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Табель" sheetId="1" r:id="rId1"/>
    <sheet name="Ведомость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B13" i="2" l="1"/>
  <c r="B8" i="2"/>
  <c r="B12" i="2"/>
  <c r="B11" i="2"/>
  <c r="B10" i="2"/>
  <c r="B7" i="2"/>
  <c r="B6" i="2"/>
  <c r="B5" i="2"/>
  <c r="B4" i="2"/>
  <c r="B3" i="2"/>
</calcChain>
</file>

<file path=xl/sharedStrings.xml><?xml version="1.0" encoding="utf-8"?>
<sst xmlns="http://schemas.openxmlformats.org/spreadsheetml/2006/main" count="12" uniqueCount="9">
  <si>
    <t>Код цеха</t>
  </si>
  <si>
    <t>Код участка</t>
  </si>
  <si>
    <t>Табельный номер</t>
  </si>
  <si>
    <t>Сумма заработной платы</t>
  </si>
  <si>
    <t>Табель</t>
  </si>
  <si>
    <t>Ведомость</t>
  </si>
  <si>
    <t>Х</t>
  </si>
  <si>
    <t>Итого по участку</t>
  </si>
  <si>
    <t>Итого по цехам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</si>
</sst>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8" formatCode="0000"/>
  </numFmts>
  <fonts count="3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Border="1" applyAlignment="1">
      <alignment horizontal="center"/>
    </xf>
    <xf numFmtId="168" fontId="1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shrinkToFi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"/>
  <sheetViews>
    <sheetView workbookViewId="0">
      <selection activeCell="H11" sqref="H11"/>
    </sheetView>
  </sheetViews>
  <sheetFormatPr defaultRowHeight="15" x14ac:dyDescent="0.25"/>
  <cols>
    <col min="1" max="1" width="13.140625" customWidth="1"/>
    <col min="2" max="2" width="15.42578125" customWidth="1"/>
    <col min="3" max="3" width="21.140625" customWidth="1"/>
    <col min="4" max="4" width="31" customWidth="1"/>
  </cols>
  <sheetData>
    <row r="1" spans="1:4" ht="18.75" x14ac:dyDescent="0.3">
      <c r="A1" s="3" t="s">
        <v>4</v>
      </c>
      <c r="B1" s="3"/>
      <c r="C1" s="3"/>
      <c r="D1" s="3"/>
    </row>
    <row r="2" spans="1:4" ht="18.75" x14ac:dyDescent="0.3">
      <c r="A2" s="1" t="s">
        <v>0</v>
      </c>
      <c r="B2" s="1" t="s">
        <v>1</v>
      </c>
      <c r="C2" s="1" t="s">
        <v>2</v>
      </c>
      <c r="D2" s="1" t="s">
        <v>3</v>
      </c>
    </row>
    <row r="3" spans="1:4" ht="18.75" x14ac:dyDescent="0.3">
      <c r="A3" s="1">
        <v>70</v>
      </c>
      <c r="B3" s="1">
        <v>2115</v>
      </c>
      <c r="C3" s="2">
        <v>63212</v>
      </c>
      <c r="D3" s="1">
        <v>23800</v>
      </c>
    </row>
    <row r="4" spans="1:4" ht="18.75" x14ac:dyDescent="0.3">
      <c r="A4" s="1">
        <v>70</v>
      </c>
      <c r="B4" s="1">
        <v>2115</v>
      </c>
      <c r="C4" s="2">
        <v>63213</v>
      </c>
      <c r="D4" s="1">
        <v>18350</v>
      </c>
    </row>
    <row r="5" spans="1:4" ht="18.75" x14ac:dyDescent="0.3">
      <c r="A5" s="1">
        <v>70</v>
      </c>
      <c r="B5" s="1">
        <v>2115</v>
      </c>
      <c r="C5" s="2">
        <v>63214</v>
      </c>
      <c r="D5" s="1">
        <v>15530</v>
      </c>
    </row>
    <row r="6" spans="1:4" ht="18.75" x14ac:dyDescent="0.3">
      <c r="A6" s="1">
        <v>70</v>
      </c>
      <c r="B6" s="1">
        <v>2116</v>
      </c>
      <c r="C6" s="2">
        <v>63213</v>
      </c>
      <c r="D6" s="1">
        <v>16500</v>
      </c>
    </row>
    <row r="7" spans="1:4" ht="18.75" x14ac:dyDescent="0.3">
      <c r="A7" s="1">
        <v>70</v>
      </c>
      <c r="B7" s="1">
        <v>2116</v>
      </c>
      <c r="C7" s="2">
        <v>63214</v>
      </c>
      <c r="D7" s="1">
        <v>18450</v>
      </c>
    </row>
    <row r="8" spans="1:4" ht="18.75" x14ac:dyDescent="0.3">
      <c r="A8" s="1">
        <v>71</v>
      </c>
      <c r="B8" s="1">
        <v>2117</v>
      </c>
      <c r="C8" s="2">
        <v>63254</v>
      </c>
      <c r="D8" s="1">
        <v>11562</v>
      </c>
    </row>
    <row r="9" spans="1:4" ht="18.75" x14ac:dyDescent="0.3">
      <c r="A9" s="1">
        <v>71</v>
      </c>
      <c r="B9" s="1">
        <v>2117</v>
      </c>
      <c r="C9" s="2">
        <v>63216</v>
      </c>
      <c r="D9" s="1">
        <v>13640</v>
      </c>
    </row>
    <row r="10" spans="1:4" ht="18.75" x14ac:dyDescent="0.3">
      <c r="A10" s="1">
        <v>71</v>
      </c>
      <c r="B10" s="1">
        <v>2117</v>
      </c>
      <c r="C10" s="2">
        <v>63217</v>
      </c>
      <c r="D10" s="1">
        <v>17450</v>
      </c>
    </row>
    <row r="11" spans="1:4" ht="18.75" x14ac:dyDescent="0.3">
      <c r="A11" s="1">
        <v>72</v>
      </c>
      <c r="B11" s="1">
        <v>2121</v>
      </c>
      <c r="C11" s="2">
        <v>63218</v>
      </c>
      <c r="D11" s="1">
        <v>35127</v>
      </c>
    </row>
    <row r="12" spans="1:4" ht="18.75" x14ac:dyDescent="0.3">
      <c r="A12" s="1">
        <v>72</v>
      </c>
      <c r="B12" s="1">
        <v>2121</v>
      </c>
      <c r="C12" s="2">
        <v>63219</v>
      </c>
      <c r="D12" s="1">
        <v>12350</v>
      </c>
    </row>
    <row r="13" spans="1:4" ht="18.75" x14ac:dyDescent="0.3">
      <c r="A13" s="1">
        <v>72</v>
      </c>
      <c r="B13" s="1">
        <v>2121</v>
      </c>
      <c r="C13" s="2">
        <v>63220</v>
      </c>
      <c r="D13" s="1">
        <v>15127</v>
      </c>
    </row>
    <row r="14" spans="1:4" ht="18.75" x14ac:dyDescent="0.3">
      <c r="A14" s="1">
        <v>72</v>
      </c>
      <c r="B14" s="1">
        <v>2122</v>
      </c>
      <c r="C14" s="2">
        <v>63221</v>
      </c>
      <c r="D14" s="1">
        <v>13320</v>
      </c>
    </row>
    <row r="15" spans="1:4" ht="19.5" customHeight="1" x14ac:dyDescent="0.3">
      <c r="A15" s="1">
        <v>72</v>
      </c>
      <c r="B15" s="1">
        <v>2122</v>
      </c>
      <c r="C15" s="2">
        <v>63223</v>
      </c>
      <c r="D15" s="1">
        <v>12200</v>
      </c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3"/>
  <sheetViews>
    <sheetView tabSelected="1" workbookViewId="0">
      <selection activeCell="F19" sqref="F19"/>
    </sheetView>
  </sheetViews>
  <sheetFormatPr defaultRowHeight="15" x14ac:dyDescent="0.25"/>
  <cols>
    <col min="1" max="1" width="15.7109375" customWidth="1"/>
    <col min="2" max="2" width="32.7109375" customWidth="1"/>
    <col min="5" max="5" width="9.5703125" customWidth="1"/>
  </cols>
  <sheetData>
    <row r="1" spans="1:2" ht="18.75" x14ac:dyDescent="0.25">
      <c r="A1" s="4" t="s">
        <v>5</v>
      </c>
      <c r="B1" s="4"/>
    </row>
    <row r="2" spans="1:2" ht="18.75" x14ac:dyDescent="0.25">
      <c r="A2" s="5" t="s">
        <v>1</v>
      </c>
      <c r="B2" s="5" t="s">
        <v>3</v>
      </c>
    </row>
    <row r="3" spans="1:2" ht="18.75" x14ac:dyDescent="0.25">
      <c r="A3" s="5">
        <v>2115</v>
      </c>
      <c r="B3" s="5">
        <f>SUMIF(Табель!B3:B15,2115,Табель!D3:D15)</f>
        <v>57680</v>
      </c>
    </row>
    <row r="4" spans="1:2" ht="18.75" x14ac:dyDescent="0.25">
      <c r="A4" s="5">
        <v>2116</v>
      </c>
      <c r="B4" s="5">
        <f>SUMIF(Табель!B3:B15,2116,Табель!D3:D15)</f>
        <v>34950</v>
      </c>
    </row>
    <row r="5" spans="1:2" ht="18.75" x14ac:dyDescent="0.25">
      <c r="A5" s="5">
        <v>2117</v>
      </c>
      <c r="B5" s="5">
        <f>SUMIF(Табель!B3:B15,2117,Табель!D3:D15)</f>
        <v>42652</v>
      </c>
    </row>
    <row r="6" spans="1:2" ht="18.75" x14ac:dyDescent="0.25">
      <c r="A6" s="5">
        <v>2121</v>
      </c>
      <c r="B6" s="5">
        <f>SUMIF(Табель!B3:B15,2121,Табель!D3:D15)</f>
        <v>62604</v>
      </c>
    </row>
    <row r="7" spans="1:2" ht="18.75" x14ac:dyDescent="0.25">
      <c r="A7" s="5">
        <v>2122</v>
      </c>
      <c r="B7" s="5">
        <f>SUMIF(Табель!B3:B15,2122,Табель!D3:D15)</f>
        <v>25520</v>
      </c>
    </row>
    <row r="8" spans="1:2" ht="39.75" customHeight="1" x14ac:dyDescent="0.25">
      <c r="A8" s="6" t="s">
        <v>7</v>
      </c>
      <c r="B8" s="5">
        <f>SUM(B3:B7)</f>
        <v>223406</v>
      </c>
    </row>
    <row r="9" spans="1:2" ht="18.75" x14ac:dyDescent="0.25">
      <c r="A9" s="5" t="s">
        <v>0</v>
      </c>
      <c r="B9" s="5" t="s">
        <v>6</v>
      </c>
    </row>
    <row r="10" spans="1:2" ht="18.75" x14ac:dyDescent="0.25">
      <c r="A10" s="5">
        <v>70</v>
      </c>
      <c r="B10" s="5">
        <f>SUMIF(Табель!A3:A15,70,Табель!D3:D15)</f>
        <v>92630</v>
      </c>
    </row>
    <row r="11" spans="1:2" ht="18.75" x14ac:dyDescent="0.25">
      <c r="A11" s="5">
        <v>71</v>
      </c>
      <c r="B11" s="5">
        <f>SUMIF(Табель!A3:A15,71,Табель!D3:D15)</f>
        <v>42652</v>
      </c>
    </row>
    <row r="12" spans="1:2" ht="18.75" x14ac:dyDescent="0.25">
      <c r="A12" s="5">
        <v>72</v>
      </c>
      <c r="B12" s="5">
        <f>SUMIF(Табель!A3:A15,72,Табель!D3:D15)</f>
        <v>88124</v>
      </c>
    </row>
    <row r="13" spans="1:2" ht="28.5" customHeight="1" x14ac:dyDescent="0.25">
      <c r="A13" s="6" t="s">
        <v>8</v>
      </c>
      <c r="B13" s="5">
        <f>SUM(B10:B12)</f>
        <v>223406</v>
      </c>
    </row>
  </sheetData>
  <mergeCells count="1">
    <mergeCell ref="A1:B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Табель</vt:lpstr>
      <vt:lpstr>Ведомость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2011-02-09T19:58:11Z</dcterms:modified>
</cp:coreProperties>
</file>