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340" firstSheet="1" activeTab="3"/>
  </bookViews>
  <sheets>
    <sheet name="Отчет по устойчивости 1" sheetId="4" r:id="rId1"/>
    <sheet name="Отчет по устойчивости 2" sheetId="5" r:id="rId2"/>
    <sheet name="Лист1" sheetId="1" r:id="rId3"/>
    <sheet name="Задача 4" sheetId="2" r:id="rId4"/>
    <sheet name="4" sheetId="3" r:id="rId5"/>
  </sheets>
  <definedNames>
    <definedName name="solver_adj" localSheetId="2" hidden="1">Лист1!$B$15:$F$15</definedName>
    <definedName name="solver_cvg" localSheetId="2" hidden="1">0.0001</definedName>
    <definedName name="solver_drv" localSheetId="2" hidden="1">1</definedName>
    <definedName name="solver_est" localSheetId="2" hidden="1">1</definedName>
    <definedName name="solver_itr" localSheetId="2" hidden="1">100</definedName>
    <definedName name="solver_lhs1" localSheetId="2" hidden="1">Лист1!$G$19:$G$21</definedName>
    <definedName name="solver_lin" localSheetId="2" hidden="1">1</definedName>
    <definedName name="solver_neg" localSheetId="2" hidden="1">1</definedName>
    <definedName name="solver_num" localSheetId="2" hidden="1">1</definedName>
    <definedName name="solver_nwt" localSheetId="2" hidden="1">1</definedName>
    <definedName name="solver_opt" localSheetId="2" hidden="1">Лист1!$G$16</definedName>
    <definedName name="solver_pre" localSheetId="2" hidden="1">0.000001</definedName>
    <definedName name="solver_rel1" localSheetId="2" hidden="1">1</definedName>
    <definedName name="solver_rhs1" localSheetId="2" hidden="1">Лист1!$I$19:$I$21</definedName>
    <definedName name="solver_scl" localSheetId="2" hidden="1">2</definedName>
    <definedName name="solver_sho" localSheetId="2" hidden="1">2</definedName>
    <definedName name="solver_tim" localSheetId="2" hidden="1">100</definedName>
    <definedName name="solver_tol" localSheetId="2" hidden="1">0.05</definedName>
    <definedName name="solver_typ" localSheetId="2" hidden="1">1</definedName>
    <definedName name="solver_val" localSheetId="2" hidden="1">0</definedName>
  </definedNames>
  <calcPr calcId="125725"/>
</workbook>
</file>

<file path=xl/calcChain.xml><?xml version="1.0" encoding="utf-8"?>
<calcChain xmlns="http://schemas.openxmlformats.org/spreadsheetml/2006/main">
  <c r="E60" i="3"/>
  <c r="B60"/>
  <c r="E95" i="2"/>
  <c r="E94"/>
  <c r="B95"/>
  <c r="B94"/>
  <c r="E93"/>
  <c r="B93"/>
  <c r="C91"/>
  <c r="C90"/>
  <c r="C89"/>
  <c r="C88"/>
  <c r="G62" i="3"/>
  <c r="E62"/>
  <c r="G63"/>
  <c r="E63"/>
  <c r="B65"/>
  <c r="I72" i="2"/>
  <c r="E86"/>
  <c r="B86"/>
  <c r="A11" i="3"/>
  <c r="G50" i="2"/>
  <c r="G51"/>
  <c r="G52"/>
  <c r="G53"/>
  <c r="G54"/>
  <c r="G55"/>
  <c r="G56"/>
  <c r="G57"/>
  <c r="G49"/>
  <c r="G58" s="1"/>
  <c r="D47" i="3"/>
  <c r="D46"/>
  <c r="D45"/>
  <c r="D44"/>
  <c r="D43"/>
  <c r="D42"/>
  <c r="D41"/>
  <c r="D40"/>
  <c r="D39"/>
  <c r="F39" s="1"/>
  <c r="F80" i="2"/>
  <c r="B82"/>
  <c r="B81"/>
  <c r="B80"/>
  <c r="E62"/>
  <c r="C62"/>
  <c r="C61"/>
  <c r="B56" i="3"/>
  <c r="A56"/>
  <c r="C56" s="1"/>
  <c r="A53"/>
  <c r="A50"/>
  <c r="C50" s="1"/>
  <c r="B50"/>
  <c r="E2"/>
  <c r="P48" i="2"/>
  <c r="H48"/>
  <c r="M56"/>
  <c r="M50"/>
  <c r="L50"/>
  <c r="N51" s="1"/>
  <c r="O50"/>
  <c r="N50"/>
  <c r="M49"/>
  <c r="L49"/>
  <c r="O49"/>
  <c r="N49"/>
  <c r="D57"/>
  <c r="F57"/>
  <c r="E57"/>
  <c r="C57" s="1"/>
  <c r="D56"/>
  <c r="C56"/>
  <c r="F56"/>
  <c r="E56"/>
  <c r="D55"/>
  <c r="C55"/>
  <c r="F55"/>
  <c r="E55"/>
  <c r="D54"/>
  <c r="F54"/>
  <c r="C54"/>
  <c r="E54"/>
  <c r="D53"/>
  <c r="F53"/>
  <c r="C53"/>
  <c r="E53"/>
  <c r="D52"/>
  <c r="C52"/>
  <c r="F52"/>
  <c r="E52"/>
  <c r="D51"/>
  <c r="C51"/>
  <c r="F51"/>
  <c r="E51"/>
  <c r="D50"/>
  <c r="C50"/>
  <c r="F50"/>
  <c r="E50"/>
  <c r="D49"/>
  <c r="C49"/>
  <c r="F49"/>
  <c r="E49"/>
  <c r="J3"/>
  <c r="I3"/>
  <c r="H3"/>
  <c r="G3"/>
  <c r="F3"/>
  <c r="E3"/>
  <c r="D3"/>
  <c r="C3"/>
  <c r="L2"/>
  <c r="G20" i="1"/>
  <c r="G21"/>
  <c r="G19"/>
  <c r="G16"/>
  <c r="F9"/>
  <c r="F10"/>
  <c r="F8"/>
  <c r="F4"/>
  <c r="A12" i="3" l="1"/>
  <c r="B63" s="1"/>
  <c r="B62"/>
  <c r="O51" i="2"/>
  <c r="L51" s="1"/>
  <c r="N52" l="1"/>
  <c r="M51"/>
  <c r="O52"/>
  <c r="L52" s="1"/>
  <c r="N53" l="1"/>
  <c r="M52"/>
  <c r="L53"/>
  <c r="O53"/>
  <c r="N54" l="1"/>
  <c r="M53"/>
  <c r="L54"/>
  <c r="O54"/>
  <c r="N55" l="1"/>
  <c r="M54"/>
  <c r="L55"/>
  <c r="O55"/>
  <c r="N56" l="1"/>
  <c r="M55"/>
  <c r="L56"/>
  <c r="O56"/>
  <c r="N57" l="1"/>
  <c r="L57"/>
  <c r="O57"/>
  <c r="M57" l="1"/>
</calcChain>
</file>

<file path=xl/sharedStrings.xml><?xml version="1.0" encoding="utf-8"?>
<sst xmlns="http://schemas.openxmlformats.org/spreadsheetml/2006/main" count="313" uniqueCount="138">
  <si>
    <t xml:space="preserve">                Переменные</t>
  </si>
  <si>
    <t>x1</t>
  </si>
  <si>
    <t>x2</t>
  </si>
  <si>
    <t>x3</t>
  </si>
  <si>
    <t>x4</t>
  </si>
  <si>
    <t>Коэфициенты</t>
  </si>
  <si>
    <t>ЦФ</t>
  </si>
  <si>
    <t xml:space="preserve">Ограничения         </t>
  </si>
  <si>
    <t>лев.часть</t>
  </si>
  <si>
    <t xml:space="preserve">    знак</t>
  </si>
  <si>
    <t>прав.часть</t>
  </si>
  <si>
    <t>&lt;=</t>
  </si>
  <si>
    <t>Microsoft Excel 12.0 Отчет по устойчивости</t>
  </si>
  <si>
    <t>Рабочий лист: [Лист Microsoft Office Excel.xlsx]Лист1</t>
  </si>
  <si>
    <t>Отчет создан: 25.02.2010 14:07:55</t>
  </si>
  <si>
    <t>Изменяемые ячейки</t>
  </si>
  <si>
    <t>Ячейка</t>
  </si>
  <si>
    <t>Имя</t>
  </si>
  <si>
    <t>Результ.</t>
  </si>
  <si>
    <t>значение</t>
  </si>
  <si>
    <t>Нормир.</t>
  </si>
  <si>
    <t>стоимость</t>
  </si>
  <si>
    <t>Целевой</t>
  </si>
  <si>
    <t>Коэффициент</t>
  </si>
  <si>
    <t>Допустимое</t>
  </si>
  <si>
    <t>Увеличение</t>
  </si>
  <si>
    <t>Уменьшение</t>
  </si>
  <si>
    <t>Ограничения</t>
  </si>
  <si>
    <t>Теневая</t>
  </si>
  <si>
    <t>Цена</t>
  </si>
  <si>
    <t>Ограничение</t>
  </si>
  <si>
    <t>Правая часть</t>
  </si>
  <si>
    <t>$B$3</t>
  </si>
  <si>
    <t>$C$3</t>
  </si>
  <si>
    <t>$D$3</t>
  </si>
  <si>
    <t>$E$3</t>
  </si>
  <si>
    <t>$F$8</t>
  </si>
  <si>
    <t>$F$9</t>
  </si>
  <si>
    <t>$F$10</t>
  </si>
  <si>
    <t>t</t>
  </si>
  <si>
    <t>Y(t)</t>
  </si>
  <si>
    <t>Переменные</t>
  </si>
  <si>
    <t>X1(А)</t>
  </si>
  <si>
    <t>X2(Б)</t>
  </si>
  <si>
    <t>X3(В)</t>
  </si>
  <si>
    <t>X4(Г)</t>
  </si>
  <si>
    <t>X5(Д)</t>
  </si>
  <si>
    <t>знак</t>
  </si>
  <si>
    <t>Отчет создан: 23.03.2010 17:33:20</t>
  </si>
  <si>
    <t>$B$15</t>
  </si>
  <si>
    <t>$C$15</t>
  </si>
  <si>
    <t>$D$15</t>
  </si>
  <si>
    <t>$E$15</t>
  </si>
  <si>
    <t>$F$15</t>
  </si>
  <si>
    <t>$G$19</t>
  </si>
  <si>
    <t>$G$20</t>
  </si>
  <si>
    <t>$G$21</t>
  </si>
  <si>
    <t>Sy</t>
  </si>
  <si>
    <t>λt</t>
  </si>
  <si>
    <t>ВЫВОД ИТОГОВ</t>
  </si>
  <si>
    <t>Регрессионная статистика</t>
  </si>
  <si>
    <t>Множественный R</t>
  </si>
  <si>
    <t>R-квадрат</t>
  </si>
  <si>
    <t>Нормированный R-квадрат</t>
  </si>
  <si>
    <t>Стандартная ошибка</t>
  </si>
  <si>
    <t>Наблюдения</t>
  </si>
  <si>
    <t>Дисперсионный анализ</t>
  </si>
  <si>
    <t>Регрессия</t>
  </si>
  <si>
    <t>Остаток</t>
  </si>
  <si>
    <t>Итого</t>
  </si>
  <si>
    <t>Y-пересечение</t>
  </si>
  <si>
    <t>df</t>
  </si>
  <si>
    <t>SS</t>
  </si>
  <si>
    <t>MS</t>
  </si>
  <si>
    <t>F</t>
  </si>
  <si>
    <t>Значимость F</t>
  </si>
  <si>
    <t>Коэффициенты</t>
  </si>
  <si>
    <t>t-статистика</t>
  </si>
  <si>
    <t>P-Значение</t>
  </si>
  <si>
    <t>Нижние 95%</t>
  </si>
  <si>
    <t>Верхние 95%</t>
  </si>
  <si>
    <t>Нижние 95,0%</t>
  </si>
  <si>
    <t>Верхние 95,0%</t>
  </si>
  <si>
    <t>ВЫВОД ОСТАТКА</t>
  </si>
  <si>
    <t>Наблюдение</t>
  </si>
  <si>
    <t>Предсказанное Y(t)</t>
  </si>
  <si>
    <t>Остатки</t>
  </si>
  <si>
    <t>y(t)</t>
  </si>
  <si>
    <t>ŷ(t)</t>
  </si>
  <si>
    <r>
      <t>a</t>
    </r>
    <r>
      <rPr>
        <sz val="8"/>
        <color theme="1"/>
        <rFont val="Calibri"/>
        <family val="2"/>
        <charset val="204"/>
        <scheme val="minor"/>
      </rPr>
      <t>1</t>
    </r>
    <r>
      <rPr>
        <sz val="14"/>
        <color theme="1"/>
        <rFont val="Calibri"/>
        <family val="2"/>
        <charset val="204"/>
        <scheme val="minor"/>
      </rPr>
      <t>(t)</t>
    </r>
  </si>
  <si>
    <r>
      <t>a</t>
    </r>
    <r>
      <rPr>
        <sz val="8"/>
        <color theme="1"/>
        <rFont val="Calibri"/>
        <family val="2"/>
        <charset val="204"/>
        <scheme val="minor"/>
      </rPr>
      <t>0</t>
    </r>
    <r>
      <rPr>
        <sz val="14"/>
        <color theme="1"/>
        <rFont val="Calibri"/>
        <family val="2"/>
        <charset val="204"/>
        <scheme val="minor"/>
      </rPr>
      <t>(t)</t>
    </r>
  </si>
  <si>
    <t>e(t)</t>
  </si>
  <si>
    <r>
      <t xml:space="preserve">Построение модели Брауна </t>
    </r>
    <r>
      <rPr>
        <sz val="11"/>
        <color theme="1"/>
        <rFont val="Calibri"/>
        <family val="2"/>
        <charset val="204"/>
      </rPr>
      <t>α=0,4</t>
    </r>
  </si>
  <si>
    <r>
      <t xml:space="preserve">Построение модели Брауна </t>
    </r>
    <r>
      <rPr>
        <sz val="11"/>
        <color theme="1"/>
        <rFont val="Calibri"/>
        <family val="2"/>
        <charset val="204"/>
      </rPr>
      <t>α=0,7</t>
    </r>
  </si>
  <si>
    <t>S(e)</t>
  </si>
  <si>
    <t>S(y)</t>
  </si>
  <si>
    <t>Предсказанное y(t)</t>
  </si>
  <si>
    <t>e верх</t>
  </si>
  <si>
    <t>e низ</t>
  </si>
  <si>
    <t>d</t>
  </si>
  <si>
    <t>p кр</t>
  </si>
  <si>
    <t>e max</t>
  </si>
  <si>
    <t>e min</t>
  </si>
  <si>
    <t>R/S</t>
  </si>
  <si>
    <t>суммкв e</t>
  </si>
  <si>
    <t>суммквразн e</t>
  </si>
  <si>
    <t>1. Свойство независимости</t>
  </si>
  <si>
    <t>2.Свойство случайности</t>
  </si>
  <si>
    <t>Поворотные точки:2,3,4,5,6,7 ; их количество p=6</t>
  </si>
  <si>
    <t>3. свойство нормального распределения:</t>
  </si>
  <si>
    <t>Отн. Погр-ти</t>
  </si>
  <si>
    <t>e онт</t>
  </si>
  <si>
    <t>Отн. Погр.</t>
  </si>
  <si>
    <t>Среднее</t>
  </si>
  <si>
    <t>tкр</t>
  </si>
  <si>
    <t>u 10</t>
  </si>
  <si>
    <t>u 11</t>
  </si>
  <si>
    <t>t кр</t>
  </si>
  <si>
    <t>t*=</t>
  </si>
  <si>
    <t>Прогнозирование (Модель Брауна)</t>
  </si>
  <si>
    <t>y*=</t>
  </si>
  <si>
    <t>S(e)=</t>
  </si>
  <si>
    <r>
      <t>U</t>
    </r>
    <r>
      <rPr>
        <sz val="8"/>
        <color theme="1"/>
        <rFont val="Calibri"/>
        <family val="2"/>
        <charset val="204"/>
        <scheme val="minor"/>
      </rPr>
      <t>ниж</t>
    </r>
  </si>
  <si>
    <r>
      <t>U</t>
    </r>
    <r>
      <rPr>
        <sz val="8"/>
        <color theme="1"/>
        <rFont val="Calibri"/>
        <family val="2"/>
        <charset val="204"/>
        <scheme val="minor"/>
      </rPr>
      <t>верх</t>
    </r>
  </si>
  <si>
    <t>t ср=</t>
  </si>
  <si>
    <t>(СТАНДОТКЛОН)</t>
  </si>
  <si>
    <t>(СРЗНАЧ)</t>
  </si>
  <si>
    <t>(КВАДРОТКЛ)</t>
  </si>
  <si>
    <t>(СТЬЮДРАСПОБР)</t>
  </si>
  <si>
    <t>квадроткл(t)=</t>
  </si>
  <si>
    <t>t кр=</t>
  </si>
  <si>
    <t>u=</t>
  </si>
  <si>
    <t>ниж.гр.=</t>
  </si>
  <si>
    <t>верх.гр.=</t>
  </si>
  <si>
    <t>t*1=</t>
  </si>
  <si>
    <t>t*2=</t>
  </si>
  <si>
    <t>y*10=</t>
  </si>
  <si>
    <t>y*11=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</si>
</sst>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.00;[Red]0.00"/>
  </numFmts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18"/>
      <name val="Calibri"/>
      <family val="2"/>
      <charset val="204"/>
      <scheme val="minor"/>
    </font>
    <font>
      <b/>
      <sz val="11"/>
      <color indexed="18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i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medium">
        <color indexed="23"/>
      </top>
      <bottom/>
      <diagonal/>
    </border>
    <border>
      <left/>
      <right/>
      <top/>
      <bottom style="medium">
        <color indexed="23"/>
      </bottom>
      <diagonal/>
    </border>
    <border>
      <left/>
      <right/>
      <top style="thin">
        <color indexed="23"/>
      </top>
      <bottom/>
      <diagonal/>
    </border>
    <border>
      <left/>
      <right/>
      <top style="thin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0" fillId="0" borderId="3" xfId="0" applyFill="1" applyBorder="1" applyAlignment="1"/>
    <xf numFmtId="0" fontId="0" fillId="0" borderId="4" xfId="0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0" fillId="0" borderId="3" xfId="0" applyNumberFormat="1" applyFill="1" applyBorder="1" applyAlignment="1"/>
    <xf numFmtId="0" fontId="0" fillId="0" borderId="4" xfId="0" applyNumberFormat="1" applyFill="1" applyBorder="1" applyAlignment="1"/>
    <xf numFmtId="0" fontId="0" fillId="0" borderId="5" xfId="0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43" fontId="0" fillId="0" borderId="0" xfId="0" applyNumberFormat="1"/>
    <xf numFmtId="0" fontId="4" fillId="0" borderId="5" xfId="0" applyFont="1" applyBorder="1" applyAlignment="1">
      <alignment horizontal="center" vertical="center"/>
    </xf>
    <xf numFmtId="43" fontId="0" fillId="0" borderId="5" xfId="0" applyNumberFormat="1" applyBorder="1"/>
    <xf numFmtId="0" fontId="0" fillId="0" borderId="5" xfId="0" applyNumberFormat="1" applyBorder="1" applyAlignment="1">
      <alignment horizontal="center" vertical="center"/>
    </xf>
    <xf numFmtId="43" fontId="0" fillId="0" borderId="5" xfId="0" applyNumberFormat="1" applyBorder="1" applyAlignment="1">
      <alignment horizontal="center" vertical="center"/>
    </xf>
    <xf numFmtId="0" fontId="0" fillId="0" borderId="0" xfId="0" applyFill="1" applyBorder="1" applyAlignment="1"/>
    <xf numFmtId="0" fontId="0" fillId="0" borderId="6" xfId="0" applyFill="1" applyBorder="1" applyAlignment="1"/>
    <xf numFmtId="0" fontId="5" fillId="0" borderId="7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Continuous"/>
    </xf>
    <xf numFmtId="0" fontId="0" fillId="0" borderId="5" xfId="0" applyBorder="1"/>
    <xf numFmtId="0" fontId="0" fillId="0" borderId="5" xfId="0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43" fontId="6" fillId="0" borderId="5" xfId="0" applyNumberFormat="1" applyFont="1" applyBorder="1" applyAlignment="1">
      <alignment horizontal="center" vertical="center"/>
    </xf>
    <xf numFmtId="43" fontId="8" fillId="0" borderId="5" xfId="0" applyNumberFormat="1" applyFont="1" applyBorder="1" applyAlignment="1">
      <alignment horizontal="center" vertical="center"/>
    </xf>
    <xf numFmtId="43" fontId="6" fillId="0" borderId="8" xfId="0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3" fontId="0" fillId="0" borderId="5" xfId="0" applyNumberFormat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164" fontId="0" fillId="0" borderId="0" xfId="0" applyNumberFormat="1"/>
    <xf numFmtId="0" fontId="6" fillId="0" borderId="9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164" fontId="0" fillId="0" borderId="5" xfId="0" applyNumberFormat="1" applyBorder="1"/>
    <xf numFmtId="0" fontId="0" fillId="0" borderId="5" xfId="0" applyBorder="1" applyAlignment="1">
      <alignment horizontal="center" vertical="center"/>
    </xf>
    <xf numFmtId="43" fontId="0" fillId="0" borderId="5" xfId="0" applyNumberFormat="1" applyBorder="1" applyAlignment="1">
      <alignment horizontal="center" vertical="center"/>
    </xf>
    <xf numFmtId="43" fontId="0" fillId="0" borderId="0" xfId="0" applyNumberFormat="1" applyAlignment="1">
      <alignment horizontal="center" vertical="center"/>
    </xf>
    <xf numFmtId="0" fontId="0" fillId="0" borderId="0" xfId="0" applyAlignment="1">
      <alignment horizontal="right"/>
    </xf>
    <xf numFmtId="43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layout/>
    </c:title>
    <c:plotArea>
      <c:layout/>
      <c:scatterChart>
        <c:scatterStyle val="lineMarker"/>
        <c:ser>
          <c:idx val="0"/>
          <c:order val="0"/>
          <c:tx>
            <c:v>e(t)</c:v>
          </c:tx>
          <c:xVal>
            <c:numRef>
              <c:f>'Задача 4'!$A$49:$A$57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xVal>
          <c:yVal>
            <c:numRef>
              <c:f>'Задача 4'!$F$49:$F$57</c:f>
              <c:numCache>
                <c:formatCode>_-* #,##0.00_р_._-;\-* #,##0.00_р_._-;_-* "-"??_р_._-;_-@_-</c:formatCode>
                <c:ptCount val="9"/>
                <c:pt idx="0" formatCode="General">
                  <c:v>0.19999999999999929</c:v>
                </c:pt>
                <c:pt idx="1">
                  <c:v>0.64000000000000057</c:v>
                </c:pt>
                <c:pt idx="2">
                  <c:v>-3.304000000000002</c:v>
                </c:pt>
                <c:pt idx="3">
                  <c:v>3.8048000000000002</c:v>
                </c:pt>
                <c:pt idx="4">
                  <c:v>-1.2447999999999979</c:v>
                </c:pt>
                <c:pt idx="5">
                  <c:v>-0.8634879999999967</c:v>
                </c:pt>
                <c:pt idx="6">
                  <c:v>-6.5880575999999991</c:v>
                </c:pt>
                <c:pt idx="7">
                  <c:v>-3.5948134400000029</c:v>
                </c:pt>
                <c:pt idx="8">
                  <c:v>5.7924607999993327E-2</c:v>
                </c:pt>
              </c:numCache>
            </c:numRef>
          </c:yVal>
        </c:ser>
        <c:axId val="95914624"/>
        <c:axId val="96133504"/>
      </c:scatterChart>
      <c:valAx>
        <c:axId val="95914624"/>
        <c:scaling>
          <c:orientation val="minMax"/>
        </c:scaling>
        <c:axPos val="b"/>
        <c:numFmt formatCode="General" sourceLinked="1"/>
        <c:tickLblPos val="nextTo"/>
        <c:crossAx val="96133504"/>
        <c:crosses val="autoZero"/>
        <c:crossBetween val="midCat"/>
      </c:valAx>
      <c:valAx>
        <c:axId val="96133504"/>
        <c:scaling>
          <c:orientation val="minMax"/>
        </c:scaling>
        <c:axPos val="l"/>
        <c:majorGridlines/>
        <c:numFmt formatCode="General" sourceLinked="1"/>
        <c:tickLblPos val="nextTo"/>
        <c:crossAx val="95914624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scatterChart>
        <c:scatterStyle val="lineMarker"/>
        <c:ser>
          <c:idx val="0"/>
          <c:order val="0"/>
          <c:tx>
            <c:v>фактические значения</c:v>
          </c:tx>
          <c:spPr>
            <a:ln w="28575">
              <a:noFill/>
            </a:ln>
          </c:spPr>
          <c:xVal>
            <c:numRef>
              <c:f>'Задача 4'!$A$49:$A$57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xVal>
          <c:yVal>
            <c:numRef>
              <c:f>'Задача 4'!$B$49:$B$57</c:f>
              <c:numCache>
                <c:formatCode>General</c:formatCode>
                <c:ptCount val="9"/>
                <c:pt idx="0">
                  <c:v>20</c:v>
                </c:pt>
                <c:pt idx="1">
                  <c:v>27</c:v>
                </c:pt>
                <c:pt idx="2">
                  <c:v>30</c:v>
                </c:pt>
                <c:pt idx="3">
                  <c:v>41</c:v>
                </c:pt>
                <c:pt idx="4">
                  <c:v>45</c:v>
                </c:pt>
                <c:pt idx="5">
                  <c:v>51</c:v>
                </c:pt>
                <c:pt idx="6">
                  <c:v>51</c:v>
                </c:pt>
                <c:pt idx="7">
                  <c:v>55</c:v>
                </c:pt>
                <c:pt idx="8">
                  <c:v>61</c:v>
                </c:pt>
              </c:numCache>
            </c:numRef>
          </c:yVal>
        </c:ser>
        <c:ser>
          <c:idx val="1"/>
          <c:order val="1"/>
          <c:tx>
            <c:v>модель Брауна</c:v>
          </c:tx>
          <c:xVal>
            <c:numRef>
              <c:f>'Задача 4'!$A$49:$A$57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xVal>
          <c:yVal>
            <c:numRef>
              <c:f>'Задача 4'!$E$49:$E$57</c:f>
              <c:numCache>
                <c:formatCode>_-* #,##0.00_р_._-;\-* #,##0.00_р_._-;_-* "-"??_р_._-;_-@_-</c:formatCode>
                <c:ptCount val="9"/>
                <c:pt idx="0" formatCode="General">
                  <c:v>19.8</c:v>
                </c:pt>
                <c:pt idx="1">
                  <c:v>26.36</c:v>
                </c:pt>
                <c:pt idx="2">
                  <c:v>33.304000000000002</c:v>
                </c:pt>
                <c:pt idx="3">
                  <c:v>37.1952</c:v>
                </c:pt>
                <c:pt idx="4">
                  <c:v>46.244799999999998</c:v>
                </c:pt>
                <c:pt idx="5">
                  <c:v>51.863487999999997</c:v>
                </c:pt>
                <c:pt idx="6">
                  <c:v>57.588057599999999</c:v>
                </c:pt>
                <c:pt idx="7">
                  <c:v>58.594813440000003</c:v>
                </c:pt>
                <c:pt idx="8">
                  <c:v>60.942075392000007</c:v>
                </c:pt>
              </c:numCache>
            </c:numRef>
          </c:yVal>
        </c:ser>
        <c:ser>
          <c:idx val="2"/>
          <c:order val="2"/>
          <c:tx>
            <c:v>нижние границы</c:v>
          </c:tx>
          <c:spPr>
            <a:ln w="28575">
              <a:noFill/>
            </a:ln>
          </c:spPr>
          <c:trendline>
            <c:trendlineType val="linear"/>
          </c:trendline>
          <c:xVal>
            <c:numRef>
              <c:f>('Задача 4'!$B$85,'Задача 4'!$E$85)</c:f>
              <c:numCache>
                <c:formatCode>General</c:formatCode>
                <c:ptCount val="2"/>
                <c:pt idx="0">
                  <c:v>10</c:v>
                </c:pt>
                <c:pt idx="1">
                  <c:v>11</c:v>
                </c:pt>
              </c:numCache>
            </c:numRef>
          </c:xVal>
          <c:yVal>
            <c:numRef>
              <c:f>('Задача 4'!$B$94,'Задача 4'!$E$94)</c:f>
              <c:numCache>
                <c:formatCode>_-* #,##0.00_р_._-;\-* #,##0.00_р_._-;_-* "-"??_р_._-;_-@_-</c:formatCode>
                <c:ptCount val="2"/>
                <c:pt idx="0">
                  <c:v>61.507107721269868</c:v>
                </c:pt>
                <c:pt idx="1">
                  <c:v>65.923580776868974</c:v>
                </c:pt>
              </c:numCache>
            </c:numRef>
          </c:yVal>
        </c:ser>
        <c:ser>
          <c:idx val="3"/>
          <c:order val="3"/>
          <c:tx>
            <c:v>верхние границы</c:v>
          </c:tx>
          <c:spPr>
            <a:ln w="28575">
              <a:noFill/>
            </a:ln>
          </c:spPr>
          <c:trendline>
            <c:trendlineType val="linear"/>
          </c:trendline>
          <c:xVal>
            <c:numRef>
              <c:f>('Задача 4'!$B$85,'Задача 4'!$E$85)</c:f>
              <c:numCache>
                <c:formatCode>General</c:formatCode>
                <c:ptCount val="2"/>
                <c:pt idx="0">
                  <c:v>10</c:v>
                </c:pt>
                <c:pt idx="1">
                  <c:v>11</c:v>
                </c:pt>
              </c:numCache>
            </c:numRef>
          </c:xVal>
          <c:yVal>
            <c:numRef>
              <c:f>('Задача 4'!$B$95,'Задача 4'!$E$95)</c:f>
              <c:numCache>
                <c:formatCode>_-* #,##0.00_р_._-;\-* #,##0.00_р_._-;_-* "-"??_р_._-;_-@_-</c:formatCode>
                <c:ptCount val="2"/>
                <c:pt idx="0">
                  <c:v>69.765607542730137</c:v>
                </c:pt>
                <c:pt idx="1">
                  <c:v>74.663555468891033</c:v>
                </c:pt>
              </c:numCache>
            </c:numRef>
          </c:yVal>
        </c:ser>
        <c:axId val="120306304"/>
        <c:axId val="120304768"/>
      </c:scatterChart>
      <c:valAx>
        <c:axId val="120306304"/>
        <c:scaling>
          <c:orientation val="minMax"/>
        </c:scaling>
        <c:axPos val="b"/>
        <c:numFmt formatCode="General" sourceLinked="1"/>
        <c:tickLblPos val="nextTo"/>
        <c:crossAx val="120304768"/>
        <c:crosses val="autoZero"/>
        <c:crossBetween val="midCat"/>
      </c:valAx>
      <c:valAx>
        <c:axId val="120304768"/>
        <c:scaling>
          <c:orientation val="minMax"/>
        </c:scaling>
        <c:axPos val="l"/>
        <c:majorGridlines/>
        <c:numFmt formatCode="General" sourceLinked="1"/>
        <c:tickLblPos val="nextTo"/>
        <c:crossAx val="120306304"/>
        <c:crosses val="autoZero"/>
        <c:crossBetween val="midCat"/>
      </c:valAx>
    </c:plotArea>
    <c:legend>
      <c:legendPos val="r"/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0.72095389507154217"/>
          <c:y val="0.1233015531178261"/>
          <c:w val="0.26632750397456278"/>
          <c:h val="0.66982584441902027"/>
        </c:manualLayout>
      </c:layout>
    </c:legend>
    <c:plotVisOnly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en-US"/>
              <a:t>t </a:t>
            </a:r>
            <a:r>
              <a:rPr lang="ru-RU"/>
              <a:t>График остатков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0.17225995188101498"/>
          <c:y val="0.26980334354757385"/>
          <c:w val="0.77195018591426057"/>
          <c:h val="0.55151002676389593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'4'!$A$2:$A$10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xVal>
          <c:yVal>
            <c:numRef>
              <c:f>'4'!$C$39:$C$47</c:f>
              <c:numCache>
                <c:formatCode>General</c:formatCode>
                <c:ptCount val="9"/>
                <c:pt idx="0">
                  <c:v>-2.3333333333333393</c:v>
                </c:pt>
                <c:pt idx="1">
                  <c:v>-0.3333333333333357</c:v>
                </c:pt>
                <c:pt idx="2">
                  <c:v>-2.3333333333333357</c:v>
                </c:pt>
                <c:pt idx="3">
                  <c:v>3.6666666666666643</c:v>
                </c:pt>
                <c:pt idx="4">
                  <c:v>2.6666666666666643</c:v>
                </c:pt>
                <c:pt idx="5">
                  <c:v>3.6666666666666714</c:v>
                </c:pt>
                <c:pt idx="6">
                  <c:v>-1.3333333333333286</c:v>
                </c:pt>
                <c:pt idx="7">
                  <c:v>-2.3333333333333286</c:v>
                </c:pt>
                <c:pt idx="8">
                  <c:v>-1.3333333333333286</c:v>
                </c:pt>
              </c:numCache>
            </c:numRef>
          </c:yVal>
        </c:ser>
        <c:axId val="97186560"/>
        <c:axId val="97188480"/>
      </c:scatterChart>
      <c:valAx>
        <c:axId val="9718656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</a:t>
                </a:r>
              </a:p>
            </c:rich>
          </c:tx>
          <c:layout/>
        </c:title>
        <c:numFmt formatCode="General" sourceLinked="1"/>
        <c:tickLblPos val="nextTo"/>
        <c:crossAx val="97188480"/>
        <c:crosses val="autoZero"/>
        <c:crossBetween val="midCat"/>
      </c:valAx>
      <c:valAx>
        <c:axId val="97188480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Остатки</a:t>
                </a:r>
              </a:p>
            </c:rich>
          </c:tx>
          <c:layout/>
        </c:title>
        <c:numFmt formatCode="General" sourceLinked="1"/>
        <c:tickLblPos val="nextTo"/>
        <c:crossAx val="97186560"/>
        <c:crosses val="autoZero"/>
        <c:crossBetween val="midCat"/>
      </c:valAx>
    </c:plotArea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en-US"/>
              <a:t>t </a:t>
            </a:r>
            <a:r>
              <a:rPr lang="ru-RU"/>
              <a:t>График остатков</a:t>
            </a:r>
          </a:p>
        </c:rich>
      </c:tx>
    </c:title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'4'!$A$2:$A$6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xVal>
          <c:yVal>
            <c:numRef>
              <c:f>'4'!$N$39:$N$43</c:f>
              <c:numCache>
                <c:formatCode>General</c:formatCode>
                <c:ptCount val="5"/>
                <c:pt idx="0">
                  <c:v>0.19999999999999929</c:v>
                </c:pt>
                <c:pt idx="1">
                  <c:v>0.79999999999999716</c:v>
                </c:pt>
                <c:pt idx="2">
                  <c:v>-2.6000000000000014</c:v>
                </c:pt>
                <c:pt idx="3">
                  <c:v>2</c:v>
                </c:pt>
                <c:pt idx="4">
                  <c:v>-0.40000000000000568</c:v>
                </c:pt>
              </c:numCache>
            </c:numRef>
          </c:yVal>
        </c:ser>
        <c:axId val="97212672"/>
        <c:axId val="97218944"/>
      </c:scatterChart>
      <c:valAx>
        <c:axId val="9721267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</a:t>
                </a:r>
              </a:p>
            </c:rich>
          </c:tx>
        </c:title>
        <c:numFmt formatCode="General" sourceLinked="1"/>
        <c:tickLblPos val="nextTo"/>
        <c:crossAx val="97218944"/>
        <c:crosses val="autoZero"/>
        <c:crossBetween val="midCat"/>
      </c:valAx>
      <c:valAx>
        <c:axId val="97218944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Остатки</a:t>
                </a:r>
              </a:p>
            </c:rich>
          </c:tx>
        </c:title>
        <c:numFmt formatCode="General" sourceLinked="1"/>
        <c:tickLblPos val="nextTo"/>
        <c:crossAx val="97212672"/>
        <c:crosses val="autoZero"/>
        <c:crossBetween val="midCat"/>
      </c:valAx>
    </c:plotArea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layout/>
    </c:title>
    <c:plotArea>
      <c:layout/>
      <c:scatterChart>
        <c:scatterStyle val="lineMarker"/>
        <c:ser>
          <c:idx val="0"/>
          <c:order val="0"/>
          <c:tx>
            <c:v>Остатки</c:v>
          </c:tx>
          <c:xVal>
            <c:numRef>
              <c:f>'4'!$A$39:$A$47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xVal>
          <c:yVal>
            <c:numRef>
              <c:f>'4'!$C$39:$C$47</c:f>
              <c:numCache>
                <c:formatCode>General</c:formatCode>
                <c:ptCount val="9"/>
                <c:pt idx="0">
                  <c:v>-2.3333333333333393</c:v>
                </c:pt>
                <c:pt idx="1">
                  <c:v>-0.3333333333333357</c:v>
                </c:pt>
                <c:pt idx="2">
                  <c:v>-2.3333333333333357</c:v>
                </c:pt>
                <c:pt idx="3">
                  <c:v>3.6666666666666643</c:v>
                </c:pt>
                <c:pt idx="4">
                  <c:v>2.6666666666666643</c:v>
                </c:pt>
                <c:pt idx="5">
                  <c:v>3.6666666666666714</c:v>
                </c:pt>
                <c:pt idx="6">
                  <c:v>-1.3333333333333286</c:v>
                </c:pt>
                <c:pt idx="7">
                  <c:v>-2.3333333333333286</c:v>
                </c:pt>
                <c:pt idx="8">
                  <c:v>-1.3333333333333286</c:v>
                </c:pt>
              </c:numCache>
            </c:numRef>
          </c:yVal>
        </c:ser>
        <c:axId val="97234944"/>
        <c:axId val="97236480"/>
      </c:scatterChart>
      <c:valAx>
        <c:axId val="97234944"/>
        <c:scaling>
          <c:orientation val="minMax"/>
        </c:scaling>
        <c:axPos val="b"/>
        <c:numFmt formatCode="General" sourceLinked="1"/>
        <c:tickLblPos val="nextTo"/>
        <c:crossAx val="97236480"/>
        <c:crosses val="autoZero"/>
        <c:crossBetween val="midCat"/>
      </c:valAx>
      <c:valAx>
        <c:axId val="97236480"/>
        <c:scaling>
          <c:orientation val="minMax"/>
        </c:scaling>
        <c:axPos val="l"/>
        <c:majorGridlines/>
        <c:numFmt formatCode="General" sourceLinked="1"/>
        <c:tickLblPos val="nextTo"/>
        <c:crossAx val="97234944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scatterChart>
        <c:scatterStyle val="lineMarker"/>
        <c:ser>
          <c:idx val="0"/>
          <c:order val="0"/>
          <c:tx>
            <c:v>Фактические данные</c:v>
          </c:tx>
          <c:spPr>
            <a:ln w="28575">
              <a:noFill/>
            </a:ln>
          </c:spPr>
          <c:trendline>
            <c:trendlineType val="linear"/>
            <c:dispEq val="1"/>
            <c:trendlineLbl>
              <c:layout>
                <c:manualLayout>
                  <c:x val="0.39674326759311823"/>
                  <c:y val="-0.21777754132084839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 b="1" baseline="0"/>
                      <a:t>y = 5x + 17,333</a:t>
                    </a:r>
                    <a:endParaRPr lang="en-US" b="1"/>
                  </a:p>
                </c:rich>
              </c:tx>
              <c:numFmt formatCode="General" sourceLinked="0"/>
            </c:trendlineLbl>
          </c:trendline>
          <c:xVal>
            <c:numRef>
              <c:f>'4'!$A$2:$A$10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xVal>
          <c:yVal>
            <c:numRef>
              <c:f>'4'!$B$2:$B$10</c:f>
              <c:numCache>
                <c:formatCode>General</c:formatCode>
                <c:ptCount val="9"/>
                <c:pt idx="0">
                  <c:v>20</c:v>
                </c:pt>
                <c:pt idx="1">
                  <c:v>27</c:v>
                </c:pt>
                <c:pt idx="2">
                  <c:v>30</c:v>
                </c:pt>
                <c:pt idx="3">
                  <c:v>41</c:v>
                </c:pt>
                <c:pt idx="4">
                  <c:v>45</c:v>
                </c:pt>
                <c:pt idx="5">
                  <c:v>51</c:v>
                </c:pt>
                <c:pt idx="6">
                  <c:v>51</c:v>
                </c:pt>
                <c:pt idx="7">
                  <c:v>55</c:v>
                </c:pt>
                <c:pt idx="8">
                  <c:v>61</c:v>
                </c:pt>
              </c:numCache>
            </c:numRef>
          </c:yVal>
        </c:ser>
        <c:ser>
          <c:idx val="1"/>
          <c:order val="1"/>
          <c:tx>
            <c:v>прогноз</c:v>
          </c:tx>
          <c:spPr>
            <a:ln w="28575">
              <a:noFill/>
            </a:ln>
          </c:spPr>
          <c:xVal>
            <c:numRef>
              <c:f>('4'!$B$59,'4'!$E$59)</c:f>
              <c:numCache>
                <c:formatCode>General</c:formatCode>
                <c:ptCount val="2"/>
                <c:pt idx="0">
                  <c:v>10</c:v>
                </c:pt>
                <c:pt idx="1">
                  <c:v>11</c:v>
                </c:pt>
              </c:numCache>
            </c:numRef>
          </c:xVal>
          <c:yVal>
            <c:numRef>
              <c:f>('4'!$B$60,'4'!$E$60)</c:f>
              <c:numCache>
                <c:formatCode>General</c:formatCode>
                <c:ptCount val="2"/>
                <c:pt idx="0">
                  <c:v>67.33</c:v>
                </c:pt>
                <c:pt idx="1">
                  <c:v>72.33</c:v>
                </c:pt>
              </c:numCache>
            </c:numRef>
          </c:yVal>
        </c:ser>
        <c:ser>
          <c:idx val="2"/>
          <c:order val="2"/>
          <c:tx>
            <c:v>нижние границы</c:v>
          </c:tx>
          <c:spPr>
            <a:ln w="28575">
              <a:noFill/>
            </a:ln>
          </c:spPr>
          <c:xVal>
            <c:numRef>
              <c:f>('4'!$B$59,'4'!$E$59)</c:f>
              <c:numCache>
                <c:formatCode>General</c:formatCode>
                <c:ptCount val="2"/>
                <c:pt idx="0">
                  <c:v>10</c:v>
                </c:pt>
                <c:pt idx="1">
                  <c:v>11</c:v>
                </c:pt>
              </c:numCache>
            </c:numRef>
          </c:xVal>
          <c:yVal>
            <c:numRef>
              <c:f>('4'!$E$63,'4'!$E$62)</c:f>
              <c:numCache>
                <c:formatCode>_-* #,##0.00_р_._-;\-* #,##0.00_р_._-;_-* "-"??_р_._-;_-@_-</c:formatCode>
                <c:ptCount val="2"/>
                <c:pt idx="0">
                  <c:v>63.487889990901962</c:v>
                </c:pt>
                <c:pt idx="1">
                  <c:v>68.263892962469797</c:v>
                </c:pt>
              </c:numCache>
            </c:numRef>
          </c:yVal>
        </c:ser>
        <c:ser>
          <c:idx val="3"/>
          <c:order val="3"/>
          <c:tx>
            <c:v>верхние границы</c:v>
          </c:tx>
          <c:spPr>
            <a:ln w="28575">
              <a:noFill/>
            </a:ln>
          </c:spPr>
          <c:xVal>
            <c:numRef>
              <c:f>('4'!$B$59,'4'!$E$59)</c:f>
              <c:numCache>
                <c:formatCode>General</c:formatCode>
                <c:ptCount val="2"/>
                <c:pt idx="0">
                  <c:v>10</c:v>
                </c:pt>
                <c:pt idx="1">
                  <c:v>11</c:v>
                </c:pt>
              </c:numCache>
            </c:numRef>
          </c:xVal>
          <c:yVal>
            <c:numRef>
              <c:f>('4'!$G$63,'4'!$G$62)</c:f>
              <c:numCache>
                <c:formatCode>_-* #,##0.00_р_._-;\-* #,##0.00_р_._-;_-* "-"??_р_._-;_-@_-</c:formatCode>
                <c:ptCount val="2"/>
                <c:pt idx="0">
                  <c:v>71.172110009098034</c:v>
                </c:pt>
                <c:pt idx="1">
                  <c:v>76.3961070375302</c:v>
                </c:pt>
              </c:numCache>
            </c:numRef>
          </c:yVal>
        </c:ser>
        <c:axId val="99084160"/>
        <c:axId val="99082624"/>
      </c:scatterChart>
      <c:valAx>
        <c:axId val="99084160"/>
        <c:scaling>
          <c:orientation val="minMax"/>
        </c:scaling>
        <c:axPos val="b"/>
        <c:numFmt formatCode="General" sourceLinked="1"/>
        <c:tickLblPos val="nextTo"/>
        <c:crossAx val="99082624"/>
        <c:crosses val="autoZero"/>
        <c:crossBetween val="midCat"/>
      </c:valAx>
      <c:valAx>
        <c:axId val="99082624"/>
        <c:scaling>
          <c:orientation val="minMax"/>
        </c:scaling>
        <c:axPos val="l"/>
        <c:majorGridlines/>
        <c:numFmt formatCode="General" sourceLinked="1"/>
        <c:tickLblPos val="nextTo"/>
        <c:crossAx val="9908416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0323928944618597"/>
          <c:y val="0.18732177058948712"/>
          <c:w val="0.26750261233019856"/>
          <c:h val="0.67490600837057535"/>
        </c:manualLayout>
      </c:layout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64</xdr:row>
      <xdr:rowOff>171450</xdr:rowOff>
    </xdr:from>
    <xdr:to>
      <xdr:col>6</xdr:col>
      <xdr:colOff>161925</xdr:colOff>
      <xdr:row>76</xdr:row>
      <xdr:rowOff>123825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600075</xdr:colOff>
      <xdr:row>75</xdr:row>
      <xdr:rowOff>123825</xdr:rowOff>
    </xdr:from>
    <xdr:to>
      <xdr:col>13</xdr:col>
      <xdr:colOff>600075</xdr:colOff>
      <xdr:row>91</xdr:row>
      <xdr:rowOff>95250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247650</xdr:colOff>
      <xdr:row>47</xdr:row>
      <xdr:rowOff>123826</xdr:rowOff>
    </xdr:from>
    <xdr:to>
      <xdr:col>16</xdr:col>
      <xdr:colOff>38100</xdr:colOff>
      <xdr:row>57</xdr:row>
      <xdr:rowOff>161926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0</xdr:colOff>
      <xdr:row>14</xdr:row>
      <xdr:rowOff>1</xdr:rowOff>
    </xdr:from>
    <xdr:to>
      <xdr:col>26</xdr:col>
      <xdr:colOff>0</xdr:colOff>
      <xdr:row>24</xdr:row>
      <xdr:rowOff>1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33</xdr:row>
      <xdr:rowOff>47625</xdr:rowOff>
    </xdr:from>
    <xdr:to>
      <xdr:col>5</xdr:col>
      <xdr:colOff>504825</xdr:colOff>
      <xdr:row>44</xdr:row>
      <xdr:rowOff>152400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200025</xdr:colOff>
      <xdr:row>66</xdr:row>
      <xdr:rowOff>171451</xdr:rowOff>
    </xdr:from>
    <xdr:to>
      <xdr:col>9</xdr:col>
      <xdr:colOff>152400</xdr:colOff>
      <xdr:row>81</xdr:row>
      <xdr:rowOff>133351</xdr:rowOff>
    </xdr:to>
    <xdr:graphicFrame macro="">
      <xdr:nvGraphicFramePr>
        <xdr:cNvPr id="7" name="Диаграмма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"/>
  <sheetViews>
    <sheetView showGridLines="0" workbookViewId="0">
      <selection sqref="A1:A3"/>
    </sheetView>
  </sheetViews>
  <sheetFormatPr defaultRowHeight="15"/>
  <cols>
    <col min="1" max="1" width="2.28515625" customWidth="1"/>
    <col min="2" max="2" width="7.5703125" customWidth="1"/>
    <col min="3" max="4" width="9.5703125" bestFit="1" customWidth="1"/>
    <col min="5" max="5" width="10.42578125" bestFit="1" customWidth="1"/>
    <col min="6" max="6" width="13.85546875" bestFit="1" customWidth="1"/>
    <col min="7" max="7" width="12.42578125" bestFit="1" customWidth="1"/>
    <col min="8" max="8" width="13.28515625" bestFit="1" customWidth="1"/>
  </cols>
  <sheetData>
    <row r="1" spans="1:8">
      <c r="A1" s="2" t="s">
        <v>12</v>
      </c>
    </row>
    <row r="2" spans="1:8">
      <c r="A2" s="2" t="s">
        <v>13</v>
      </c>
    </row>
    <row r="3" spans="1:8">
      <c r="A3" s="2" t="s">
        <v>14</v>
      </c>
    </row>
    <row r="6" spans="1:8" ht="15.75" thickBot="1">
      <c r="A6" t="s">
        <v>15</v>
      </c>
    </row>
    <row r="7" spans="1:8">
      <c r="B7" s="5"/>
      <c r="C7" s="5"/>
      <c r="D7" s="5" t="s">
        <v>18</v>
      </c>
      <c r="E7" s="5" t="s">
        <v>20</v>
      </c>
      <c r="F7" s="5" t="s">
        <v>22</v>
      </c>
      <c r="G7" s="5" t="s">
        <v>24</v>
      </c>
      <c r="H7" s="5" t="s">
        <v>24</v>
      </c>
    </row>
    <row r="8" spans="1:8" ht="15.75" thickBot="1">
      <c r="B8" s="6" t="s">
        <v>16</v>
      </c>
      <c r="C8" s="6" t="s">
        <v>17</v>
      </c>
      <c r="D8" s="6" t="s">
        <v>19</v>
      </c>
      <c r="E8" s="6" t="s">
        <v>21</v>
      </c>
      <c r="F8" s="6" t="s">
        <v>23</v>
      </c>
      <c r="G8" s="6" t="s">
        <v>25</v>
      </c>
      <c r="H8" s="6" t="s">
        <v>26</v>
      </c>
    </row>
    <row r="9" spans="1:8">
      <c r="B9" s="3" t="s">
        <v>32</v>
      </c>
      <c r="C9" s="3" t="s">
        <v>1</v>
      </c>
      <c r="D9" s="7">
        <v>70</v>
      </c>
      <c r="E9" s="7">
        <v>0</v>
      </c>
      <c r="F9" s="3">
        <v>8</v>
      </c>
      <c r="G9" s="3">
        <v>1E+30</v>
      </c>
      <c r="H9" s="3">
        <v>5.5</v>
      </c>
    </row>
    <row r="10" spans="1:8">
      <c r="B10" s="3" t="s">
        <v>33</v>
      </c>
      <c r="C10" s="3" t="s">
        <v>2</v>
      </c>
      <c r="D10" s="7">
        <v>135</v>
      </c>
      <c r="E10" s="7">
        <v>0</v>
      </c>
      <c r="F10" s="3">
        <v>3</v>
      </c>
      <c r="G10" s="3">
        <v>11</v>
      </c>
      <c r="H10" s="3">
        <v>3</v>
      </c>
    </row>
    <row r="11" spans="1:8">
      <c r="B11" s="3" t="s">
        <v>34</v>
      </c>
      <c r="C11" s="3" t="s">
        <v>3</v>
      </c>
      <c r="D11" s="7">
        <v>0</v>
      </c>
      <c r="E11" s="7">
        <v>-12.5</v>
      </c>
      <c r="F11" s="3">
        <v>2</v>
      </c>
      <c r="G11" s="3">
        <v>12.5</v>
      </c>
      <c r="H11" s="3">
        <v>1E+30</v>
      </c>
    </row>
    <row r="12" spans="1:8" ht="15.75" thickBot="1">
      <c r="B12" s="4" t="s">
        <v>35</v>
      </c>
      <c r="C12" s="4" t="s">
        <v>4</v>
      </c>
      <c r="D12" s="8">
        <v>0</v>
      </c>
      <c r="E12" s="8">
        <v>-5.5</v>
      </c>
      <c r="F12" s="4">
        <v>1</v>
      </c>
      <c r="G12" s="4">
        <v>5.5</v>
      </c>
      <c r="H12" s="4">
        <v>1E+30</v>
      </c>
    </row>
    <row r="14" spans="1:8" ht="15.75" thickBot="1">
      <c r="A14" t="s">
        <v>27</v>
      </c>
    </row>
    <row r="15" spans="1:8">
      <c r="B15" s="5"/>
      <c r="C15" s="5"/>
      <c r="D15" s="5" t="s">
        <v>18</v>
      </c>
      <c r="E15" s="5" t="s">
        <v>28</v>
      </c>
      <c r="F15" s="5" t="s">
        <v>30</v>
      </c>
      <c r="G15" s="5" t="s">
        <v>24</v>
      </c>
      <c r="H15" s="5" t="s">
        <v>24</v>
      </c>
    </row>
    <row r="16" spans="1:8" ht="15.75" thickBot="1">
      <c r="B16" s="6" t="s">
        <v>16</v>
      </c>
      <c r="C16" s="6" t="s">
        <v>17</v>
      </c>
      <c r="D16" s="6" t="s">
        <v>19</v>
      </c>
      <c r="E16" s="6" t="s">
        <v>29</v>
      </c>
      <c r="F16" s="6" t="s">
        <v>31</v>
      </c>
      <c r="G16" s="6" t="s">
        <v>25</v>
      </c>
      <c r="H16" s="6" t="s">
        <v>26</v>
      </c>
    </row>
    <row r="17" spans="2:8">
      <c r="B17" s="3" t="s">
        <v>36</v>
      </c>
      <c r="C17" s="3" t="s">
        <v>8</v>
      </c>
      <c r="D17" s="7">
        <v>275</v>
      </c>
      <c r="E17" s="7">
        <v>0</v>
      </c>
      <c r="F17" s="3">
        <v>300</v>
      </c>
      <c r="G17" s="3">
        <v>1E+30</v>
      </c>
      <c r="H17" s="3">
        <v>25</v>
      </c>
    </row>
    <row r="18" spans="2:8">
      <c r="B18" s="3" t="s">
        <v>37</v>
      </c>
      <c r="C18" s="3" t="s">
        <v>8</v>
      </c>
      <c r="D18" s="7">
        <v>70</v>
      </c>
      <c r="E18" s="7">
        <v>6.5</v>
      </c>
      <c r="F18" s="3">
        <v>70</v>
      </c>
      <c r="G18" s="3">
        <v>16.666666666666668</v>
      </c>
      <c r="H18" s="3">
        <v>70</v>
      </c>
    </row>
    <row r="19" spans="2:8" ht="15.75" thickBot="1">
      <c r="B19" s="4" t="s">
        <v>38</v>
      </c>
      <c r="C19" s="4" t="s">
        <v>8</v>
      </c>
      <c r="D19" s="8">
        <v>340</v>
      </c>
      <c r="E19" s="8">
        <v>1.5</v>
      </c>
      <c r="F19" s="4">
        <v>340</v>
      </c>
      <c r="G19" s="4">
        <v>50</v>
      </c>
      <c r="H19" s="4">
        <v>270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0"/>
  <sheetViews>
    <sheetView showGridLines="0" workbookViewId="0">
      <selection activeCell="K14" sqref="K14"/>
    </sheetView>
  </sheetViews>
  <sheetFormatPr defaultRowHeight="15"/>
  <cols>
    <col min="1" max="1" width="2.28515625" customWidth="1"/>
    <col min="2" max="2" width="7.5703125" customWidth="1"/>
    <col min="3" max="4" width="9.5703125" bestFit="1" customWidth="1"/>
    <col min="5" max="5" width="10.42578125" bestFit="1" customWidth="1"/>
    <col min="6" max="6" width="13.85546875" bestFit="1" customWidth="1"/>
    <col min="7" max="7" width="12.42578125" bestFit="1" customWidth="1"/>
    <col min="8" max="8" width="13.28515625" bestFit="1" customWidth="1"/>
  </cols>
  <sheetData>
    <row r="1" spans="1:8">
      <c r="B1" s="2" t="s">
        <v>12</v>
      </c>
    </row>
    <row r="2" spans="1:8">
      <c r="B2" s="2" t="s">
        <v>13</v>
      </c>
    </row>
    <row r="3" spans="1:8">
      <c r="B3" s="2" t="s">
        <v>48</v>
      </c>
    </row>
    <row r="6" spans="1:8" ht="15.75" thickBot="1">
      <c r="A6" t="s">
        <v>15</v>
      </c>
    </row>
    <row r="7" spans="1:8">
      <c r="B7" s="10"/>
      <c r="C7" s="10"/>
      <c r="D7" s="10" t="s">
        <v>18</v>
      </c>
      <c r="E7" s="10" t="s">
        <v>20</v>
      </c>
      <c r="F7" s="10" t="s">
        <v>22</v>
      </c>
      <c r="G7" s="10" t="s">
        <v>24</v>
      </c>
      <c r="H7" s="10" t="s">
        <v>24</v>
      </c>
    </row>
    <row r="8" spans="1:8" ht="15.75" thickBot="1">
      <c r="B8" s="11" t="s">
        <v>16</v>
      </c>
      <c r="C8" s="11" t="s">
        <v>17</v>
      </c>
      <c r="D8" s="11" t="s">
        <v>19</v>
      </c>
      <c r="E8" s="11" t="s">
        <v>21</v>
      </c>
      <c r="F8" s="11" t="s">
        <v>23</v>
      </c>
      <c r="G8" s="11" t="s">
        <v>25</v>
      </c>
      <c r="H8" s="11" t="s">
        <v>26</v>
      </c>
    </row>
    <row r="9" spans="1:8">
      <c r="B9" s="3" t="s">
        <v>49</v>
      </c>
      <c r="C9" s="3" t="s">
        <v>42</v>
      </c>
      <c r="D9" s="7">
        <v>70</v>
      </c>
      <c r="E9" s="7">
        <v>0</v>
      </c>
      <c r="F9" s="3">
        <v>8</v>
      </c>
      <c r="G9" s="3">
        <v>1E+30</v>
      </c>
      <c r="H9" s="3">
        <v>2.5</v>
      </c>
    </row>
    <row r="10" spans="1:8">
      <c r="B10" s="3" t="s">
        <v>50</v>
      </c>
      <c r="C10" s="3" t="s">
        <v>43</v>
      </c>
      <c r="D10" s="7">
        <v>135</v>
      </c>
      <c r="E10" s="7">
        <v>0</v>
      </c>
      <c r="F10" s="3">
        <v>3</v>
      </c>
      <c r="G10" s="3">
        <v>11</v>
      </c>
      <c r="H10" s="3">
        <v>3</v>
      </c>
    </row>
    <row r="11" spans="1:8">
      <c r="B11" s="3" t="s">
        <v>51</v>
      </c>
      <c r="C11" s="3" t="s">
        <v>44</v>
      </c>
      <c r="D11" s="7">
        <v>0</v>
      </c>
      <c r="E11" s="7">
        <v>-12.5</v>
      </c>
      <c r="F11" s="3">
        <v>2</v>
      </c>
      <c r="G11" s="3">
        <v>12.5</v>
      </c>
      <c r="H11" s="3">
        <v>1E+30</v>
      </c>
    </row>
    <row r="12" spans="1:8">
      <c r="B12" s="3" t="s">
        <v>52</v>
      </c>
      <c r="C12" s="3" t="s">
        <v>45</v>
      </c>
      <c r="D12" s="7">
        <v>0</v>
      </c>
      <c r="E12" s="7">
        <v>-5.5</v>
      </c>
      <c r="F12" s="3">
        <v>1</v>
      </c>
      <c r="G12" s="3">
        <v>5.5</v>
      </c>
      <c r="H12" s="3">
        <v>1E+30</v>
      </c>
    </row>
    <row r="13" spans="1:8" ht="15.75" thickBot="1">
      <c r="B13" s="4" t="s">
        <v>53</v>
      </c>
      <c r="C13" s="4" t="s">
        <v>46</v>
      </c>
      <c r="D13" s="8">
        <v>0</v>
      </c>
      <c r="E13" s="8">
        <v>-5</v>
      </c>
      <c r="F13" s="4">
        <v>11</v>
      </c>
      <c r="G13" s="4">
        <v>5</v>
      </c>
      <c r="H13" s="4">
        <v>1E+30</v>
      </c>
    </row>
    <row r="15" spans="1:8" ht="15.75" thickBot="1">
      <c r="A15" t="s">
        <v>27</v>
      </c>
    </row>
    <row r="16" spans="1:8">
      <c r="B16" s="10"/>
      <c r="C16" s="10"/>
      <c r="D16" s="10" t="s">
        <v>18</v>
      </c>
      <c r="E16" s="10" t="s">
        <v>28</v>
      </c>
      <c r="F16" s="10" t="s">
        <v>30</v>
      </c>
      <c r="G16" s="10" t="s">
        <v>24</v>
      </c>
      <c r="H16" s="10" t="s">
        <v>24</v>
      </c>
    </row>
    <row r="17" spans="2:8" ht="15.75" thickBot="1">
      <c r="B17" s="11" t="s">
        <v>16</v>
      </c>
      <c r="C17" s="11" t="s">
        <v>17</v>
      </c>
      <c r="D17" s="11" t="s">
        <v>19</v>
      </c>
      <c r="E17" s="11" t="s">
        <v>29</v>
      </c>
      <c r="F17" s="11" t="s">
        <v>31</v>
      </c>
      <c r="G17" s="11" t="s">
        <v>25</v>
      </c>
      <c r="H17" s="11" t="s">
        <v>26</v>
      </c>
    </row>
    <row r="18" spans="2:8">
      <c r="B18" s="3" t="s">
        <v>54</v>
      </c>
      <c r="C18" s="3" t="s">
        <v>8</v>
      </c>
      <c r="D18" s="7">
        <v>275</v>
      </c>
      <c r="E18" s="7">
        <v>0</v>
      </c>
      <c r="F18" s="3">
        <v>300</v>
      </c>
      <c r="G18" s="3">
        <v>1E+30</v>
      </c>
      <c r="H18" s="3">
        <v>25</v>
      </c>
    </row>
    <row r="19" spans="2:8">
      <c r="B19" s="3" t="s">
        <v>55</v>
      </c>
      <c r="C19" s="3" t="s">
        <v>8</v>
      </c>
      <c r="D19" s="7">
        <v>70</v>
      </c>
      <c r="E19" s="7">
        <v>6.5</v>
      </c>
      <c r="F19" s="3">
        <v>70</v>
      </c>
      <c r="G19" s="3">
        <v>16.666666666666661</v>
      </c>
      <c r="H19" s="3">
        <v>70</v>
      </c>
    </row>
    <row r="20" spans="2:8" ht="15.75" thickBot="1">
      <c r="B20" s="4" t="s">
        <v>56</v>
      </c>
      <c r="C20" s="4" t="s">
        <v>8</v>
      </c>
      <c r="D20" s="8">
        <v>340</v>
      </c>
      <c r="E20" s="8">
        <v>1.5</v>
      </c>
      <c r="F20" s="4">
        <v>340</v>
      </c>
      <c r="G20" s="4">
        <v>50</v>
      </c>
      <c r="H20" s="4">
        <v>270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1"/>
  <sheetViews>
    <sheetView workbookViewId="0">
      <selection activeCell="G16" sqref="G16"/>
    </sheetView>
  </sheetViews>
  <sheetFormatPr defaultRowHeight="15"/>
  <cols>
    <col min="1" max="1" width="14" customWidth="1"/>
    <col min="8" max="8" width="10" customWidth="1"/>
    <col min="9" max="9" width="10.42578125" customWidth="1"/>
  </cols>
  <sheetData>
    <row r="1" spans="1:8">
      <c r="B1" t="s">
        <v>0</v>
      </c>
    </row>
    <row r="2" spans="1:8">
      <c r="B2" s="1" t="s">
        <v>1</v>
      </c>
      <c r="C2" s="1" t="s">
        <v>2</v>
      </c>
      <c r="D2" s="1" t="s">
        <v>3</v>
      </c>
      <c r="E2" s="1" t="s">
        <v>4</v>
      </c>
    </row>
    <row r="3" spans="1:8">
      <c r="B3" s="1">
        <v>70</v>
      </c>
      <c r="C3" s="1">
        <v>135.00000000000347</v>
      </c>
      <c r="D3" s="1">
        <v>0</v>
      </c>
      <c r="E3" s="1">
        <v>0</v>
      </c>
      <c r="F3" s="1" t="s">
        <v>6</v>
      </c>
    </row>
    <row r="4" spans="1:8">
      <c r="A4" t="s">
        <v>5</v>
      </c>
      <c r="B4" s="1">
        <v>8</v>
      </c>
      <c r="C4" s="1">
        <v>3</v>
      </c>
      <c r="D4" s="1">
        <v>2</v>
      </c>
      <c r="E4" s="1">
        <v>1</v>
      </c>
      <c r="F4" s="1">
        <f>SUMPRODUCT($B$3:$E$3,B4:E4)</f>
        <v>965.00000000001046</v>
      </c>
    </row>
    <row r="6" spans="1:8">
      <c r="B6" t="s">
        <v>7</v>
      </c>
    </row>
    <row r="7" spans="1:8">
      <c r="F7" t="s">
        <v>8</v>
      </c>
      <c r="G7" t="s">
        <v>9</v>
      </c>
      <c r="H7" t="s">
        <v>10</v>
      </c>
    </row>
    <row r="8" spans="1:8">
      <c r="B8" s="1">
        <v>2</v>
      </c>
      <c r="C8" s="1">
        <v>1</v>
      </c>
      <c r="D8" s="1">
        <v>1</v>
      </c>
      <c r="E8" s="1">
        <v>3</v>
      </c>
      <c r="F8" s="1">
        <f>SUMPRODUCT($B$3:$E$3,B8:E8)</f>
        <v>275.00000000000347</v>
      </c>
      <c r="G8" s="1" t="s">
        <v>11</v>
      </c>
      <c r="H8" s="1">
        <v>300</v>
      </c>
    </row>
    <row r="9" spans="1:8">
      <c r="B9" s="1">
        <v>1</v>
      </c>
      <c r="C9" s="1">
        <v>0</v>
      </c>
      <c r="D9" s="1">
        <v>2</v>
      </c>
      <c r="E9" s="1">
        <v>1</v>
      </c>
      <c r="F9" s="1">
        <f t="shared" ref="F9:F10" si="0">SUMPRODUCT($B$3:$E$3,B9:E9)</f>
        <v>70</v>
      </c>
      <c r="G9" s="1" t="s">
        <v>11</v>
      </c>
      <c r="H9" s="1">
        <v>70</v>
      </c>
    </row>
    <row r="10" spans="1:8">
      <c r="B10" s="1">
        <v>1</v>
      </c>
      <c r="C10" s="1">
        <v>2</v>
      </c>
      <c r="D10" s="1">
        <v>1</v>
      </c>
      <c r="E10" s="1">
        <v>0</v>
      </c>
      <c r="F10" s="1">
        <f t="shared" si="0"/>
        <v>340.00000000000693</v>
      </c>
      <c r="G10" s="1" t="s">
        <v>11</v>
      </c>
      <c r="H10" s="1">
        <v>340</v>
      </c>
    </row>
    <row r="13" spans="1:8">
      <c r="B13" t="s">
        <v>41</v>
      </c>
    </row>
    <row r="14" spans="1:8">
      <c r="B14" t="s">
        <v>42</v>
      </c>
      <c r="C14" t="s">
        <v>43</v>
      </c>
      <c r="D14" t="s">
        <v>44</v>
      </c>
      <c r="E14" t="s">
        <v>45</v>
      </c>
      <c r="F14" t="s">
        <v>46</v>
      </c>
    </row>
    <row r="15" spans="1:8">
      <c r="B15">
        <v>70</v>
      </c>
      <c r="C15">
        <v>135</v>
      </c>
      <c r="D15">
        <v>0</v>
      </c>
      <c r="E15">
        <v>0</v>
      </c>
      <c r="F15">
        <v>0</v>
      </c>
      <c r="G15" t="s">
        <v>6</v>
      </c>
    </row>
    <row r="16" spans="1:8">
      <c r="A16" t="s">
        <v>5</v>
      </c>
      <c r="B16">
        <v>8</v>
      </c>
      <c r="C16">
        <v>3</v>
      </c>
      <c r="D16">
        <v>2</v>
      </c>
      <c r="E16">
        <v>1</v>
      </c>
      <c r="F16">
        <v>11</v>
      </c>
      <c r="G16">
        <f>SUMPRODUCT($B$15:$F$15,B16:F16)</f>
        <v>965</v>
      </c>
    </row>
    <row r="18" spans="2:9">
      <c r="B18" t="s">
        <v>27</v>
      </c>
      <c r="G18" t="s">
        <v>8</v>
      </c>
      <c r="H18" t="s">
        <v>47</v>
      </c>
      <c r="I18" t="s">
        <v>10</v>
      </c>
    </row>
    <row r="19" spans="2:9">
      <c r="B19">
        <v>2</v>
      </c>
      <c r="C19">
        <v>1</v>
      </c>
      <c r="D19">
        <v>1</v>
      </c>
      <c r="E19">
        <v>3</v>
      </c>
      <c r="F19">
        <v>8</v>
      </c>
      <c r="G19">
        <f>SUMPRODUCT($B$15:$F$15,B19:F19)</f>
        <v>275</v>
      </c>
      <c r="H19" s="1" t="s">
        <v>11</v>
      </c>
      <c r="I19">
        <v>300</v>
      </c>
    </row>
    <row r="20" spans="2:9">
      <c r="B20">
        <v>1</v>
      </c>
      <c r="C20">
        <v>0</v>
      </c>
      <c r="D20">
        <v>2</v>
      </c>
      <c r="E20">
        <v>1</v>
      </c>
      <c r="F20">
        <v>2</v>
      </c>
      <c r="G20">
        <f t="shared" ref="G20:G21" si="1">SUMPRODUCT($B$15:$F$15,B20:F20)</f>
        <v>70</v>
      </c>
      <c r="H20" s="1" t="s">
        <v>11</v>
      </c>
      <c r="I20">
        <v>70</v>
      </c>
    </row>
    <row r="21" spans="2:9">
      <c r="B21">
        <v>1</v>
      </c>
      <c r="C21">
        <v>2</v>
      </c>
      <c r="D21">
        <v>1</v>
      </c>
      <c r="E21">
        <v>0</v>
      </c>
      <c r="F21">
        <v>2</v>
      </c>
      <c r="G21">
        <f t="shared" si="1"/>
        <v>340</v>
      </c>
      <c r="H21" s="1" t="s">
        <v>11</v>
      </c>
      <c r="I21">
        <v>340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S95"/>
  <sheetViews>
    <sheetView tabSelected="1" topLeftCell="A79" workbookViewId="0">
      <selection activeCell="H86" sqref="H86"/>
    </sheetView>
  </sheetViews>
  <sheetFormatPr defaultRowHeight="15"/>
  <cols>
    <col min="2" max="2" width="13.28515625" customWidth="1"/>
    <col min="3" max="3" width="9.7109375" bestFit="1" customWidth="1"/>
    <col min="7" max="7" width="10" customWidth="1"/>
    <col min="10" max="11" width="9.28515625" bestFit="1" customWidth="1"/>
    <col min="12" max="12" width="11.140625" customWidth="1"/>
    <col min="13" max="16" width="9.28515625" bestFit="1" customWidth="1"/>
    <col min="17" max="17" width="12.7109375" bestFit="1" customWidth="1"/>
    <col min="18" max="18" width="9.28515625" bestFit="1" customWidth="1"/>
  </cols>
  <sheetData>
    <row r="1" spans="1:12">
      <c r="A1" s="9" t="s">
        <v>39</v>
      </c>
      <c r="B1" s="9">
        <v>1</v>
      </c>
      <c r="C1" s="9">
        <v>2</v>
      </c>
      <c r="D1" s="9">
        <v>3</v>
      </c>
      <c r="E1" s="9">
        <v>4</v>
      </c>
      <c r="F1" s="9">
        <v>5</v>
      </c>
      <c r="G1" s="9">
        <v>6</v>
      </c>
      <c r="H1" s="9">
        <v>7</v>
      </c>
      <c r="I1" s="9">
        <v>8</v>
      </c>
      <c r="J1" s="9">
        <v>9</v>
      </c>
      <c r="L1" t="s">
        <v>57</v>
      </c>
    </row>
    <row r="2" spans="1:12">
      <c r="A2" s="9" t="s">
        <v>40</v>
      </c>
      <c r="B2" s="9">
        <v>20</v>
      </c>
      <c r="C2" s="9">
        <v>27</v>
      </c>
      <c r="D2" s="9">
        <v>30</v>
      </c>
      <c r="E2" s="9">
        <v>41</v>
      </c>
      <c r="F2" s="9">
        <v>45</v>
      </c>
      <c r="G2" s="9">
        <v>51</v>
      </c>
      <c r="H2" s="9">
        <v>51</v>
      </c>
      <c r="I2" s="9">
        <v>55</v>
      </c>
      <c r="J2" s="9">
        <v>61</v>
      </c>
      <c r="L2" s="12">
        <f>STDEV(B2:J2)</f>
        <v>13.937359864766353</v>
      </c>
    </row>
    <row r="3" spans="1:12">
      <c r="A3" s="13" t="s">
        <v>58</v>
      </c>
      <c r="B3" s="9"/>
      <c r="C3" s="16">
        <f>(C2-B2)/L2</f>
        <v>0.50224720233392273</v>
      </c>
      <c r="D3" s="16">
        <f>(D2-C2)/L2</f>
        <v>0.21524880100025257</v>
      </c>
      <c r="E3" s="16">
        <f>(E2-D2)/L2</f>
        <v>0.78924560366759278</v>
      </c>
      <c r="F3" s="16">
        <f>(F2-E2)/L2</f>
        <v>0.28699840133367011</v>
      </c>
      <c r="G3" s="16">
        <f>(G2-F2)/L2</f>
        <v>0.43049760200050513</v>
      </c>
      <c r="H3" s="15">
        <f>(H2-G2)/L2</f>
        <v>0</v>
      </c>
      <c r="I3" s="16">
        <f>(I2-H2)/L2</f>
        <v>0.28699840133367011</v>
      </c>
      <c r="J3" s="16">
        <f>(J2-I2)/L2</f>
        <v>0.43049760200050513</v>
      </c>
    </row>
    <row r="4" spans="1:12">
      <c r="A4" s="1"/>
      <c r="B4" s="1"/>
    </row>
    <row r="5" spans="1:12">
      <c r="A5" s="1"/>
      <c r="B5" s="1"/>
    </row>
    <row r="6" spans="1:12">
      <c r="A6" s="1"/>
      <c r="B6" s="1"/>
    </row>
    <row r="7" spans="1:12">
      <c r="A7" s="1"/>
      <c r="B7" s="1"/>
    </row>
    <row r="8" spans="1:12">
      <c r="A8" s="1"/>
      <c r="B8" s="1"/>
    </row>
    <row r="9" spans="1:12">
      <c r="A9" s="1"/>
      <c r="B9" s="1"/>
    </row>
    <row r="10" spans="1:12">
      <c r="A10" t="s">
        <v>59</v>
      </c>
      <c r="K10" t="s">
        <v>59</v>
      </c>
    </row>
    <row r="11" spans="1:12" ht="15.75" thickBot="1"/>
    <row r="12" spans="1:12">
      <c r="A12" s="20" t="s">
        <v>60</v>
      </c>
      <c r="B12" s="20"/>
      <c r="J12" s="20"/>
      <c r="K12" s="20" t="s">
        <v>60</v>
      </c>
      <c r="L12" s="20"/>
    </row>
    <row r="13" spans="1:12">
      <c r="A13" s="17" t="s">
        <v>61</v>
      </c>
      <c r="B13" s="17">
        <v>0.98247186486482407</v>
      </c>
      <c r="J13" s="17"/>
      <c r="K13" s="17" t="s">
        <v>61</v>
      </c>
      <c r="L13" s="17">
        <v>0.98613368217818509</v>
      </c>
    </row>
    <row r="14" spans="1:12">
      <c r="A14" s="17" t="s">
        <v>62</v>
      </c>
      <c r="B14" s="17">
        <v>0.96525096525096521</v>
      </c>
      <c r="J14" s="17"/>
      <c r="K14" s="17" t="s">
        <v>62</v>
      </c>
      <c r="L14" s="17">
        <v>0.97245963912630573</v>
      </c>
    </row>
    <row r="15" spans="1:12">
      <c r="A15" s="17" t="s">
        <v>63</v>
      </c>
      <c r="B15" s="17">
        <v>-1.2857142857142858</v>
      </c>
      <c r="J15" s="17"/>
      <c r="K15" s="17" t="s">
        <v>63</v>
      </c>
      <c r="L15" s="17">
        <v>-1.6666666666666667</v>
      </c>
    </row>
    <row r="16" spans="1:12">
      <c r="A16" s="17" t="s">
        <v>64</v>
      </c>
      <c r="B16" s="17">
        <v>2.7774602993176534</v>
      </c>
      <c r="J16" s="17"/>
      <c r="K16" s="17" t="s">
        <v>64</v>
      </c>
      <c r="L16" s="17">
        <v>1.9663841605003503</v>
      </c>
    </row>
    <row r="17" spans="1:19" ht="15.75" thickBot="1">
      <c r="A17" s="18" t="s">
        <v>65</v>
      </c>
      <c r="B17" s="18">
        <v>1</v>
      </c>
      <c r="J17" s="18"/>
      <c r="K17" s="18" t="s">
        <v>65</v>
      </c>
      <c r="L17" s="18">
        <v>1</v>
      </c>
    </row>
    <row r="19" spans="1:19" ht="15.75" thickBot="1">
      <c r="A19" t="s">
        <v>66</v>
      </c>
      <c r="K19" t="s">
        <v>66</v>
      </c>
    </row>
    <row r="20" spans="1:19">
      <c r="A20" s="19"/>
      <c r="B20" s="19" t="s">
        <v>71</v>
      </c>
      <c r="C20" s="19" t="s">
        <v>72</v>
      </c>
      <c r="D20" s="19" t="s">
        <v>73</v>
      </c>
      <c r="E20" s="19" t="s">
        <v>74</v>
      </c>
      <c r="F20" s="19" t="s">
        <v>75</v>
      </c>
      <c r="J20" s="19"/>
      <c r="K20" s="19"/>
      <c r="L20" s="19" t="s">
        <v>71</v>
      </c>
      <c r="M20" s="19" t="s">
        <v>72</v>
      </c>
      <c r="N20" s="19" t="s">
        <v>73</v>
      </c>
      <c r="O20" s="19" t="s">
        <v>74</v>
      </c>
      <c r="P20" s="19" t="s">
        <v>75</v>
      </c>
    </row>
    <row r="21" spans="1:19">
      <c r="A21" s="17" t="s">
        <v>67</v>
      </c>
      <c r="B21" s="17">
        <v>9</v>
      </c>
      <c r="C21" s="17">
        <v>1500</v>
      </c>
      <c r="D21" s="17">
        <v>166.66666666666666</v>
      </c>
      <c r="E21" s="17">
        <v>194.4444444444446</v>
      </c>
      <c r="F21" s="17" t="e">
        <v>#NUM!</v>
      </c>
      <c r="J21" s="17"/>
      <c r="K21" s="17" t="s">
        <v>67</v>
      </c>
      <c r="L21" s="17">
        <v>5</v>
      </c>
      <c r="M21" s="17">
        <v>409.6</v>
      </c>
      <c r="N21" s="17">
        <v>81.92</v>
      </c>
      <c r="O21" s="17">
        <v>105.93103448275861</v>
      </c>
      <c r="P21" s="17" t="e">
        <v>#NUM!</v>
      </c>
    </row>
    <row r="22" spans="1:19">
      <c r="A22" s="17" t="s">
        <v>68</v>
      </c>
      <c r="B22" s="17">
        <v>7</v>
      </c>
      <c r="C22" s="17">
        <v>53.999999999999957</v>
      </c>
      <c r="D22" s="17">
        <v>7.7142857142857082</v>
      </c>
      <c r="E22" s="17"/>
      <c r="F22" s="17"/>
      <c r="J22" s="17"/>
      <c r="K22" s="17" t="s">
        <v>68</v>
      </c>
      <c r="L22" s="17">
        <v>3</v>
      </c>
      <c r="M22" s="17">
        <v>11.600000000000003</v>
      </c>
      <c r="N22" s="17">
        <v>3.8666666666666676</v>
      </c>
      <c r="O22" s="17"/>
      <c r="P22" s="17"/>
    </row>
    <row r="23" spans="1:19" ht="15.75" thickBot="1">
      <c r="A23" s="18" t="s">
        <v>69</v>
      </c>
      <c r="B23" s="18">
        <v>16</v>
      </c>
      <c r="C23" s="18">
        <v>1554</v>
      </c>
      <c r="D23" s="18"/>
      <c r="E23" s="18"/>
      <c r="F23" s="18"/>
      <c r="J23" s="18"/>
      <c r="K23" s="18" t="s">
        <v>69</v>
      </c>
      <c r="L23" s="18">
        <v>8</v>
      </c>
      <c r="M23" s="18">
        <v>421.20000000000005</v>
      </c>
      <c r="N23" s="18"/>
      <c r="O23" s="18"/>
      <c r="P23" s="18"/>
    </row>
    <row r="24" spans="1:19" ht="15.75" thickBot="1"/>
    <row r="25" spans="1:19">
      <c r="A25" s="19"/>
      <c r="B25" s="19" t="s">
        <v>76</v>
      </c>
      <c r="C25" s="19" t="s">
        <v>64</v>
      </c>
      <c r="D25" s="19" t="s">
        <v>77</v>
      </c>
      <c r="E25" s="19" t="s">
        <v>78</v>
      </c>
      <c r="F25" s="19" t="s">
        <v>79</v>
      </c>
      <c r="G25" s="19" t="s">
        <v>80</v>
      </c>
      <c r="H25" s="19" t="s">
        <v>81</v>
      </c>
      <c r="I25" s="19" t="s">
        <v>82</v>
      </c>
      <c r="J25" s="19"/>
      <c r="K25" s="19"/>
      <c r="L25" s="19" t="s">
        <v>76</v>
      </c>
      <c r="M25" s="19" t="s">
        <v>64</v>
      </c>
      <c r="N25" s="19" t="s">
        <v>77</v>
      </c>
      <c r="O25" s="19" t="s">
        <v>78</v>
      </c>
      <c r="P25" s="19" t="s">
        <v>79</v>
      </c>
      <c r="Q25" s="19" t="s">
        <v>80</v>
      </c>
      <c r="R25" s="19" t="s">
        <v>81</v>
      </c>
      <c r="S25" s="19" t="s">
        <v>82</v>
      </c>
    </row>
    <row r="26" spans="1:19">
      <c r="A26" s="17" t="s">
        <v>70</v>
      </c>
      <c r="B26" s="17"/>
      <c r="C26" s="17"/>
      <c r="D26" s="17"/>
      <c r="E26" s="17"/>
      <c r="F26" s="17"/>
      <c r="G26" s="17"/>
      <c r="H26" s="17">
        <v>65535</v>
      </c>
      <c r="I26" s="17">
        <v>65535</v>
      </c>
      <c r="J26" s="17"/>
      <c r="K26" s="17" t="s">
        <v>70</v>
      </c>
      <c r="L26" s="17"/>
      <c r="M26" s="17"/>
      <c r="N26" s="17"/>
      <c r="O26" s="17"/>
      <c r="P26" s="17"/>
      <c r="Q26" s="17"/>
      <c r="R26" s="17">
        <v>4.0300409190397114E+176</v>
      </c>
      <c r="S26" s="17">
        <v>-4.0300409190397114E+176</v>
      </c>
    </row>
    <row r="27" spans="1:19">
      <c r="A27" s="17" t="s">
        <v>39</v>
      </c>
      <c r="B27" s="17"/>
      <c r="C27" s="17"/>
      <c r="D27" s="17"/>
      <c r="E27" s="17"/>
      <c r="F27" s="17"/>
      <c r="G27" s="17"/>
      <c r="H27" s="17">
        <v>2.2802287513948665E-293</v>
      </c>
      <c r="I27" s="17">
        <v>2.2802287513948665E-293</v>
      </c>
      <c r="J27" s="17"/>
      <c r="K27" s="17" t="s">
        <v>39</v>
      </c>
      <c r="L27" s="17"/>
      <c r="M27" s="17"/>
      <c r="N27" s="17"/>
      <c r="O27" s="17"/>
      <c r="P27" s="17"/>
      <c r="Q27" s="17"/>
      <c r="R27" s="17">
        <v>2.1336514748150381E-293</v>
      </c>
      <c r="S27" s="17">
        <v>2.1336514748150631E-293</v>
      </c>
    </row>
    <row r="28" spans="1:19">
      <c r="A28" s="17">
        <v>1</v>
      </c>
      <c r="B28" s="17"/>
      <c r="C28" s="17"/>
      <c r="D28" s="17"/>
      <c r="E28" s="17"/>
      <c r="F28" s="17"/>
      <c r="G28" s="17"/>
      <c r="H28" s="17">
        <v>-5.0945389425075314E-293</v>
      </c>
      <c r="I28" s="17">
        <v>5.3662718600475816E-293</v>
      </c>
      <c r="J28" s="17"/>
      <c r="K28" s="17">
        <v>1</v>
      </c>
      <c r="L28" s="17"/>
      <c r="M28" s="17"/>
      <c r="N28" s="17"/>
      <c r="O28" s="17"/>
      <c r="P28" s="17"/>
      <c r="Q28" s="17"/>
      <c r="R28" s="17">
        <v>-5.0765855813899145E-293</v>
      </c>
      <c r="S28" s="17">
        <v>9.5004642582474404E-293</v>
      </c>
    </row>
    <row r="29" spans="1:19">
      <c r="A29" s="17">
        <v>2</v>
      </c>
      <c r="B29" s="17"/>
      <c r="C29" s="17"/>
      <c r="D29" s="17"/>
      <c r="E29" s="17"/>
      <c r="F29" s="17"/>
      <c r="G29" s="17"/>
      <c r="H29" s="17">
        <v>-5.1538233736379838E-293</v>
      </c>
      <c r="I29" s="17">
        <v>5.3069873144571984E-293</v>
      </c>
      <c r="J29" s="17"/>
      <c r="K29" s="17">
        <v>2</v>
      </c>
      <c r="L29" s="17"/>
      <c r="M29" s="17"/>
      <c r="N29" s="17"/>
      <c r="O29" s="17"/>
      <c r="P29" s="17"/>
      <c r="Q29" s="17"/>
      <c r="R29" s="17">
        <v>-5.0765855712346262E-293</v>
      </c>
      <c r="S29" s="17">
        <v>9.5004642444079728E-293</v>
      </c>
    </row>
    <row r="30" spans="1:19">
      <c r="A30" s="17">
        <v>3</v>
      </c>
      <c r="B30" s="17"/>
      <c r="C30" s="17"/>
      <c r="D30" s="17"/>
      <c r="E30" s="17"/>
      <c r="F30" s="17"/>
      <c r="G30" s="17"/>
      <c r="H30" s="17">
        <v>2.9944047994921666E+176</v>
      </c>
      <c r="I30" s="17">
        <v>-2.9944047994921666E+176</v>
      </c>
      <c r="J30" s="17"/>
      <c r="K30" s="17">
        <v>3</v>
      </c>
      <c r="L30" s="17">
        <v>13.399999999999999</v>
      </c>
      <c r="M30" s="17">
        <v>2.0623611064344027</v>
      </c>
      <c r="N30" s="17">
        <v>6.4974072475441202</v>
      </c>
      <c r="O30" s="17">
        <v>7.4029084078868802E-3</v>
      </c>
      <c r="P30" s="17">
        <v>6.8366465174854163</v>
      </c>
      <c r="Q30" s="17">
        <v>19.963353482514581</v>
      </c>
      <c r="R30" s="17">
        <v>6.8366465174854163</v>
      </c>
      <c r="S30" s="17">
        <v>19.963353482514581</v>
      </c>
    </row>
    <row r="31" spans="1:19" ht="15.75" thickBot="1">
      <c r="A31" s="17">
        <v>4</v>
      </c>
      <c r="B31" s="17"/>
      <c r="C31" s="17"/>
      <c r="D31" s="17"/>
      <c r="E31" s="17"/>
      <c r="F31" s="17"/>
      <c r="G31" s="17"/>
      <c r="H31" s="17">
        <v>7.3095705018221696E-273</v>
      </c>
      <c r="I31" s="17">
        <v>7.3095705018221696E-273</v>
      </c>
      <c r="J31" s="18"/>
      <c r="K31" s="18">
        <v>4</v>
      </c>
      <c r="L31" s="18">
        <v>6.4000000000000012</v>
      </c>
      <c r="M31" s="18">
        <v>0.62182527020592104</v>
      </c>
      <c r="N31" s="18">
        <v>10.292280334442832</v>
      </c>
      <c r="O31" s="18">
        <v>1.9560061160808066E-3</v>
      </c>
      <c r="P31" s="18">
        <v>4.4210744665478821</v>
      </c>
      <c r="Q31" s="18">
        <v>8.3789255334521204</v>
      </c>
      <c r="R31" s="18">
        <v>4.4210744665478821</v>
      </c>
      <c r="S31" s="18">
        <v>8.3789255334521204</v>
      </c>
    </row>
    <row r="32" spans="1:19">
      <c r="A32" s="17">
        <v>5</v>
      </c>
      <c r="B32" s="17"/>
      <c r="C32" s="17"/>
      <c r="D32" s="17"/>
      <c r="E32" s="17"/>
      <c r="F32" s="17"/>
      <c r="G32" s="17"/>
      <c r="H32" s="17">
        <v>4.3693528091388468E-276</v>
      </c>
      <c r="I32" s="17">
        <v>4.3693528091388468E-276</v>
      </c>
      <c r="K32">
        <v>5</v>
      </c>
    </row>
    <row r="33" spans="1:16">
      <c r="A33" s="17">
        <v>6</v>
      </c>
      <c r="B33" s="17"/>
      <c r="C33" s="17"/>
      <c r="D33" s="17"/>
      <c r="E33" s="17"/>
      <c r="F33" s="17"/>
      <c r="G33" s="17"/>
      <c r="H33" s="17">
        <v>-5.4155266419475379E-293</v>
      </c>
      <c r="I33" s="17">
        <v>5.4155266419475379E-293</v>
      </c>
    </row>
    <row r="34" spans="1:16">
      <c r="A34" s="17">
        <v>7</v>
      </c>
      <c r="B34" s="17">
        <v>17.333333333333339</v>
      </c>
      <c r="C34" s="17">
        <v>2.017778127403647</v>
      </c>
      <c r="D34" s="17">
        <v>8.5903068815781083</v>
      </c>
      <c r="E34" s="17">
        <v>5.7696978162680077E-5</v>
      </c>
      <c r="F34" s="17">
        <v>12.562046240239571</v>
      </c>
      <c r="G34" s="17">
        <v>22.104620426427108</v>
      </c>
      <c r="H34" s="17">
        <v>12.562046240239571</v>
      </c>
      <c r="I34" s="17">
        <v>22.104620426427108</v>
      </c>
    </row>
    <row r="35" spans="1:16" ht="15.75" thickBot="1">
      <c r="A35" s="18">
        <v>8</v>
      </c>
      <c r="B35" s="18">
        <v>4.9999999999999991</v>
      </c>
      <c r="C35" s="18">
        <v>0.35856858280031789</v>
      </c>
      <c r="D35" s="18">
        <v>13.944333775567932</v>
      </c>
      <c r="E35" s="18">
        <v>2.307744778590423E-6</v>
      </c>
      <c r="F35" s="18">
        <v>4.1521200334818387</v>
      </c>
      <c r="G35" s="18">
        <v>5.8478799665181596</v>
      </c>
      <c r="H35" s="18">
        <v>4.1521200334818387</v>
      </c>
      <c r="I35" s="18">
        <v>5.8478799665181596</v>
      </c>
      <c r="K35" t="s">
        <v>83</v>
      </c>
    </row>
    <row r="36" spans="1:16" ht="15.75" thickBot="1">
      <c r="A36">
        <v>9</v>
      </c>
    </row>
    <row r="37" spans="1:16">
      <c r="J37" s="19"/>
      <c r="K37" s="19" t="s">
        <v>84</v>
      </c>
      <c r="L37" s="19" t="s">
        <v>85</v>
      </c>
      <c r="M37" s="19" t="s">
        <v>86</v>
      </c>
    </row>
    <row r="38" spans="1:16" ht="15.75" thickBot="1">
      <c r="J38" s="18"/>
      <c r="K38" s="18">
        <v>1</v>
      </c>
      <c r="L38" s="18">
        <v>85.6</v>
      </c>
      <c r="M38" s="18">
        <v>-65.599999999999994</v>
      </c>
    </row>
    <row r="39" spans="1:16">
      <c r="A39" t="s">
        <v>83</v>
      </c>
    </row>
    <row r="40" spans="1:16" ht="15.75" thickBot="1"/>
    <row r="41" spans="1:16">
      <c r="A41" s="19" t="s">
        <v>84</v>
      </c>
      <c r="B41" s="19" t="s">
        <v>85</v>
      </c>
      <c r="C41" s="19" t="s">
        <v>86</v>
      </c>
    </row>
    <row r="42" spans="1:16" ht="15.75" thickBot="1">
      <c r="A42" s="18">
        <v>1</v>
      </c>
      <c r="B42" s="18">
        <v>183.66666666666671</v>
      </c>
      <c r="C42" s="18">
        <v>-163.66666666666671</v>
      </c>
    </row>
    <row r="46" spans="1:16">
      <c r="A46" s="21"/>
      <c r="B46" s="21"/>
      <c r="C46" s="35" t="s">
        <v>92</v>
      </c>
      <c r="D46" s="35"/>
      <c r="E46" s="35"/>
      <c r="F46" s="35"/>
      <c r="G46" s="21"/>
      <c r="J46" s="16"/>
      <c r="K46" s="16"/>
      <c r="L46" s="36" t="s">
        <v>93</v>
      </c>
      <c r="M46" s="36"/>
      <c r="N46" s="36"/>
      <c r="O46" s="36"/>
    </row>
    <row r="47" spans="1:16" ht="18.75">
      <c r="A47" s="23" t="s">
        <v>39</v>
      </c>
      <c r="B47" s="23" t="s">
        <v>87</v>
      </c>
      <c r="C47" s="23" t="s">
        <v>90</v>
      </c>
      <c r="D47" s="23" t="s">
        <v>89</v>
      </c>
      <c r="E47" s="24" t="s">
        <v>88</v>
      </c>
      <c r="F47" s="23" t="s">
        <v>91</v>
      </c>
      <c r="G47" s="33" t="s">
        <v>112</v>
      </c>
      <c r="H47" s="32" t="s">
        <v>94</v>
      </c>
      <c r="J47" s="25" t="s">
        <v>39</v>
      </c>
      <c r="K47" s="25" t="s">
        <v>87</v>
      </c>
      <c r="L47" s="25" t="s">
        <v>90</v>
      </c>
      <c r="M47" s="25" t="s">
        <v>89</v>
      </c>
      <c r="N47" s="26" t="s">
        <v>88</v>
      </c>
      <c r="O47" s="25" t="s">
        <v>91</v>
      </c>
      <c r="P47" s="27" t="s">
        <v>94</v>
      </c>
    </row>
    <row r="48" spans="1:16">
      <c r="A48" s="9">
        <v>0</v>
      </c>
      <c r="B48" s="28"/>
      <c r="C48" s="28">
        <v>13.4</v>
      </c>
      <c r="D48" s="28">
        <v>6.4</v>
      </c>
      <c r="E48" s="28"/>
      <c r="F48" s="28"/>
      <c r="G48" s="21"/>
      <c r="H48" s="12">
        <f>STDEV(F49:F57)</f>
        <v>2.9850336575100558</v>
      </c>
      <c r="J48" s="15">
        <v>0</v>
      </c>
      <c r="K48" s="15"/>
      <c r="L48" s="16">
        <v>13.4</v>
      </c>
      <c r="M48" s="16">
        <v>6.4</v>
      </c>
      <c r="N48" s="16"/>
      <c r="O48" s="16"/>
      <c r="P48" s="12">
        <f>STDEV(O49:O57)</f>
        <v>3.5335609101383159</v>
      </c>
    </row>
    <row r="49" spans="1:15">
      <c r="A49" s="9">
        <v>1</v>
      </c>
      <c r="B49" s="28">
        <v>20</v>
      </c>
      <c r="C49" s="29">
        <f t="shared" ref="C49:C57" si="0">E49+(1-0.6^2)*F49</f>
        <v>19.928000000000001</v>
      </c>
      <c r="D49" s="29">
        <f t="shared" ref="D49:D57" si="1">D48+(1-0.6)^2*F49</f>
        <v>6.4320000000000004</v>
      </c>
      <c r="E49" s="28">
        <f t="shared" ref="E49:E57" si="2">C48+1*D48</f>
        <v>19.8</v>
      </c>
      <c r="F49" s="28">
        <f t="shared" ref="F49:F57" si="3">B49-E49</f>
        <v>0.19999999999999929</v>
      </c>
      <c r="G49" s="34">
        <f>ABS(F49/B49*100)</f>
        <v>0.99999999999999634</v>
      </c>
      <c r="J49" s="15">
        <v>1</v>
      </c>
      <c r="K49" s="15">
        <v>20</v>
      </c>
      <c r="L49" s="16">
        <f>N49+(1-0.3^2)*O49</f>
        <v>19.981999999999999</v>
      </c>
      <c r="M49" s="16">
        <f>M48+(1-0.3)^2*O49</f>
        <v>6.4980000000000002</v>
      </c>
      <c r="N49" s="16">
        <f>L48+1*M48</f>
        <v>19.8</v>
      </c>
      <c r="O49" s="16">
        <f>K49-N49</f>
        <v>0.19999999999999929</v>
      </c>
    </row>
    <row r="50" spans="1:15">
      <c r="A50" s="9">
        <v>2</v>
      </c>
      <c r="B50" s="28">
        <v>27</v>
      </c>
      <c r="C50" s="29">
        <f t="shared" si="0"/>
        <v>26.769600000000001</v>
      </c>
      <c r="D50" s="29">
        <f t="shared" si="1"/>
        <v>6.5344000000000007</v>
      </c>
      <c r="E50" s="29">
        <f t="shared" si="2"/>
        <v>26.36</v>
      </c>
      <c r="F50" s="29">
        <f t="shared" si="3"/>
        <v>0.64000000000000057</v>
      </c>
      <c r="G50" s="34">
        <f t="shared" ref="G50:G57" si="4">ABS(F50/B50*100)</f>
        <v>2.3703703703703725</v>
      </c>
      <c r="J50" s="15">
        <v>2</v>
      </c>
      <c r="K50" s="15">
        <v>27</v>
      </c>
      <c r="L50" s="16">
        <f t="shared" ref="L50:L57" si="5">N50+(1-0.3^2)*O50</f>
        <v>26.953199999999999</v>
      </c>
      <c r="M50" s="16">
        <f t="shared" ref="M50:M57" si="6">M49+(1-0.3)^2*O50</f>
        <v>6.7527999999999997</v>
      </c>
      <c r="N50" s="16">
        <f t="shared" ref="N50:N57" si="7">L49+1*M49</f>
        <v>26.48</v>
      </c>
      <c r="O50" s="16">
        <f t="shared" ref="O50:O57" si="8">K50-N50</f>
        <v>0.51999999999999957</v>
      </c>
    </row>
    <row r="51" spans="1:15">
      <c r="A51" s="9">
        <v>3</v>
      </c>
      <c r="B51" s="28">
        <v>30</v>
      </c>
      <c r="C51" s="29">
        <f t="shared" si="0"/>
        <v>31.189440000000001</v>
      </c>
      <c r="D51" s="29">
        <f t="shared" si="1"/>
        <v>6.0057600000000004</v>
      </c>
      <c r="E51" s="29">
        <f t="shared" si="2"/>
        <v>33.304000000000002</v>
      </c>
      <c r="F51" s="29">
        <f t="shared" si="3"/>
        <v>-3.304000000000002</v>
      </c>
      <c r="G51" s="34">
        <f t="shared" si="4"/>
        <v>11.013333333333341</v>
      </c>
      <c r="J51" s="15">
        <v>3</v>
      </c>
      <c r="K51" s="15">
        <v>30</v>
      </c>
      <c r="L51" s="16">
        <f t="shared" si="5"/>
        <v>30.333539999999999</v>
      </c>
      <c r="M51" s="16">
        <f t="shared" si="6"/>
        <v>4.936860000000002</v>
      </c>
      <c r="N51" s="16">
        <f t="shared" si="7"/>
        <v>33.705999999999996</v>
      </c>
      <c r="O51" s="16">
        <f t="shared" si="8"/>
        <v>-3.705999999999996</v>
      </c>
    </row>
    <row r="52" spans="1:15">
      <c r="A52" s="9">
        <v>4</v>
      </c>
      <c r="B52" s="28">
        <v>41</v>
      </c>
      <c r="C52" s="29">
        <f t="shared" si="0"/>
        <v>39.630271999999998</v>
      </c>
      <c r="D52" s="29">
        <f t="shared" si="1"/>
        <v>6.6145280000000009</v>
      </c>
      <c r="E52" s="29">
        <f t="shared" si="2"/>
        <v>37.1952</v>
      </c>
      <c r="F52" s="29">
        <f t="shared" si="3"/>
        <v>3.8048000000000002</v>
      </c>
      <c r="G52" s="34">
        <f t="shared" si="4"/>
        <v>9.2800000000000011</v>
      </c>
      <c r="J52" s="15">
        <v>4</v>
      </c>
      <c r="K52" s="15">
        <v>41</v>
      </c>
      <c r="L52" s="16">
        <f t="shared" si="5"/>
        <v>40.484335999999999</v>
      </c>
      <c r="M52" s="16">
        <f t="shared" si="6"/>
        <v>7.7443640000000009</v>
      </c>
      <c r="N52" s="16">
        <f t="shared" si="7"/>
        <v>35.270400000000002</v>
      </c>
      <c r="O52" s="16">
        <f t="shared" si="8"/>
        <v>5.7295999999999978</v>
      </c>
    </row>
    <row r="53" spans="1:15">
      <c r="A53" s="9">
        <v>5</v>
      </c>
      <c r="B53" s="28">
        <v>45</v>
      </c>
      <c r="C53" s="29">
        <f t="shared" si="0"/>
        <v>45.448127999999997</v>
      </c>
      <c r="D53" s="29">
        <f t="shared" si="1"/>
        <v>6.4153600000000015</v>
      </c>
      <c r="E53" s="29">
        <f t="shared" si="2"/>
        <v>46.244799999999998</v>
      </c>
      <c r="F53" s="29">
        <f t="shared" si="3"/>
        <v>-1.2447999999999979</v>
      </c>
      <c r="G53" s="34">
        <f t="shared" si="4"/>
        <v>2.7662222222222175</v>
      </c>
      <c r="J53" s="15">
        <v>5</v>
      </c>
      <c r="K53" s="15">
        <v>45</v>
      </c>
      <c r="L53" s="16">
        <f t="shared" si="5"/>
        <v>45.290582999999998</v>
      </c>
      <c r="M53" s="16">
        <f t="shared" si="6"/>
        <v>6.1623009999999994</v>
      </c>
      <c r="N53" s="16">
        <f t="shared" si="7"/>
        <v>48.228700000000003</v>
      </c>
      <c r="O53" s="16">
        <f t="shared" si="8"/>
        <v>-3.2287000000000035</v>
      </c>
    </row>
    <row r="54" spans="1:15">
      <c r="A54" s="9">
        <v>6</v>
      </c>
      <c r="B54" s="28">
        <v>51</v>
      </c>
      <c r="C54" s="29">
        <f t="shared" si="0"/>
        <v>51.310855679999996</v>
      </c>
      <c r="D54" s="29">
        <f t="shared" si="1"/>
        <v>6.2772019200000022</v>
      </c>
      <c r="E54" s="29">
        <f t="shared" si="2"/>
        <v>51.863487999999997</v>
      </c>
      <c r="F54" s="14">
        <f t="shared" si="3"/>
        <v>-0.8634879999999967</v>
      </c>
      <c r="G54" s="34">
        <f t="shared" si="4"/>
        <v>1.6931137254901898</v>
      </c>
      <c r="J54" s="15">
        <v>6</v>
      </c>
      <c r="K54" s="15">
        <v>51</v>
      </c>
      <c r="L54" s="16">
        <f t="shared" si="5"/>
        <v>51.040759559999998</v>
      </c>
      <c r="M54" s="16">
        <f t="shared" si="6"/>
        <v>5.9403878400000005</v>
      </c>
      <c r="N54" s="16">
        <f t="shared" si="7"/>
        <v>51.452883999999997</v>
      </c>
      <c r="O54" s="16">
        <f t="shared" si="8"/>
        <v>-0.4528839999999974</v>
      </c>
    </row>
    <row r="55" spans="1:15">
      <c r="A55" s="9">
        <v>7</v>
      </c>
      <c r="B55" s="28">
        <v>51</v>
      </c>
      <c r="C55" s="29">
        <f t="shared" si="0"/>
        <v>53.371700736000001</v>
      </c>
      <c r="D55" s="29">
        <f t="shared" si="1"/>
        <v>5.2231127040000018</v>
      </c>
      <c r="E55" s="29">
        <f t="shared" si="2"/>
        <v>57.588057599999999</v>
      </c>
      <c r="F55" s="14">
        <f t="shared" si="3"/>
        <v>-6.5880575999999991</v>
      </c>
      <c r="G55" s="34">
        <f t="shared" si="4"/>
        <v>12.917759999999998</v>
      </c>
      <c r="J55" s="15">
        <v>7</v>
      </c>
      <c r="K55" s="15">
        <v>51</v>
      </c>
      <c r="L55" s="16">
        <f t="shared" si="5"/>
        <v>51.538303266</v>
      </c>
      <c r="M55" s="16">
        <f t="shared" si="6"/>
        <v>3.0096256140000022</v>
      </c>
      <c r="N55" s="16">
        <f t="shared" si="7"/>
        <v>56.981147399999998</v>
      </c>
      <c r="O55" s="16">
        <f t="shared" si="8"/>
        <v>-5.9811473999999976</v>
      </c>
    </row>
    <row r="56" spans="1:15">
      <c r="A56" s="9">
        <v>8</v>
      </c>
      <c r="B56" s="28">
        <v>55</v>
      </c>
      <c r="C56" s="29">
        <f t="shared" si="0"/>
        <v>56.294132838400003</v>
      </c>
      <c r="D56" s="29">
        <f t="shared" si="1"/>
        <v>4.647942553600001</v>
      </c>
      <c r="E56" s="29">
        <f t="shared" si="2"/>
        <v>58.594813440000003</v>
      </c>
      <c r="F56" s="14">
        <f t="shared" si="3"/>
        <v>-3.5948134400000029</v>
      </c>
      <c r="G56" s="34">
        <f t="shared" si="4"/>
        <v>6.5360244363636415</v>
      </c>
      <c r="J56" s="15">
        <v>8</v>
      </c>
      <c r="K56" s="15">
        <v>55</v>
      </c>
      <c r="L56" s="16">
        <f t="shared" si="5"/>
        <v>54.959313599200001</v>
      </c>
      <c r="M56" s="16">
        <f>M55+(1-0.3)^2*O56</f>
        <v>3.2311404628000018</v>
      </c>
      <c r="N56" s="16">
        <f t="shared" si="7"/>
        <v>54.547928880000001</v>
      </c>
      <c r="O56" s="16">
        <f t="shared" si="8"/>
        <v>0.45207111999999938</v>
      </c>
    </row>
    <row r="57" spans="1:15">
      <c r="A57" s="9">
        <v>9</v>
      </c>
      <c r="B57" s="28">
        <v>61</v>
      </c>
      <c r="C57" s="29">
        <f t="shared" si="0"/>
        <v>60.979147141120002</v>
      </c>
      <c r="D57" s="29">
        <f t="shared" si="1"/>
        <v>4.6572104908799998</v>
      </c>
      <c r="E57" s="29">
        <f t="shared" si="2"/>
        <v>60.942075392000007</v>
      </c>
      <c r="F57" s="14">
        <f t="shared" si="3"/>
        <v>5.7924607999993327E-2</v>
      </c>
      <c r="G57" s="34">
        <f t="shared" si="4"/>
        <v>9.4958373770480858E-2</v>
      </c>
      <c r="J57" s="15">
        <v>9</v>
      </c>
      <c r="K57" s="15">
        <v>61</v>
      </c>
      <c r="L57" s="16">
        <f t="shared" si="5"/>
        <v>60.74714086558</v>
      </c>
      <c r="M57" s="16">
        <f t="shared" si="6"/>
        <v>4.6078179724200012</v>
      </c>
      <c r="N57" s="16">
        <f t="shared" si="7"/>
        <v>58.190454062000001</v>
      </c>
      <c r="O57" s="16">
        <f t="shared" si="8"/>
        <v>2.8095459379999994</v>
      </c>
    </row>
    <row r="58" spans="1:15">
      <c r="A58" t="s">
        <v>113</v>
      </c>
      <c r="G58" s="31">
        <f>AVERAGE(G49:G57)</f>
        <v>5.2968647179500259</v>
      </c>
    </row>
    <row r="60" spans="1:15">
      <c r="A60" t="s">
        <v>106</v>
      </c>
    </row>
    <row r="61" spans="1:15">
      <c r="A61" t="s">
        <v>104</v>
      </c>
      <c r="C61" s="12">
        <f>SUMSQ(F49:F57)</f>
        <v>84.466199475678351</v>
      </c>
      <c r="E61" t="s">
        <v>99</v>
      </c>
    </row>
    <row r="62" spans="1:15">
      <c r="A62" t="s">
        <v>105</v>
      </c>
      <c r="C62" s="12">
        <f>SUMXMY2(F50:F57,F49:F56)</f>
        <v>147.00033539526916</v>
      </c>
      <c r="E62" s="12">
        <f>C62/C61</f>
        <v>1.7403450884231773</v>
      </c>
    </row>
    <row r="64" spans="1:15">
      <c r="A64" t="s">
        <v>107</v>
      </c>
    </row>
    <row r="72" spans="1:9">
      <c r="H72" t="s">
        <v>114</v>
      </c>
      <c r="I72" s="12">
        <f>TINV(30%,7)</f>
        <v>1.1191591283615123</v>
      </c>
    </row>
    <row r="78" spans="1:9">
      <c r="A78" t="s">
        <v>108</v>
      </c>
    </row>
    <row r="79" spans="1:9">
      <c r="A79" t="s">
        <v>109</v>
      </c>
    </row>
    <row r="80" spans="1:9">
      <c r="A80" t="s">
        <v>102</v>
      </c>
      <c r="B80">
        <f>MIN(F49:F57)</f>
        <v>-6.5880575999999991</v>
      </c>
      <c r="E80" t="s">
        <v>103</v>
      </c>
      <c r="F80" s="12">
        <f>(B81-B80)/B82</f>
        <v>3.4816550807903206</v>
      </c>
    </row>
    <row r="81" spans="1:5">
      <c r="A81" t="s">
        <v>101</v>
      </c>
      <c r="B81">
        <f>MAX(F49:F57)</f>
        <v>3.8048000000000002</v>
      </c>
    </row>
    <row r="82" spans="1:5">
      <c r="A82" t="s">
        <v>94</v>
      </c>
      <c r="B82">
        <f>STDEV(F49:F57)</f>
        <v>2.9850336575100558</v>
      </c>
    </row>
    <row r="84" spans="1:5">
      <c r="A84" t="s">
        <v>119</v>
      </c>
    </row>
    <row r="85" spans="1:5">
      <c r="A85" s="1" t="s">
        <v>118</v>
      </c>
      <c r="B85" s="1">
        <v>10</v>
      </c>
      <c r="C85" s="1"/>
      <c r="D85" s="1" t="s">
        <v>118</v>
      </c>
      <c r="E85" s="1">
        <v>11</v>
      </c>
    </row>
    <row r="86" spans="1:5">
      <c r="A86" s="1" t="s">
        <v>120</v>
      </c>
      <c r="B86" s="37">
        <f>C57+1*D57</f>
        <v>65.636357631999999</v>
      </c>
      <c r="C86" s="1"/>
      <c r="D86" s="1" t="s">
        <v>120</v>
      </c>
      <c r="E86" s="37">
        <f>C57+2*D57</f>
        <v>70.293568122880004</v>
      </c>
    </row>
    <row r="88" spans="1:5">
      <c r="B88" s="38" t="s">
        <v>121</v>
      </c>
      <c r="C88" s="39">
        <f>STDEV(F49:F57)</f>
        <v>2.9850336575100558</v>
      </c>
      <c r="D88" t="s">
        <v>125</v>
      </c>
    </row>
    <row r="89" spans="1:5">
      <c r="B89" s="38" t="s">
        <v>124</v>
      </c>
      <c r="C89" s="40">
        <f>AVERAGE(A49:A57)</f>
        <v>5</v>
      </c>
      <c r="D89" t="s">
        <v>126</v>
      </c>
    </row>
    <row r="90" spans="1:5">
      <c r="B90" s="38" t="s">
        <v>129</v>
      </c>
      <c r="C90" s="40">
        <f>DEVSQ(A49:A57)</f>
        <v>60</v>
      </c>
      <c r="D90" t="s">
        <v>127</v>
      </c>
    </row>
    <row r="91" spans="1:5">
      <c r="B91" s="38" t="s">
        <v>130</v>
      </c>
      <c r="C91" s="39">
        <f>TINV(30%,9-2)</f>
        <v>1.1191591283615123</v>
      </c>
      <c r="D91" t="s">
        <v>128</v>
      </c>
    </row>
    <row r="93" spans="1:5">
      <c r="A93" s="40" t="s">
        <v>131</v>
      </c>
      <c r="B93" s="39">
        <f>C91*C88*SQRT(1+1/9+(B85-C89)^2/C90)</f>
        <v>4.1292499107301319</v>
      </c>
      <c r="C93" s="40"/>
      <c r="D93" s="40" t="s">
        <v>131</v>
      </c>
      <c r="E93" s="39">
        <f>C91*C88*SQRT(1+1/9+(E85-C89)^2/C90)</f>
        <v>4.3699873460110359</v>
      </c>
    </row>
    <row r="94" spans="1:5">
      <c r="A94" s="40" t="s">
        <v>132</v>
      </c>
      <c r="B94" s="39">
        <f>B86-B93</f>
        <v>61.507107721269868</v>
      </c>
      <c r="C94" s="40"/>
      <c r="D94" s="40" t="s">
        <v>132</v>
      </c>
      <c r="E94" s="39">
        <f>E86-E93</f>
        <v>65.923580776868974</v>
      </c>
    </row>
    <row r="95" spans="1:5">
      <c r="A95" s="40" t="s">
        <v>133</v>
      </c>
      <c r="B95" s="39">
        <f>B86+B93</f>
        <v>69.765607542730137</v>
      </c>
      <c r="C95" s="40"/>
      <c r="D95" s="40" t="s">
        <v>133</v>
      </c>
      <c r="E95" s="39">
        <f>E86+E93</f>
        <v>74.663555468891033</v>
      </c>
    </row>
  </sheetData>
  <mergeCells count="2">
    <mergeCell ref="C46:F46"/>
    <mergeCell ref="L46:O46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65"/>
  <sheetViews>
    <sheetView topLeftCell="A59" workbookViewId="0">
      <selection activeCell="K78" sqref="K78"/>
    </sheetView>
  </sheetViews>
  <sheetFormatPr defaultRowHeight="15"/>
  <cols>
    <col min="1" max="1" width="13.28515625" customWidth="1"/>
    <col min="2" max="2" width="11.42578125" customWidth="1"/>
    <col min="4" max="4" width="12.28515625" customWidth="1"/>
    <col min="12" max="12" width="10.42578125" customWidth="1"/>
    <col min="13" max="13" width="11" customWidth="1"/>
  </cols>
  <sheetData>
    <row r="1" spans="1:12">
      <c r="A1" s="22" t="s">
        <v>39</v>
      </c>
      <c r="B1" s="22" t="s">
        <v>87</v>
      </c>
      <c r="E1" t="s">
        <v>95</v>
      </c>
    </row>
    <row r="2" spans="1:12">
      <c r="A2" s="22">
        <v>1</v>
      </c>
      <c r="B2" s="22">
        <v>20</v>
      </c>
      <c r="E2" s="12">
        <f>STDEV(B2:B10)</f>
        <v>13.937359864766353</v>
      </c>
    </row>
    <row r="3" spans="1:12">
      <c r="A3" s="22">
        <v>2</v>
      </c>
      <c r="B3" s="22">
        <v>27</v>
      </c>
    </row>
    <row r="4" spans="1:12">
      <c r="A4" s="22">
        <v>3</v>
      </c>
      <c r="B4" s="22">
        <v>30</v>
      </c>
    </row>
    <row r="5" spans="1:12">
      <c r="A5" s="22">
        <v>4</v>
      </c>
      <c r="B5" s="22">
        <v>41</v>
      </c>
    </row>
    <row r="6" spans="1:12">
      <c r="A6" s="22">
        <v>5</v>
      </c>
      <c r="B6" s="22">
        <v>45</v>
      </c>
    </row>
    <row r="7" spans="1:12">
      <c r="A7" s="22">
        <v>6</v>
      </c>
      <c r="B7" s="22">
        <v>51</v>
      </c>
    </row>
    <row r="8" spans="1:12">
      <c r="A8" s="22">
        <v>7</v>
      </c>
      <c r="B8" s="22">
        <v>51</v>
      </c>
    </row>
    <row r="9" spans="1:12">
      <c r="A9" s="22">
        <v>8</v>
      </c>
      <c r="B9" s="22">
        <v>55</v>
      </c>
    </row>
    <row r="10" spans="1:12">
      <c r="A10" s="22">
        <v>9</v>
      </c>
      <c r="B10" s="22">
        <v>61</v>
      </c>
    </row>
    <row r="11" spans="1:12">
      <c r="A11">
        <f>AVERAGE(A2:A10)</f>
        <v>5</v>
      </c>
    </row>
    <row r="12" spans="1:12">
      <c r="A12">
        <f>DEVSQ(A2:A10,A11)</f>
        <v>60</v>
      </c>
    </row>
    <row r="15" spans="1:12">
      <c r="A15" t="s">
        <v>59</v>
      </c>
      <c r="L15" t="s">
        <v>59</v>
      </c>
    </row>
    <row r="16" spans="1:12" ht="15.75" thickBot="1"/>
    <row r="17" spans="1:20">
      <c r="A17" s="20" t="s">
        <v>60</v>
      </c>
      <c r="B17" s="20"/>
      <c r="L17" s="20" t="s">
        <v>60</v>
      </c>
      <c r="M17" s="20"/>
    </row>
    <row r="18" spans="1:20">
      <c r="A18" s="17" t="s">
        <v>61</v>
      </c>
      <c r="B18" s="17">
        <v>0.98247186486482407</v>
      </c>
      <c r="L18" s="17" t="s">
        <v>61</v>
      </c>
      <c r="M18" s="17">
        <v>0.98613368217818509</v>
      </c>
    </row>
    <row r="19" spans="1:20">
      <c r="A19" s="17" t="s">
        <v>62</v>
      </c>
      <c r="B19" s="17">
        <v>0.96525096525096521</v>
      </c>
      <c r="L19" s="17" t="s">
        <v>62</v>
      </c>
      <c r="M19" s="17">
        <v>0.97245963912630573</v>
      </c>
    </row>
    <row r="20" spans="1:20">
      <c r="A20" s="17" t="s">
        <v>63</v>
      </c>
      <c r="B20" s="17">
        <v>0.96028681742967448</v>
      </c>
      <c r="L20" s="17" t="s">
        <v>63</v>
      </c>
      <c r="M20" s="17">
        <v>0.96327951883507434</v>
      </c>
    </row>
    <row r="21" spans="1:20">
      <c r="A21" s="17" t="s">
        <v>64</v>
      </c>
      <c r="B21" s="17">
        <v>2.7774602993176534</v>
      </c>
      <c r="L21" s="17" t="s">
        <v>64</v>
      </c>
      <c r="M21" s="17">
        <v>1.9663841605003503</v>
      </c>
    </row>
    <row r="22" spans="1:20" ht="15.75" thickBot="1">
      <c r="A22" s="18" t="s">
        <v>65</v>
      </c>
      <c r="B22" s="18">
        <v>9</v>
      </c>
      <c r="L22" s="18" t="s">
        <v>65</v>
      </c>
      <c r="M22" s="18">
        <v>5</v>
      </c>
    </row>
    <row r="24" spans="1:20" ht="15.75" thickBot="1">
      <c r="A24" t="s">
        <v>66</v>
      </c>
      <c r="L24" t="s">
        <v>66</v>
      </c>
    </row>
    <row r="25" spans="1:20">
      <c r="A25" s="19"/>
      <c r="B25" s="19" t="s">
        <v>71</v>
      </c>
      <c r="C25" s="19" t="s">
        <v>72</v>
      </c>
      <c r="D25" s="19" t="s">
        <v>73</v>
      </c>
      <c r="E25" s="19" t="s">
        <v>74</v>
      </c>
      <c r="F25" s="19" t="s">
        <v>75</v>
      </c>
      <c r="L25" s="19"/>
      <c r="M25" s="19" t="s">
        <v>71</v>
      </c>
      <c r="N25" s="19" t="s">
        <v>72</v>
      </c>
      <c r="O25" s="19" t="s">
        <v>73</v>
      </c>
      <c r="P25" s="19" t="s">
        <v>74</v>
      </c>
      <c r="Q25" s="19" t="s">
        <v>75</v>
      </c>
    </row>
    <row r="26" spans="1:20">
      <c r="A26" s="17" t="s">
        <v>67</v>
      </c>
      <c r="B26" s="17">
        <v>1</v>
      </c>
      <c r="C26" s="17">
        <v>1500</v>
      </c>
      <c r="D26" s="17">
        <v>1500</v>
      </c>
      <c r="E26" s="17">
        <v>194.4444444444446</v>
      </c>
      <c r="F26" s="17">
        <v>2.3077447785904272E-6</v>
      </c>
      <c r="L26" s="17" t="s">
        <v>67</v>
      </c>
      <c r="M26" s="17">
        <v>1</v>
      </c>
      <c r="N26" s="17">
        <v>409.6</v>
      </c>
      <c r="O26" s="17">
        <v>409.6</v>
      </c>
      <c r="P26" s="17">
        <v>105.93103448275861</v>
      </c>
      <c r="Q26" s="17">
        <v>1.9560061160808083E-3</v>
      </c>
    </row>
    <row r="27" spans="1:20">
      <c r="A27" s="17" t="s">
        <v>68</v>
      </c>
      <c r="B27" s="17">
        <v>7</v>
      </c>
      <c r="C27" s="17">
        <v>53.999999999999957</v>
      </c>
      <c r="D27" s="17">
        <v>7.7142857142857082</v>
      </c>
      <c r="E27" s="17"/>
      <c r="F27" s="17"/>
      <c r="L27" s="17" t="s">
        <v>68</v>
      </c>
      <c r="M27" s="17">
        <v>3</v>
      </c>
      <c r="N27" s="17">
        <v>11.600000000000003</v>
      </c>
      <c r="O27" s="17">
        <v>3.8666666666666676</v>
      </c>
      <c r="P27" s="17"/>
      <c r="Q27" s="17"/>
    </row>
    <row r="28" spans="1:20" ht="15.75" thickBot="1">
      <c r="A28" s="18" t="s">
        <v>69</v>
      </c>
      <c r="B28" s="18">
        <v>8</v>
      </c>
      <c r="C28" s="18">
        <v>1554</v>
      </c>
      <c r="D28" s="18"/>
      <c r="E28" s="18"/>
      <c r="F28" s="18"/>
      <c r="L28" s="18" t="s">
        <v>69</v>
      </c>
      <c r="M28" s="18">
        <v>4</v>
      </c>
      <c r="N28" s="18">
        <v>421.20000000000005</v>
      </c>
      <c r="O28" s="18"/>
      <c r="P28" s="18"/>
      <c r="Q28" s="18"/>
    </row>
    <row r="29" spans="1:20" ht="15.75" thickBot="1"/>
    <row r="30" spans="1:20">
      <c r="A30" s="19"/>
      <c r="B30" s="19" t="s">
        <v>76</v>
      </c>
      <c r="C30" s="19" t="s">
        <v>64</v>
      </c>
      <c r="D30" s="19" t="s">
        <v>77</v>
      </c>
      <c r="E30" s="19" t="s">
        <v>78</v>
      </c>
      <c r="F30" s="19" t="s">
        <v>79</v>
      </c>
      <c r="G30" s="19" t="s">
        <v>80</v>
      </c>
      <c r="H30" s="19" t="s">
        <v>81</v>
      </c>
      <c r="I30" s="19" t="s">
        <v>82</v>
      </c>
      <c r="L30" s="19"/>
      <c r="M30" s="19" t="s">
        <v>76</v>
      </c>
      <c r="N30" s="19" t="s">
        <v>64</v>
      </c>
      <c r="O30" s="19" t="s">
        <v>77</v>
      </c>
      <c r="P30" s="19" t="s">
        <v>78</v>
      </c>
      <c r="Q30" s="19" t="s">
        <v>79</v>
      </c>
      <c r="R30" s="19" t="s">
        <v>80</v>
      </c>
      <c r="S30" s="19" t="s">
        <v>81</v>
      </c>
      <c r="T30" s="19" t="s">
        <v>82</v>
      </c>
    </row>
    <row r="31" spans="1:20">
      <c r="A31" s="17" t="s">
        <v>70</v>
      </c>
      <c r="B31" s="17">
        <v>17.333333333333339</v>
      </c>
      <c r="C31" s="17">
        <v>2.017778127403647</v>
      </c>
      <c r="D31" s="17">
        <v>8.5903068815781083</v>
      </c>
      <c r="E31" s="17">
        <v>5.7696978162680077E-5</v>
      </c>
      <c r="F31" s="17">
        <v>12.562046240239571</v>
      </c>
      <c r="G31" s="17">
        <v>22.104620426427108</v>
      </c>
      <c r="H31" s="17">
        <v>12.562046240239571</v>
      </c>
      <c r="I31" s="17">
        <v>22.104620426427108</v>
      </c>
      <c r="L31" s="17" t="s">
        <v>70</v>
      </c>
      <c r="M31" s="17">
        <v>13.399999999999999</v>
      </c>
      <c r="N31" s="17">
        <v>2.0623611064344027</v>
      </c>
      <c r="O31" s="17">
        <v>6.4974072475441202</v>
      </c>
      <c r="P31" s="17">
        <v>7.4029084078868802E-3</v>
      </c>
      <c r="Q31" s="17">
        <v>6.8366465174854163</v>
      </c>
      <c r="R31" s="17">
        <v>19.963353482514581</v>
      </c>
      <c r="S31" s="17">
        <v>6.8366465174854163</v>
      </c>
      <c r="T31" s="17">
        <v>19.963353482514581</v>
      </c>
    </row>
    <row r="32" spans="1:20" ht="15.75" thickBot="1">
      <c r="A32" s="18" t="s">
        <v>39</v>
      </c>
      <c r="B32" s="18">
        <v>4.9999999999999991</v>
      </c>
      <c r="C32" s="18">
        <v>0.35856858280031789</v>
      </c>
      <c r="D32" s="18">
        <v>13.944333775567932</v>
      </c>
      <c r="E32" s="18">
        <v>2.307744778590423E-6</v>
      </c>
      <c r="F32" s="18">
        <v>4.1521200334818387</v>
      </c>
      <c r="G32" s="18">
        <v>5.8478799665181596</v>
      </c>
      <c r="H32" s="18">
        <v>4.1521200334818387</v>
      </c>
      <c r="I32" s="18">
        <v>5.8478799665181596</v>
      </c>
      <c r="L32" s="18" t="s">
        <v>39</v>
      </c>
      <c r="M32" s="18">
        <v>6.4000000000000012</v>
      </c>
      <c r="N32" s="18">
        <v>0.62182527020592104</v>
      </c>
      <c r="O32" s="18">
        <v>10.292280334442832</v>
      </c>
      <c r="P32" s="18">
        <v>1.9560061160808066E-3</v>
      </c>
      <c r="Q32" s="18">
        <v>4.4210744665478821</v>
      </c>
      <c r="R32" s="18">
        <v>8.3789255334521204</v>
      </c>
      <c r="S32" s="18">
        <v>4.4210744665478821</v>
      </c>
      <c r="T32" s="18">
        <v>8.3789255334521204</v>
      </c>
    </row>
    <row r="36" spans="1:14">
      <c r="A36" t="s">
        <v>83</v>
      </c>
      <c r="L36" t="s">
        <v>83</v>
      </c>
    </row>
    <row r="37" spans="1:14" ht="15.75" thickBot="1"/>
    <row r="38" spans="1:14">
      <c r="A38" s="19" t="s">
        <v>84</v>
      </c>
      <c r="B38" s="19" t="s">
        <v>96</v>
      </c>
      <c r="C38" s="19" t="s">
        <v>86</v>
      </c>
      <c r="D38" s="30" t="s">
        <v>110</v>
      </c>
      <c r="F38" s="30" t="s">
        <v>111</v>
      </c>
      <c r="L38" s="19" t="s">
        <v>84</v>
      </c>
      <c r="M38" s="19" t="s">
        <v>96</v>
      </c>
      <c r="N38" s="19" t="s">
        <v>86</v>
      </c>
    </row>
    <row r="39" spans="1:14">
      <c r="A39" s="17">
        <v>1</v>
      </c>
      <c r="B39" s="17">
        <v>22.333333333333339</v>
      </c>
      <c r="C39" s="17">
        <v>-2.3333333333333393</v>
      </c>
      <c r="D39">
        <f t="shared" ref="D39:D47" si="0">ABS(C39/B2*100)</f>
        <v>11.666666666666696</v>
      </c>
      <c r="F39">
        <f>AVERAGE(D39:D47)</f>
        <v>5.7533517625864157</v>
      </c>
      <c r="L39" s="17">
        <v>1</v>
      </c>
      <c r="M39" s="17">
        <v>19.8</v>
      </c>
      <c r="N39" s="17">
        <v>0.19999999999999929</v>
      </c>
    </row>
    <row r="40" spans="1:14">
      <c r="A40" s="17">
        <v>2</v>
      </c>
      <c r="B40" s="17">
        <v>27.333333333333336</v>
      </c>
      <c r="C40" s="17">
        <v>-0.3333333333333357</v>
      </c>
      <c r="D40">
        <f t="shared" si="0"/>
        <v>1.2345679012345767</v>
      </c>
      <c r="L40" s="17">
        <v>2</v>
      </c>
      <c r="M40" s="17">
        <v>26.200000000000003</v>
      </c>
      <c r="N40" s="17">
        <v>0.79999999999999716</v>
      </c>
    </row>
    <row r="41" spans="1:14">
      <c r="A41" s="17">
        <v>3</v>
      </c>
      <c r="B41" s="17">
        <v>32.333333333333336</v>
      </c>
      <c r="C41" s="17">
        <v>-2.3333333333333357</v>
      </c>
      <c r="D41">
        <f t="shared" si="0"/>
        <v>7.7777777777777866</v>
      </c>
      <c r="L41" s="17">
        <v>3</v>
      </c>
      <c r="M41" s="17">
        <v>32.6</v>
      </c>
      <c r="N41" s="17">
        <v>-2.6000000000000014</v>
      </c>
    </row>
    <row r="42" spans="1:14">
      <c r="A42" s="17">
        <v>4</v>
      </c>
      <c r="B42" s="17">
        <v>37.333333333333336</v>
      </c>
      <c r="C42" s="17">
        <v>3.6666666666666643</v>
      </c>
      <c r="D42">
        <f t="shared" si="0"/>
        <v>8.9430894308943039</v>
      </c>
      <c r="L42" s="17">
        <v>4</v>
      </c>
      <c r="M42" s="17">
        <v>39</v>
      </c>
      <c r="N42" s="17">
        <v>2</v>
      </c>
    </row>
    <row r="43" spans="1:14" ht="15.75" thickBot="1">
      <c r="A43" s="17">
        <v>5</v>
      </c>
      <c r="B43" s="17">
        <v>42.333333333333336</v>
      </c>
      <c r="C43" s="17">
        <v>2.6666666666666643</v>
      </c>
      <c r="D43">
        <f t="shared" si="0"/>
        <v>5.9259259259259203</v>
      </c>
      <c r="L43" s="18">
        <v>5</v>
      </c>
      <c r="M43" s="18">
        <v>45.400000000000006</v>
      </c>
      <c r="N43" s="18">
        <v>-0.40000000000000568</v>
      </c>
    </row>
    <row r="44" spans="1:14">
      <c r="A44" s="17">
        <v>6</v>
      </c>
      <c r="B44" s="17">
        <v>47.333333333333329</v>
      </c>
      <c r="C44" s="17">
        <v>3.6666666666666714</v>
      </c>
      <c r="D44">
        <f t="shared" si="0"/>
        <v>7.1895424836601398</v>
      </c>
    </row>
    <row r="45" spans="1:14">
      <c r="A45" s="17">
        <v>7</v>
      </c>
      <c r="B45" s="17">
        <v>52.333333333333329</v>
      </c>
      <c r="C45" s="17">
        <v>-1.3333333333333286</v>
      </c>
      <c r="D45">
        <f t="shared" si="0"/>
        <v>2.614379084967311</v>
      </c>
    </row>
    <row r="46" spans="1:14">
      <c r="A46" s="17">
        <v>8</v>
      </c>
      <c r="B46" s="17">
        <v>57.333333333333329</v>
      </c>
      <c r="C46" s="17">
        <v>-2.3333333333333286</v>
      </c>
      <c r="D46">
        <f t="shared" si="0"/>
        <v>4.2424242424242333</v>
      </c>
    </row>
    <row r="47" spans="1:14" ht="15.75" thickBot="1">
      <c r="A47" s="18">
        <v>9</v>
      </c>
      <c r="B47" s="18">
        <v>62.333333333333329</v>
      </c>
      <c r="C47" s="18">
        <v>-1.3333333333333286</v>
      </c>
      <c r="D47">
        <f t="shared" si="0"/>
        <v>2.1857923497267682</v>
      </c>
    </row>
    <row r="49" spans="1:7">
      <c r="A49" t="s">
        <v>97</v>
      </c>
      <c r="B49" t="s">
        <v>98</v>
      </c>
      <c r="C49" t="s">
        <v>99</v>
      </c>
    </row>
    <row r="50" spans="1:7">
      <c r="A50">
        <f>SUMXMY2(C40:C47,C39:C46)</f>
        <v>73.000000000000028</v>
      </c>
      <c r="B50">
        <f>SUMSQ(C39:C47)</f>
        <v>53.999999999999993</v>
      </c>
      <c r="C50" s="12">
        <f>A50/B50</f>
        <v>1.3518518518518525</v>
      </c>
    </row>
    <row r="52" spans="1:7">
      <c r="A52" t="s">
        <v>100</v>
      </c>
    </row>
    <row r="53" spans="1:7">
      <c r="A53" s="12">
        <f>2/3*(9-2)-1.96*SQRT((16*9-29)/90)</f>
        <v>2.4511055388457454</v>
      </c>
    </row>
    <row r="55" spans="1:7">
      <c r="A55" t="s">
        <v>101</v>
      </c>
      <c r="B55" t="s">
        <v>102</v>
      </c>
      <c r="C55" t="s">
        <v>103</v>
      </c>
    </row>
    <row r="56" spans="1:7">
      <c r="A56">
        <f>MAX(C39:C47)</f>
        <v>3.6666666666666714</v>
      </c>
      <c r="B56">
        <f>MIN(C39:C47)</f>
        <v>-2.3333333333333393</v>
      </c>
      <c r="C56" s="12">
        <f>(A56-B56)/B21</f>
        <v>2.1602468994692914</v>
      </c>
    </row>
    <row r="59" spans="1:7">
      <c r="A59" t="s">
        <v>134</v>
      </c>
      <c r="B59">
        <v>10</v>
      </c>
      <c r="D59" t="s">
        <v>135</v>
      </c>
      <c r="E59">
        <v>11</v>
      </c>
    </row>
    <row r="60" spans="1:7">
      <c r="A60" t="s">
        <v>136</v>
      </c>
      <c r="B60">
        <f>17.33+5*10</f>
        <v>67.33</v>
      </c>
      <c r="D60" t="s">
        <v>137</v>
      </c>
      <c r="E60">
        <f>17.33+5*11</f>
        <v>72.33</v>
      </c>
    </row>
    <row r="62" spans="1:7">
      <c r="A62" t="s">
        <v>116</v>
      </c>
      <c r="B62" s="12">
        <f>B65*B21*SQRT(1+1/9+(11-A11)^2/A12)</f>
        <v>4.0661070375302062</v>
      </c>
      <c r="D62" t="s">
        <v>122</v>
      </c>
      <c r="E62" s="12">
        <f>72.33-B62</f>
        <v>68.263892962469797</v>
      </c>
      <c r="F62" t="s">
        <v>123</v>
      </c>
      <c r="G62" s="12">
        <f>72.33+B62</f>
        <v>76.3961070375302</v>
      </c>
    </row>
    <row r="63" spans="1:7">
      <c r="A63" t="s">
        <v>115</v>
      </c>
      <c r="B63" s="12">
        <f>B65*B21*SQRT(1+1/9+(10-A11)^2/A12)</f>
        <v>3.8421100090980365</v>
      </c>
      <c r="D63" t="s">
        <v>122</v>
      </c>
      <c r="E63" s="12">
        <f>67.33-B63</f>
        <v>63.487889990901962</v>
      </c>
      <c r="F63" t="s">
        <v>123</v>
      </c>
      <c r="G63" s="12">
        <f>67.33+B63</f>
        <v>71.172110009098034</v>
      </c>
    </row>
    <row r="65" spans="1:2">
      <c r="A65" t="s">
        <v>117</v>
      </c>
      <c r="B65" s="12">
        <f>TINV(30%,7)</f>
        <v>1.1191591283615123</v>
      </c>
    </row>
  </sheetData>
  <pageMargins left="0.7" right="0.7" top="0.75" bottom="0.75" header="0.3" footer="0.3"/>
  <pageSetup paperSize="9" orientation="portrait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Отчет по устойчивости 1</vt:lpstr>
      <vt:lpstr>Отчет по устойчивости 2</vt:lpstr>
      <vt:lpstr>Лист1</vt:lpstr>
      <vt:lpstr>Задача 4</vt:lpstr>
      <vt:lpstr>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2010-04-05T13:26:30Z</dcterms:modified>
</cp:coreProperties>
</file>