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9990" windowHeight="6000" tabRatio="671" firstSheet="6" activeTab="15"/>
  </bookViews>
  <sheets>
    <sheet name="Лист1" sheetId="16" r:id="rId1"/>
    <sheet name="Лист5" sheetId="21" r:id="rId2"/>
    <sheet name="Лист4" sheetId="20" r:id="rId3"/>
    <sheet name="Лист3" sheetId="19" r:id="rId4"/>
    <sheet name="Табл3" sheetId="2" r:id="rId5"/>
    <sheet name="Табл4" sheetId="3" r:id="rId6"/>
    <sheet name="жхо" sheetId="10" r:id="rId7"/>
    <sheet name="Прил2" sheetId="4" r:id="rId8"/>
    <sheet name="Прил3" sheetId="5" r:id="rId9"/>
    <sheet name="Прил4" sheetId="6" r:id="rId10"/>
    <sheet name="Прил5" sheetId="7" r:id="rId11"/>
    <sheet name="Прил6" sheetId="8" r:id="rId12"/>
    <sheet name="Прил7" sheetId="9" r:id="rId13"/>
    <sheet name="Часть2" sheetId="11" r:id="rId14"/>
    <sheet name="Часть3" sheetId="12" r:id="rId15"/>
    <sheet name="ГлавнаяКнига" sheetId="15" r:id="rId16"/>
    <sheet name="ОС-ведомость" sheetId="13" r:id="rId17"/>
    <sheet name="ББ" sheetId="14" r:id="rId18"/>
  </sheets>
  <definedNames>
    <definedName name="_xlnm._FilterDatabase" localSheetId="6" hidden="1">жхо!$E$9:$M$240</definedName>
    <definedName name="SocStrah">Лист1!$B$3</definedName>
    <definedName name="TAX">Лист1!$B$2</definedName>
    <definedName name="VAT">Лист1!$B$1</definedName>
    <definedName name="_xlnm.Print_Titles" localSheetId="6">жхо!$1:$9</definedName>
    <definedName name="_xlnm.Print_Area" localSheetId="6">жхо!$A$1:$H$241</definedName>
  </definedNames>
  <calcPr calcId="125725"/>
</workbook>
</file>

<file path=xl/calcChain.xml><?xml version="1.0" encoding="utf-8"?>
<calcChain xmlns="http://schemas.openxmlformats.org/spreadsheetml/2006/main">
  <c r="F371" i="15"/>
  <c r="J371"/>
  <c r="F481"/>
  <c r="F480"/>
  <c r="F351"/>
  <c r="F145"/>
  <c r="H19" i="13"/>
  <c r="G19"/>
  <c r="F14"/>
  <c r="W14" s="1"/>
  <c r="G14"/>
  <c r="F9"/>
  <c r="F10"/>
  <c r="I7" i="11"/>
  <c r="J15" i="9"/>
  <c r="E15"/>
  <c r="I7"/>
  <c r="I11"/>
  <c r="I10"/>
  <c r="E20" i="5"/>
  <c r="E8"/>
  <c r="E9" s="1"/>
  <c r="E19" s="1"/>
  <c r="E11"/>
  <c r="E240" i="10"/>
  <c r="E210"/>
  <c r="E209"/>
  <c r="J482" i="15"/>
  <c r="F403"/>
  <c r="L204" i="10"/>
  <c r="H7" i="9"/>
  <c r="E6" i="6"/>
  <c r="G13" i="8"/>
  <c r="G17"/>
  <c r="E155" i="10"/>
  <c r="E152"/>
  <c r="E142"/>
  <c r="E143"/>
  <c r="E144"/>
  <c r="E145"/>
  <c r="E141"/>
  <c r="F7" i="11" s="1"/>
  <c r="E15" i="5"/>
  <c r="F15" s="1"/>
  <c r="E114" i="10" s="1"/>
  <c r="E192" s="1"/>
  <c r="G10" i="11"/>
  <c r="G12"/>
  <c r="G13"/>
  <c r="E13" i="5"/>
  <c r="F13" s="1"/>
  <c r="E112" i="10" s="1"/>
  <c r="D9" i="11"/>
  <c r="D10"/>
  <c r="D12"/>
  <c r="D13"/>
  <c r="E7"/>
  <c r="E10"/>
  <c r="E12"/>
  <c r="E13"/>
  <c r="F10"/>
  <c r="F12"/>
  <c r="F13"/>
  <c r="I14"/>
  <c r="E6" i="12"/>
  <c r="E16" i="5"/>
  <c r="F16" s="1"/>
  <c r="E115" i="10" s="1"/>
  <c r="E17" i="5"/>
  <c r="F17"/>
  <c r="E116" i="10" s="1"/>
  <c r="E203"/>
  <c r="G10" i="8"/>
  <c r="G11"/>
  <c r="E12"/>
  <c r="G12" s="1"/>
  <c r="E230" i="10" s="1"/>
  <c r="E15" i="8"/>
  <c r="G15" s="1"/>
  <c r="E49" i="10"/>
  <c r="E16" i="8" s="1"/>
  <c r="G16" s="1"/>
  <c r="E20" i="10"/>
  <c r="E22"/>
  <c r="E9" i="6" s="1"/>
  <c r="E39" i="10"/>
  <c r="E27"/>
  <c r="E31"/>
  <c r="E35"/>
  <c r="E58"/>
  <c r="E7" i="6" s="1"/>
  <c r="M239" i="10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F18" i="13"/>
  <c r="E196" i="10"/>
  <c r="H7" i="11" s="1"/>
  <c r="H14" s="1"/>
  <c r="E55" i="10"/>
  <c r="E77"/>
  <c r="E177"/>
  <c r="E228"/>
  <c r="D37" i="13"/>
  <c r="E37"/>
  <c r="F9" i="4"/>
  <c r="F10"/>
  <c r="F11"/>
  <c r="F15"/>
  <c r="F16"/>
  <c r="F17"/>
  <c r="F18"/>
  <c r="E53" i="10"/>
  <c r="G6" i="13" s="1"/>
  <c r="D6"/>
  <c r="G7"/>
  <c r="E7"/>
  <c r="F8"/>
  <c r="W8" s="1"/>
  <c r="G8"/>
  <c r="D8"/>
  <c r="E65" i="10"/>
  <c r="E74"/>
  <c r="E10" i="13"/>
  <c r="F11"/>
  <c r="G11"/>
  <c r="D11"/>
  <c r="F12"/>
  <c r="D12"/>
  <c r="U12" s="1"/>
  <c r="G13"/>
  <c r="X13" s="1"/>
  <c r="D13"/>
  <c r="D14"/>
  <c r="U14" s="1"/>
  <c r="F15"/>
  <c r="G15"/>
  <c r="E15"/>
  <c r="F16"/>
  <c r="W16" s="1"/>
  <c r="G16"/>
  <c r="F17"/>
  <c r="E14" i="5"/>
  <c r="F14" s="1"/>
  <c r="E113" i="10" s="1"/>
  <c r="E18" i="5"/>
  <c r="F18" s="1"/>
  <c r="E121" i="10" s="1"/>
  <c r="D17" i="13"/>
  <c r="D19"/>
  <c r="G20"/>
  <c r="X20" s="1"/>
  <c r="F23"/>
  <c r="G23"/>
  <c r="F25"/>
  <c r="G25"/>
  <c r="X25" s="1"/>
  <c r="D25"/>
  <c r="E223" i="10"/>
  <c r="F27" i="13" s="1"/>
  <c r="E158" i="10"/>
  <c r="D27" i="13"/>
  <c r="E174" i="10"/>
  <c r="E178" s="1"/>
  <c r="E187"/>
  <c r="F350" i="15" s="1"/>
  <c r="E95" i="10"/>
  <c r="E59"/>
  <c r="E100"/>
  <c r="D28" i="13"/>
  <c r="F29"/>
  <c r="G29"/>
  <c r="D29"/>
  <c r="F30"/>
  <c r="G30"/>
  <c r="X30" s="1"/>
  <c r="D30"/>
  <c r="F31"/>
  <c r="G31"/>
  <c r="D31"/>
  <c r="F32"/>
  <c r="G32"/>
  <c r="X32" s="1"/>
  <c r="E32"/>
  <c r="D34"/>
  <c r="U34" s="1"/>
  <c r="F35"/>
  <c r="G35"/>
  <c r="X35" s="1"/>
  <c r="E35"/>
  <c r="F36"/>
  <c r="G36"/>
  <c r="X36" s="1"/>
  <c r="E36"/>
  <c r="V36" s="1"/>
  <c r="F38"/>
  <c r="W38" s="1"/>
  <c r="G38"/>
  <c r="E38"/>
  <c r="F39"/>
  <c r="G39"/>
  <c r="X39" s="1"/>
  <c r="E39"/>
  <c r="F40"/>
  <c r="G40"/>
  <c r="X40" s="1"/>
  <c r="D40"/>
  <c r="F41"/>
  <c r="W41" s="1"/>
  <c r="G41"/>
  <c r="X41" s="1"/>
  <c r="D41"/>
  <c r="F42"/>
  <c r="G42"/>
  <c r="X42" s="1"/>
  <c r="F43"/>
  <c r="W43" s="1"/>
  <c r="G43"/>
  <c r="X43" s="1"/>
  <c r="D43"/>
  <c r="E44"/>
  <c r="V44" s="1"/>
  <c r="F45"/>
  <c r="W45" s="1"/>
  <c r="E45"/>
  <c r="I49" i="14" s="1"/>
  <c r="F46" i="13"/>
  <c r="W46" s="1"/>
  <c r="G46"/>
  <c r="E46"/>
  <c r="E222" i="10"/>
  <c r="F47" i="13"/>
  <c r="G47"/>
  <c r="X47" s="1"/>
  <c r="D47"/>
  <c r="F48"/>
  <c r="G48"/>
  <c r="X48" s="1"/>
  <c r="E48"/>
  <c r="F49"/>
  <c r="G49"/>
  <c r="X49" s="1"/>
  <c r="E49"/>
  <c r="F50"/>
  <c r="W50" s="1"/>
  <c r="G50"/>
  <c r="X50" s="1"/>
  <c r="E50"/>
  <c r="V50" s="1"/>
  <c r="G51"/>
  <c r="X51" s="1"/>
  <c r="G52"/>
  <c r="F53"/>
  <c r="G53"/>
  <c r="X53" s="1"/>
  <c r="E53"/>
  <c r="V53" s="1"/>
  <c r="F54"/>
  <c r="W54" s="1"/>
  <c r="G54"/>
  <c r="X54" s="1"/>
  <c r="D54"/>
  <c r="F55"/>
  <c r="W55" s="1"/>
  <c r="G55"/>
  <c r="X55" s="1"/>
  <c r="E55"/>
  <c r="V55" s="1"/>
  <c r="H11"/>
  <c r="Y11" s="1"/>
  <c r="H16"/>
  <c r="Y16" s="1"/>
  <c r="H25"/>
  <c r="X6"/>
  <c r="X7"/>
  <c r="X8"/>
  <c r="X11"/>
  <c r="X16"/>
  <c r="X23"/>
  <c r="X29"/>
  <c r="X31"/>
  <c r="W9"/>
  <c r="W11"/>
  <c r="W12"/>
  <c r="W15"/>
  <c r="W17"/>
  <c r="W18"/>
  <c r="W23"/>
  <c r="W25"/>
  <c r="W29"/>
  <c r="W30"/>
  <c r="W32"/>
  <c r="W40"/>
  <c r="V7"/>
  <c r="V10"/>
  <c r="V15"/>
  <c r="V32"/>
  <c r="V33"/>
  <c r="V35"/>
  <c r="V37"/>
  <c r="V38"/>
  <c r="V39"/>
  <c r="V45"/>
  <c r="V46"/>
  <c r="V48"/>
  <c r="U6"/>
  <c r="U8"/>
  <c r="U11"/>
  <c r="U13"/>
  <c r="U17"/>
  <c r="U18"/>
  <c r="U19"/>
  <c r="U25"/>
  <c r="U27"/>
  <c r="U28"/>
  <c r="U29"/>
  <c r="U30"/>
  <c r="U31"/>
  <c r="U37"/>
  <c r="U40"/>
  <c r="U41"/>
  <c r="U43"/>
  <c r="U47"/>
  <c r="U54"/>
  <c r="V56"/>
  <c r="U56"/>
  <c r="U55"/>
  <c r="V54"/>
  <c r="U53"/>
  <c r="V52"/>
  <c r="U52"/>
  <c r="V51"/>
  <c r="U51"/>
  <c r="U50"/>
  <c r="U49"/>
  <c r="U48"/>
  <c r="V47"/>
  <c r="U46"/>
  <c r="U45"/>
  <c r="U44"/>
  <c r="V43"/>
  <c r="V42"/>
  <c r="U42"/>
  <c r="V41"/>
  <c r="V40"/>
  <c r="U39"/>
  <c r="U38"/>
  <c r="U36"/>
  <c r="U35"/>
  <c r="V34"/>
  <c r="U33"/>
  <c r="U32"/>
  <c r="V31"/>
  <c r="V30"/>
  <c r="V29"/>
  <c r="V28"/>
  <c r="V27"/>
  <c r="V26"/>
  <c r="U26"/>
  <c r="V25"/>
  <c r="V24"/>
  <c r="U24"/>
  <c r="V23"/>
  <c r="U23"/>
  <c r="V22"/>
  <c r="U22"/>
  <c r="V21"/>
  <c r="U21"/>
  <c r="V20"/>
  <c r="U20"/>
  <c r="V19"/>
  <c r="V18"/>
  <c r="V17"/>
  <c r="V16"/>
  <c r="U16"/>
  <c r="U15"/>
  <c r="V14"/>
  <c r="V13"/>
  <c r="V12"/>
  <c r="V11"/>
  <c r="U10"/>
  <c r="V9"/>
  <c r="V8"/>
  <c r="U7"/>
  <c r="V6"/>
  <c r="F452" i="15"/>
  <c r="J450"/>
  <c r="J451"/>
  <c r="J452"/>
  <c r="F450"/>
  <c r="F451"/>
  <c r="J480"/>
  <c r="J481"/>
  <c r="J483"/>
  <c r="J484"/>
  <c r="J485"/>
  <c r="J486"/>
  <c r="J487"/>
  <c r="J488"/>
  <c r="J479"/>
  <c r="F217"/>
  <c r="F218"/>
  <c r="F219"/>
  <c r="F220"/>
  <c r="F222"/>
  <c r="F223"/>
  <c r="F224"/>
  <c r="F225"/>
  <c r="F226"/>
  <c r="F587"/>
  <c r="F588"/>
  <c r="J168"/>
  <c r="J167"/>
  <c r="F266"/>
  <c r="F267"/>
  <c r="F268"/>
  <c r="F269"/>
  <c r="F270"/>
  <c r="F272"/>
  <c r="F255"/>
  <c r="F256"/>
  <c r="F258" s="1"/>
  <c r="J256"/>
  <c r="J258" s="1"/>
  <c r="J246"/>
  <c r="F236"/>
  <c r="F238" s="1"/>
  <c r="J236"/>
  <c r="J237"/>
  <c r="F198"/>
  <c r="F199"/>
  <c r="F200"/>
  <c r="F201"/>
  <c r="F202"/>
  <c r="F203"/>
  <c r="F204"/>
  <c r="F205"/>
  <c r="F206"/>
  <c r="F207"/>
  <c r="F183"/>
  <c r="F184"/>
  <c r="F185"/>
  <c r="F187"/>
  <c r="F188"/>
  <c r="F189"/>
  <c r="J183"/>
  <c r="J184"/>
  <c r="J185"/>
  <c r="J186"/>
  <c r="J187"/>
  <c r="F166"/>
  <c r="F167"/>
  <c r="F168"/>
  <c r="F169"/>
  <c r="F170"/>
  <c r="F171"/>
  <c r="F174"/>
  <c r="F146"/>
  <c r="F147"/>
  <c r="F148"/>
  <c r="F149"/>
  <c r="F150"/>
  <c r="F151"/>
  <c r="F152"/>
  <c r="F153"/>
  <c r="F154"/>
  <c r="F155"/>
  <c r="F156"/>
  <c r="F157"/>
  <c r="F158"/>
  <c r="F131"/>
  <c r="F132"/>
  <c r="F138" s="1"/>
  <c r="J135"/>
  <c r="J137"/>
  <c r="F121"/>
  <c r="F123"/>
  <c r="J121"/>
  <c r="J122"/>
  <c r="J110"/>
  <c r="J111"/>
  <c r="J113" s="1"/>
  <c r="F96"/>
  <c r="F97"/>
  <c r="F98"/>
  <c r="J97"/>
  <c r="J98"/>
  <c r="J99"/>
  <c r="J100"/>
  <c r="J101"/>
  <c r="J102"/>
  <c r="F86"/>
  <c r="J87"/>
  <c r="J89" s="1"/>
  <c r="F69"/>
  <c r="F70"/>
  <c r="F71"/>
  <c r="F72"/>
  <c r="F73"/>
  <c r="F74"/>
  <c r="F75"/>
  <c r="F76"/>
  <c r="F77"/>
  <c r="F78"/>
  <c r="J71"/>
  <c r="J73"/>
  <c r="F59"/>
  <c r="F63" s="1"/>
  <c r="J48"/>
  <c r="J50"/>
  <c r="J51"/>
  <c r="F37"/>
  <c r="D9" i="13" s="1"/>
  <c r="J49" i="15"/>
  <c r="J39"/>
  <c r="J40"/>
  <c r="F29"/>
  <c r="F30" s="1"/>
  <c r="F28"/>
  <c r="J17"/>
  <c r="J18"/>
  <c r="J19"/>
  <c r="J20"/>
  <c r="F7"/>
  <c r="J8"/>
  <c r="J9"/>
  <c r="F472"/>
  <c r="J472"/>
  <c r="F470"/>
  <c r="F400"/>
  <c r="F398"/>
  <c r="F9" i="9"/>
  <c r="G9"/>
  <c r="H9"/>
  <c r="I9"/>
  <c r="L9"/>
  <c r="E7"/>
  <c r="F7"/>
  <c r="G7"/>
  <c r="E8"/>
  <c r="J8" s="1"/>
  <c r="M8" s="1"/>
  <c r="F10"/>
  <c r="G10"/>
  <c r="H10"/>
  <c r="L10"/>
  <c r="F11"/>
  <c r="G11"/>
  <c r="H11"/>
  <c r="L11"/>
  <c r="F12"/>
  <c r="G12"/>
  <c r="I12"/>
  <c r="E183" i="10"/>
  <c r="I14" i="9" s="1"/>
  <c r="J14" s="1"/>
  <c r="M14" s="1"/>
  <c r="E13"/>
  <c r="F13"/>
  <c r="G13"/>
  <c r="I13"/>
  <c r="F63" i="14"/>
  <c r="F50"/>
  <c r="I53"/>
  <c r="E53" s="1"/>
  <c r="I55"/>
  <c r="E55" s="1"/>
  <c r="I56"/>
  <c r="E56" s="1"/>
  <c r="I57"/>
  <c r="E57" s="1"/>
  <c r="I58"/>
  <c r="E58" s="1"/>
  <c r="I59"/>
  <c r="E59" s="1"/>
  <c r="E60"/>
  <c r="E63"/>
  <c r="I39"/>
  <c r="E39" s="1"/>
  <c r="I40"/>
  <c r="E40" s="1"/>
  <c r="I42"/>
  <c r="E42" s="1"/>
  <c r="I45"/>
  <c r="E45" s="1"/>
  <c r="I48"/>
  <c r="E48" s="1"/>
  <c r="E50"/>
  <c r="F44"/>
  <c r="E44"/>
  <c r="F43"/>
  <c r="E43"/>
  <c r="F19"/>
  <c r="F22"/>
  <c r="F24"/>
  <c r="F14"/>
  <c r="I20"/>
  <c r="E20" s="1"/>
  <c r="I21"/>
  <c r="E21" s="1"/>
  <c r="I23"/>
  <c r="E23" s="1"/>
  <c r="E19"/>
  <c r="E22"/>
  <c r="E24"/>
  <c r="I25"/>
  <c r="E25" s="1"/>
  <c r="I31"/>
  <c r="E31" s="1"/>
  <c r="I9"/>
  <c r="E9" s="1"/>
  <c r="I13"/>
  <c r="E13" s="1"/>
  <c r="E14"/>
  <c r="F32"/>
  <c r="E32"/>
  <c r="F30"/>
  <c r="E30"/>
  <c r="F27"/>
  <c r="E27"/>
  <c r="F26"/>
  <c r="E26"/>
  <c r="E50" i="2"/>
  <c r="F617" i="15"/>
  <c r="J606"/>
  <c r="J610" s="1"/>
  <c r="F596"/>
  <c r="F600" s="1"/>
  <c r="J587"/>
  <c r="J589" s="1"/>
  <c r="J586"/>
  <c r="J573"/>
  <c r="J572"/>
  <c r="J571"/>
  <c r="J570"/>
  <c r="F577"/>
  <c r="F576"/>
  <c r="F574"/>
  <c r="F573"/>
  <c r="F572"/>
  <c r="F571"/>
  <c r="F570"/>
  <c r="J556"/>
  <c r="J562" s="1"/>
  <c r="F558"/>
  <c r="F557"/>
  <c r="J545"/>
  <c r="J536"/>
  <c r="J539" s="1"/>
  <c r="J526"/>
  <c r="J517"/>
  <c r="J519" s="1"/>
  <c r="F518"/>
  <c r="F517"/>
  <c r="F516"/>
  <c r="J506"/>
  <c r="J510" s="1"/>
  <c r="F497"/>
  <c r="F499" s="1"/>
  <c r="J496"/>
  <c r="J462"/>
  <c r="J463" s="1"/>
  <c r="F449"/>
  <c r="F439"/>
  <c r="F442" s="1"/>
  <c r="J439"/>
  <c r="J442" s="1"/>
  <c r="F438"/>
  <c r="J427"/>
  <c r="F429"/>
  <c r="F428"/>
  <c r="F427"/>
  <c r="J426"/>
  <c r="F418"/>
  <c r="F417"/>
  <c r="J417"/>
  <c r="J419" s="1"/>
  <c r="J416"/>
  <c r="J399"/>
  <c r="J400"/>
  <c r="J401"/>
  <c r="J402"/>
  <c r="J403"/>
  <c r="J404"/>
  <c r="J405"/>
  <c r="J408"/>
  <c r="J398"/>
  <c r="F389"/>
  <c r="F391" s="1"/>
  <c r="J389"/>
  <c r="J391" s="1"/>
  <c r="J388"/>
  <c r="J380"/>
  <c r="J379"/>
  <c r="F379"/>
  <c r="F381" s="1"/>
  <c r="J378"/>
  <c r="J369"/>
  <c r="J368"/>
  <c r="J365"/>
  <c r="J367"/>
  <c r="J366"/>
  <c r="F370"/>
  <c r="F369"/>
  <c r="F366"/>
  <c r="F365"/>
  <c r="F484"/>
  <c r="F483"/>
  <c r="F364"/>
  <c r="J356"/>
  <c r="J355"/>
  <c r="J354"/>
  <c r="J353"/>
  <c r="J352"/>
  <c r="J351"/>
  <c r="J350"/>
  <c r="J349"/>
  <c r="J338"/>
  <c r="J342" s="1"/>
  <c r="F328"/>
  <c r="F318"/>
  <c r="F322" s="1"/>
  <c r="F308"/>
  <c r="F312" s="1"/>
  <c r="J299"/>
  <c r="J297"/>
  <c r="J294"/>
  <c r="J293"/>
  <c r="F299"/>
  <c r="F298"/>
  <c r="F297"/>
  <c r="F296"/>
  <c r="F295"/>
  <c r="F294"/>
  <c r="F293"/>
  <c r="F292"/>
  <c r="J284"/>
  <c r="J283"/>
  <c r="J282"/>
  <c r="J281"/>
  <c r="F284"/>
  <c r="F283"/>
  <c r="F282"/>
  <c r="F281"/>
  <c r="F280"/>
  <c r="F50"/>
  <c r="F38"/>
  <c r="F18"/>
  <c r="E8" i="12"/>
  <c r="E7" i="7"/>
  <c r="E8"/>
  <c r="E9"/>
  <c r="E12"/>
  <c r="G12" s="1"/>
  <c r="F11"/>
  <c r="G11" s="1"/>
  <c r="G10"/>
  <c r="F9"/>
  <c r="G9" s="1"/>
  <c r="F8"/>
  <c r="F7"/>
  <c r="J13" i="11"/>
  <c r="J12"/>
  <c r="J10"/>
  <c r="J9"/>
  <c r="F7" i="5"/>
  <c r="F8"/>
  <c r="E7"/>
  <c r="E219" i="10"/>
  <c r="E191"/>
  <c r="E164"/>
  <c r="E159"/>
  <c r="E150"/>
  <c r="E146"/>
  <c r="E139"/>
  <c r="E132"/>
  <c r="E110"/>
  <c r="E91"/>
  <c r="E81"/>
  <c r="E69"/>
  <c r="E64"/>
  <c r="E40"/>
  <c r="E36"/>
  <c r="E32"/>
  <c r="E28"/>
  <c r="E23"/>
  <c r="E17"/>
  <c r="E13"/>
  <c r="F11" i="3"/>
  <c r="G11"/>
  <c r="E11"/>
  <c r="F548" i="15"/>
  <c r="J549" s="1"/>
  <c r="J530"/>
  <c r="F463"/>
  <c r="F332"/>
  <c r="J381" l="1"/>
  <c r="H35" i="13"/>
  <c r="Y35" s="1"/>
  <c r="F103" i="15"/>
  <c r="J190"/>
  <c r="J52"/>
  <c r="G10" i="13" s="1"/>
  <c r="I10" s="1"/>
  <c r="Z10" s="1"/>
  <c r="F489" i="15"/>
  <c r="J489"/>
  <c r="G44" i="13" s="1"/>
  <c r="J357" i="15"/>
  <c r="G33" i="13" s="1"/>
  <c r="X33" s="1"/>
  <c r="W35"/>
  <c r="H14"/>
  <c r="X14"/>
  <c r="E57"/>
  <c r="I8" i="14"/>
  <c r="E8" s="1"/>
  <c r="U9" i="13"/>
  <c r="D57"/>
  <c r="J53" i="15"/>
  <c r="W10" i="13"/>
  <c r="F473" i="15"/>
  <c r="F453"/>
  <c r="F259"/>
  <c r="F589"/>
  <c r="J590" s="1"/>
  <c r="F31"/>
  <c r="F285"/>
  <c r="H8" i="13"/>
  <c r="Y8" s="1"/>
  <c r="F431" i="15"/>
  <c r="F519"/>
  <c r="F520" s="1"/>
  <c r="J10"/>
  <c r="F124"/>
  <c r="H41" i="13"/>
  <c r="Y41" s="1"/>
  <c r="H30"/>
  <c r="Y30" s="1"/>
  <c r="F349" i="15"/>
  <c r="F357" s="1"/>
  <c r="F33" i="13" s="1"/>
  <c r="J295" i="15"/>
  <c r="E9" i="9"/>
  <c r="J133" i="15"/>
  <c r="J432"/>
  <c r="F9" i="5"/>
  <c r="F13" i="7"/>
  <c r="J392" i="15"/>
  <c r="J464"/>
  <c r="J579"/>
  <c r="I61" i="14"/>
  <c r="E61" s="1"/>
  <c r="J7" i="9"/>
  <c r="M7" s="1"/>
  <c r="J114" i="15"/>
  <c r="J124"/>
  <c r="H10" i="13"/>
  <c r="Y10" s="1"/>
  <c r="G15" i="9"/>
  <c r="H38" i="13"/>
  <c r="Y38" s="1"/>
  <c r="I12" i="14"/>
  <c r="E12" s="1"/>
  <c r="H29" i="13"/>
  <c r="Y29" s="1"/>
  <c r="H23"/>
  <c r="Y23" s="1"/>
  <c r="H15"/>
  <c r="Y15" s="1"/>
  <c r="F12" i="4"/>
  <c r="F13" s="1"/>
  <c r="E42" i="10" s="1"/>
  <c r="E8" i="6"/>
  <c r="E49" i="14"/>
  <c r="I51"/>
  <c r="J296" i="15"/>
  <c r="E214" i="10"/>
  <c r="F13" i="13"/>
  <c r="F87" i="15"/>
  <c r="F89" s="1"/>
  <c r="F90" s="1"/>
  <c r="J406"/>
  <c r="J70"/>
  <c r="F8"/>
  <c r="F14" i="11"/>
  <c r="E13" i="7"/>
  <c r="J382" i="15"/>
  <c r="E51" i="14"/>
  <c r="J13" i="9"/>
  <c r="M13" s="1"/>
  <c r="F159" i="15"/>
  <c r="H39" i="13"/>
  <c r="Y39" s="1"/>
  <c r="H36"/>
  <c r="Y36" s="1"/>
  <c r="H31"/>
  <c r="Y31" s="1"/>
  <c r="E117" i="10"/>
  <c r="G7" i="7"/>
  <c r="G8"/>
  <c r="F11" i="5"/>
  <c r="F19" s="1"/>
  <c r="F20" s="1"/>
  <c r="J285" i="15"/>
  <c r="F286" s="1"/>
  <c r="F301"/>
  <c r="F419"/>
  <c r="J420" s="1"/>
  <c r="F443"/>
  <c r="I54" i="14"/>
  <c r="I29"/>
  <c r="E29" s="1"/>
  <c r="I11"/>
  <c r="E11" s="1"/>
  <c r="I10"/>
  <c r="I28"/>
  <c r="E28" s="1"/>
  <c r="I18"/>
  <c r="E18" s="1"/>
  <c r="E17" s="1"/>
  <c r="I62"/>
  <c r="E62" s="1"/>
  <c r="I15" i="9"/>
  <c r="H15"/>
  <c r="F209" i="15"/>
  <c r="J238"/>
  <c r="F239" s="1"/>
  <c r="X38" i="13"/>
  <c r="X15"/>
  <c r="X10"/>
  <c r="H32"/>
  <c r="Y32" s="1"/>
  <c r="F19" i="4"/>
  <c r="E44" i="10" s="1"/>
  <c r="E41" s="1"/>
  <c r="E14" i="11"/>
  <c r="W39" i="13"/>
  <c r="W36"/>
  <c r="W31"/>
  <c r="E229" i="10"/>
  <c r="I38" i="13"/>
  <c r="Z38" s="1"/>
  <c r="G45"/>
  <c r="X45" s="1"/>
  <c r="I29"/>
  <c r="Z29" s="1"/>
  <c r="H49"/>
  <c r="Y49" s="1"/>
  <c r="H47"/>
  <c r="J40" i="14" s="1"/>
  <c r="F40" s="1"/>
  <c r="I43" i="13"/>
  <c r="Z43" s="1"/>
  <c r="H42"/>
  <c r="Y42" s="1"/>
  <c r="I40"/>
  <c r="Z40" s="1"/>
  <c r="I36"/>
  <c r="I31"/>
  <c r="Z31" s="1"/>
  <c r="H40"/>
  <c r="Y40" s="1"/>
  <c r="W49"/>
  <c r="I15"/>
  <c r="Z15" s="1"/>
  <c r="W47"/>
  <c r="H43"/>
  <c r="Y43" s="1"/>
  <c r="I16"/>
  <c r="Z16" s="1"/>
  <c r="I14"/>
  <c r="Z14" s="1"/>
  <c r="I11"/>
  <c r="Z11" s="1"/>
  <c r="I48"/>
  <c r="Z48" s="1"/>
  <c r="H46"/>
  <c r="Y46" s="1"/>
  <c r="J11" i="14"/>
  <c r="F11" s="1"/>
  <c r="W48" i="13"/>
  <c r="W42"/>
  <c r="X46"/>
  <c r="H55"/>
  <c r="Y55" s="1"/>
  <c r="H50"/>
  <c r="Y50" s="1"/>
  <c r="H48"/>
  <c r="Y48" s="1"/>
  <c r="H53"/>
  <c r="Y53" s="1"/>
  <c r="I50"/>
  <c r="Z50" s="1"/>
  <c r="I47"/>
  <c r="Z47" s="1"/>
  <c r="I46"/>
  <c r="Z46" s="1"/>
  <c r="I42"/>
  <c r="Z42" s="1"/>
  <c r="I41"/>
  <c r="Z41" s="1"/>
  <c r="I35"/>
  <c r="J53" i="14" s="1"/>
  <c r="F53" s="1"/>
  <c r="I32" i="13"/>
  <c r="I25"/>
  <c r="Z25" s="1"/>
  <c r="I13"/>
  <c r="Z13" s="1"/>
  <c r="I8"/>
  <c r="Z8" s="1"/>
  <c r="I54"/>
  <c r="Z54" s="1"/>
  <c r="W53"/>
  <c r="X52"/>
  <c r="I39"/>
  <c r="I30"/>
  <c r="Z30" s="1"/>
  <c r="I23"/>
  <c r="Z23" s="1"/>
  <c r="E10" i="6"/>
  <c r="E215" i="10" s="1"/>
  <c r="Y25" i="13"/>
  <c r="J21" i="14"/>
  <c r="F21" s="1"/>
  <c r="Y14" i="13"/>
  <c r="V49"/>
  <c r="I41" i="14"/>
  <c r="G27" i="13"/>
  <c r="F28"/>
  <c r="F22"/>
  <c r="F221" i="15"/>
  <c r="F228" s="1"/>
  <c r="E11" i="9"/>
  <c r="J11" s="1"/>
  <c r="M11" s="1"/>
  <c r="F21" i="13"/>
  <c r="J134" i="15"/>
  <c r="E10" i="9"/>
  <c r="J10" s="1"/>
  <c r="M10" s="1"/>
  <c r="F15"/>
  <c r="J41" i="15"/>
  <c r="E54" i="14"/>
  <c r="J9" i="9"/>
  <c r="J21" i="15"/>
  <c r="J22" s="1"/>
  <c r="J103"/>
  <c r="F104" s="1"/>
  <c r="V57" i="13"/>
  <c r="H54"/>
  <c r="I55"/>
  <c r="I53"/>
  <c r="I49"/>
  <c r="G12"/>
  <c r="F6"/>
  <c r="Y47"/>
  <c r="W27"/>
  <c r="I27"/>
  <c r="Z27" s="1"/>
  <c r="F20"/>
  <c r="F186" i="15"/>
  <c r="F190" s="1"/>
  <c r="J136"/>
  <c r="E12" i="9"/>
  <c r="J12" s="1"/>
  <c r="M12" s="1"/>
  <c r="F26" i="13"/>
  <c r="D7" i="11"/>
  <c r="G17" i="13"/>
  <c r="I17" s="1"/>
  <c r="Z17" s="1"/>
  <c r="F19"/>
  <c r="J132" i="15"/>
  <c r="F79"/>
  <c r="F273"/>
  <c r="J453"/>
  <c r="U57" i="13"/>
  <c r="F7"/>
  <c r="F44" l="1"/>
  <c r="W44" s="1"/>
  <c r="Z35"/>
  <c r="J490" i="15"/>
  <c r="F454"/>
  <c r="F125"/>
  <c r="E33" i="14"/>
  <c r="J39"/>
  <c r="E64"/>
  <c r="J60"/>
  <c r="F60" s="1"/>
  <c r="I17"/>
  <c r="I33" s="1"/>
  <c r="J57"/>
  <c r="F57" s="1"/>
  <c r="J358" i="15"/>
  <c r="F42"/>
  <c r="G9" i="13"/>
  <c r="F34"/>
  <c r="J146" i="15"/>
  <c r="J159" s="1"/>
  <c r="F160" s="1"/>
  <c r="G13" i="7"/>
  <c r="E14" s="1"/>
  <c r="E224" i="10" s="1"/>
  <c r="F52" i="13" s="1"/>
  <c r="J138" i="15"/>
  <c r="F139" s="1"/>
  <c r="I45" i="13"/>
  <c r="Z45" s="1"/>
  <c r="H45"/>
  <c r="Y45" s="1"/>
  <c r="I15" i="14"/>
  <c r="E10"/>
  <c r="E15" s="1"/>
  <c r="H13" i="13"/>
  <c r="W13"/>
  <c r="I34" i="14"/>
  <c r="E34"/>
  <c r="I64"/>
  <c r="E7" i="8"/>
  <c r="J618" i="15"/>
  <c r="F9"/>
  <c r="F10" s="1"/>
  <c r="F11" s="1"/>
  <c r="J72"/>
  <c r="J79"/>
  <c r="F80" s="1"/>
  <c r="F399"/>
  <c r="J497"/>
  <c r="J499" s="1"/>
  <c r="J500" s="1"/>
  <c r="Z36" i="13"/>
  <c r="J48" i="14"/>
  <c r="F48" s="1"/>
  <c r="J42"/>
  <c r="F42" s="1"/>
  <c r="F191" i="15"/>
  <c r="F402"/>
  <c r="Z32" i="13"/>
  <c r="J12" i="14"/>
  <c r="F12" s="1"/>
  <c r="Z39" i="13"/>
  <c r="J56" i="14"/>
  <c r="F56" s="1"/>
  <c r="G18" i="13"/>
  <c r="I18" s="1"/>
  <c r="Z18" s="1"/>
  <c r="W33"/>
  <c r="I33"/>
  <c r="H33"/>
  <c r="W19"/>
  <c r="D14" i="11"/>
  <c r="G26" i="13"/>
  <c r="X26" s="1"/>
  <c r="J266" i="15"/>
  <c r="J273" s="1"/>
  <c r="E10" i="12"/>
  <c r="F560" i="15"/>
  <c r="I20" i="13"/>
  <c r="Z20" s="1"/>
  <c r="H20"/>
  <c r="Y20" s="1"/>
  <c r="W20"/>
  <c r="F39" i="14"/>
  <c r="H12" i="13"/>
  <c r="X12"/>
  <c r="J62" i="14"/>
  <c r="F62" s="1"/>
  <c r="Z53" i="13"/>
  <c r="Y54"/>
  <c r="J23" i="14"/>
  <c r="F23" s="1"/>
  <c r="G7" i="11"/>
  <c r="G14" s="1"/>
  <c r="J198" i="15"/>
  <c r="J209" s="1"/>
  <c r="F210" s="1"/>
  <c r="F173"/>
  <c r="F175" s="1"/>
  <c r="G21" i="13"/>
  <c r="X21" s="1"/>
  <c r="J217" i="15"/>
  <c r="J228" s="1"/>
  <c r="G22" i="13"/>
  <c r="X22" s="1"/>
  <c r="F559" i="15"/>
  <c r="E9" i="12"/>
  <c r="W28" i="13"/>
  <c r="E41" i="14"/>
  <c r="E46" s="1"/>
  <c r="E65" s="1"/>
  <c r="I46"/>
  <c r="I65" s="1"/>
  <c r="I12" i="13"/>
  <c r="Z12" s="1"/>
  <c r="W7"/>
  <c r="I7"/>
  <c r="Z7" s="1"/>
  <c r="H7"/>
  <c r="Y7" s="1"/>
  <c r="X17"/>
  <c r="H17"/>
  <c r="W26"/>
  <c r="W6"/>
  <c r="H6"/>
  <c r="J41" i="14"/>
  <c r="F41" s="1"/>
  <c r="Z49" i="13"/>
  <c r="J61" i="14"/>
  <c r="F61" s="1"/>
  <c r="Z55" i="13"/>
  <c r="M9" i="9"/>
  <c r="M15" s="1"/>
  <c r="W21" i="13"/>
  <c r="W22"/>
  <c r="H27"/>
  <c r="X27"/>
  <c r="I6"/>
  <c r="X44" l="1"/>
  <c r="H44"/>
  <c r="Y44" s="1"/>
  <c r="I44"/>
  <c r="J49" i="14"/>
  <c r="J51" s="1"/>
  <c r="X9" i="13"/>
  <c r="I9"/>
  <c r="H9"/>
  <c r="W34"/>
  <c r="Y33"/>
  <c r="F578" i="15"/>
  <c r="F579" s="1"/>
  <c r="F580" s="1"/>
  <c r="Y13" i="13"/>
  <c r="J13" i="14"/>
  <c r="F13" s="1"/>
  <c r="W52" i="13"/>
  <c r="I52"/>
  <c r="Z52" s="1"/>
  <c r="H52"/>
  <c r="Y52" s="1"/>
  <c r="H21"/>
  <c r="Y21" s="1"/>
  <c r="I21"/>
  <c r="Z21" s="1"/>
  <c r="I26"/>
  <c r="Z26" s="1"/>
  <c r="H26"/>
  <c r="Y26" s="1"/>
  <c r="F49" i="14"/>
  <c r="F51" s="1"/>
  <c r="H18" i="13"/>
  <c r="J25" i="14" s="1"/>
  <c r="F25" s="1"/>
  <c r="X18" i="13"/>
  <c r="Y12"/>
  <c r="J10" i="14"/>
  <c r="F10" s="1"/>
  <c r="Z33" i="13"/>
  <c r="J55" i="14"/>
  <c r="J7" i="11"/>
  <c r="Z6" i="13"/>
  <c r="Y17"/>
  <c r="J18" i="14"/>
  <c r="Y27" i="13"/>
  <c r="Y6"/>
  <c r="J9" i="14"/>
  <c r="I22" i="13"/>
  <c r="Z22" s="1"/>
  <c r="H22"/>
  <c r="Y22" s="1"/>
  <c r="J14" i="11"/>
  <c r="Z44" i="13" l="1"/>
  <c r="J59" i="14"/>
  <c r="F59" s="1"/>
  <c r="Z9" i="13"/>
  <c r="Y9"/>
  <c r="J8" i="14"/>
  <c r="F8" s="1"/>
  <c r="Y18" i="13"/>
  <c r="F24"/>
  <c r="F246" i="15"/>
  <c r="F248" s="1"/>
  <c r="E5" i="12"/>
  <c r="E7" s="1"/>
  <c r="J169" i="15"/>
  <c r="J175" s="1"/>
  <c r="F176" s="1"/>
  <c r="F9" i="14"/>
  <c r="F18"/>
  <c r="F55"/>
  <c r="J15" l="1"/>
  <c r="F15"/>
  <c r="W24" i="13"/>
  <c r="E200" i="10"/>
  <c r="E231" s="1"/>
  <c r="E11" i="12"/>
  <c r="X19" i="13"/>
  <c r="I19"/>
  <c r="G24" l="1"/>
  <c r="F51"/>
  <c r="J247" i="15"/>
  <c r="F556"/>
  <c r="Z19" i="13"/>
  <c r="Y19"/>
  <c r="J20" i="14"/>
  <c r="J248" i="15" l="1"/>
  <c r="F249" s="1"/>
  <c r="F20" i="14"/>
  <c r="F17" s="1"/>
  <c r="J17"/>
  <c r="H51" i="13"/>
  <c r="Y51" s="1"/>
  <c r="I51"/>
  <c r="Z51" s="1"/>
  <c r="W51"/>
  <c r="E6" i="8"/>
  <c r="E8" s="1"/>
  <c r="E18" s="1"/>
  <c r="G18" s="1"/>
  <c r="E232" i="10" s="1"/>
  <c r="E238" s="1"/>
  <c r="G56" i="13"/>
  <c r="J617" i="15"/>
  <c r="J619" s="1"/>
  <c r="F561"/>
  <c r="F562" s="1"/>
  <c r="F563" s="1"/>
  <c r="X24" i="13"/>
  <c r="I24"/>
  <c r="H24"/>
  <c r="X56" l="1"/>
  <c r="Y24"/>
  <c r="Z24"/>
  <c r="F56"/>
  <c r="F618" i="15"/>
  <c r="F619" s="1"/>
  <c r="J407"/>
  <c r="J409" s="1"/>
  <c r="J410" s="1"/>
  <c r="J620"/>
  <c r="G37" i="13" l="1"/>
  <c r="I56"/>
  <c r="W56"/>
  <c r="H56"/>
  <c r="Y56" s="1"/>
  <c r="G8" i="8"/>
  <c r="X37" i="13" l="1"/>
  <c r="Z56"/>
  <c r="J45" i="14"/>
  <c r="F401" i="15" l="1"/>
  <c r="F409" s="1"/>
  <c r="F410" s="1"/>
  <c r="G28" i="13"/>
  <c r="J298" i="15"/>
  <c r="J301" s="1"/>
  <c r="F302" s="1"/>
  <c r="F45" i="14"/>
  <c r="F46" s="1"/>
  <c r="J46"/>
  <c r="F37" i="13" l="1"/>
  <c r="I28"/>
  <c r="Z28" s="1"/>
  <c r="X28"/>
  <c r="H28"/>
  <c r="W37" l="1"/>
  <c r="W57" s="1"/>
  <c r="F57"/>
  <c r="H37"/>
  <c r="I37"/>
  <c r="J31" i="14"/>
  <c r="F31" s="1"/>
  <c r="Y28" i="13"/>
  <c r="Y37"/>
  <c r="Z37" l="1"/>
  <c r="J58" i="14"/>
  <c r="F58" l="1"/>
  <c r="F54" s="1"/>
  <c r="F64" s="1"/>
  <c r="F65" s="1"/>
  <c r="J54"/>
  <c r="J64" s="1"/>
  <c r="J65" s="1"/>
  <c r="F372" i="15"/>
  <c r="G34" i="13"/>
  <c r="H34" s="1"/>
  <c r="J29" i="14" l="1"/>
  <c r="F29" s="1"/>
  <c r="H57" i="13"/>
  <c r="J28" i="14"/>
  <c r="Y34" i="13"/>
  <c r="Y57" s="1"/>
  <c r="X34"/>
  <c r="X57" s="1"/>
  <c r="I34"/>
  <c r="G57"/>
  <c r="I57" l="1"/>
  <c r="Z34"/>
  <c r="Z57" s="1"/>
  <c r="J33" i="14"/>
  <c r="J34" s="1"/>
  <c r="F28"/>
  <c r="F33" s="1"/>
  <c r="F34" s="1"/>
</calcChain>
</file>

<file path=xl/comments1.xml><?xml version="1.0" encoding="utf-8"?>
<comments xmlns="http://schemas.openxmlformats.org/spreadsheetml/2006/main">
  <authors>
    <author>Pomidorov</author>
  </authors>
  <commentList>
    <comment ref="E43" authorId="0">
      <text>
        <r>
          <rPr>
            <b/>
            <sz val="8"/>
            <color indexed="81"/>
            <rFont val="Tahoma"/>
            <family val="2"/>
            <charset val="204"/>
          </rPr>
          <t>Pomidorov:</t>
        </r>
        <r>
          <rPr>
            <sz val="8"/>
            <color indexed="81"/>
            <rFont val="Tahoma"/>
            <family val="2"/>
            <charset val="204"/>
          </rPr>
          <t xml:space="preserve">
В методичке эта сумма записана самой верхней, что ск.всего ошибочно</t>
        </r>
      </text>
    </comment>
    <comment ref="E205" authorId="0">
      <text>
        <r>
          <rPr>
            <b/>
            <sz val="8"/>
            <color indexed="81"/>
            <rFont val="Tahoma"/>
            <family val="2"/>
            <charset val="204"/>
          </rPr>
          <t>Pomidorov:</t>
        </r>
        <r>
          <rPr>
            <sz val="8"/>
            <color indexed="81"/>
            <rFont val="Tahoma"/>
            <family val="2"/>
            <charset val="204"/>
          </rPr>
          <t xml:space="preserve">
сумма дебета 26-го счёта</t>
        </r>
      </text>
    </comment>
    <comment ref="E206" authorId="0">
      <text>
        <r>
          <rPr>
            <b/>
            <sz val="8"/>
            <color indexed="81"/>
            <rFont val="Tahoma"/>
            <family val="2"/>
            <charset val="204"/>
          </rPr>
          <t>Pomidorov:</t>
        </r>
        <r>
          <rPr>
            <sz val="8"/>
            <color indexed="81"/>
            <rFont val="Tahoma"/>
            <family val="2"/>
            <charset val="204"/>
          </rPr>
          <t xml:space="preserve">
сумма по дебету 44-го счёта</t>
        </r>
      </text>
    </comment>
  </commentList>
</comments>
</file>

<file path=xl/sharedStrings.xml><?xml version="1.0" encoding="utf-8"?>
<sst xmlns="http://schemas.openxmlformats.org/spreadsheetml/2006/main" count="1788" uniqueCount="585">
  <si>
    <t>Отложенные налоговые активы</t>
  </si>
  <si>
    <t>Материалы</t>
  </si>
  <si>
    <t>Резервы под снижение стоимости материальных ценностей</t>
  </si>
  <si>
    <t>Отклонение в стоимости материальных ценностей</t>
  </si>
  <si>
    <t>Налог на добавленную стоимость по приобретенным ценностям</t>
  </si>
  <si>
    <t>Основное производство</t>
  </si>
  <si>
    <t>Готовая продукция</t>
  </si>
  <si>
    <t>Касса</t>
  </si>
  <si>
    <t>Расчетные счета</t>
  </si>
  <si>
    <t>Валютные счета</t>
  </si>
  <si>
    <t>Переводы в пути</t>
  </si>
  <si>
    <t>Финансовые вложения</t>
  </si>
  <si>
    <t>Резервы под обесценивание финансовых вложений</t>
  </si>
  <si>
    <t>Расчеты с поставщиками и подрядчиками</t>
  </si>
  <si>
    <t>Расчеты с покупателями и заказчиками</t>
  </si>
  <si>
    <t>Расчеты по краткосрочным кредитам и займам</t>
  </si>
  <si>
    <t>Расчеты по долгосрочным кредитам и займам</t>
  </si>
  <si>
    <t>Расчеты по социальному страхованию и обеспечению</t>
  </si>
  <si>
    <t>Счет 14 Резервы под снижение стоимости материальных ценностей</t>
  </si>
  <si>
    <t>Счет 15 Заготовление и приобретение материальных ценностей</t>
  </si>
  <si>
    <t>Счет 19 Налог на добавленную стоимость по приобретенным ценностям</t>
  </si>
  <si>
    <r>
      <t xml:space="preserve">№ </t>
    </r>
    <r>
      <rPr>
        <b/>
        <sz val="10"/>
        <rFont val="Tahoma"/>
        <family val="2"/>
        <charset val="204"/>
      </rPr>
      <t>операции</t>
    </r>
  </si>
  <si>
    <r>
      <t xml:space="preserve">Сальдо на 01.03.2007 </t>
    </r>
    <r>
      <rPr>
        <b/>
        <sz val="10"/>
        <rFont val="Tahoma"/>
        <family val="2"/>
        <charset val="204"/>
      </rPr>
      <t>г.</t>
    </r>
  </si>
  <si>
    <r>
      <t xml:space="preserve">Сальдо на 01.03.2007 </t>
    </r>
    <r>
      <rPr>
        <sz val="10"/>
        <rFont val="Tahoma"/>
        <family val="2"/>
        <charset val="204"/>
      </rPr>
      <t>г.</t>
    </r>
  </si>
  <si>
    <t>Счет 28 Брак в производстве</t>
  </si>
  <si>
    <t>Счет 40 Выпуск продукции (работ, услуг)</t>
  </si>
  <si>
    <t>Счет 59 Резервы под обесценение финансовых вложений</t>
  </si>
  <si>
    <t>Счет 60 Расчеты с поставщиками и подрядчиками</t>
  </si>
  <si>
    <t>Счет 62 Расчеты с покупателями и заказчиками</t>
  </si>
  <si>
    <t>Счет 66 Расчеты по краткосрочным кредитам и займам</t>
  </si>
  <si>
    <t>Счет 67 Расчеты по долгосрочным кредитам и займам</t>
  </si>
  <si>
    <t>Счет 69 Расчету по социальному страхованию и обеспечению</t>
  </si>
  <si>
    <t>Счет 70 Расчеты с персоналом по оплате труда</t>
  </si>
  <si>
    <t>Счет 73 Расчеты с персоналом по прочим операциям</t>
  </si>
  <si>
    <t>Счет 75 Расчеты с учредителями</t>
  </si>
  <si>
    <t>Счет 77 Отложенные налоговые обязательства</t>
  </si>
  <si>
    <t>Счет 97 Расходы будущих периодов</t>
  </si>
  <si>
    <t>Счет 98 Доходы будущих периодов</t>
  </si>
  <si>
    <t>Счет 99 Прибыли и убытки</t>
  </si>
  <si>
    <t>НДС</t>
  </si>
  <si>
    <t>Приняты к оплате расчетные документы поставщиков по приобретенным объектами основных средств:</t>
  </si>
  <si>
    <t>Приняты к оплате расчетные документы поставщиков по приобретенным нематериальным активам:</t>
  </si>
  <si>
    <t>Приняты к оплате счета за консультационные услуги, связанные с приобретением объектов:</t>
  </si>
  <si>
    <t>- основных средств (оборудования) - стоимость услуг</t>
  </si>
  <si>
    <t>- нематериальных активов - стоимость услуг</t>
  </si>
  <si>
    <t>Отнесена в затраты на капитальное строительство здания сумма процентов за полученные на эти цены кредиты (объекты в эксплуатацию не введены)</t>
  </si>
  <si>
    <t>Приняты к оплате расчетные документы транспортных организаций за доставку приобретенных основных средств (оборудования):</t>
  </si>
  <si>
    <t>Приняты по окончательному акту выполненные строительно - монтажные работы по договору подряда:</t>
  </si>
  <si>
    <t>- сметная стоимость окончательного этапа строительно -монтажных работ по возведению здания</t>
  </si>
  <si>
    <t>Приняты по акту монтажные работы по оборудованию, предназначенному для использования в цехах вспомогательных производств, на основании договора подряда:</t>
  </si>
  <si>
    <t>Приняты к бухгалтерскому учету объекты основных средств по первоначальной стоимости, всего (сумму определить по Приложению 2) из них предназначены для:</t>
  </si>
  <si>
    <t>- эксплуатации в основном производстве (здание) - сумму определить;</t>
  </si>
  <si>
    <t>- предоставления во временное пользование за плату с целью получения дохода (оборудование);</t>
  </si>
  <si>
    <t>- эксплуатации во вспомогательных производствах (оборудование) - сумму определить по Приложению 2</t>
  </si>
  <si>
    <t>Начислена линейным способом амортизация основных средств, находящихся в эксплуатации к началу текущего месяца:</t>
  </si>
  <si>
    <t>- оборудования и других объектов основных средств, находящихся в основном производстве;</t>
  </si>
  <si>
    <t>Справочно: первоначальная стоимость проданных объектов основных средств</t>
  </si>
  <si>
    <t>Списана сумма начисленной амортизации по объектам основных средств в связи с их продажей</t>
  </si>
  <si>
    <t>Списана остаточная стоимость объектов основных средств в связи с их продажей (сумму определить)</t>
  </si>
  <si>
    <t>Отражена сумма выручки за проданные объекты основных средств (включая НДС)</t>
  </si>
  <si>
    <t>Начислен НДС за проданные объекты основных средств (сумму определить)</t>
  </si>
  <si>
    <t>Приняты к оплате счета организаций за услуги, связанные с продажей объектов основных средств:</t>
  </si>
  <si>
    <t>Отражена сумма отчислений, производимых в установленном порядке на образование резерва на капитальный и текущий ремонт объектов основных средств, находящихся в эксплуатации в:</t>
  </si>
  <si>
    <t>Приняты к бухгалтерскому учету нематериальные активы (НМА), приобретенные за плату, по первоначальной стоимости (сумму определить)</t>
  </si>
  <si>
    <t>Начислена амортизация объектов НМА, находящихся в основном производстве, по которым (согласно учетной политике) отчисления производятся путем уменьшения первоначальной стоимости объекта</t>
  </si>
  <si>
    <t>Справочно: первоначальная стоимость проданных НМА</t>
  </si>
  <si>
    <t>- остаточная стоимость НМА (сумму определить);</t>
  </si>
  <si>
    <t>- расходы по продаже, оплаченные посреднической организацией, которая освобождена от НДС;</t>
  </si>
  <si>
    <t>- стоимость проданных НМА (включая НДС);</t>
  </si>
  <si>
    <t>- НДС по проданным НМА (сумму определить)</t>
  </si>
  <si>
    <t>Получен краткосрочный кредит банка, деньги зачислены на расчетный счет</t>
  </si>
  <si>
    <t>Оплачено с расчетного счета в погашение задолженности поставщикам и подрядчикам, возникшей за:</t>
  </si>
  <si>
    <t>- приобретенные объекты основных средств;</t>
  </si>
  <si>
    <t>- приобретенные НМА;</t>
  </si>
  <si>
    <t>- консультационные услуги;</t>
  </si>
  <si>
    <t>- транспортные услуги;</t>
  </si>
  <si>
    <t>- строительно - монтажные работы;</t>
  </si>
  <si>
    <t>- монтажные работы</t>
  </si>
  <si>
    <t>- регистрацию прав</t>
  </si>
  <si>
    <t>Акцептованы счета поставщиков за приобретенные материалы:</t>
  </si>
  <si>
    <t>- по оптовым ценам;</t>
  </si>
  <si>
    <t>Учтена сумма процентов, причитающихся по полученным кредитам, до принятия к бухгалтерскому учету запасов</t>
  </si>
  <si>
    <t>Отражены расходы по транспортировке, выгрузке и другим услугам подрядных организаций, возникших в процессе заготовления материалов:</t>
  </si>
  <si>
    <t>- по тарифам</t>
  </si>
  <si>
    <t>Оприходованы приобретенные в течение месяца материалы по учетным ценам</t>
  </si>
  <si>
    <t>Выявлены суммы отклонения фактической себестоимости приобретенные материалов от учетных цен</t>
  </si>
  <si>
    <t>- вспомогательных производств;</t>
  </si>
  <si>
    <t>- общепроизводственных подразделений;</t>
  </si>
  <si>
    <t>- общехозяйственных подразделений;</t>
  </si>
  <si>
    <t>- операции, связанных с продажей продукции (изготовление тары, упаковка)</t>
  </si>
  <si>
    <t>Списаны суммы отклонений фактической себестоимости приобретения материалов от их учетной оценки на увеличение затрат:</t>
  </si>
  <si>
    <t>- по упаковке продукции (суммы определить по Приложению 3)</t>
  </si>
  <si>
    <t>- стоимость проданных материалов по рыночным ценам;</t>
  </si>
  <si>
    <t>- стоимость проданных материалов по учетным ценам;</t>
  </si>
  <si>
    <t>- отклонения фактической себестоимости от учетной цены (сумму определить по Приложению 3)</t>
  </si>
  <si>
    <t>Поступили на расчетный счет суммы за проданные материалы</t>
  </si>
  <si>
    <t>Отражено образование резерва под снижение стоимости материальных ценностей</t>
  </si>
  <si>
    <t>Начислены суммы заработной платы персоналу в оплату труда:</t>
  </si>
  <si>
    <t>- рабочим основного производства, занятым изготовлением продукции;</t>
  </si>
  <si>
    <t>- производственным рабочим, занятым в подразделениях вспомогательных производств;</t>
  </si>
  <si>
    <t>- персоналу, включенному в сферу обслуживания производства;</t>
  </si>
  <si>
    <t>- работникам административно хозяйственных подразделений;</t>
  </si>
  <si>
    <t>- сотрудникам, обслуживающим процесс сбыта продукции;</t>
  </si>
  <si>
    <t>- пособия по социальному страхованию и обеспечению</t>
  </si>
  <si>
    <t>Произведены удержания из заработной платы персонала:</t>
  </si>
  <si>
    <t>- налог на доходы физических лиц;</t>
  </si>
  <si>
    <t>- налог на дивиденды, начисленные за истекший отчетный год;</t>
  </si>
  <si>
    <t>- по исполнительным документам;</t>
  </si>
  <si>
    <t>- в возмещение материального ущерба;</t>
  </si>
  <si>
    <t>- за окончательный брак</t>
  </si>
  <si>
    <t>- производством продукции;</t>
  </si>
  <si>
    <t>- во вспомогательных производствах:</t>
  </si>
  <si>
    <t>- в сфере обслуживания цехов основного производства;</t>
  </si>
  <si>
    <t>- в сфере управления и обслуживания организации;</t>
  </si>
  <si>
    <t>- в процессе сбыта (продаж) продукции</t>
  </si>
  <si>
    <t>Получены по чеку наличные денежные средства в кассу предприятия для выдачи:</t>
  </si>
  <si>
    <t>- заработной платы персоналу;</t>
  </si>
  <si>
    <t>- под отчет на хозяйственные нужды</t>
  </si>
  <si>
    <t>Депонированы невыплаченные суммы заработной платы (сумму определить)</t>
  </si>
  <si>
    <t>Выдано под отчет работникам сферы административно - хозяйственного управления</t>
  </si>
  <si>
    <t>Начислены суммы НДС с полученных авансов (сумму определить)</t>
  </si>
  <si>
    <t>- выручка от продаж;</t>
  </si>
  <si>
    <t>- депонентские суммы (операция 43)</t>
  </si>
  <si>
    <t>Отражена сумма расходов, осуществленных подотчетными лицами и связанных с затратами (включая расходы на командировки):</t>
  </si>
  <si>
    <t>- общепроизводственного назначения;</t>
  </si>
  <si>
    <t>- общехозяйственного назначения;</t>
  </si>
  <si>
    <t>- по продаже продукции</t>
  </si>
  <si>
    <t>Возвращены в кассу предприятия остатки денежных средств, выданных под отчет в марте 200Х г.</t>
  </si>
  <si>
    <t>Отражены подотчетные суммы, не возвращенные работникам в установленные сроки</t>
  </si>
  <si>
    <t>Акцептованы счета - фактуры за оказание услуги, потребленные топливо, воду, энергию всех видов, использованных в процессе обслуживания:</t>
  </si>
  <si>
    <t>- цехов основного производства;</t>
  </si>
  <si>
    <t>- служб, связанных со сбытом продукции;</t>
  </si>
  <si>
    <t>- НДС по потребленным услугам</t>
  </si>
  <si>
    <t>Акцептованы счета - фактуры организацией за оказанные услуги по рекламе (из них превышение фактических расходов над признаваемыми для целей налогообложения - 2000 руб.)</t>
  </si>
  <si>
    <t>На расчетный счет зачислены авансы и предоплата от покупателей</t>
  </si>
  <si>
    <t>Начислены суммы НДС с полученных авансов и предоплаты (сумму определить)</t>
  </si>
  <si>
    <t>Оплачены счета поставщиков и подрядчиков за оказанные услуги, потребленные топливо, воду, энергию всех видов и рекламу (операции 51,52)</t>
  </si>
  <si>
    <t>Затраты цехов вспомогательных производств погашены за счет ранее образованного резерва на эти цели:</t>
  </si>
  <si>
    <t>- цехам основного производства;</t>
  </si>
  <si>
    <t>- цехам вспомогательных производств;</t>
  </si>
  <si>
    <t>- общехозяйственным подразделениям</t>
  </si>
  <si>
    <t>Приняты к оплате акты и счета - фактуры подрядчиков за выполненные работы по ремонту объектов основных средств:</t>
  </si>
  <si>
    <t>- стоимость ремонтных работ;</t>
  </si>
  <si>
    <t>- НДС по ремонтным работам</t>
  </si>
  <si>
    <t>Распределены и списаны затраты вспомогательных производств, относящиеся к потребленным услугам:</t>
  </si>
  <si>
    <t>- цехами основного производства;</t>
  </si>
  <si>
    <t>- службами общехозяйственного назначения</t>
  </si>
  <si>
    <t>Списаны расходы по обслуживанию основного производства (сумму определить)</t>
  </si>
  <si>
    <t>Списана себестоимость окончательного брака (согласно учетной политике), в том числе прямые расходы - 1971 руб.</t>
  </si>
  <si>
    <t>Возмещены расходы, связанные с окончательным браком, за счет:</t>
  </si>
  <si>
    <t>- виновных лиц;</t>
  </si>
  <si>
    <t>- основного производства (сумму определить)</t>
  </si>
  <si>
    <t>Оприходованы на склад отходы из основного производства по текущим рыночным ценам</t>
  </si>
  <si>
    <t>Отражена стоимость выпущенной из производства готовой продукции по фактической ограниченной себестоимости (сумму рассчитать в ч.2 Приложения 7)</t>
  </si>
  <si>
    <t>Принята к бухгалтерскому учету и оприходована на склад по учетным ценам готовая продукция</t>
  </si>
  <si>
    <t>Списана сумма выявленных отклонений фактической ограниченной себестоимости готовой продукции от ее стоимости по учетным ценам (расчет произвести в ч.З Приложения 7)</t>
  </si>
  <si>
    <t>Отгружена со склада покупателям и заказчикам готовая продукция, оформленная с переходом права собственности, по договорным ценам, включая НДС</t>
  </si>
  <si>
    <t>Списана стоимость отгруженной продукции по учетным ценам, выручка, от продажи которой, признана в бухгалтерском учете</t>
  </si>
  <si>
    <t>Списываются согласно учетной политике общехозяйственные расходы (сумму определить)</t>
  </si>
  <si>
    <t>Списаны учтенные в текущем периоде расходы на продажу, признанные в полном размере в качестве расходов периода (сумму определить)</t>
  </si>
  <si>
    <t>Отражен финансовый результат от обычных видов деятельности как заключительный оборот отчетного месяца (сумму определить)</t>
  </si>
  <si>
    <t>- поставщикам и подрядчикам по расчетам текущего месяца (сумму определить), операции 27 и 57;</t>
  </si>
  <si>
    <t>- прочим кредиторам по расчетам текущего месяца (сумму определить), операции 16, 23 и 29;</t>
  </si>
  <si>
    <t>- разным кредиторам по расчетам прошлых периодов;</t>
  </si>
  <si>
    <t>- банкам в части погашения основной суммы краткосрочного кредита;</t>
  </si>
  <si>
    <t>- по долгосрочному кредиту в части основного долга и процентов за пользование денежными средствами ипотечного банка</t>
  </si>
  <si>
    <t>Принят к зачету НДС, относящийся к материальным ресурсам и услугам при наступлении соответствующих условий (сумму определить по Приложению 4)</t>
  </si>
  <si>
    <t>Поступили на расчетный счет денежные средства от покупателей и заказчиков:</t>
  </si>
  <si>
    <t>- по ранее полученному беспроцентному товарному векселю;</t>
  </si>
  <si>
    <t>- за отгруженную продукцию</t>
  </si>
  <si>
    <t>Выкуплены у акционеров - юридических лиц по безналичному расчету принадлежащие им акции ОАО «Исток»</t>
  </si>
  <si>
    <t>Отражена задолженность за проданные работающим собственные акции, ранее выкупленные у акционеров</t>
  </si>
  <si>
    <t>Отражена разница между фактическими затратами на выкуп акции и стоимость их размещения работающим предприятия (сумму определить)</t>
  </si>
  <si>
    <t>Задолженность полностью погашена наличным путем (сумму определить)</t>
  </si>
  <si>
    <t>Заключительным оборотом отчетного месяца отражен финансовый результат от операций, отличных от обычных видов деятельности (суму определить по Приложению 5)</t>
  </si>
  <si>
    <t>Начислены дивиденды учредителям -физическим и юридическим лицам за счет нераспределенной прибыли прошлого отчетного года</t>
  </si>
  <si>
    <t>Сданы на расчетный счет денежные средства от продажи собственных акций</t>
  </si>
  <si>
    <t>- постоянные налоговые обязательства;</t>
  </si>
  <si>
    <t>- отложенные налоговые обязательства;</t>
  </si>
  <si>
    <t>- отложенные налоговые активы</t>
  </si>
  <si>
    <t>Начислен условный расход по налогу на прибыль (сумму определить) - (операции 71и78)х24%</t>
  </si>
  <si>
    <t>Справочно: начислен текущий налог на прибыль (без бухгалтерской записи в целях составления налоговой декларации) (Приложение 6)</t>
  </si>
  <si>
    <t>Погашен отраженный ранее отложенный налоговый актив</t>
  </si>
  <si>
    <t>Погашено налоговое обязательство, возникшее от полученных в прошлом отчетном периоде убытков при продаже основных средств, непризнанных полностью в налоговом учете</t>
  </si>
  <si>
    <t>- бюджету по НДС (контрольная сумма текущих операций);</t>
  </si>
  <si>
    <t>- бюджету по налогу на доходы физических лиц;</t>
  </si>
  <si>
    <t>- бюджету по налогу на прибыль (операция 82) с учетом переплаты за предыдущий период (сумму определить);</t>
  </si>
  <si>
    <t>- внебюджетным государственным фондам по единому социальному налогу</t>
  </si>
  <si>
    <t>- объектов административно хозяйственной сферы</t>
  </si>
  <si>
    <r>
      <t xml:space="preserve">Для целей налогообложения - </t>
    </r>
    <r>
      <rPr>
        <b/>
        <sz val="10"/>
        <rFont val="Tahoma"/>
        <family val="2"/>
        <charset val="204"/>
      </rPr>
      <t>90 000</t>
    </r>
    <r>
      <rPr>
        <sz val="10"/>
        <rFont val="Tahoma"/>
        <family val="2"/>
        <charset val="204"/>
      </rPr>
      <t xml:space="preserve"> руб.</t>
    </r>
  </si>
  <si>
    <t>Расчеты с персоналом по оплате труда</t>
  </si>
  <si>
    <t>Расчеты с подотчетными лицами (дебиторская задолженность)</t>
  </si>
  <si>
    <t>Расчеты с персоналом по прочим операциям</t>
  </si>
  <si>
    <t>Расчеты с разными дебиторами и кредиторами</t>
  </si>
  <si>
    <t>-</t>
  </si>
  <si>
    <t>76-1</t>
  </si>
  <si>
    <t>Расчеты с разными дебиторами</t>
  </si>
  <si>
    <t>76-2</t>
  </si>
  <si>
    <t>Расчеты с разными кредиторами</t>
  </si>
  <si>
    <t>Отложенные налоговые обязательства</t>
  </si>
  <si>
    <t>Уставной капитал</t>
  </si>
  <si>
    <t>Собственные акции (доли)</t>
  </si>
  <si>
    <t>Резервный капитал</t>
  </si>
  <si>
    <t>Добавочный капитал</t>
  </si>
  <si>
    <t>Нераспределенная прибыль (непокрытый убыток)</t>
  </si>
  <si>
    <t>Резервы предстоящих расходов</t>
  </si>
  <si>
    <t>97</t>
  </si>
  <si>
    <t>Расходы будущих периодов</t>
  </si>
  <si>
    <t>98</t>
  </si>
  <si>
    <t>Доходы будущих периодов</t>
  </si>
  <si>
    <t>Бухгалтерская справка</t>
  </si>
  <si>
    <t>Название статей расхода</t>
  </si>
  <si>
    <t>Незавершенное производство</t>
  </si>
  <si>
    <t>на начало месяца</t>
  </si>
  <si>
    <t>на конец месяца</t>
  </si>
  <si>
    <t>Основная и дополнительная заработная плата</t>
  </si>
  <si>
    <t>Отчисления на социальные нужды</t>
  </si>
  <si>
    <t>Общепроизводственные расходы</t>
  </si>
  <si>
    <t>Итого: плановая (нормативная) ограниченная себестоимость</t>
  </si>
  <si>
    <t>№ п/п</t>
  </si>
  <si>
    <t>Перечень фактических затрат, включаемых в первоначальную стоимость объекта</t>
  </si>
  <si>
    <t>Основание</t>
  </si>
  <si>
    <t>Здание производственного назначения</t>
  </si>
  <si>
    <t>Фактические затраты в незавершенном строительстве здания производственного цеха на 1 марта 200Х г. (табл.3)</t>
  </si>
  <si>
    <t>Итого затрат за месяц</t>
  </si>
  <si>
    <t>Первоначальная стоимость здания производственного назначения (операция 9)</t>
  </si>
  <si>
    <t>Суммы, уплаченные поставщику по договору купли-продажи (операция 1)</t>
  </si>
  <si>
    <t>Стоимость монтажных работ (операция 7)</t>
  </si>
  <si>
    <t>Суммы, уплаченные организациям за консультационные услуги (операция 3)</t>
  </si>
  <si>
    <t>Суммы, уплаченные транспортным организациям за доставку оборудования (операция 5)</t>
  </si>
  <si>
    <t>содержание</t>
  </si>
  <si>
    <t>Счет 10 Материалы</t>
  </si>
  <si>
    <t>ИТОГО: Первоначальная стоимость оборудования, вводимого в эксплуатацию (операция 9)</t>
  </si>
  <si>
    <t>«Расчет распределения отклонений фактической себестоимости</t>
  </si>
  <si>
    <t>Содержание</t>
  </si>
  <si>
    <t>Остатки на начало месяца</t>
  </si>
  <si>
    <t>Итого с остатком</t>
  </si>
  <si>
    <t>В том числе:</t>
  </si>
  <si>
    <t>Остатки на конец месяца</t>
  </si>
  <si>
    <t>Расчет НДС, подлежащего вычету из суммы начисленного налога (руб.)</t>
  </si>
  <si>
    <t>Налоговые вычеты</t>
  </si>
  <si>
    <t>- по потребленным услугам</t>
  </si>
  <si>
    <t>- по приобретенным основным средствам</t>
  </si>
  <si>
    <t>- по приобретенным НМА</t>
  </si>
  <si>
    <t>Общая сумма НДС, принимаемая к вычету</t>
  </si>
  <si>
    <t>Показатели расчета</t>
  </si>
  <si>
    <t>Доходы</t>
  </si>
  <si>
    <t>Расходы</t>
  </si>
  <si>
    <t>Результат</t>
  </si>
  <si>
    <t>А</t>
  </si>
  <si>
    <t>Б</t>
  </si>
  <si>
    <t>- основных средств (операции 13 - 16)</t>
  </si>
  <si>
    <t>- нематериальных активов (операция 23)</t>
  </si>
  <si>
    <t>Проценты, полученные и уплаченные за предоставление в пользование денежных средств (кредитов, займов)</t>
  </si>
  <si>
    <t>Бухгалтерская справка «Расчет текущего налога на прибыль» (руб.)</t>
  </si>
  <si>
    <t>Сумма, учитываемая при определении прибыли</t>
  </si>
  <si>
    <t>Ставка налога на прибыли</t>
  </si>
  <si>
    <t>Налог на прибыль</t>
  </si>
  <si>
    <t>Вид налогового актива или обязательства (к графе 3)</t>
  </si>
  <si>
    <t>Дебет</t>
  </si>
  <si>
    <t>Кредит</t>
  </si>
  <si>
    <t>В</t>
  </si>
  <si>
    <t>Г</t>
  </si>
  <si>
    <t>Д</t>
  </si>
  <si>
    <t>Прибыль от прочих видов деятельности (операция 78)</t>
  </si>
  <si>
    <t>Условный расход</t>
  </si>
  <si>
    <t>Увеличивается:</t>
  </si>
  <si>
    <t>ПНО</t>
  </si>
  <si>
    <t>ОНА</t>
  </si>
  <si>
    <t>Уменьшается:</t>
  </si>
  <si>
    <t>ОНО</t>
  </si>
  <si>
    <t>Итого Налогооблагаемая прибыль</t>
  </si>
  <si>
    <t>Элементы затрат на производство</t>
  </si>
  <si>
    <t>Матери альные затраты 10,16</t>
  </si>
  <si>
    <t>Прочие затраты 05, 28, 60,71, 76, 96 и т.д.</t>
  </si>
  <si>
    <t>Стоимость возвратных отходов по операции 62</t>
  </si>
  <si>
    <t>Вспомогательные производства (дебетовый оборот)</t>
  </si>
  <si>
    <t>Общепроизводствен ные расходы</t>
  </si>
  <si>
    <t>Общехозяйственные расходы</t>
  </si>
  <si>
    <t>Расходы на продажу (дебетовый оборот)</t>
  </si>
  <si>
    <t>Брак в производстве (табл. 4)</t>
  </si>
  <si>
    <t>Резервы предстоящих расходов (операция 56)</t>
  </si>
  <si>
    <t>Всего</t>
  </si>
  <si>
    <t>Итого</t>
  </si>
  <si>
    <t>Исключаются:</t>
  </si>
  <si>
    <t>Остатки незавершенного производства:</t>
  </si>
  <si>
    <t>- на начало месяца</t>
  </si>
  <si>
    <t>- на конец месяца</t>
  </si>
  <si>
    <t>Фактическая себестоимость выпуска продукции (операция 63)</t>
  </si>
  <si>
    <t>Фактическая себестоимость выпущенной продукции (операция 63)</t>
  </si>
  <si>
    <t>Учетная стоимость выпущенной продукции (операция 64)</t>
  </si>
  <si>
    <t>Отклонения фактической себестоимости выпущенной продукции от ее учетной стоимости (занести в операцию 65)</t>
  </si>
  <si>
    <t>Учетная стоимость отгруженной продукции (операция 67)</t>
  </si>
  <si>
    <t>Управленческие (общехозяйственные) расходы (операция 69)</t>
  </si>
  <si>
    <t>Расходы на продажу (операция 70)</t>
  </si>
  <si>
    <t>Итого полная фактическая себестоимость проданной продукции</t>
  </si>
  <si>
    <t>Ном. сч.</t>
  </si>
  <si>
    <t>Начальное сальдо</t>
  </si>
  <si>
    <t>Обороты</t>
  </si>
  <si>
    <t>Конечное сальдо</t>
  </si>
  <si>
    <t>- НДС</t>
  </si>
  <si>
    <t>08.4</t>
  </si>
  <si>
    <t>19.1</t>
  </si>
  <si>
    <t>08.5</t>
  </si>
  <si>
    <t>19.2</t>
  </si>
  <si>
    <t>08.3</t>
  </si>
  <si>
    <t>91.2</t>
  </si>
  <si>
    <t>91.1</t>
  </si>
  <si>
    <t>76.4</t>
  </si>
  <si>
    <t>90.2</t>
  </si>
  <si>
    <t>90.3</t>
  </si>
  <si>
    <t>90.9</t>
  </si>
  <si>
    <t>91.9</t>
  </si>
  <si>
    <t>04.2</t>
  </si>
  <si>
    <t>19.3</t>
  </si>
  <si>
    <t>19.1,.2,.3</t>
  </si>
  <si>
    <t>99</t>
  </si>
  <si>
    <t>Потери от брака</t>
  </si>
  <si>
    <t>Амортизационные отчисления НМА</t>
  </si>
  <si>
    <t>Статьи расхода</t>
  </si>
  <si>
    <t>Затраты   за  месяц (дебетовый оборот по        счету        20 "(Основное производство)»</t>
  </si>
  <si>
    <t>- стоимость ценных отходов</t>
  </si>
  <si>
    <t>- себестоимость окончательного брака</t>
  </si>
  <si>
    <t>кредит</t>
  </si>
  <si>
    <t>I. ВНЕОБОРОТНЫЕ АКТИВЫ</t>
  </si>
  <si>
    <t>II. ОБОРОТНЫЕ АКТИВЫ</t>
  </si>
  <si>
    <t>IV. ДОЛГОСРОЧНЫЕ ОБЯЗАТЕЛЬСТВА</t>
  </si>
  <si>
    <t>ИТОГО по разделу V</t>
  </si>
  <si>
    <r>
      <t xml:space="preserve">III. </t>
    </r>
    <r>
      <rPr>
        <sz val="10"/>
        <rFont val="Tahoma"/>
        <family val="2"/>
        <charset val="204"/>
      </rPr>
      <t xml:space="preserve">КАПИТАЛ И </t>
    </r>
    <r>
      <rPr>
        <b/>
        <sz val="10"/>
        <rFont val="Tahoma"/>
        <family val="2"/>
        <charset val="204"/>
      </rPr>
      <t>РЕЗЕРВЫ</t>
    </r>
  </si>
  <si>
    <r>
      <t xml:space="preserve">V. </t>
    </r>
    <r>
      <rPr>
        <b/>
        <sz val="10"/>
        <rFont val="Tahoma"/>
        <family val="2"/>
        <charset val="204"/>
      </rPr>
      <t>КРАТКОСРОЧНЫЕ ОБЯЗАТЕЛЬСТВА</t>
    </r>
  </si>
  <si>
    <t>Код показателя</t>
  </si>
  <si>
    <t>Актив</t>
  </si>
  <si>
    <t>На конец отчетного периода</t>
  </si>
  <si>
    <t>Незавершенное строительство</t>
  </si>
  <si>
    <t>Доходные вложения   в   материальные ценности</t>
  </si>
  <si>
    <t>Долгосрочные финансовые вложения</t>
  </si>
  <si>
    <t>Прочие внеоборотные активы</t>
  </si>
  <si>
    <t>Запасы</t>
  </si>
  <si>
    <t>в том числе: сырье,    материалы    и    другие аналогичные ценности</t>
  </si>
  <si>
    <t>животные на выращивании и откорме</t>
  </si>
  <si>
    <t>затраты        в     незавершенном производстве</t>
  </si>
  <si>
    <t>готовая продукция и товары   для перепродажи</t>
  </si>
  <si>
    <t>товары отгруженные</t>
  </si>
  <si>
    <t>расходы будущих периодов</t>
  </si>
  <si>
    <t>прочие запасы и затраты</t>
  </si>
  <si>
    <t>Налог на  добавленную стоимость по приобретенным ценностям</t>
  </si>
  <si>
    <t>Дебиторская задолженность (платежи по которой ожидаются более чем через 12 месяцев после отчетной даты)</t>
  </si>
  <si>
    <t>в том числе покупатели и заказчики</t>
  </si>
  <si>
    <t>Дебиторская задолженность (платежи по которой ожидаются   в   течение    12 месяцев после отчетной даты)</t>
  </si>
  <si>
    <t>Краткосрочные финансовые вложения</t>
  </si>
  <si>
    <t>Денежные средства</t>
  </si>
  <si>
    <t>Прочие оборотные активы</t>
  </si>
  <si>
    <t>БАЛАНС</t>
  </si>
  <si>
    <t>Пассив</t>
  </si>
  <si>
    <t>На начало отчетного периода</t>
  </si>
  <si>
    <t>Уставный капитал</t>
  </si>
  <si>
    <t>Собственные акции,   выкупленные   у акционеров</t>
  </si>
  <si>
    <t>в том числе: резервы, образованные в соответствии с законодательством</t>
  </si>
  <si>
    <t>резервы, образованные   в соответствии с учредительными документами</t>
  </si>
  <si>
    <t>Займы и кредиты</t>
  </si>
  <si>
    <t>Прочие долгосрочные обязательства</t>
  </si>
  <si>
    <t>Кредиторская задолженность</t>
  </si>
  <si>
    <t>в том числе: поставщики и подрядчики</t>
  </si>
  <si>
    <t>задолженность перед     персоналом организации</t>
  </si>
  <si>
    <t>задолженность   перед государственными внебюджетными фондами</t>
  </si>
  <si>
    <t>задолженность по налогам и сборам</t>
  </si>
  <si>
    <t>прочие кредиторы</t>
  </si>
  <si>
    <t>Задолженность     перед   участниками (учредителями) по выплате доходов</t>
  </si>
  <si>
    <t>Прочие краткосрочные обязательства</t>
  </si>
  <si>
    <t>Счет 01 Основные средства</t>
  </si>
  <si>
    <t>месяц</t>
  </si>
  <si>
    <t>№ операции</t>
  </si>
  <si>
    <t>сумма</t>
  </si>
  <si>
    <t>Сальдо на 01.03.2007 г.</t>
  </si>
  <si>
    <t>март</t>
  </si>
  <si>
    <t>Оборот</t>
  </si>
  <si>
    <t>Сальдо на 01.04.2007 г.</t>
  </si>
  <si>
    <t>Счет 02 Амортизация основных средств</t>
  </si>
  <si>
    <t>Счет 03 Доходные вложения в материальные ценности</t>
  </si>
  <si>
    <t>Счет 04 Нематериальные активы</t>
  </si>
  <si>
    <t>Счет 05 Амортизация нематериальных активов</t>
  </si>
  <si>
    <t>Сальдо на 0104.2007 г.</t>
  </si>
  <si>
    <t>Счет 07 Оборудование к установке</t>
  </si>
  <si>
    <t>Счет 08 Вложения во внеоборотные активы</t>
  </si>
  <si>
    <t>Сальдо на 01,04.2007 г.</t>
  </si>
  <si>
    <t>Счет 16 отклонение в стоимости материальных ценностей</t>
  </si>
  <si>
    <t>Счет 20 Основное производство</t>
  </si>
  <si>
    <t>Счет 23 Вспомогательное производство</t>
  </si>
  <si>
    <t>м_арт</t>
  </si>
  <si>
    <t>Счет 25 Общепроизводственные расходы</t>
  </si>
  <si>
    <t>Счет 26 Общехозяйственные расходы</t>
  </si>
  <si>
    <t>Счет 43 Готовая продукция</t>
  </si>
  <si>
    <t>Счет 44 Расходы на продажу</t>
  </si>
  <si>
    <t>Счет 50 Касса</t>
  </si>
  <si>
    <t>Сальдо на 01.04.2007 г</t>
  </si>
  <si>
    <t>Счет 51 Расчетные счета</t>
  </si>
  <si>
    <t>Счет 52 Валютные счета</t>
  </si>
  <si>
    <t>Сальдо нз 01.04.2007 г.</t>
  </si>
  <si>
    <t>Счет 57 Переводы в пути</t>
  </si>
  <si>
    <t>Счет 58 Финансовые вложения</t>
  </si>
  <si>
    <t>Счет 68 Расчеты по налогам и сборам</t>
  </si>
  <si>
    <t>Счет 71 Расчеты с подотчетными лицами</t>
  </si>
  <si>
    <t>Счет 80 Уставный капитал</t>
  </si>
  <si>
    <t>Счет 81 Собственные акции (доли)</t>
  </si>
  <si>
    <t>Счет 82 Резервный капитал</t>
  </si>
  <si>
    <t>Счет 83 Добавочный капитал</t>
  </si>
  <si>
    <t>Счет 84 Нераспределенная прибыль (непокрытый убыток)</t>
  </si>
  <si>
    <t>Счет 90 Продажи</t>
  </si>
  <si>
    <t>Счет 91 Прочие доходы и расходы</t>
  </si>
  <si>
    <t>Счет 96 резервы предстоящих расходов</t>
  </si>
  <si>
    <t>Вложения во внеоборотные активы</t>
  </si>
  <si>
    <t>из них в строительство здания</t>
  </si>
  <si>
    <r>
      <t>Расчеты по налогам и сборам</t>
    </r>
    <r>
      <rPr>
        <i/>
        <sz val="10"/>
        <rFont val="Tahoma"/>
        <family val="2"/>
        <charset val="204"/>
      </rPr>
      <t/>
    </r>
  </si>
  <si>
    <t>Справочно: излишне уплаченный налог на прибыль (развернутое сальдо)</t>
  </si>
  <si>
    <t>Окончательно забракованная продукция</t>
  </si>
  <si>
    <r>
      <t xml:space="preserve">№ </t>
    </r>
    <r>
      <rPr>
        <b/>
        <sz val="10"/>
        <rFont val="Tahoma"/>
        <family val="2"/>
        <charset val="204"/>
      </rPr>
      <t>п/п</t>
    </r>
  </si>
  <si>
    <t>«Расчет первоначальной стоимости объектов основных средств, принятых в эксплуатацию в течение марта 200Х г.» (руб.)</t>
  </si>
  <si>
    <t>Затраты в капитальное строительство здания в течение месяца:</t>
  </si>
  <si>
    <t>- стоимость стороительно - монтажных работ (операция 6);</t>
  </si>
  <si>
    <t>- затраты по обслуживанию долгосрочного кредита (операция 4);</t>
  </si>
  <si>
    <t>- расходы на регистрацию права собственности (операция 8)</t>
  </si>
  <si>
    <t>Стоимость материалов по учетным ценам (счет 10)</t>
  </si>
  <si>
    <t>Отклонения фактической себестоимости от учетных цен (счет 16)</t>
  </si>
  <si>
    <t>- на основное производство;</t>
  </si>
  <si>
    <t>Поступило материалов и оплачено расходов за месяц (операции 27-31)</t>
  </si>
  <si>
    <t>Процент отклонений в стоимости материалов</t>
  </si>
  <si>
    <t>Расход материалов за месяц (операции 32, 33) и относящаяся к ним сумма отклонений (операции 33, 34) - всего</t>
  </si>
  <si>
    <t>Итого расхода вместе с остатком на конец месяца (для целей контроля: сумма строк 5 и 12 равна строке 3)</t>
  </si>
  <si>
    <t>материалов от их учетной цены за март 200Хг.» (руб.)</t>
  </si>
  <si>
    <t>- на обслуживание основного производства;</t>
  </si>
  <si>
    <t>- на нуды управления;</t>
  </si>
  <si>
    <t>- во вспомогательных производствах;</t>
  </si>
  <si>
    <t>- продажи материалов</t>
  </si>
  <si>
    <t>- на упаковку и транспортировку продукции;</t>
  </si>
  <si>
    <t>Сумма налога, предъявленная налогоплательщику и уплаченная им при приобретении материалов (работ, услуг), подлежащая вычету:</t>
  </si>
  <si>
    <t>- по приобретенным материалам</t>
  </si>
  <si>
    <t>Амортизационные отчисления 02</t>
  </si>
  <si>
    <t>Итого затрат на производство</t>
  </si>
  <si>
    <t>Итого после распределения затрат вспомогательного производст ва</t>
  </si>
  <si>
    <t>Распределение затрат вспомогательных производств</t>
  </si>
  <si>
    <t>С кредита счетов
в дебет счетов</t>
  </si>
  <si>
    <t>ЖУРНАЛ</t>
  </si>
  <si>
    <t>регистрации хозяйственных операций</t>
  </si>
  <si>
    <t>№</t>
  </si>
  <si>
    <t>Факты хозяйственной деятельности</t>
  </si>
  <si>
    <t>Сумма</t>
  </si>
  <si>
    <t>п/п</t>
  </si>
  <si>
    <t>(руб.)</t>
  </si>
  <si>
    <t>60</t>
  </si>
  <si>
    <t>Итого:</t>
  </si>
  <si>
    <t>- покупная цена</t>
  </si>
  <si>
    <t>- ндс</t>
  </si>
  <si>
    <t>76</t>
  </si>
  <si>
    <t>67</t>
  </si>
  <si>
    <t>- по тарифу</t>
  </si>
  <si>
    <t>- сметная стоимость</t>
  </si>
  <si>
    <t>Отражены расходы на регистрацию права собственности на здание цеха:</t>
  </si>
  <si>
    <t>- стоимость услуг</t>
  </si>
  <si>
    <t>01</t>
  </si>
  <si>
    <t>03</t>
  </si>
  <si>
    <t>10</t>
  </si>
  <si>
    <t>02</t>
  </si>
  <si>
    <t>- объектов основных средств, используемых во вспомогательных производствах;</t>
  </si>
  <si>
    <t>X</t>
  </si>
  <si>
    <t>14</t>
  </si>
  <si>
    <t>62</t>
  </si>
  <si>
    <t>68</t>
  </si>
  <si>
    <t>16</t>
  </si>
  <si>
    <t>96</t>
  </si>
  <si>
    <t>- цехах основного производства;</t>
  </si>
  <si>
    <t>- цехах вспомогательных производств;</t>
  </si>
  <si>
    <t>- общехозяйственных подразделениях</t>
  </si>
  <si>
    <t>19</t>
  </si>
  <si>
    <t>Начислена амортизация по НМА:</t>
  </si>
  <si>
    <t>- применяемым в основном производстве;</t>
  </si>
  <si>
    <t>05</t>
  </si>
  <si>
    <t>20</t>
  </si>
  <si>
    <t>04</t>
  </si>
  <si>
    <t>Погашена сумма амортизации НМА в целях определения их остаточной стоимости при продаже</t>
  </si>
  <si>
    <t>Списаны:</t>
  </si>
  <si>
    <t>Поступили на расчетный счет суммы за:</t>
  </si>
  <si>
    <t>- проданные НМА</t>
  </si>
  <si>
    <t>51</t>
  </si>
  <si>
    <t>- проданные объекты основных средств</t>
  </si>
  <si>
    <t>66</t>
  </si>
  <si>
    <t>Отпущены со склада материалы по учетным</t>
  </si>
  <si>
    <t>ценам на нужды:</t>
  </si>
  <si>
    <t>- основного производства;</t>
  </si>
  <si>
    <t>Начислен НДС по проданным материалам</t>
  </si>
  <si>
    <t>70</t>
  </si>
  <si>
    <t>69</t>
  </si>
  <si>
    <t>73</t>
  </si>
  <si>
    <t>50</t>
  </si>
  <si>
    <t>Выдана персоналу предприятию заработная плата за февраль 200Хг.</t>
  </si>
  <si>
    <t>43</t>
  </si>
  <si>
    <t>71</t>
  </si>
  <si>
    <t>Получены наличные денежные средства в виде авансов и предоплат от покупателей и заказчиков</t>
  </si>
  <si>
    <t>Сданы из кассы и зачислены на расчетный счет денежные суммы:</t>
  </si>
  <si>
    <t>Итого (сумму определить):</t>
  </si>
  <si>
    <t>52</t>
  </si>
  <si>
    <t>57</t>
  </si>
  <si>
    <t>58</t>
  </si>
  <si>
    <t>59</t>
  </si>
  <si>
    <t>Начислен НДС на отгруженную продукцию (сумму определить) (операция 66)</t>
  </si>
  <si>
    <t>Перечислены с расчетного счета денежные средства в уменьшение задолженности:</t>
  </si>
  <si>
    <t>81</t>
  </si>
  <si>
    <t>77</t>
  </si>
  <si>
    <t>84</t>
  </si>
  <si>
    <t>80</t>
  </si>
  <si>
    <t>Отражены по результатам расчета налога на прибыль (Приложение 6):</t>
  </si>
  <si>
    <t>09</t>
  </si>
  <si>
    <t>82</t>
  </si>
  <si>
    <t>83</t>
  </si>
  <si>
    <t>Итого: (сумму определить)</t>
  </si>
  <si>
    <t>Остатки по счетам бухгалтерского учета</t>
  </si>
  <si>
    <t>ОАО «Исток» на 1 марта 200Хгода</t>
  </si>
  <si>
    <t>Номер счета</t>
  </si>
  <si>
    <t>Наименование счетов</t>
  </si>
  <si>
    <t>Основные средства</t>
  </si>
  <si>
    <t>Амортизация основных средств</t>
  </si>
  <si>
    <t>Доходные вложения в материальные ценности</t>
  </si>
  <si>
    <t>Нематериальные активы</t>
  </si>
  <si>
    <t>Амортизация нематериальных активов</t>
  </si>
  <si>
    <t>07</t>
  </si>
  <si>
    <t>Оборудование к установке</t>
  </si>
  <si>
    <t>08</t>
  </si>
  <si>
    <t>- используемым в административно хозяйственной сфере</t>
  </si>
  <si>
    <r>
      <t xml:space="preserve">Из них превышение фактических расходов над признаваемыми для целей налогообложения - </t>
    </r>
    <r>
      <rPr>
        <b/>
        <sz val="10"/>
        <rFont val="Tahoma"/>
        <family val="2"/>
        <charset val="204"/>
      </rPr>
      <t>3000</t>
    </r>
    <r>
      <rPr>
        <sz val="10"/>
        <rFont val="Tahoma"/>
        <family val="2"/>
        <charset val="204"/>
      </rPr>
      <t xml:space="preserve"> руб.</t>
    </r>
  </si>
  <si>
    <t>в</t>
  </si>
  <si>
    <t>г</t>
  </si>
  <si>
    <t>б</t>
  </si>
  <si>
    <t>д</t>
  </si>
  <si>
    <t>а</t>
  </si>
  <si>
    <t>- материалов (операции 34, 35)</t>
  </si>
  <si>
    <t>Соцстрах</t>
  </si>
  <si>
    <t>q</t>
  </si>
  <si>
    <t>Отражена сумма отчислений на социальное страхование и обеспечение от сумм оплаты труда работников, занятых (суммы определить):</t>
  </si>
  <si>
    <t>Прибыль от продаж (операция 71) счет 90</t>
  </si>
  <si>
    <t>Бухгалтерская прибыль до налогообложения (стр. 1 + стр. 2)</t>
  </si>
  <si>
    <t>на величину не признаваемых командировочных расходов (операция 48)</t>
  </si>
  <si>
    <t>на величину не признаваемых расходов по рекламе (операция 52)</t>
  </si>
  <si>
    <t>4.1</t>
  </si>
  <si>
    <t>4.2</t>
  </si>
  <si>
    <t>4.3</t>
  </si>
  <si>
    <t>5.1</t>
  </si>
  <si>
    <t>5.2</t>
  </si>
  <si>
    <t>на проценты по долгосрочному кредиту, отнесенные на стоимость здания (операция 4)</t>
  </si>
  <si>
    <t>на величину амортизационных отчислений, не признаваемых за счет различий в способах начислений амортизации (операция 10)</t>
  </si>
  <si>
    <t>Затраты на оплату труда 70</t>
  </si>
  <si>
    <t>Отчисления на социальные нужды 69</t>
  </si>
  <si>
    <t>76.1</t>
  </si>
  <si>
    <t>76.2</t>
  </si>
  <si>
    <t>Счет 09 Отложенные налоговые активы</t>
  </si>
  <si>
    <t>«Расшифровка состава себестоимости незавершенного производства
 и окончательного брака»</t>
  </si>
  <si>
    <t>Оборудование, предназначенное для использования в цехах 
вспомогательных производств</t>
  </si>
  <si>
    <t>Бухгалтерская справка «Расчет финансового результата от прочих видов деятельности» (руб.)</t>
  </si>
  <si>
    <r>
      <t>Сводная ведомость учета затрат и расчета себестоимости</t>
    </r>
    <r>
      <rPr>
        <sz val="13"/>
        <rFont val="Tahoma"/>
        <family val="2"/>
        <charset val="204"/>
      </rPr>
      <t xml:space="preserve">
</t>
    </r>
    <r>
      <rPr>
        <b/>
        <sz val="13"/>
        <rFont val="Tahoma"/>
        <family val="2"/>
        <charset val="204"/>
      </rPr>
      <t>Часть 1</t>
    </r>
    <r>
      <rPr>
        <sz val="13"/>
        <rFont val="Tahoma"/>
        <family val="2"/>
        <charset val="204"/>
      </rPr>
      <t>. Затраты на производство в поэлементном разрезе и распределение издержек вспомогательных производств, руб.</t>
    </r>
  </si>
  <si>
    <t>Часть 2. Расчет ограниченной производственной себестоимости выпущенной продукции, руб.</t>
  </si>
  <si>
    <t>Часть 3. Расчет фактической себестоимости проданной продукции, руб.</t>
  </si>
  <si>
    <t>Корреспонденция счетов</t>
  </si>
  <si>
    <t>дебет</t>
  </si>
  <si>
    <t>Поступления (без НДС) и расходы, связанные с продажей:</t>
  </si>
  <si>
    <t>Отчисления в оценочные резервы (операция 37)</t>
  </si>
  <si>
    <t>Поступления и расходы, связанные с выкупом и размещением собственных акций на вторичном рынке (операция 77)</t>
  </si>
  <si>
    <t>Финансовый результат занести: в операцию 78</t>
  </si>
  <si>
    <t>ИТОГО по разделу I</t>
  </si>
  <si>
    <t>ИТОГО по разделу II</t>
  </si>
  <si>
    <t>ИТОГО по разделу III</t>
  </si>
  <si>
    <t>ИТОГО по разделу IV</t>
  </si>
  <si>
    <t>тыс.руб.</t>
  </si>
  <si>
    <t>Главная книга</t>
  </si>
  <si>
    <t>Счет 76-1 Расчеты с разными дебиторами</t>
  </si>
  <si>
    <t>Счет 76-2 Расчеты с разными кредиторами</t>
  </si>
  <si>
    <t>с корреспонденцией счетов за март 200Хг</t>
  </si>
  <si>
    <t>Оборотно-сальдовая ведомость за март 200Хг., руб</t>
  </si>
  <si>
    <t>Бухгалтерский баланс ОАО «Исток» на 01 апреля 200Х г.</t>
  </si>
  <si>
    <r>
      <t>39</t>
    </r>
    <r>
      <rPr>
        <b/>
        <sz val="10"/>
        <rFont val="Tahoma"/>
        <family val="2"/>
        <charset val="204"/>
      </rPr>
      <t>???</t>
    </r>
  </si>
  <si>
    <t>76!!!!!</t>
  </si>
  <si>
    <t>итого</t>
  </si>
  <si>
    <t>76/1</t>
  </si>
  <si>
    <t>76/2</t>
  </si>
  <si>
    <t>на величину создаваемого резерва под снижение стоимости материальных ценностей (операция 37)</t>
  </si>
  <si>
    <t>ТНП</t>
  </si>
  <si>
    <t>44</t>
  </si>
  <si>
    <t>91</t>
  </si>
</sst>
</file>

<file path=xl/styles.xml><?xml version="1.0" encoding="utf-8"?>
<styleSheet xmlns="http://schemas.openxmlformats.org/spreadsheetml/2006/main">
  <numFmts count="2">
    <numFmt numFmtId="164" formatCode="#,##0;\(#,##0\);&quot;-&quot;"/>
    <numFmt numFmtId="165" formatCode="#,###;\(#,###\);&quot;-&quot;"/>
  </numFmts>
  <fonts count="20">
    <font>
      <sz val="10"/>
      <name val="Arial"/>
    </font>
    <font>
      <sz val="10"/>
      <name val="Arial"/>
      <family val="2"/>
      <charset val="204"/>
    </font>
    <font>
      <i/>
      <sz val="13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name val="Tahoma"/>
      <family val="2"/>
      <charset val="204"/>
    </font>
    <font>
      <sz val="8"/>
      <name val="Arial"/>
      <family val="2"/>
      <charset val="204"/>
    </font>
    <font>
      <b/>
      <i/>
      <sz val="10"/>
      <name val="Tahoma"/>
      <family val="2"/>
      <charset val="204"/>
    </font>
    <font>
      <b/>
      <i/>
      <sz val="12"/>
      <name val="Tahoma"/>
      <family val="2"/>
      <charset val="204"/>
    </font>
    <font>
      <sz val="10"/>
      <color indexed="12"/>
      <name val="Tahoma"/>
      <family val="2"/>
      <charset val="204"/>
    </font>
    <font>
      <b/>
      <sz val="10"/>
      <color indexed="12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3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indexed="12"/>
      <name val="Tahoma"/>
      <family val="2"/>
      <charset val="204"/>
    </font>
    <font>
      <sz val="15"/>
      <name val="Tahoma"/>
      <family val="2"/>
      <charset val="204"/>
    </font>
    <font>
      <b/>
      <sz val="12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4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2"/>
      </left>
      <right/>
      <top style="thick">
        <color indexed="62"/>
      </top>
      <bottom/>
      <diagonal/>
    </border>
    <border>
      <left/>
      <right/>
      <top style="thick">
        <color indexed="62"/>
      </top>
      <bottom/>
      <diagonal/>
    </border>
    <border>
      <left/>
      <right style="thick">
        <color indexed="62"/>
      </right>
      <top style="thick">
        <color indexed="62"/>
      </top>
      <bottom/>
      <diagonal/>
    </border>
    <border>
      <left style="thick">
        <color indexed="62"/>
      </left>
      <right/>
      <top/>
      <bottom/>
      <diagonal/>
    </border>
    <border>
      <left/>
      <right style="thick">
        <color indexed="62"/>
      </right>
      <top/>
      <bottom/>
      <diagonal/>
    </border>
    <border>
      <left style="thick">
        <color indexed="62"/>
      </left>
      <right/>
      <top/>
      <bottom style="thick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 style="thick">
        <color indexed="62"/>
      </right>
      <top/>
      <bottom style="thick">
        <color indexed="62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91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164" fontId="3" fillId="0" borderId="2" xfId="0" applyNumberFormat="1" applyFont="1" applyFill="1" applyBorder="1" applyAlignment="1" applyProtection="1">
      <alignment vertical="center"/>
    </xf>
    <xf numFmtId="164" fontId="3" fillId="0" borderId="3" xfId="0" applyNumberFormat="1" applyFont="1" applyFill="1" applyBorder="1" applyAlignment="1" applyProtection="1">
      <alignment vertical="center"/>
    </xf>
    <xf numFmtId="164" fontId="3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Continuous" vertical="center" wrapText="1"/>
    </xf>
    <xf numFmtId="9" fontId="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Continuous" vertic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4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" fontId="3" fillId="0" borderId="3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Continuous" vertical="top"/>
    </xf>
    <xf numFmtId="0" fontId="7" fillId="0" borderId="0" xfId="0" applyNumberFormat="1" applyFont="1" applyFill="1" applyBorder="1" applyAlignment="1" applyProtection="1">
      <alignment horizontal="centerContinuous" vertical="top"/>
    </xf>
    <xf numFmtId="0" fontId="3" fillId="0" borderId="7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Continuous" vertical="top"/>
    </xf>
    <xf numFmtId="164" fontId="3" fillId="0" borderId="1" xfId="0" applyNumberFormat="1" applyFont="1" applyFill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vertical="center"/>
    </xf>
    <xf numFmtId="165" fontId="3" fillId="0" borderId="5" xfId="0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vertical="center"/>
    </xf>
    <xf numFmtId="165" fontId="5" fillId="0" borderId="1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6" xfId="0" applyNumberFormat="1" applyFont="1" applyFill="1" applyBorder="1" applyAlignment="1" applyProtection="1">
      <alignment vertical="top"/>
    </xf>
    <xf numFmtId="0" fontId="3" fillId="0" borderId="5" xfId="0" applyNumberFormat="1" applyFont="1" applyFill="1" applyBorder="1" applyAlignment="1" applyProtection="1">
      <alignment vertical="top"/>
    </xf>
    <xf numFmtId="0" fontId="3" fillId="0" borderId="7" xfId="0" applyNumberFormat="1" applyFont="1" applyFill="1" applyBorder="1" applyAlignment="1" applyProtection="1">
      <alignment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3" fontId="3" fillId="0" borderId="6" xfId="0" applyNumberFormat="1" applyFont="1" applyFill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vertical="top"/>
    </xf>
    <xf numFmtId="165" fontId="3" fillId="0" borderId="6" xfId="0" applyNumberFormat="1" applyFont="1" applyFill="1" applyBorder="1" applyAlignment="1" applyProtection="1">
      <alignment vertical="top"/>
    </xf>
    <xf numFmtId="164" fontId="5" fillId="0" borderId="1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16" fontId="3" fillId="0" borderId="0" xfId="0" applyNumberFormat="1" applyFont="1" applyFill="1" applyBorder="1" applyAlignment="1" applyProtection="1">
      <alignment horizontal="center" vertical="center"/>
    </xf>
    <xf numFmtId="0" fontId="3" fillId="0" borderId="3" xfId="0" quotePrefix="1" applyNumberFormat="1" applyFont="1" applyFill="1" applyBorder="1" applyAlignment="1" applyProtection="1">
      <alignment horizontal="left" vertical="center" wrapText="1" indent="1"/>
    </xf>
    <xf numFmtId="0" fontId="3" fillId="0" borderId="4" xfId="0" quotePrefix="1" applyNumberFormat="1" applyFont="1" applyFill="1" applyBorder="1" applyAlignment="1" applyProtection="1">
      <alignment horizontal="left" vertical="center" wrapText="1" indent="1"/>
    </xf>
    <xf numFmtId="0" fontId="3" fillId="0" borderId="3" xfId="0" applyNumberFormat="1" applyFont="1" applyFill="1" applyBorder="1" applyAlignment="1" applyProtection="1">
      <alignment horizontal="left" vertical="center" wrapText="1" indent="1"/>
    </xf>
    <xf numFmtId="0" fontId="3" fillId="0" borderId="4" xfId="0" applyNumberFormat="1" applyFont="1" applyFill="1" applyBorder="1" applyAlignment="1" applyProtection="1">
      <alignment horizontal="left" vertical="center" wrapText="1" indent="1"/>
    </xf>
    <xf numFmtId="9" fontId="3" fillId="0" borderId="0" xfId="0" applyNumberFormat="1" applyFont="1" applyFill="1" applyBorder="1" applyAlignment="1" applyProtection="1">
      <alignment vertical="top"/>
    </xf>
    <xf numFmtId="0" fontId="3" fillId="0" borderId="2" xfId="0" quotePrefix="1" applyNumberFormat="1" applyFont="1" applyFill="1" applyBorder="1" applyAlignment="1" applyProtection="1">
      <alignment horizontal="left" vertical="center" wrapText="1" indent="1"/>
    </xf>
    <xf numFmtId="164" fontId="4" fillId="0" borderId="2" xfId="0" applyNumberFormat="1" applyFont="1" applyFill="1" applyBorder="1" applyAlignment="1" applyProtection="1">
      <alignment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9" fillId="0" borderId="2" xfId="0" applyNumberFormat="1" applyFont="1" applyFill="1" applyBorder="1" applyAlignment="1" applyProtection="1">
      <alignment vertical="center"/>
    </xf>
    <xf numFmtId="164" fontId="9" fillId="0" borderId="3" xfId="0" applyNumberFormat="1" applyFont="1" applyFill="1" applyBorder="1" applyAlignment="1" applyProtection="1">
      <alignment vertical="center"/>
    </xf>
    <xf numFmtId="164" fontId="9" fillId="0" borderId="1" xfId="0" applyNumberFormat="1" applyFont="1" applyFill="1" applyBorder="1" applyAlignment="1" applyProtection="1">
      <alignment vertical="center"/>
    </xf>
    <xf numFmtId="164" fontId="10" fillId="0" borderId="1" xfId="0" applyNumberFormat="1" applyFont="1" applyFill="1" applyBorder="1" applyAlignment="1" applyProtection="1">
      <alignment vertical="center"/>
    </xf>
    <xf numFmtId="164" fontId="10" fillId="0" borderId="2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horizontal="left" vertical="center" wrapText="1" indent="1"/>
    </xf>
    <xf numFmtId="0" fontId="3" fillId="0" borderId="9" xfId="0" applyNumberFormat="1" applyFont="1" applyFill="1" applyBorder="1" applyAlignment="1" applyProtection="1">
      <alignment horizontal="left" vertical="center" wrapText="1" indent="1"/>
    </xf>
    <xf numFmtId="0" fontId="3" fillId="0" borderId="10" xfId="0" applyNumberFormat="1" applyFont="1" applyFill="1" applyBorder="1" applyAlignment="1" applyProtection="1">
      <alignment horizontal="left" vertical="center" wrapText="1" indent="1"/>
    </xf>
    <xf numFmtId="0" fontId="3" fillId="0" borderId="9" xfId="0" quotePrefix="1" applyNumberFormat="1" applyFont="1" applyFill="1" applyBorder="1" applyAlignment="1" applyProtection="1">
      <alignment horizontal="left" vertical="center" wrapText="1" indent="1"/>
    </xf>
    <xf numFmtId="164" fontId="9" fillId="0" borderId="4" xfId="0" applyNumberFormat="1" applyFont="1" applyFill="1" applyBorder="1" applyAlignment="1" applyProtection="1">
      <alignment vertical="center"/>
    </xf>
    <xf numFmtId="164" fontId="9" fillId="0" borderId="10" xfId="0" applyNumberFormat="1" applyFont="1" applyFill="1" applyBorder="1" applyAlignment="1" applyProtection="1">
      <alignment vertical="center"/>
    </xf>
    <xf numFmtId="164" fontId="9" fillId="0" borderId="8" xfId="0" applyNumberFormat="1" applyFont="1" applyFill="1" applyBorder="1" applyAlignment="1" applyProtection="1">
      <alignment vertical="center"/>
    </xf>
    <xf numFmtId="164" fontId="9" fillId="0" borderId="9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 wrapText="1"/>
    </xf>
    <xf numFmtId="0" fontId="5" fillId="0" borderId="6" xfId="0" applyNumberFormat="1" applyFont="1" applyFill="1" applyBorder="1" applyAlignment="1" applyProtection="1">
      <alignment vertical="center" wrapText="1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11" xfId="0" applyNumberFormat="1" applyFont="1" applyFill="1" applyBorder="1" applyAlignment="1" applyProtection="1">
      <alignment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4" fillId="2" borderId="12" xfId="0" applyNumberFormat="1" applyFont="1" applyFill="1" applyBorder="1" applyAlignment="1" applyProtection="1">
      <alignment horizontal="center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4" fillId="2" borderId="1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164" fontId="3" fillId="0" borderId="16" xfId="0" applyNumberFormat="1" applyFont="1" applyFill="1" applyBorder="1" applyAlignment="1" applyProtection="1">
      <alignment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0" borderId="1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vertical="top"/>
    </xf>
    <xf numFmtId="0" fontId="3" fillId="0" borderId="18" xfId="0" applyNumberFormat="1" applyFont="1" applyFill="1" applyBorder="1" applyAlignment="1" applyProtection="1">
      <alignment vertical="top"/>
    </xf>
    <xf numFmtId="0" fontId="3" fillId="0" borderId="19" xfId="0" applyNumberFormat="1" applyFont="1" applyFill="1" applyBorder="1" applyAlignment="1" applyProtection="1">
      <alignment vertical="top"/>
    </xf>
    <xf numFmtId="0" fontId="3" fillId="0" borderId="20" xfId="0" applyNumberFormat="1" applyFont="1" applyFill="1" applyBorder="1" applyAlignment="1" applyProtection="1">
      <alignment vertical="top"/>
    </xf>
    <xf numFmtId="0" fontId="4" fillId="0" borderId="21" xfId="0" applyNumberFormat="1" applyFont="1" applyFill="1" applyBorder="1" applyAlignment="1" applyProtection="1">
      <alignment vertical="center"/>
    </xf>
    <xf numFmtId="164" fontId="3" fillId="0" borderId="21" xfId="0" applyNumberFormat="1" applyFont="1" applyFill="1" applyBorder="1" applyAlignment="1" applyProtection="1">
      <alignment vertical="center"/>
    </xf>
    <xf numFmtId="49" fontId="3" fillId="0" borderId="21" xfId="0" applyNumberFormat="1" applyFont="1" applyFill="1" applyBorder="1" applyAlignment="1" applyProtection="1">
      <alignment horizontal="center" vertical="center"/>
    </xf>
    <xf numFmtId="16" fontId="3" fillId="0" borderId="21" xfId="0" applyNumberFormat="1" applyFont="1" applyFill="1" applyBorder="1" applyAlignment="1" applyProtection="1">
      <alignment horizontal="center" vertical="center"/>
    </xf>
    <xf numFmtId="0" fontId="3" fillId="0" borderId="22" xfId="0" applyNumberFormat="1" applyFont="1" applyFill="1" applyBorder="1" applyAlignment="1" applyProtection="1">
      <alignment vertical="top"/>
    </xf>
    <xf numFmtId="0" fontId="3" fillId="0" borderId="23" xfId="0" applyNumberFormat="1" applyFont="1" applyFill="1" applyBorder="1" applyAlignment="1" applyProtection="1">
      <alignment vertical="top"/>
    </xf>
    <xf numFmtId="0" fontId="3" fillId="0" borderId="24" xfId="0" applyNumberFormat="1" applyFont="1" applyFill="1" applyBorder="1" applyAlignment="1" applyProtection="1">
      <alignment vertical="top"/>
    </xf>
    <xf numFmtId="164" fontId="3" fillId="0" borderId="6" xfId="0" applyNumberFormat="1" applyFont="1" applyFill="1" applyBorder="1" applyAlignment="1" applyProtection="1">
      <alignment vertical="center"/>
    </xf>
    <xf numFmtId="0" fontId="3" fillId="0" borderId="15" xfId="0" applyNumberFormat="1" applyFont="1" applyFill="1" applyBorder="1" applyAlignment="1" applyProtection="1">
      <alignment vertical="center"/>
    </xf>
    <xf numFmtId="164" fontId="4" fillId="0" borderId="16" xfId="0" applyNumberFormat="1" applyFont="1" applyFill="1" applyBorder="1" applyAlignment="1" applyProtection="1">
      <alignment vertical="center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vertical="center"/>
    </xf>
    <xf numFmtId="0" fontId="3" fillId="0" borderId="21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centerContinuous" vertical="center"/>
    </xf>
    <xf numFmtId="0" fontId="3" fillId="0" borderId="25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vertical="center"/>
    </xf>
    <xf numFmtId="164" fontId="3" fillId="0" borderId="26" xfId="0" applyNumberFormat="1" applyFont="1" applyFill="1" applyBorder="1" applyAlignment="1" applyProtection="1">
      <alignment vertical="center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Continuous" vertical="top"/>
    </xf>
    <xf numFmtId="0" fontId="13" fillId="0" borderId="0" xfId="0" applyNumberFormat="1" applyFont="1" applyFill="1" applyBorder="1" applyAlignment="1" applyProtection="1">
      <alignment horizontal="centerContinuous" vertical="top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Continuous" vertical="center" wrapText="1"/>
    </xf>
    <xf numFmtId="0" fontId="4" fillId="2" borderId="11" xfId="0" applyNumberFormat="1" applyFont="1" applyFill="1" applyBorder="1" applyAlignment="1" applyProtection="1">
      <alignment horizontal="centerContinuous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Continuous" vertical="center" wrapText="1"/>
    </xf>
    <xf numFmtId="0" fontId="14" fillId="0" borderId="0" xfId="0" applyNumberFormat="1" applyFont="1" applyFill="1" applyBorder="1" applyAlignment="1" applyProtection="1">
      <alignment horizontal="centerContinuous" vertical="center" wrapText="1"/>
    </xf>
    <xf numFmtId="0" fontId="13" fillId="0" borderId="0" xfId="0" applyNumberFormat="1" applyFont="1" applyFill="1" applyBorder="1" applyAlignment="1" applyProtection="1">
      <alignment horizontal="centerContinuous" vertical="center" wrapText="1"/>
    </xf>
    <xf numFmtId="164" fontId="4" fillId="0" borderId="6" xfId="0" applyNumberFormat="1" applyFont="1" applyFill="1" applyBorder="1" applyAlignment="1" applyProtection="1">
      <alignment vertical="center"/>
    </xf>
    <xf numFmtId="164" fontId="9" fillId="0" borderId="6" xfId="0" applyNumberFormat="1" applyFont="1" applyFill="1" applyBorder="1" applyAlignment="1" applyProtection="1">
      <alignment vertical="center"/>
    </xf>
    <xf numFmtId="9" fontId="3" fillId="0" borderId="6" xfId="0" applyNumberFormat="1" applyFont="1" applyFill="1" applyBorder="1" applyAlignment="1" applyProtection="1">
      <alignment vertical="center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5" fillId="0" borderId="3" xfId="0" quotePrefix="1" applyNumberFormat="1" applyFont="1" applyFill="1" applyBorder="1" applyAlignment="1" applyProtection="1">
      <alignment horizontal="left" vertical="center" wrapText="1" indent="1"/>
    </xf>
    <xf numFmtId="164" fontId="15" fillId="0" borderId="3" xfId="0" applyNumberFormat="1" applyFont="1" applyFill="1" applyBorder="1" applyAlignment="1" applyProtection="1">
      <alignment vertical="center"/>
    </xf>
    <xf numFmtId="164" fontId="5" fillId="0" borderId="14" xfId="0" applyNumberFormat="1" applyFont="1" applyFill="1" applyBorder="1" applyAlignment="1" applyProtection="1">
      <alignment vertical="center"/>
    </xf>
    <xf numFmtId="0" fontId="5" fillId="0" borderId="4" xfId="0" quotePrefix="1" applyNumberFormat="1" applyFont="1" applyFill="1" applyBorder="1" applyAlignment="1" applyProtection="1">
      <alignment horizontal="left" vertical="center" wrapText="1" indent="1"/>
    </xf>
    <xf numFmtId="164" fontId="15" fillId="0" borderId="4" xfId="0" applyNumberFormat="1" applyFont="1" applyFill="1" applyBorder="1" applyAlignment="1" applyProtection="1">
      <alignment vertical="center"/>
    </xf>
    <xf numFmtId="164" fontId="5" fillId="0" borderId="12" xfId="0" applyNumberFormat="1" applyFont="1" applyFill="1" applyBorder="1" applyAlignment="1" applyProtection="1">
      <alignment vertical="center"/>
    </xf>
    <xf numFmtId="0" fontId="3" fillId="0" borderId="23" xfId="0" applyNumberFormat="1" applyFont="1" applyFill="1" applyBorder="1" applyAlignment="1" applyProtection="1">
      <alignment horizontal="center" vertical="top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164" fontId="3" fillId="0" borderId="6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164" fontId="4" fillId="0" borderId="16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Continuous" vertical="center" wrapText="1"/>
    </xf>
    <xf numFmtId="164" fontId="4" fillId="0" borderId="26" xfId="0" applyNumberFormat="1" applyFont="1" applyFill="1" applyBorder="1" applyAlignment="1" applyProtection="1">
      <alignment vertical="center"/>
    </xf>
    <xf numFmtId="164" fontId="4" fillId="0" borderId="28" xfId="0" applyNumberFormat="1" applyFont="1" applyFill="1" applyBorder="1" applyAlignment="1" applyProtection="1">
      <alignment vertical="center"/>
    </xf>
    <xf numFmtId="164" fontId="4" fillId="0" borderId="29" xfId="0" applyNumberFormat="1" applyFont="1" applyFill="1" applyBorder="1" applyAlignment="1" applyProtection="1">
      <alignment vertical="center"/>
    </xf>
    <xf numFmtId="0" fontId="7" fillId="0" borderId="18" xfId="0" applyNumberFormat="1" applyFont="1" applyFill="1" applyBorder="1" applyAlignment="1" applyProtection="1">
      <alignment horizontal="centerContinuous" vertical="center" wrapText="1"/>
    </xf>
    <xf numFmtId="0" fontId="3" fillId="0" borderId="18" xfId="0" applyNumberFormat="1" applyFont="1" applyFill="1" applyBorder="1" applyAlignment="1" applyProtection="1">
      <alignment horizontal="centerContinuous" vertical="center" wrapText="1"/>
    </xf>
    <xf numFmtId="164" fontId="3" fillId="0" borderId="21" xfId="0" applyNumberFormat="1" applyFont="1" applyFill="1" applyBorder="1" applyAlignment="1" applyProtection="1">
      <alignment vertical="top"/>
    </xf>
    <xf numFmtId="0" fontId="4" fillId="2" borderId="11" xfId="0" applyNumberFormat="1" applyFont="1" applyFill="1" applyBorder="1" applyAlignment="1" applyProtection="1">
      <alignment vertical="top"/>
    </xf>
    <xf numFmtId="0" fontId="4" fillId="2" borderId="4" xfId="0" applyNumberFormat="1" applyFont="1" applyFill="1" applyBorder="1" applyAlignment="1" applyProtection="1">
      <alignment vertical="top"/>
    </xf>
    <xf numFmtId="0" fontId="4" fillId="2" borderId="12" xfId="0" applyNumberFormat="1" applyFont="1" applyFill="1" applyBorder="1" applyAlignment="1" applyProtection="1">
      <alignment vertical="top"/>
    </xf>
    <xf numFmtId="0" fontId="4" fillId="2" borderId="7" xfId="0" applyNumberFormat="1" applyFont="1" applyFill="1" applyBorder="1" applyAlignment="1" applyProtection="1">
      <alignment horizontal="center"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4" fillId="2" borderId="6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 indent="15"/>
    </xf>
    <xf numFmtId="0" fontId="3" fillId="0" borderId="18" xfId="0" applyNumberFormat="1" applyFont="1" applyFill="1" applyBorder="1" applyAlignment="1" applyProtection="1">
      <alignment horizontal="left" vertical="top"/>
    </xf>
    <xf numFmtId="0" fontId="5" fillId="0" borderId="18" xfId="0" applyNumberFormat="1" applyFont="1" applyFill="1" applyBorder="1" applyAlignment="1" applyProtection="1">
      <alignment horizontal="left" vertical="top" wrapText="1" indent="15"/>
    </xf>
    <xf numFmtId="49" fontId="3" fillId="0" borderId="7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16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Continuous" vertical="top" wrapText="1"/>
    </xf>
    <xf numFmtId="0" fontId="3" fillId="0" borderId="0" xfId="0" applyNumberFormat="1" applyFont="1" applyFill="1" applyBorder="1" applyAlignment="1" applyProtection="1">
      <alignment horizontal="centerContinuous" vertical="top" wrapText="1"/>
    </xf>
    <xf numFmtId="164" fontId="3" fillId="0" borderId="5" xfId="0" applyNumberFormat="1" applyFont="1" applyFill="1" applyBorder="1" applyAlignment="1" applyProtection="1">
      <alignment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164" fontId="3" fillId="0" borderId="10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3" fillId="0" borderId="26" xfId="0" applyNumberFormat="1" applyFont="1" applyFill="1" applyBorder="1" applyAlignment="1" applyProtection="1">
      <alignment horizontal="center" vertical="center"/>
    </xf>
    <xf numFmtId="164" fontId="3" fillId="0" borderId="8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2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164" fontId="3" fillId="0" borderId="9" xfId="0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29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Continuous" vertical="center" wrapText="1"/>
    </xf>
    <xf numFmtId="0" fontId="8" fillId="0" borderId="18" xfId="0" applyNumberFormat="1" applyFont="1" applyFill="1" applyBorder="1" applyAlignment="1" applyProtection="1">
      <alignment horizontal="centerContinuous" vertical="center" wrapText="1"/>
    </xf>
    <xf numFmtId="0" fontId="16" fillId="0" borderId="0" xfId="0" applyNumberFormat="1" applyFont="1" applyFill="1" applyBorder="1" applyAlignment="1" applyProtection="1">
      <alignment horizontal="centerContinuous" vertical="center" wrapText="1"/>
    </xf>
    <xf numFmtId="164" fontId="4" fillId="0" borderId="3" xfId="0" applyNumberFormat="1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18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vertical="center" wrapText="1"/>
    </xf>
    <xf numFmtId="164" fontId="5" fillId="0" borderId="5" xfId="0" applyNumberFormat="1" applyFont="1" applyFill="1" applyBorder="1" applyAlignment="1" applyProtection="1">
      <alignment vertical="center"/>
    </xf>
    <xf numFmtId="164" fontId="7" fillId="0" borderId="5" xfId="0" applyNumberFormat="1" applyFont="1" applyFill="1" applyBorder="1" applyAlignment="1" applyProtection="1">
      <alignment vertical="center"/>
    </xf>
    <xf numFmtId="0" fontId="4" fillId="2" borderId="13" xfId="0" applyNumberFormat="1" applyFont="1" applyFill="1" applyBorder="1" applyAlignment="1" applyProtection="1">
      <alignment vertical="center"/>
    </xf>
    <xf numFmtId="0" fontId="4" fillId="2" borderId="12" xfId="0" applyNumberFormat="1" applyFont="1" applyFill="1" applyBorder="1" applyAlignment="1" applyProtection="1">
      <alignment horizontal="centerContinuous" vertical="center"/>
    </xf>
    <xf numFmtId="0" fontId="4" fillId="2" borderId="30" xfId="0" applyNumberFormat="1" applyFont="1" applyFill="1" applyBorder="1" applyAlignment="1" applyProtection="1">
      <alignment horizontal="centerContinuous" vertical="center"/>
    </xf>
    <xf numFmtId="0" fontId="3" fillId="2" borderId="30" xfId="0" applyNumberFormat="1" applyFont="1" applyFill="1" applyBorder="1" applyAlignment="1" applyProtection="1">
      <alignment horizontal="centerContinuous" vertical="center"/>
    </xf>
    <xf numFmtId="0" fontId="3" fillId="2" borderId="11" xfId="0" applyNumberFormat="1" applyFont="1" applyFill="1" applyBorder="1" applyAlignment="1" applyProtection="1">
      <alignment horizontal="centerContinuous" vertical="center"/>
    </xf>
    <xf numFmtId="0" fontId="3" fillId="2" borderId="12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8" xfId="0" applyNumberFormat="1" applyFont="1" applyFill="1" applyBorder="1" applyAlignment="1" applyProtection="1">
      <alignment horizontal="center" vertical="top"/>
    </xf>
    <xf numFmtId="0" fontId="3" fillId="0" borderId="18" xfId="0" applyNumberFormat="1" applyFont="1" applyFill="1" applyBorder="1" applyAlignment="1" applyProtection="1">
      <alignment horizontal="centerContinuous" vertical="top"/>
    </xf>
    <xf numFmtId="164" fontId="3" fillId="0" borderId="6" xfId="0" applyNumberFormat="1" applyFont="1" applyFill="1" applyBorder="1" applyAlignment="1" applyProtection="1">
      <alignment vertical="top"/>
    </xf>
    <xf numFmtId="0" fontId="4" fillId="2" borderId="4" xfId="0" applyNumberFormat="1" applyFont="1" applyFill="1" applyBorder="1" applyAlignment="1" applyProtection="1">
      <alignment horizontal="centerContinuous" vertical="top"/>
    </xf>
    <xf numFmtId="0" fontId="4" fillId="2" borderId="12" xfId="0" applyNumberFormat="1" applyFont="1" applyFill="1" applyBorder="1" applyAlignment="1" applyProtection="1">
      <alignment horizontal="centerContinuous" vertical="top"/>
    </xf>
    <xf numFmtId="0" fontId="4" fillId="2" borderId="30" xfId="0" applyNumberFormat="1" applyFont="1" applyFill="1" applyBorder="1" applyAlignment="1" applyProtection="1">
      <alignment horizontal="centerContinuous" vertical="top"/>
    </xf>
    <xf numFmtId="0" fontId="4" fillId="2" borderId="11" xfId="0" applyNumberFormat="1" applyFont="1" applyFill="1" applyBorder="1" applyAlignment="1" applyProtection="1">
      <alignment horizontal="centerContinuous" vertical="top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vertical="top"/>
    </xf>
    <xf numFmtId="165" fontId="4" fillId="0" borderId="16" xfId="0" applyNumberFormat="1" applyFont="1" applyFill="1" applyBorder="1" applyAlignment="1" applyProtection="1">
      <alignment vertical="top"/>
    </xf>
    <xf numFmtId="0" fontId="4" fillId="0" borderId="31" xfId="0" applyNumberFormat="1" applyFont="1" applyFill="1" applyBorder="1" applyAlignment="1" applyProtection="1">
      <alignment horizontal="centerContinuous" vertical="top"/>
    </xf>
    <xf numFmtId="0" fontId="4" fillId="0" borderId="15" xfId="0" applyNumberFormat="1" applyFont="1" applyFill="1" applyBorder="1" applyAlignment="1" applyProtection="1">
      <alignment horizontal="centerContinuous" vertical="top"/>
    </xf>
    <xf numFmtId="0" fontId="4" fillId="0" borderId="16" xfId="0" applyNumberFormat="1" applyFont="1" applyFill="1" applyBorder="1" applyAlignment="1" applyProtection="1">
      <alignment horizontal="centerContinuous" vertical="top"/>
    </xf>
    <xf numFmtId="0" fontId="4" fillId="0" borderId="5" xfId="0" applyNumberFormat="1" applyFont="1" applyFill="1" applyBorder="1" applyAlignment="1" applyProtection="1">
      <alignment horizontal="centerContinuous" vertical="top"/>
    </xf>
    <xf numFmtId="0" fontId="4" fillId="0" borderId="7" xfId="0" applyNumberFormat="1" applyFont="1" applyFill="1" applyBorder="1" applyAlignment="1" applyProtection="1">
      <alignment horizontal="centerContinuous" vertical="top"/>
    </xf>
    <xf numFmtId="165" fontId="4" fillId="0" borderId="1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horizontal="centerContinuous" vertical="top"/>
    </xf>
    <xf numFmtId="165" fontId="4" fillId="0" borderId="6" xfId="0" applyNumberFormat="1" applyFont="1" applyFill="1" applyBorder="1" applyAlignment="1" applyProtection="1">
      <alignment vertical="top"/>
    </xf>
    <xf numFmtId="49" fontId="3" fillId="0" borderId="25" xfId="0" applyNumberFormat="1" applyFont="1" applyFill="1" applyBorder="1" applyAlignment="1" applyProtection="1">
      <alignment horizontal="center" vertical="top"/>
    </xf>
    <xf numFmtId="164" fontId="3" fillId="0" borderId="10" xfId="0" applyNumberFormat="1" applyFont="1" applyFill="1" applyBorder="1" applyAlignment="1" applyProtection="1">
      <alignment vertical="top"/>
    </xf>
    <xf numFmtId="164" fontId="3" fillId="0" borderId="10" xfId="0" applyNumberFormat="1" applyFont="1" applyFill="1" applyBorder="1" applyAlignment="1" applyProtection="1">
      <alignment vertical="top" wrapText="1"/>
    </xf>
    <xf numFmtId="164" fontId="3" fillId="0" borderId="26" xfId="0" applyNumberFormat="1" applyFont="1" applyFill="1" applyBorder="1" applyAlignment="1" applyProtection="1">
      <alignment vertical="top"/>
    </xf>
    <xf numFmtId="49" fontId="3" fillId="0" borderId="32" xfId="0" applyNumberFormat="1" applyFont="1" applyFill="1" applyBorder="1" applyAlignment="1" applyProtection="1">
      <alignment horizontal="center" vertical="top"/>
    </xf>
    <xf numFmtId="164" fontId="3" fillId="0" borderId="8" xfId="0" applyNumberFormat="1" applyFont="1" applyFill="1" applyBorder="1" applyAlignment="1" applyProtection="1">
      <alignment vertical="top"/>
    </xf>
    <xf numFmtId="164" fontId="3" fillId="0" borderId="8" xfId="0" applyNumberFormat="1" applyFont="1" applyFill="1" applyBorder="1" applyAlignment="1" applyProtection="1">
      <alignment vertical="top" wrapText="1"/>
    </xf>
    <xf numFmtId="164" fontId="3" fillId="0" borderId="28" xfId="0" applyNumberFormat="1" applyFont="1" applyFill="1" applyBorder="1" applyAlignment="1" applyProtection="1">
      <alignment vertical="top"/>
    </xf>
    <xf numFmtId="49" fontId="3" fillId="0" borderId="27" xfId="0" applyNumberFormat="1" applyFont="1" applyFill="1" applyBorder="1" applyAlignment="1" applyProtection="1">
      <alignment horizontal="center" vertical="top"/>
    </xf>
    <xf numFmtId="164" fontId="3" fillId="0" borderId="9" xfId="0" applyNumberFormat="1" applyFont="1" applyFill="1" applyBorder="1" applyAlignment="1" applyProtection="1">
      <alignment vertical="top"/>
    </xf>
    <xf numFmtId="164" fontId="3" fillId="0" borderId="9" xfId="0" applyNumberFormat="1" applyFont="1" applyFill="1" applyBorder="1" applyAlignment="1" applyProtection="1">
      <alignment vertical="top" wrapText="1"/>
    </xf>
    <xf numFmtId="164" fontId="3" fillId="0" borderId="29" xfId="0" applyNumberFormat="1" applyFont="1" applyFill="1" applyBorder="1" applyAlignment="1" applyProtection="1">
      <alignment vertical="top"/>
    </xf>
    <xf numFmtId="49" fontId="4" fillId="0" borderId="15" xfId="0" applyNumberFormat="1" applyFont="1" applyFill="1" applyBorder="1" applyAlignment="1" applyProtection="1">
      <alignment horizontal="center" vertical="top"/>
    </xf>
    <xf numFmtId="164" fontId="4" fillId="0" borderId="2" xfId="0" applyNumberFormat="1" applyFont="1" applyFill="1" applyBorder="1" applyAlignment="1" applyProtection="1">
      <alignment vertical="top"/>
    </xf>
    <xf numFmtId="164" fontId="4" fillId="0" borderId="16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vertical="center" wrapText="1"/>
    </xf>
    <xf numFmtId="164" fontId="9" fillId="0" borderId="26" xfId="0" applyNumberFormat="1" applyFont="1" applyFill="1" applyBorder="1" applyAlignment="1" applyProtection="1">
      <alignment vertical="center"/>
    </xf>
    <xf numFmtId="0" fontId="3" fillId="0" borderId="3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vertical="center" wrapText="1"/>
    </xf>
    <xf numFmtId="164" fontId="9" fillId="0" borderId="28" xfId="0" applyNumberFormat="1" applyFont="1" applyFill="1" applyBorder="1" applyAlignment="1" applyProtection="1">
      <alignment vertical="center"/>
    </xf>
    <xf numFmtId="164" fontId="3" fillId="0" borderId="28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vertical="center" wrapText="1"/>
    </xf>
    <xf numFmtId="164" fontId="9" fillId="0" borderId="29" xfId="0" applyNumberFormat="1" applyFont="1" applyFill="1" applyBorder="1" applyAlignment="1" applyProtection="1">
      <alignment vertical="center"/>
    </xf>
    <xf numFmtId="0" fontId="3" fillId="0" borderId="25" xfId="0" quotePrefix="1" applyNumberFormat="1" applyFont="1" applyFill="1" applyBorder="1" applyAlignment="1" applyProtection="1">
      <alignment horizontal="left" vertical="center" wrapText="1" indent="1"/>
    </xf>
    <xf numFmtId="164" fontId="3" fillId="0" borderId="10" xfId="0" applyNumberFormat="1" applyFont="1" applyFill="1" applyBorder="1" applyAlignment="1" applyProtection="1">
      <alignment horizontal="center" vertical="center"/>
    </xf>
    <xf numFmtId="0" fontId="3" fillId="0" borderId="27" xfId="0" quotePrefix="1" applyNumberFormat="1" applyFont="1" applyFill="1" applyBorder="1" applyAlignment="1" applyProtection="1">
      <alignment horizontal="left" vertical="center" wrapText="1" indent="1"/>
    </xf>
    <xf numFmtId="0" fontId="3" fillId="0" borderId="25" xfId="0" applyNumberFormat="1" applyFont="1" applyFill="1" applyBorder="1" applyAlignment="1" applyProtection="1">
      <alignment horizontal="left" vertical="center" wrapText="1" indent="1"/>
    </xf>
    <xf numFmtId="0" fontId="3" fillId="0" borderId="27" xfId="0" applyNumberFormat="1" applyFont="1" applyFill="1" applyBorder="1" applyAlignment="1" applyProtection="1">
      <alignment horizontal="left" vertical="center" wrapText="1" indent="1"/>
    </xf>
    <xf numFmtId="164" fontId="3" fillId="0" borderId="9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vertical="center" wrapText="1"/>
    </xf>
    <xf numFmtId="164" fontId="4" fillId="0" borderId="10" xfId="0" applyNumberFormat="1" applyFont="1" applyFill="1" applyBorder="1" applyAlignment="1" applyProtection="1">
      <alignment vertical="center"/>
    </xf>
    <xf numFmtId="164" fontId="4" fillId="0" borderId="8" xfId="0" applyNumberFormat="1" applyFont="1" applyFill="1" applyBorder="1" applyAlignment="1" applyProtection="1">
      <alignment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4" fillId="0" borderId="9" xfId="0" applyNumberFormat="1" applyFont="1" applyFill="1" applyBorder="1" applyAlignment="1" applyProtection="1">
      <alignment vertical="center"/>
    </xf>
    <xf numFmtId="164" fontId="3" fillId="0" borderId="8" xfId="0" applyNumberFormat="1" applyFont="1" applyFill="1" applyBorder="1" applyAlignment="1" applyProtection="1">
      <alignment horizontal="center" vertical="center"/>
    </xf>
    <xf numFmtId="164" fontId="3" fillId="0" borderId="29" xfId="0" applyNumberFormat="1" applyFont="1" applyFill="1" applyBorder="1" applyAlignment="1" applyProtection="1">
      <alignment vertical="center"/>
    </xf>
    <xf numFmtId="0" fontId="4" fillId="0" borderId="31" xfId="0" applyNumberFormat="1" applyFont="1" applyFill="1" applyBorder="1" applyAlignment="1" applyProtection="1">
      <alignment horizontal="centerContinuous" vertical="center"/>
    </xf>
    <xf numFmtId="0" fontId="4" fillId="0" borderId="15" xfId="0" applyNumberFormat="1" applyFont="1" applyFill="1" applyBorder="1" applyAlignment="1" applyProtection="1">
      <alignment horizontal="centerContinuous" vertical="center"/>
    </xf>
    <xf numFmtId="0" fontId="4" fillId="2" borderId="11" xfId="0" applyNumberFormat="1" applyFont="1" applyFill="1" applyBorder="1" applyAlignment="1" applyProtection="1">
      <alignment horizontal="centerContinuous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0" fontId="3" fillId="0" borderId="10" xfId="0" quotePrefix="1" applyNumberFormat="1" applyFont="1" applyFill="1" applyBorder="1" applyAlignment="1" applyProtection="1">
      <alignment horizontal="left" vertical="center" wrapText="1" indent="1"/>
    </xf>
    <xf numFmtId="164" fontId="9" fillId="0" borderId="26" xfId="0" applyNumberFormat="1" applyFont="1" applyFill="1" applyBorder="1" applyAlignment="1" applyProtection="1">
      <alignment vertical="center" wrapText="1"/>
    </xf>
    <xf numFmtId="164" fontId="9" fillId="0" borderId="28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quotePrefix="1" applyNumberFormat="1" applyFont="1" applyFill="1" applyBorder="1" applyAlignment="1" applyProtection="1">
      <alignment horizontal="left" vertical="center" wrapText="1" indent="1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33" xfId="0" applyNumberFormat="1" applyFont="1" applyFill="1" applyBorder="1" applyAlignment="1" applyProtection="1">
      <alignment vertical="center"/>
    </xf>
    <xf numFmtId="164" fontId="9" fillId="0" borderId="34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164" fontId="3" fillId="0" borderId="28" xfId="0" applyNumberFormat="1" applyFont="1" applyFill="1" applyBorder="1" applyAlignment="1" applyProtection="1">
      <alignment horizontal="center" vertical="center"/>
    </xf>
    <xf numFmtId="0" fontId="3" fillId="0" borderId="35" xfId="0" applyNumberFormat="1" applyFont="1" applyFill="1" applyBorder="1" applyAlignment="1" applyProtection="1">
      <alignment horizontal="center" vertical="center"/>
    </xf>
    <xf numFmtId="164" fontId="3" fillId="0" borderId="34" xfId="0" applyNumberFormat="1" applyFont="1" applyFill="1" applyBorder="1" applyAlignment="1" applyProtection="1">
      <alignment vertical="center"/>
    </xf>
    <xf numFmtId="0" fontId="3" fillId="0" borderId="36" xfId="0" applyNumberFormat="1" applyFont="1" applyFill="1" applyBorder="1" applyAlignment="1" applyProtection="1">
      <alignment horizontal="center" vertical="center"/>
    </xf>
    <xf numFmtId="0" fontId="5" fillId="0" borderId="37" xfId="0" applyNumberFormat="1" applyFont="1" applyFill="1" applyBorder="1" applyAlignment="1" applyProtection="1">
      <alignment horizontal="left" vertical="center" indent="3"/>
    </xf>
    <xf numFmtId="164" fontId="5" fillId="0" borderId="38" xfId="0" applyNumberFormat="1" applyFont="1" applyFill="1" applyBorder="1" applyAlignment="1" applyProtection="1">
      <alignment vertical="center"/>
    </xf>
    <xf numFmtId="0" fontId="5" fillId="0" borderId="37" xfId="0" applyNumberFormat="1" applyFont="1" applyFill="1" applyBorder="1" applyAlignment="1" applyProtection="1">
      <alignment horizontal="left" vertical="center" indent="2"/>
    </xf>
    <xf numFmtId="165" fontId="4" fillId="0" borderId="1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/>
    </xf>
    <xf numFmtId="165" fontId="7" fillId="0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5" fontId="4" fillId="0" borderId="6" xfId="0" applyNumberFormat="1" applyFont="1" applyFill="1" applyBorder="1" applyAlignment="1" applyProtection="1">
      <alignment vertical="center"/>
    </xf>
    <xf numFmtId="165" fontId="4" fillId="0" borderId="7" xfId="0" applyNumberFormat="1" applyFont="1" applyFill="1" applyBorder="1" applyAlignment="1" applyProtection="1">
      <alignment vertical="center"/>
    </xf>
    <xf numFmtId="165" fontId="7" fillId="0" borderId="7" xfId="0" applyNumberFormat="1" applyFont="1" applyFill="1" applyBorder="1" applyAlignment="1" applyProtection="1">
      <alignment vertical="center"/>
    </xf>
    <xf numFmtId="165" fontId="5" fillId="0" borderId="7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vertical="center" wrapText="1"/>
    </xf>
    <xf numFmtId="0" fontId="3" fillId="0" borderId="5" xfId="0" applyNumberFormat="1" applyFont="1" applyFill="1" applyBorder="1" applyAlignment="1" applyProtection="1">
      <alignment vertical="center" wrapText="1"/>
    </xf>
    <xf numFmtId="0" fontId="4" fillId="0" borderId="5" xfId="0" applyNumberFormat="1" applyFont="1" applyFill="1" applyBorder="1" applyAlignment="1" applyProtection="1">
      <alignment vertical="center"/>
    </xf>
    <xf numFmtId="0" fontId="4" fillId="0" borderId="7" xfId="0" applyNumberFormat="1" applyFont="1" applyFill="1" applyBorder="1" applyAlignment="1" applyProtection="1">
      <alignment vertical="center"/>
    </xf>
    <xf numFmtId="0" fontId="5" fillId="0" borderId="39" xfId="0" applyNumberFormat="1" applyFont="1" applyFill="1" applyBorder="1" applyAlignment="1" applyProtection="1">
      <alignment horizontal="left" vertical="center" wrapText="1" indent="1"/>
    </xf>
    <xf numFmtId="0" fontId="5" fillId="0" borderId="28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vertical="center"/>
    </xf>
    <xf numFmtId="164" fontId="5" fillId="0" borderId="28" xfId="0" applyNumberFormat="1" applyFont="1" applyFill="1" applyBorder="1" applyAlignment="1" applyProtection="1">
      <alignment vertical="center"/>
    </xf>
    <xf numFmtId="0" fontId="5" fillId="0" borderId="40" xfId="0" applyNumberFormat="1" applyFont="1" applyFill="1" applyBorder="1" applyAlignment="1" applyProtection="1">
      <alignment horizontal="left" vertical="center" wrapText="1" indent="1"/>
    </xf>
    <xf numFmtId="0" fontId="5" fillId="0" borderId="29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vertical="center"/>
    </xf>
    <xf numFmtId="164" fontId="5" fillId="0" borderId="29" xfId="0" applyNumberFormat="1" applyFont="1" applyFill="1" applyBorder="1" applyAlignment="1" applyProtection="1">
      <alignment vertical="center"/>
    </xf>
    <xf numFmtId="0" fontId="3" fillId="0" borderId="31" xfId="0" applyNumberFormat="1" applyFont="1" applyFill="1" applyBorder="1" applyAlignment="1" applyProtection="1">
      <alignment vertical="center" wrapText="1"/>
    </xf>
    <xf numFmtId="0" fontId="3" fillId="0" borderId="16" xfId="0" applyNumberFormat="1" applyFont="1" applyFill="1" applyBorder="1" applyAlignment="1" applyProtection="1">
      <alignment horizontal="center" vertical="center"/>
    </xf>
    <xf numFmtId="165" fontId="3" fillId="0" borderId="2" xfId="0" applyNumberFormat="1" applyFont="1" applyFill="1" applyBorder="1" applyAlignment="1" applyProtection="1">
      <alignment vertical="center"/>
    </xf>
    <xf numFmtId="165" fontId="3" fillId="0" borderId="16" xfId="0" applyNumberFormat="1" applyFont="1" applyFill="1" applyBorder="1" applyAlignment="1" applyProtection="1">
      <alignment vertical="center"/>
    </xf>
    <xf numFmtId="0" fontId="5" fillId="0" borderId="41" xfId="0" applyNumberFormat="1" applyFont="1" applyFill="1" applyBorder="1" applyAlignment="1" applyProtection="1">
      <alignment horizontal="left" vertical="center" wrapText="1" indent="1"/>
    </xf>
    <xf numFmtId="0" fontId="5" fillId="0" borderId="38" xfId="0" applyNumberFormat="1" applyFont="1" applyFill="1" applyBorder="1" applyAlignment="1" applyProtection="1">
      <alignment horizontal="center" vertical="center"/>
    </xf>
    <xf numFmtId="164" fontId="5" fillId="0" borderId="37" xfId="0" applyNumberFormat="1" applyFont="1" applyFill="1" applyBorder="1" applyAlignment="1" applyProtection="1">
      <alignment vertical="center"/>
    </xf>
    <xf numFmtId="0" fontId="5" fillId="0" borderId="30" xfId="0" applyNumberFormat="1" applyFont="1" applyFill="1" applyBorder="1" applyAlignment="1" applyProtection="1">
      <alignment horizontal="left" vertical="center" wrapText="1" indent="1"/>
    </xf>
    <xf numFmtId="0" fontId="5" fillId="0" borderId="12" xfId="0" applyNumberFormat="1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36" xfId="0" applyNumberFormat="1" applyFont="1" applyFill="1" applyBorder="1" applyAlignment="1" applyProtection="1">
      <alignment horizontal="left" vertical="center" indent="1"/>
    </xf>
    <xf numFmtId="0" fontId="5" fillId="0" borderId="37" xfId="0" applyNumberFormat="1" applyFont="1" applyFill="1" applyBorder="1" applyAlignment="1" applyProtection="1">
      <alignment horizontal="center" vertical="center"/>
    </xf>
    <xf numFmtId="0" fontId="5" fillId="0" borderId="27" xfId="0" applyNumberFormat="1" applyFont="1" applyFill="1" applyBorder="1" applyAlignment="1" applyProtection="1">
      <alignment horizontal="left" vertical="center" indent="1"/>
    </xf>
    <xf numFmtId="0" fontId="5" fillId="0" borderId="9" xfId="0" applyNumberFormat="1" applyFont="1" applyFill="1" applyBorder="1" applyAlignment="1" applyProtection="1">
      <alignment horizontal="center" vertical="center"/>
    </xf>
    <xf numFmtId="0" fontId="5" fillId="0" borderId="32" xfId="0" applyNumberFormat="1" applyFont="1" applyFill="1" applyBorder="1" applyAlignment="1" applyProtection="1">
      <alignment horizontal="left" vertical="center" indent="1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17" fillId="0" borderId="31" xfId="0" applyNumberFormat="1" applyFont="1" applyFill="1" applyBorder="1" applyAlignment="1" applyProtection="1">
      <alignment vertical="center" wrapText="1"/>
    </xf>
    <xf numFmtId="0" fontId="17" fillId="0" borderId="16" xfId="0" applyNumberFormat="1" applyFont="1" applyFill="1" applyBorder="1" applyAlignment="1" applyProtection="1">
      <alignment horizontal="center" vertical="center"/>
    </xf>
    <xf numFmtId="165" fontId="17" fillId="0" borderId="2" xfId="0" applyNumberFormat="1" applyFont="1" applyFill="1" applyBorder="1" applyAlignment="1" applyProtection="1">
      <alignment vertical="center"/>
    </xf>
    <xf numFmtId="165" fontId="17" fillId="0" borderId="16" xfId="0" applyNumberFormat="1" applyFont="1" applyFill="1" applyBorder="1" applyAlignment="1" applyProtection="1">
      <alignment vertical="center"/>
    </xf>
    <xf numFmtId="0" fontId="17" fillId="0" borderId="15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3" fillId="0" borderId="18" xfId="0" applyNumberFormat="1" applyFont="1" applyFill="1" applyBorder="1" applyAlignment="1" applyProtection="1">
      <alignment horizontal="center" vertical="center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4" fillId="0" borderId="20" xfId="0" applyNumberFormat="1" applyFont="1" applyFill="1" applyBorder="1" applyAlignment="1" applyProtection="1">
      <alignment vertical="top"/>
    </xf>
    <xf numFmtId="0" fontId="4" fillId="0" borderId="21" xfId="0" applyNumberFormat="1" applyFont="1" applyFill="1" applyBorder="1" applyAlignment="1" applyProtection="1">
      <alignment horizontal="center" vertical="center"/>
    </xf>
    <xf numFmtId="0" fontId="7" fillId="0" borderId="21" xfId="0" applyNumberFormat="1" applyFont="1" applyFill="1" applyBorder="1" applyAlignment="1" applyProtection="1">
      <alignment horizontal="center" vertical="center"/>
    </xf>
    <xf numFmtId="0" fontId="3" fillId="0" borderId="24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right" vertical="center"/>
    </xf>
    <xf numFmtId="164" fontId="9" fillId="0" borderId="10" xfId="0" applyNumberFormat="1" applyFont="1" applyFill="1" applyBorder="1" applyAlignment="1" applyProtection="1">
      <alignment horizontal="center" vertical="center"/>
    </xf>
    <xf numFmtId="0" fontId="3" fillId="3" borderId="3" xfId="0" applyNumberFormat="1" applyFont="1" applyFill="1" applyBorder="1" applyAlignment="1" applyProtection="1">
      <alignment horizontal="left" vertical="center" wrapText="1" indent="1"/>
    </xf>
    <xf numFmtId="164" fontId="3" fillId="3" borderId="3" xfId="0" applyNumberFormat="1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 applyProtection="1">
      <alignment horizontal="center" vertical="center"/>
    </xf>
    <xf numFmtId="49" fontId="3" fillId="3" borderId="14" xfId="0" applyNumberFormat="1" applyFont="1" applyFill="1" applyBorder="1" applyAlignment="1" applyProtection="1">
      <alignment horizontal="center" vertical="center"/>
    </xf>
    <xf numFmtId="164" fontId="3" fillId="3" borderId="10" xfId="0" applyNumberFormat="1" applyFont="1" applyFill="1" applyBorder="1" applyAlignment="1" applyProtection="1">
      <alignment vertical="top"/>
    </xf>
    <xf numFmtId="164" fontId="3" fillId="3" borderId="8" xfId="0" applyNumberFormat="1" applyFont="1" applyFill="1" applyBorder="1" applyAlignment="1" applyProtection="1">
      <alignment vertical="top"/>
    </xf>
    <xf numFmtId="164" fontId="3" fillId="3" borderId="9" xfId="0" applyNumberFormat="1" applyFont="1" applyFill="1" applyBorder="1" applyAlignment="1" applyProtection="1">
      <alignment vertical="top"/>
    </xf>
    <xf numFmtId="164" fontId="4" fillId="3" borderId="2" xfId="0" applyNumberFormat="1" applyFont="1" applyFill="1" applyBorder="1" applyAlignment="1" applyProtection="1">
      <alignment vertical="top"/>
    </xf>
    <xf numFmtId="164" fontId="3" fillId="0" borderId="23" xfId="0" applyNumberFormat="1" applyFont="1" applyFill="1" applyBorder="1" applyAlignment="1" applyProtection="1">
      <alignment vertical="top"/>
    </xf>
    <xf numFmtId="0" fontId="18" fillId="0" borderId="21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vertical="top"/>
    </xf>
    <xf numFmtId="165" fontId="5" fillId="0" borderId="1" xfId="0" applyNumberFormat="1" applyFont="1" applyFill="1" applyBorder="1" applyAlignment="1" applyProtection="1">
      <alignment vertical="top"/>
    </xf>
    <xf numFmtId="0" fontId="5" fillId="0" borderId="6" xfId="0" applyNumberFormat="1" applyFont="1" applyFill="1" applyBorder="1" applyAlignment="1" applyProtection="1">
      <alignment vertical="top"/>
    </xf>
    <xf numFmtId="165" fontId="5" fillId="0" borderId="6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horizontal="centerContinuous" vertical="center" wrapText="1"/>
    </xf>
    <xf numFmtId="164" fontId="3" fillId="4" borderId="2" xfId="0" applyNumberFormat="1" applyFont="1" applyFill="1" applyBorder="1" applyAlignment="1" applyProtection="1">
      <alignment vertical="center"/>
    </xf>
    <xf numFmtId="9" fontId="3" fillId="0" borderId="1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left" vertical="center" wrapText="1" indent="1"/>
    </xf>
    <xf numFmtId="164" fontId="9" fillId="0" borderId="30" xfId="0" applyNumberFormat="1" applyFont="1" applyFill="1" applyBorder="1" applyAlignment="1" applyProtection="1">
      <alignment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49" fontId="3" fillId="0" borderId="30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30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4" fillId="2" borderId="42" xfId="0" applyNumberFormat="1" applyFont="1" applyFill="1" applyBorder="1" applyAlignment="1" applyProtection="1">
      <alignment horizontal="center" vertical="center" wrapText="1"/>
    </xf>
    <xf numFmtId="0" fontId="1" fillId="2" borderId="4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top"/>
    </xf>
    <xf numFmtId="0" fontId="4" fillId="2" borderId="30" xfId="0" applyNumberFormat="1" applyFont="1" applyFill="1" applyBorder="1" applyAlignment="1" applyProtection="1">
      <alignment horizontal="center" vertical="top"/>
    </xf>
    <xf numFmtId="0" fontId="4" fillId="2" borderId="11" xfId="0" applyNumberFormat="1" applyFont="1" applyFill="1" applyBorder="1" applyAlignment="1" applyProtection="1">
      <alignment horizontal="center" vertical="top"/>
    </xf>
    <xf numFmtId="0" fontId="4" fillId="2" borderId="13" xfId="0" applyNumberFormat="1" applyFont="1" applyFill="1" applyBorder="1" applyAlignment="1" applyProtection="1">
      <alignment horizontal="left" vertical="top" wrapText="1" indent="1"/>
    </xf>
    <xf numFmtId="0" fontId="4" fillId="2" borderId="11" xfId="0" applyNumberFormat="1" applyFont="1" applyFill="1" applyBorder="1" applyAlignment="1" applyProtection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3"/>
  <sheetViews>
    <sheetView workbookViewId="0"/>
  </sheetViews>
  <sheetFormatPr defaultRowHeight="12.75"/>
  <cols>
    <col min="1" max="1" width="16.42578125" style="2" bestFit="1" customWidth="1"/>
    <col min="2" max="16384" width="9.140625" style="2"/>
  </cols>
  <sheetData>
    <row r="1" spans="1:2">
      <c r="A1" s="2" t="s">
        <v>39</v>
      </c>
      <c r="B1" s="69">
        <v>0.18</v>
      </c>
    </row>
    <row r="2" spans="1:2">
      <c r="A2" s="2" t="s">
        <v>257</v>
      </c>
      <c r="B2" s="69">
        <v>0.24</v>
      </c>
    </row>
    <row r="3" spans="1:2">
      <c r="A3" s="2" t="s">
        <v>534</v>
      </c>
      <c r="B3" s="69">
        <v>0.27</v>
      </c>
    </row>
  </sheetData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50" sqref="E50"/>
    </sheetView>
  </sheetViews>
  <sheetFormatPr defaultRowHeight="12.75"/>
  <sheetData>
    <row r="1" spans="1:1">
      <c r="A1">
        <v>1</v>
      </c>
    </row>
  </sheetData>
  <phoneticPr fontId="6" type="noConversion"/>
  <pageMargins left="0.75" right="0.75" top="1" bottom="1" header="0.5" footer="0.5"/>
  <pageSetup paperSize="9" orientation="portrait" horizont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50" sqref="E50"/>
    </sheetView>
  </sheetViews>
  <sheetFormatPr defaultRowHeight="12.75"/>
  <sheetData>
    <row r="1" spans="1:1">
      <c r="A1">
        <v>2</v>
      </c>
    </row>
  </sheetData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>
    <row r="1" spans="1:1">
      <c r="A1">
        <v>3</v>
      </c>
    </row>
  </sheetData>
  <phoneticPr fontId="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B1:F52"/>
  <sheetViews>
    <sheetView showGridLines="0" topLeftCell="A7" workbookViewId="0"/>
  </sheetViews>
  <sheetFormatPr defaultRowHeight="12.75"/>
  <cols>
    <col min="1" max="2" width="1.5703125" style="2" customWidth="1"/>
    <col min="3" max="3" width="9.140625" style="2"/>
    <col min="4" max="4" width="69.140625" style="2" customWidth="1"/>
    <col min="5" max="5" width="11.28515625" style="2" bestFit="1" customWidth="1"/>
    <col min="6" max="7" width="1.5703125" style="2" customWidth="1"/>
    <col min="8" max="16384" width="9.140625" style="2"/>
  </cols>
  <sheetData>
    <row r="1" spans="2:6" ht="16.5">
      <c r="C1" s="129" t="s">
        <v>514</v>
      </c>
      <c r="D1" s="1"/>
      <c r="E1" s="1"/>
    </row>
    <row r="2" spans="2:6" ht="16.5">
      <c r="C2" s="129" t="s">
        <v>515</v>
      </c>
      <c r="D2" s="1"/>
      <c r="E2" s="1"/>
    </row>
    <row r="3" spans="2:6" ht="6" customHeight="1" thickBot="1">
      <c r="C3" s="3"/>
      <c r="D3" s="3"/>
      <c r="E3" s="3"/>
    </row>
    <row r="4" spans="2:6" ht="6" customHeight="1" thickTop="1">
      <c r="B4" s="110"/>
      <c r="C4" s="127"/>
      <c r="D4" s="127"/>
      <c r="E4" s="127"/>
      <c r="F4" s="112"/>
    </row>
    <row r="5" spans="2:6" ht="25.5">
      <c r="B5" s="113"/>
      <c r="C5" s="124" t="s">
        <v>516</v>
      </c>
      <c r="D5" s="125" t="s">
        <v>517</v>
      </c>
      <c r="E5" s="126" t="s">
        <v>445</v>
      </c>
      <c r="F5" s="128"/>
    </row>
    <row r="6" spans="2:6">
      <c r="B6" s="113"/>
      <c r="C6" s="99">
        <v>1</v>
      </c>
      <c r="D6" s="91">
        <v>2</v>
      </c>
      <c r="E6" s="98">
        <v>3</v>
      </c>
      <c r="F6" s="128"/>
    </row>
    <row r="7" spans="2:6">
      <c r="B7" s="113"/>
      <c r="C7" s="130" t="s">
        <v>458</v>
      </c>
      <c r="D7" s="131" t="s">
        <v>518</v>
      </c>
      <c r="E7" s="132">
        <v>17176809</v>
      </c>
      <c r="F7" s="128"/>
    </row>
    <row r="8" spans="2:6">
      <c r="B8" s="113"/>
      <c r="C8" s="250" t="s">
        <v>461</v>
      </c>
      <c r="D8" s="279" t="s">
        <v>519</v>
      </c>
      <c r="E8" s="253">
        <v>10623700</v>
      </c>
      <c r="F8" s="128"/>
    </row>
    <row r="9" spans="2:6">
      <c r="B9" s="113"/>
      <c r="C9" s="250" t="s">
        <v>459</v>
      </c>
      <c r="D9" s="279" t="s">
        <v>520</v>
      </c>
      <c r="E9" s="253">
        <v>470301</v>
      </c>
      <c r="F9" s="128"/>
    </row>
    <row r="10" spans="2:6">
      <c r="B10" s="113"/>
      <c r="C10" s="250" t="s">
        <v>477</v>
      </c>
      <c r="D10" s="279" t="s">
        <v>521</v>
      </c>
      <c r="E10" s="253">
        <v>637500</v>
      </c>
      <c r="F10" s="128"/>
    </row>
    <row r="11" spans="2:6">
      <c r="B11" s="113"/>
      <c r="C11" s="250" t="s">
        <v>475</v>
      </c>
      <c r="D11" s="279" t="s">
        <v>522</v>
      </c>
      <c r="E11" s="253">
        <v>191250</v>
      </c>
      <c r="F11" s="128"/>
    </row>
    <row r="12" spans="2:6">
      <c r="B12" s="113"/>
      <c r="C12" s="250" t="s">
        <v>523</v>
      </c>
      <c r="D12" s="279" t="s">
        <v>524</v>
      </c>
      <c r="E12" s="253">
        <v>17180</v>
      </c>
      <c r="F12" s="128"/>
    </row>
    <row r="13" spans="2:6">
      <c r="B13" s="113"/>
      <c r="C13" s="285" t="s">
        <v>525</v>
      </c>
      <c r="D13" s="280" t="s">
        <v>410</v>
      </c>
      <c r="E13" s="286">
        <v>4543217</v>
      </c>
      <c r="F13" s="128"/>
    </row>
    <row r="14" spans="2:6">
      <c r="B14" s="113"/>
      <c r="C14" s="287"/>
      <c r="D14" s="290" t="s">
        <v>411</v>
      </c>
      <c r="E14" s="289">
        <v>4035038</v>
      </c>
      <c r="F14" s="128"/>
    </row>
    <row r="15" spans="2:6">
      <c r="B15" s="113"/>
      <c r="C15" s="250" t="s">
        <v>510</v>
      </c>
      <c r="D15" s="279" t="s">
        <v>0</v>
      </c>
      <c r="E15" s="253">
        <v>25600</v>
      </c>
      <c r="F15" s="128"/>
    </row>
    <row r="16" spans="2:6">
      <c r="B16" s="113"/>
      <c r="C16" s="250" t="s">
        <v>460</v>
      </c>
      <c r="D16" s="279" t="s">
        <v>1</v>
      </c>
      <c r="E16" s="253">
        <v>896910</v>
      </c>
      <c r="F16" s="128"/>
    </row>
    <row r="17" spans="2:6">
      <c r="B17" s="113"/>
      <c r="C17" s="250" t="s">
        <v>464</v>
      </c>
      <c r="D17" s="279" t="s">
        <v>2</v>
      </c>
      <c r="E17" s="253">
        <v>10870</v>
      </c>
      <c r="F17" s="128"/>
    </row>
    <row r="18" spans="2:6">
      <c r="B18" s="113"/>
      <c r="C18" s="250" t="s">
        <v>467</v>
      </c>
      <c r="D18" s="279" t="s">
        <v>3</v>
      </c>
      <c r="E18" s="253">
        <v>76576</v>
      </c>
      <c r="F18" s="128"/>
    </row>
    <row r="19" spans="2:6">
      <c r="B19" s="113"/>
      <c r="C19" s="250" t="s">
        <v>472</v>
      </c>
      <c r="D19" s="279" t="s">
        <v>4</v>
      </c>
      <c r="E19" s="253">
        <v>161445</v>
      </c>
      <c r="F19" s="128"/>
    </row>
    <row r="20" spans="2:6">
      <c r="B20" s="113"/>
      <c r="C20" s="250" t="s">
        <v>476</v>
      </c>
      <c r="D20" s="279" t="s">
        <v>5</v>
      </c>
      <c r="E20" s="253">
        <v>1973509</v>
      </c>
      <c r="F20" s="128"/>
    </row>
    <row r="21" spans="2:6">
      <c r="B21" s="113"/>
      <c r="C21" s="250" t="s">
        <v>494</v>
      </c>
      <c r="D21" s="279" t="s">
        <v>6</v>
      </c>
      <c r="E21" s="253">
        <v>3174000</v>
      </c>
      <c r="F21" s="128"/>
    </row>
    <row r="22" spans="2:6">
      <c r="B22" s="113"/>
      <c r="C22" s="250" t="s">
        <v>492</v>
      </c>
      <c r="D22" s="279" t="s">
        <v>7</v>
      </c>
      <c r="E22" s="253">
        <v>9800</v>
      </c>
      <c r="F22" s="128"/>
    </row>
    <row r="23" spans="2:6">
      <c r="B23" s="113"/>
      <c r="C23" s="250" t="s">
        <v>482</v>
      </c>
      <c r="D23" s="279" t="s">
        <v>8</v>
      </c>
      <c r="E23" s="253">
        <v>269844</v>
      </c>
      <c r="F23" s="128"/>
    </row>
    <row r="24" spans="2:6">
      <c r="B24" s="113"/>
      <c r="C24" s="250" t="s">
        <v>499</v>
      </c>
      <c r="D24" s="279" t="s">
        <v>9</v>
      </c>
      <c r="E24" s="253">
        <v>1753940</v>
      </c>
      <c r="F24" s="128"/>
    </row>
    <row r="25" spans="2:6">
      <c r="B25" s="113"/>
      <c r="C25" s="250" t="s">
        <v>500</v>
      </c>
      <c r="D25" s="279" t="s">
        <v>10</v>
      </c>
      <c r="E25" s="253">
        <v>57760</v>
      </c>
      <c r="F25" s="128"/>
    </row>
    <row r="26" spans="2:6">
      <c r="B26" s="113"/>
      <c r="C26" s="250" t="s">
        <v>501</v>
      </c>
      <c r="D26" s="279" t="s">
        <v>11</v>
      </c>
      <c r="E26" s="253">
        <v>1980000</v>
      </c>
      <c r="F26" s="128"/>
    </row>
    <row r="27" spans="2:6">
      <c r="B27" s="113"/>
      <c r="C27" s="250" t="s">
        <v>502</v>
      </c>
      <c r="D27" s="279" t="s">
        <v>12</v>
      </c>
      <c r="E27" s="253">
        <v>336000</v>
      </c>
      <c r="F27" s="128"/>
    </row>
    <row r="28" spans="2:6">
      <c r="B28" s="113"/>
      <c r="C28" s="250" t="s">
        <v>448</v>
      </c>
      <c r="D28" s="279" t="s">
        <v>13</v>
      </c>
      <c r="E28" s="253">
        <v>858355</v>
      </c>
      <c r="F28" s="128"/>
    </row>
    <row r="29" spans="2:6">
      <c r="B29" s="113"/>
      <c r="C29" s="250" t="s">
        <v>465</v>
      </c>
      <c r="D29" s="279" t="s">
        <v>14</v>
      </c>
      <c r="E29" s="253">
        <v>1245813</v>
      </c>
      <c r="F29" s="128"/>
    </row>
    <row r="30" spans="2:6">
      <c r="B30" s="113"/>
      <c r="C30" s="250" t="s">
        <v>484</v>
      </c>
      <c r="D30" s="279" t="s">
        <v>15</v>
      </c>
      <c r="E30" s="253">
        <v>579600</v>
      </c>
      <c r="F30" s="128"/>
    </row>
    <row r="31" spans="2:6">
      <c r="B31" s="113"/>
      <c r="C31" s="250" t="s">
        <v>453</v>
      </c>
      <c r="D31" s="279" t="s">
        <v>16</v>
      </c>
      <c r="E31" s="253">
        <v>8129500</v>
      </c>
      <c r="F31" s="128"/>
    </row>
    <row r="32" spans="2:6">
      <c r="B32" s="113"/>
      <c r="C32" s="285" t="s">
        <v>466</v>
      </c>
      <c r="D32" s="280" t="s">
        <v>412</v>
      </c>
      <c r="E32" s="286">
        <v>657000</v>
      </c>
      <c r="F32" s="128"/>
    </row>
    <row r="33" spans="2:6">
      <c r="B33" s="113"/>
      <c r="C33" s="287"/>
      <c r="D33" s="288" t="s">
        <v>413</v>
      </c>
      <c r="E33" s="289">
        <v>38700</v>
      </c>
      <c r="F33" s="128"/>
    </row>
    <row r="34" spans="2:6">
      <c r="B34" s="113"/>
      <c r="C34" s="250" t="s">
        <v>490</v>
      </c>
      <c r="D34" s="279" t="s">
        <v>17</v>
      </c>
      <c r="E34" s="253">
        <v>208610</v>
      </c>
      <c r="F34" s="128"/>
    </row>
    <row r="35" spans="2:6">
      <c r="B35" s="113"/>
      <c r="C35" s="250" t="s">
        <v>489</v>
      </c>
      <c r="D35" s="279" t="s">
        <v>190</v>
      </c>
      <c r="E35" s="253">
        <v>579473</v>
      </c>
      <c r="F35" s="128"/>
    </row>
    <row r="36" spans="2:6">
      <c r="B36" s="113"/>
      <c r="C36" s="250" t="s">
        <v>495</v>
      </c>
      <c r="D36" s="279" t="s">
        <v>191</v>
      </c>
      <c r="E36" s="253">
        <v>4300</v>
      </c>
      <c r="F36" s="128"/>
    </row>
    <row r="37" spans="2:6">
      <c r="B37" s="113"/>
      <c r="C37" s="250" t="s">
        <v>491</v>
      </c>
      <c r="D37" s="279" t="s">
        <v>192</v>
      </c>
      <c r="E37" s="253">
        <v>54544</v>
      </c>
      <c r="F37" s="128"/>
    </row>
    <row r="38" spans="2:6">
      <c r="B38" s="113"/>
      <c r="C38" s="250" t="s">
        <v>452</v>
      </c>
      <c r="D38" s="279" t="s">
        <v>193</v>
      </c>
      <c r="E38" s="284" t="s">
        <v>194</v>
      </c>
      <c r="F38" s="128"/>
    </row>
    <row r="39" spans="2:6">
      <c r="B39" s="113"/>
      <c r="C39" s="250" t="s">
        <v>195</v>
      </c>
      <c r="D39" s="279" t="s">
        <v>196</v>
      </c>
      <c r="E39" s="253">
        <v>17846</v>
      </c>
      <c r="F39" s="128"/>
    </row>
    <row r="40" spans="2:6">
      <c r="B40" s="113"/>
      <c r="C40" s="250" t="s">
        <v>197</v>
      </c>
      <c r="D40" s="279" t="s">
        <v>198</v>
      </c>
      <c r="E40" s="253">
        <v>581100</v>
      </c>
      <c r="F40" s="128"/>
    </row>
    <row r="41" spans="2:6">
      <c r="B41" s="113"/>
      <c r="C41" s="250" t="s">
        <v>506</v>
      </c>
      <c r="D41" s="279" t="s">
        <v>199</v>
      </c>
      <c r="E41" s="253">
        <v>13800</v>
      </c>
      <c r="F41" s="128"/>
    </row>
    <row r="42" spans="2:6">
      <c r="B42" s="113"/>
      <c r="C42" s="250" t="s">
        <v>508</v>
      </c>
      <c r="D42" s="279" t="s">
        <v>200</v>
      </c>
      <c r="E42" s="253">
        <v>5900000</v>
      </c>
      <c r="F42" s="128"/>
    </row>
    <row r="43" spans="2:6">
      <c r="B43" s="113"/>
      <c r="C43" s="250" t="s">
        <v>505</v>
      </c>
      <c r="D43" s="279" t="s">
        <v>201</v>
      </c>
      <c r="E43" s="253">
        <v>1113000</v>
      </c>
      <c r="F43" s="128"/>
    </row>
    <row r="44" spans="2:6">
      <c r="B44" s="113"/>
      <c r="C44" s="250" t="s">
        <v>511</v>
      </c>
      <c r="D44" s="279" t="s">
        <v>202</v>
      </c>
      <c r="E44" s="253">
        <v>2385000</v>
      </c>
      <c r="F44" s="128"/>
    </row>
    <row r="45" spans="2:6">
      <c r="B45" s="113"/>
      <c r="C45" s="250" t="s">
        <v>512</v>
      </c>
      <c r="D45" s="279" t="s">
        <v>203</v>
      </c>
      <c r="E45" s="253">
        <v>2650600</v>
      </c>
      <c r="F45" s="128"/>
    </row>
    <row r="46" spans="2:6">
      <c r="B46" s="113"/>
      <c r="C46" s="250" t="s">
        <v>507</v>
      </c>
      <c r="D46" s="279" t="s">
        <v>204</v>
      </c>
      <c r="E46" s="253">
        <v>1980000</v>
      </c>
      <c r="F46" s="128"/>
    </row>
    <row r="47" spans="2:6">
      <c r="B47" s="113"/>
      <c r="C47" s="250" t="s">
        <v>468</v>
      </c>
      <c r="D47" s="279" t="s">
        <v>205</v>
      </c>
      <c r="E47" s="253">
        <v>101256</v>
      </c>
      <c r="F47" s="128"/>
    </row>
    <row r="48" spans="2:6">
      <c r="B48" s="113"/>
      <c r="C48" s="250" t="s">
        <v>206</v>
      </c>
      <c r="D48" s="279" t="s">
        <v>207</v>
      </c>
      <c r="E48" s="253">
        <v>193890</v>
      </c>
      <c r="F48" s="128"/>
    </row>
    <row r="49" spans="2:6">
      <c r="B49" s="113"/>
      <c r="C49" s="133" t="s">
        <v>208</v>
      </c>
      <c r="D49" s="282" t="s">
        <v>209</v>
      </c>
      <c r="E49" s="268">
        <v>106370</v>
      </c>
      <c r="F49" s="128"/>
    </row>
    <row r="50" spans="2:6">
      <c r="B50" s="113"/>
      <c r="C50" s="283" t="s">
        <v>449</v>
      </c>
      <c r="D50" s="12"/>
      <c r="E50" s="123">
        <f>SUM(E7:E13,E15:E33,E34:E37,E39:E49)</f>
        <v>71784968</v>
      </c>
      <c r="F50" s="128"/>
    </row>
    <row r="51" spans="2:6" ht="7.5" customHeight="1" thickBot="1">
      <c r="B51" s="118"/>
      <c r="C51" s="119"/>
      <c r="D51" s="119"/>
      <c r="E51" s="119"/>
      <c r="F51" s="120"/>
    </row>
    <row r="52" spans="2:6" ht="13.5" thickTop="1"/>
  </sheetData>
  <phoneticPr fontId="6" type="noConversion"/>
  <printOptions horizontalCentered="1"/>
  <pageMargins left="0.39370078740157483" right="0.39370078740157483" top="0.78740157480314965" bottom="0.39370078740157483" header="0.51181102362204722" footer="0.51181102362204722"/>
  <pageSetup paperSize="9" orientation="portrait" horizontalDpi="300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B1:H13"/>
  <sheetViews>
    <sheetView showGridLines="0" workbookViewId="0">
      <selection activeCell="E50" sqref="E50"/>
    </sheetView>
  </sheetViews>
  <sheetFormatPr defaultRowHeight="12.75"/>
  <cols>
    <col min="1" max="2" width="1.140625" style="2" customWidth="1"/>
    <col min="3" max="3" width="9.140625" style="2"/>
    <col min="4" max="4" width="42.28515625" style="2" customWidth="1"/>
    <col min="5" max="6" width="13.85546875" style="2" customWidth="1"/>
    <col min="7" max="7" width="18.140625" style="2" customWidth="1"/>
    <col min="8" max="9" width="1.140625" style="2" customWidth="1"/>
    <col min="10" max="16384" width="9.140625" style="2"/>
  </cols>
  <sheetData>
    <row r="1" spans="2:8" ht="16.5">
      <c r="C1" s="134" t="s">
        <v>210</v>
      </c>
      <c r="D1" s="134"/>
      <c r="E1" s="134"/>
      <c r="F1" s="134"/>
      <c r="G1" s="134"/>
    </row>
    <row r="2" spans="2:8" ht="33">
      <c r="C2" s="135" t="s">
        <v>553</v>
      </c>
      <c r="D2" s="135"/>
      <c r="E2" s="135"/>
      <c r="F2" s="135"/>
      <c r="G2" s="135"/>
    </row>
    <row r="3" spans="2:8" ht="5.25" customHeight="1" thickBot="1">
      <c r="B3" s="119"/>
      <c r="C3" s="119"/>
      <c r="D3" s="119"/>
      <c r="E3" s="119"/>
      <c r="F3" s="119"/>
      <c r="G3" s="119"/>
      <c r="H3" s="119"/>
    </row>
    <row r="4" spans="2:8" ht="5.25" customHeight="1" thickTop="1">
      <c r="B4" s="110"/>
      <c r="C4" s="111"/>
      <c r="D4" s="111"/>
      <c r="E4" s="111"/>
      <c r="F4" s="111"/>
      <c r="G4" s="111"/>
      <c r="H4" s="112"/>
    </row>
    <row r="5" spans="2:8" ht="32.25" customHeight="1">
      <c r="B5" s="113"/>
      <c r="C5" s="372" t="s">
        <v>415</v>
      </c>
      <c r="D5" s="374" t="s">
        <v>211</v>
      </c>
      <c r="E5" s="138" t="s">
        <v>212</v>
      </c>
      <c r="F5" s="139"/>
      <c r="G5" s="376" t="s">
        <v>414</v>
      </c>
      <c r="H5" s="128"/>
    </row>
    <row r="6" spans="2:8" ht="32.25" customHeight="1">
      <c r="B6" s="113"/>
      <c r="C6" s="373"/>
      <c r="D6" s="375"/>
      <c r="E6" s="136" t="s">
        <v>213</v>
      </c>
      <c r="F6" s="136" t="s">
        <v>214</v>
      </c>
      <c r="G6" s="377"/>
      <c r="H6" s="128"/>
    </row>
    <row r="7" spans="2:8" ht="27.75" customHeight="1">
      <c r="B7" s="113"/>
      <c r="C7" s="130">
        <v>1</v>
      </c>
      <c r="D7" s="248" t="s">
        <v>1</v>
      </c>
      <c r="E7" s="185">
        <v>865748</v>
      </c>
      <c r="F7" s="185">
        <v>452774</v>
      </c>
      <c r="G7" s="132">
        <v>1050</v>
      </c>
      <c r="H7" s="128"/>
    </row>
    <row r="8" spans="2:8" ht="27.75" customHeight="1">
      <c r="B8" s="113"/>
      <c r="C8" s="250">
        <v>2</v>
      </c>
      <c r="D8" s="251" t="s">
        <v>215</v>
      </c>
      <c r="E8" s="189">
        <v>374900</v>
      </c>
      <c r="F8" s="189">
        <v>170400</v>
      </c>
      <c r="G8" s="253">
        <v>670</v>
      </c>
      <c r="H8" s="128"/>
    </row>
    <row r="9" spans="2:8" ht="27.75" customHeight="1">
      <c r="B9" s="113"/>
      <c r="C9" s="250">
        <v>3</v>
      </c>
      <c r="D9" s="251" t="s">
        <v>216</v>
      </c>
      <c r="E9" s="189">
        <v>134964</v>
      </c>
      <c r="F9" s="189">
        <v>61344</v>
      </c>
      <c r="G9" s="253">
        <v>251</v>
      </c>
      <c r="H9" s="128"/>
    </row>
    <row r="10" spans="2:8" ht="27.75" customHeight="1">
      <c r="B10" s="113"/>
      <c r="C10" s="133">
        <v>4</v>
      </c>
      <c r="D10" s="254" t="s">
        <v>217</v>
      </c>
      <c r="E10" s="194">
        <v>597897</v>
      </c>
      <c r="F10" s="194">
        <v>231992</v>
      </c>
      <c r="G10" s="268">
        <v>1001</v>
      </c>
      <c r="H10" s="128"/>
    </row>
    <row r="11" spans="2:8" ht="40.5" customHeight="1">
      <c r="B11" s="113"/>
      <c r="C11" s="122"/>
      <c r="D11" s="53" t="s">
        <v>218</v>
      </c>
      <c r="E11" s="71">
        <f>SUM(E7:E10)</f>
        <v>1973509</v>
      </c>
      <c r="F11" s="71">
        <f>SUM(F7:F10)</f>
        <v>916510</v>
      </c>
      <c r="G11" s="123">
        <f>SUM(G7:G10)</f>
        <v>2972</v>
      </c>
      <c r="H11" s="128"/>
    </row>
    <row r="12" spans="2:8" ht="8.25" customHeight="1" thickBot="1">
      <c r="B12" s="118"/>
      <c r="C12" s="119"/>
      <c r="D12" s="119"/>
      <c r="E12" s="119"/>
      <c r="F12" s="119"/>
      <c r="G12" s="119"/>
      <c r="H12" s="120"/>
    </row>
    <row r="13" spans="2:8" ht="13.5" thickTop="1"/>
  </sheetData>
  <mergeCells count="3">
    <mergeCell ref="C5:C6"/>
    <mergeCell ref="D5:D6"/>
    <mergeCell ref="G5:G6"/>
  </mergeCells>
  <phoneticPr fontId="6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96" orientation="portrait" horizontalDpi="300" verticalDpi="30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B1:O243"/>
  <sheetViews>
    <sheetView zoomScaleNormal="100" workbookViewId="0">
      <pane xSplit="2" ySplit="9" topLeftCell="C206" activePane="bottomRight" state="frozen"/>
      <selection activeCell="E50" sqref="E50"/>
      <selection pane="topRight" activeCell="E50" sqref="E50"/>
      <selection pane="bottomLeft" activeCell="E50" sqref="E50"/>
      <selection pane="bottomRight" activeCell="E192" sqref="E192"/>
    </sheetView>
  </sheetViews>
  <sheetFormatPr defaultRowHeight="12.75" outlineLevelCol="1"/>
  <cols>
    <col min="1" max="2" width="1.28515625" style="2" customWidth="1"/>
    <col min="3" max="3" width="5.5703125" style="2" customWidth="1"/>
    <col min="4" max="4" width="60.28515625" style="2" customWidth="1"/>
    <col min="5" max="5" width="14.85546875" style="2" bestFit="1" customWidth="1"/>
    <col min="6" max="7" width="9.140625" style="2"/>
    <col min="8" max="8" width="1.28515625" style="2" customWidth="1"/>
    <col min="9" max="9" width="1.28515625" style="2" hidden="1" customWidth="1" outlineLevel="1"/>
    <col min="10" max="11" width="0" style="2" hidden="1" customWidth="1" outlineLevel="1"/>
    <col min="12" max="12" width="10.5703125" style="2" hidden="1" customWidth="1" outlineLevel="1"/>
    <col min="13" max="13" width="0" style="2" hidden="1" customWidth="1" outlineLevel="1"/>
    <col min="14" max="14" width="9.140625" style="2" collapsed="1"/>
    <col min="15" max="16384" width="9.140625" style="2"/>
  </cols>
  <sheetData>
    <row r="1" spans="2:13" ht="17.25" customHeight="1">
      <c r="C1" s="129" t="s">
        <v>441</v>
      </c>
      <c r="D1" s="129"/>
      <c r="E1" s="129"/>
      <c r="F1" s="129"/>
      <c r="G1" s="129"/>
      <c r="H1" s="1"/>
      <c r="I1" s="1"/>
    </row>
    <row r="2" spans="2:13" ht="14.25" customHeight="1">
      <c r="C2" s="129" t="s">
        <v>442</v>
      </c>
      <c r="D2" s="129"/>
      <c r="E2" s="129"/>
      <c r="F2" s="129"/>
      <c r="G2" s="129"/>
      <c r="H2" s="1"/>
      <c r="I2" s="1"/>
    </row>
    <row r="3" spans="2:13" ht="14.25" customHeight="1">
      <c r="C3" s="129" t="s">
        <v>573</v>
      </c>
      <c r="D3" s="129"/>
      <c r="E3" s="129"/>
      <c r="F3" s="129"/>
      <c r="G3" s="129"/>
      <c r="H3" s="1"/>
      <c r="I3" s="1"/>
    </row>
    <row r="4" spans="2:13" ht="6" customHeight="1" thickBot="1"/>
    <row r="5" spans="2:13" ht="6" customHeight="1" thickTop="1">
      <c r="B5" s="110"/>
      <c r="C5" s="111"/>
      <c r="D5" s="111"/>
      <c r="E5" s="111"/>
      <c r="F5" s="111"/>
      <c r="G5" s="111"/>
      <c r="H5" s="112"/>
    </row>
    <row r="6" spans="2:13">
      <c r="B6" s="113"/>
      <c r="C6" s="96" t="s">
        <v>443</v>
      </c>
      <c r="D6" s="88" t="s">
        <v>444</v>
      </c>
      <c r="E6" s="88" t="s">
        <v>445</v>
      </c>
      <c r="F6" s="376" t="s">
        <v>559</v>
      </c>
      <c r="G6" s="378"/>
      <c r="H6" s="114"/>
      <c r="I6" s="63"/>
    </row>
    <row r="7" spans="2:13">
      <c r="B7" s="113"/>
      <c r="C7" s="96" t="s">
        <v>446</v>
      </c>
      <c r="D7" s="92"/>
      <c r="E7" s="88" t="s">
        <v>447</v>
      </c>
      <c r="F7" s="377"/>
      <c r="G7" s="379"/>
      <c r="H7" s="114"/>
      <c r="I7" s="63"/>
    </row>
    <row r="8" spans="2:13">
      <c r="B8" s="113"/>
      <c r="C8" s="94"/>
      <c r="D8" s="95"/>
      <c r="E8" s="90"/>
      <c r="F8" s="91" t="s">
        <v>259</v>
      </c>
      <c r="G8" s="98" t="s">
        <v>260</v>
      </c>
      <c r="H8" s="114"/>
      <c r="I8" s="63"/>
    </row>
    <row r="9" spans="2:13">
      <c r="B9" s="113"/>
      <c r="C9" s="99">
        <v>1</v>
      </c>
      <c r="D9" s="91">
        <v>2</v>
      </c>
      <c r="E9" s="91">
        <v>3</v>
      </c>
      <c r="F9" s="91">
        <v>4</v>
      </c>
      <c r="G9" s="98">
        <v>5</v>
      </c>
      <c r="H9" s="114"/>
      <c r="I9" s="63"/>
      <c r="L9" s="213" t="s">
        <v>560</v>
      </c>
      <c r="M9" s="213" t="s">
        <v>323</v>
      </c>
    </row>
    <row r="10" spans="2:13" ht="25.5">
      <c r="B10" s="113"/>
      <c r="C10" s="100">
        <v>1</v>
      </c>
      <c r="D10" s="13" t="s">
        <v>40</v>
      </c>
      <c r="E10" s="14"/>
      <c r="F10" s="14"/>
      <c r="G10" s="101"/>
      <c r="H10" s="115"/>
      <c r="I10" s="7"/>
    </row>
    <row r="11" spans="2:13">
      <c r="B11" s="113"/>
      <c r="C11" s="102"/>
      <c r="D11" s="65" t="s">
        <v>450</v>
      </c>
      <c r="E11" s="15">
        <v>103400</v>
      </c>
      <c r="F11" s="31" t="s">
        <v>301</v>
      </c>
      <c r="G11" s="103">
        <v>60</v>
      </c>
      <c r="H11" s="116"/>
      <c r="I11" s="34"/>
      <c r="K11" s="42"/>
      <c r="L11" s="19" t="str">
        <f>IF(ISBLANK(F11),"",LEFT(F11,2))</f>
        <v>08</v>
      </c>
      <c r="M11" s="19" t="str">
        <f>IF(ISBLANK(G11),"",LEFT(G11,2))</f>
        <v>60</v>
      </c>
    </row>
    <row r="12" spans="2:13">
      <c r="B12" s="113"/>
      <c r="C12" s="104"/>
      <c r="D12" s="66" t="s">
        <v>300</v>
      </c>
      <c r="E12" s="16">
        <v>18612</v>
      </c>
      <c r="F12" s="32" t="s">
        <v>302</v>
      </c>
      <c r="G12" s="105">
        <v>60</v>
      </c>
      <c r="H12" s="116"/>
      <c r="I12" s="2" t="s">
        <v>528</v>
      </c>
      <c r="K12" s="42"/>
      <c r="L12" s="19" t="str">
        <f t="shared" ref="L12:L75" si="0">IF(ISBLANK(F12),"",LEFT(F12,2))</f>
        <v>19</v>
      </c>
      <c r="M12" s="19" t="str">
        <f t="shared" ref="M12:M75" si="1">IF(ISBLANK(G12),"",LEFT(G12,2))</f>
        <v>60</v>
      </c>
    </row>
    <row r="13" spans="2:13">
      <c r="B13" s="113"/>
      <c r="C13" s="106"/>
      <c r="D13" s="10" t="s">
        <v>449</v>
      </c>
      <c r="E13" s="8">
        <f>SUM(E11:E12)</f>
        <v>122012</v>
      </c>
      <c r="F13" s="30"/>
      <c r="G13" s="107"/>
      <c r="H13" s="116"/>
      <c r="K13" s="42"/>
      <c r="L13" s="19" t="str">
        <f t="shared" si="0"/>
        <v/>
      </c>
      <c r="M13" s="19" t="str">
        <f t="shared" si="1"/>
        <v/>
      </c>
    </row>
    <row r="14" spans="2:13" ht="25.5">
      <c r="B14" s="113"/>
      <c r="C14" s="100">
        <v>2</v>
      </c>
      <c r="D14" s="13" t="s">
        <v>41</v>
      </c>
      <c r="E14" s="14"/>
      <c r="F14" s="33"/>
      <c r="G14" s="108"/>
      <c r="H14" s="116"/>
      <c r="K14" s="42"/>
      <c r="L14" s="19" t="str">
        <f t="shared" si="0"/>
        <v/>
      </c>
      <c r="M14" s="19" t="str">
        <f t="shared" si="1"/>
        <v/>
      </c>
    </row>
    <row r="15" spans="2:13">
      <c r="B15" s="113"/>
      <c r="C15" s="102"/>
      <c r="D15" s="67" t="s">
        <v>450</v>
      </c>
      <c r="E15" s="15">
        <v>11300</v>
      </c>
      <c r="F15" s="31" t="s">
        <v>303</v>
      </c>
      <c r="G15" s="103">
        <v>60</v>
      </c>
      <c r="H15" s="116"/>
      <c r="K15" s="42"/>
      <c r="L15" s="19" t="str">
        <f t="shared" si="0"/>
        <v>08</v>
      </c>
      <c r="M15" s="19" t="str">
        <f t="shared" si="1"/>
        <v>60</v>
      </c>
    </row>
    <row r="16" spans="2:13">
      <c r="B16" s="113"/>
      <c r="C16" s="104"/>
      <c r="D16" s="68" t="s">
        <v>451</v>
      </c>
      <c r="E16" s="16">
        <v>2034</v>
      </c>
      <c r="F16" s="32" t="s">
        <v>304</v>
      </c>
      <c r="G16" s="105">
        <v>60</v>
      </c>
      <c r="H16" s="116"/>
      <c r="I16" s="2" t="s">
        <v>529</v>
      </c>
      <c r="K16" s="42"/>
      <c r="L16" s="19" t="str">
        <f t="shared" si="0"/>
        <v>19</v>
      </c>
      <c r="M16" s="19" t="str">
        <f t="shared" si="1"/>
        <v>60</v>
      </c>
    </row>
    <row r="17" spans="2:13">
      <c r="B17" s="113"/>
      <c r="C17" s="106"/>
      <c r="D17" s="10" t="s">
        <v>449</v>
      </c>
      <c r="E17" s="8">
        <f>SUM(E15:E16)</f>
        <v>13334</v>
      </c>
      <c r="F17" s="30"/>
      <c r="G17" s="107"/>
      <c r="H17" s="116"/>
      <c r="K17" s="42"/>
      <c r="L17" s="19" t="str">
        <f t="shared" si="0"/>
        <v/>
      </c>
      <c r="M17" s="19" t="str">
        <f t="shared" si="1"/>
        <v/>
      </c>
    </row>
    <row r="18" spans="2:13" ht="25.5">
      <c r="B18" s="113"/>
      <c r="C18" s="100">
        <v>3</v>
      </c>
      <c r="D18" s="13" t="s">
        <v>42</v>
      </c>
      <c r="E18" s="14"/>
      <c r="F18" s="33"/>
      <c r="G18" s="108"/>
      <c r="H18" s="116"/>
      <c r="L18" s="19" t="str">
        <f t="shared" si="0"/>
        <v/>
      </c>
      <c r="M18" s="19" t="str">
        <f t="shared" si="1"/>
        <v/>
      </c>
    </row>
    <row r="19" spans="2:13">
      <c r="B19" s="113"/>
      <c r="C19" s="102"/>
      <c r="D19" s="65" t="s">
        <v>43</v>
      </c>
      <c r="E19" s="15">
        <v>8300</v>
      </c>
      <c r="F19" s="31" t="s">
        <v>301</v>
      </c>
      <c r="G19" s="103">
        <v>76</v>
      </c>
      <c r="H19" s="116"/>
      <c r="L19" s="19" t="str">
        <f t="shared" si="0"/>
        <v>08</v>
      </c>
      <c r="M19" s="19" t="str">
        <f t="shared" si="1"/>
        <v>76</v>
      </c>
    </row>
    <row r="20" spans="2:13">
      <c r="B20" s="113"/>
      <c r="C20" s="102"/>
      <c r="D20" s="66" t="s">
        <v>300</v>
      </c>
      <c r="E20" s="15">
        <f>E19*VAT</f>
        <v>1494</v>
      </c>
      <c r="F20" s="31" t="s">
        <v>302</v>
      </c>
      <c r="G20" s="103">
        <v>76</v>
      </c>
      <c r="H20" s="116"/>
      <c r="I20" s="2" t="s">
        <v>530</v>
      </c>
      <c r="L20" s="19" t="str">
        <f t="shared" si="0"/>
        <v>19</v>
      </c>
      <c r="M20" s="19" t="str">
        <f t="shared" si="1"/>
        <v>76</v>
      </c>
    </row>
    <row r="21" spans="2:13">
      <c r="B21" s="113"/>
      <c r="C21" s="102"/>
      <c r="D21" s="70" t="s">
        <v>44</v>
      </c>
      <c r="E21" s="14">
        <v>1100</v>
      </c>
      <c r="F21" s="33" t="s">
        <v>303</v>
      </c>
      <c r="G21" s="108">
        <v>76</v>
      </c>
      <c r="H21" s="116"/>
      <c r="L21" s="19" t="str">
        <f t="shared" si="0"/>
        <v>08</v>
      </c>
      <c r="M21" s="19" t="str">
        <f t="shared" si="1"/>
        <v>76</v>
      </c>
    </row>
    <row r="22" spans="2:13">
      <c r="B22" s="113"/>
      <c r="C22" s="104"/>
      <c r="D22" s="66" t="s">
        <v>300</v>
      </c>
      <c r="E22" s="15">
        <f>E21*VAT</f>
        <v>198</v>
      </c>
      <c r="F22" s="31" t="s">
        <v>304</v>
      </c>
      <c r="G22" s="103">
        <v>76</v>
      </c>
      <c r="H22" s="116"/>
      <c r="I22" s="2" t="s">
        <v>530</v>
      </c>
      <c r="L22" s="19" t="str">
        <f t="shared" si="0"/>
        <v>19</v>
      </c>
      <c r="M22" s="19" t="str">
        <f t="shared" si="1"/>
        <v>76</v>
      </c>
    </row>
    <row r="23" spans="2:13">
      <c r="B23" s="113"/>
      <c r="C23" s="106"/>
      <c r="D23" s="10" t="s">
        <v>449</v>
      </c>
      <c r="E23" s="8">
        <f>SUM(E19:E22)</f>
        <v>11092</v>
      </c>
      <c r="F23" s="30"/>
      <c r="G23" s="107"/>
      <c r="H23" s="116"/>
      <c r="L23" s="19" t="str">
        <f t="shared" si="0"/>
        <v/>
      </c>
      <c r="M23" s="19" t="str">
        <f t="shared" si="1"/>
        <v/>
      </c>
    </row>
    <row r="24" spans="2:13" ht="38.25">
      <c r="B24" s="113"/>
      <c r="C24" s="106">
        <v>4</v>
      </c>
      <c r="D24" s="9" t="s">
        <v>45</v>
      </c>
      <c r="E24" s="6">
        <v>135762</v>
      </c>
      <c r="F24" s="30" t="s">
        <v>305</v>
      </c>
      <c r="G24" s="107">
        <v>67</v>
      </c>
      <c r="H24" s="116"/>
      <c r="L24" s="19" t="str">
        <f t="shared" si="0"/>
        <v>08</v>
      </c>
      <c r="M24" s="19" t="str">
        <f t="shared" si="1"/>
        <v>67</v>
      </c>
    </row>
    <row r="25" spans="2:13" ht="30" customHeight="1">
      <c r="B25" s="113"/>
      <c r="C25" s="100">
        <v>5</v>
      </c>
      <c r="D25" s="13" t="s">
        <v>46</v>
      </c>
      <c r="E25" s="14"/>
      <c r="F25" s="33"/>
      <c r="G25" s="108"/>
      <c r="H25" s="116"/>
      <c r="L25" s="19" t="str">
        <f t="shared" si="0"/>
        <v/>
      </c>
      <c r="M25" s="19" t="str">
        <f t="shared" si="1"/>
        <v/>
      </c>
    </row>
    <row r="26" spans="2:13">
      <c r="B26" s="113"/>
      <c r="C26" s="102"/>
      <c r="D26" s="65" t="s">
        <v>454</v>
      </c>
      <c r="E26" s="15">
        <v>4300</v>
      </c>
      <c r="F26" s="31" t="s">
        <v>301</v>
      </c>
      <c r="G26" s="103" t="s">
        <v>452</v>
      </c>
      <c r="H26" s="116"/>
      <c r="L26" s="19" t="str">
        <f t="shared" si="0"/>
        <v>08</v>
      </c>
      <c r="M26" s="19" t="str">
        <f t="shared" si="1"/>
        <v>76</v>
      </c>
    </row>
    <row r="27" spans="2:13">
      <c r="B27" s="113"/>
      <c r="C27" s="104"/>
      <c r="D27" s="66" t="s">
        <v>300</v>
      </c>
      <c r="E27" s="16">
        <f>E26*VAT</f>
        <v>774</v>
      </c>
      <c r="F27" s="32" t="s">
        <v>302</v>
      </c>
      <c r="G27" s="105" t="s">
        <v>452</v>
      </c>
      <c r="H27" s="116"/>
      <c r="I27" s="2" t="s">
        <v>528</v>
      </c>
      <c r="L27" s="19" t="str">
        <f t="shared" si="0"/>
        <v>19</v>
      </c>
      <c r="M27" s="19" t="str">
        <f t="shared" si="1"/>
        <v>76</v>
      </c>
    </row>
    <row r="28" spans="2:13">
      <c r="B28" s="113"/>
      <c r="C28" s="106"/>
      <c r="D28" s="10" t="s">
        <v>449</v>
      </c>
      <c r="E28" s="8">
        <f>SUM(E26:E27)</f>
        <v>5074</v>
      </c>
      <c r="F28" s="30"/>
      <c r="G28" s="107"/>
      <c r="H28" s="116"/>
      <c r="L28" s="19" t="str">
        <f t="shared" si="0"/>
        <v/>
      </c>
      <c r="M28" s="19" t="str">
        <f t="shared" si="1"/>
        <v/>
      </c>
    </row>
    <row r="29" spans="2:13" ht="25.5">
      <c r="B29" s="113"/>
      <c r="C29" s="100">
        <v>6</v>
      </c>
      <c r="D29" s="13" t="s">
        <v>47</v>
      </c>
      <c r="E29" s="14"/>
      <c r="F29" s="33"/>
      <c r="G29" s="108"/>
      <c r="H29" s="116"/>
      <c r="L29" s="19" t="str">
        <f t="shared" si="0"/>
        <v/>
      </c>
      <c r="M29" s="19" t="str">
        <f t="shared" si="1"/>
        <v/>
      </c>
    </row>
    <row r="30" spans="2:13" ht="25.5">
      <c r="B30" s="113"/>
      <c r="C30" s="102"/>
      <c r="D30" s="65" t="s">
        <v>48</v>
      </c>
      <c r="E30" s="15">
        <v>4980000</v>
      </c>
      <c r="F30" s="31" t="s">
        <v>305</v>
      </c>
      <c r="G30" s="103">
        <v>60</v>
      </c>
      <c r="H30" s="116"/>
      <c r="L30" s="19" t="str">
        <f t="shared" si="0"/>
        <v>08</v>
      </c>
      <c r="M30" s="19" t="str">
        <f t="shared" si="1"/>
        <v>60</v>
      </c>
    </row>
    <row r="31" spans="2:13">
      <c r="B31" s="113"/>
      <c r="C31" s="104"/>
      <c r="D31" s="68" t="s">
        <v>300</v>
      </c>
      <c r="E31" s="16">
        <f>E30*VAT</f>
        <v>896400</v>
      </c>
      <c r="F31" s="32" t="s">
        <v>302</v>
      </c>
      <c r="G31" s="105">
        <v>60</v>
      </c>
      <c r="H31" s="116"/>
      <c r="I31" s="2" t="s">
        <v>528</v>
      </c>
      <c r="L31" s="19" t="str">
        <f t="shared" si="0"/>
        <v>19</v>
      </c>
      <c r="M31" s="19" t="str">
        <f t="shared" si="1"/>
        <v>60</v>
      </c>
    </row>
    <row r="32" spans="2:13">
      <c r="B32" s="113"/>
      <c r="C32" s="106"/>
      <c r="D32" s="10" t="s">
        <v>449</v>
      </c>
      <c r="E32" s="8">
        <f>SUM(E30:E31)</f>
        <v>5876400</v>
      </c>
      <c r="F32" s="30"/>
      <c r="G32" s="107"/>
      <c r="H32" s="116"/>
      <c r="L32" s="19" t="str">
        <f t="shared" si="0"/>
        <v/>
      </c>
      <c r="M32" s="19" t="str">
        <f t="shared" si="1"/>
        <v/>
      </c>
    </row>
    <row r="33" spans="2:13" ht="38.25">
      <c r="B33" s="113"/>
      <c r="C33" s="100">
        <v>7</v>
      </c>
      <c r="D33" s="13" t="s">
        <v>49</v>
      </c>
      <c r="E33" s="14"/>
      <c r="F33" s="33"/>
      <c r="G33" s="108"/>
      <c r="H33" s="116"/>
      <c r="L33" s="19" t="str">
        <f t="shared" si="0"/>
        <v/>
      </c>
      <c r="M33" s="19" t="str">
        <f t="shared" si="1"/>
        <v/>
      </c>
    </row>
    <row r="34" spans="2:13">
      <c r="B34" s="113"/>
      <c r="C34" s="102"/>
      <c r="D34" s="67" t="s">
        <v>455</v>
      </c>
      <c r="E34" s="15">
        <v>4000</v>
      </c>
      <c r="F34" s="31" t="s">
        <v>305</v>
      </c>
      <c r="G34" s="103">
        <v>60</v>
      </c>
      <c r="H34" s="116"/>
      <c r="L34" s="19" t="str">
        <f t="shared" si="0"/>
        <v>08</v>
      </c>
      <c r="M34" s="19" t="str">
        <f t="shared" si="1"/>
        <v>60</v>
      </c>
    </row>
    <row r="35" spans="2:13">
      <c r="B35" s="113"/>
      <c r="C35" s="104"/>
      <c r="D35" s="66" t="s">
        <v>300</v>
      </c>
      <c r="E35" s="16">
        <f>E34*VAT</f>
        <v>720</v>
      </c>
      <c r="F35" s="32" t="s">
        <v>302</v>
      </c>
      <c r="G35" s="105">
        <v>60</v>
      </c>
      <c r="H35" s="116"/>
      <c r="I35" s="2" t="s">
        <v>528</v>
      </c>
      <c r="L35" s="19" t="str">
        <f t="shared" si="0"/>
        <v>19</v>
      </c>
      <c r="M35" s="19" t="str">
        <f t="shared" si="1"/>
        <v>60</v>
      </c>
    </row>
    <row r="36" spans="2:13">
      <c r="B36" s="113"/>
      <c r="C36" s="106"/>
      <c r="D36" s="9" t="s">
        <v>449</v>
      </c>
      <c r="E36" s="8">
        <f>SUM(E34:E35)</f>
        <v>4720</v>
      </c>
      <c r="F36" s="30"/>
      <c r="G36" s="107"/>
      <c r="H36" s="116"/>
      <c r="L36" s="19" t="str">
        <f t="shared" si="0"/>
        <v/>
      </c>
      <c r="M36" s="19" t="str">
        <f t="shared" si="1"/>
        <v/>
      </c>
    </row>
    <row r="37" spans="2:13" ht="25.5">
      <c r="B37" s="113"/>
      <c r="C37" s="100">
        <v>8</v>
      </c>
      <c r="D37" s="13" t="s">
        <v>456</v>
      </c>
      <c r="E37" s="14"/>
      <c r="F37" s="33"/>
      <c r="G37" s="108"/>
      <c r="H37" s="116"/>
      <c r="L37" s="19" t="str">
        <f t="shared" si="0"/>
        <v/>
      </c>
      <c r="M37" s="19" t="str">
        <f t="shared" si="1"/>
        <v/>
      </c>
    </row>
    <row r="38" spans="2:13">
      <c r="B38" s="113"/>
      <c r="C38" s="102"/>
      <c r="D38" s="67" t="s">
        <v>457</v>
      </c>
      <c r="E38" s="15">
        <v>25200</v>
      </c>
      <c r="F38" s="31" t="s">
        <v>301</v>
      </c>
      <c r="G38" s="103">
        <v>76</v>
      </c>
      <c r="H38" s="116"/>
      <c r="L38" s="19" t="str">
        <f t="shared" si="0"/>
        <v>08</v>
      </c>
      <c r="M38" s="19" t="str">
        <f t="shared" si="1"/>
        <v>76</v>
      </c>
    </row>
    <row r="39" spans="2:13">
      <c r="B39" s="113"/>
      <c r="C39" s="104"/>
      <c r="D39" s="66" t="s">
        <v>300</v>
      </c>
      <c r="E39" s="16">
        <f>E38*VAT</f>
        <v>4536</v>
      </c>
      <c r="F39" s="32" t="s">
        <v>302</v>
      </c>
      <c r="G39" s="105">
        <v>76</v>
      </c>
      <c r="H39" s="116"/>
      <c r="I39" s="2" t="s">
        <v>530</v>
      </c>
      <c r="L39" s="19" t="str">
        <f t="shared" si="0"/>
        <v>19</v>
      </c>
      <c r="M39" s="19" t="str">
        <f t="shared" si="1"/>
        <v>76</v>
      </c>
    </row>
    <row r="40" spans="2:13">
      <c r="B40" s="113"/>
      <c r="C40" s="106"/>
      <c r="D40" s="9" t="s">
        <v>449</v>
      </c>
      <c r="E40" s="8">
        <f>SUM(E38:E39)</f>
        <v>29736</v>
      </c>
      <c r="F40" s="30"/>
      <c r="G40" s="107"/>
      <c r="H40" s="116"/>
      <c r="I40" s="34"/>
      <c r="L40" s="19" t="str">
        <f t="shared" si="0"/>
        <v/>
      </c>
      <c r="M40" s="19" t="str">
        <f t="shared" si="1"/>
        <v/>
      </c>
    </row>
    <row r="41" spans="2:13" ht="38.25">
      <c r="B41" s="113"/>
      <c r="C41" s="100">
        <v>9</v>
      </c>
      <c r="D41" s="13" t="s">
        <v>50</v>
      </c>
      <c r="E41" s="77">
        <f>SUM(E42:E44)</f>
        <v>9804179</v>
      </c>
      <c r="F41" s="33"/>
      <c r="G41" s="108"/>
      <c r="H41" s="116"/>
      <c r="I41" s="34"/>
      <c r="L41" s="19" t="str">
        <f t="shared" si="0"/>
        <v/>
      </c>
      <c r="M41" s="19" t="str">
        <f t="shared" si="1"/>
        <v/>
      </c>
    </row>
    <row r="42" spans="2:13" ht="25.5">
      <c r="B42" s="113"/>
      <c r="C42" s="102"/>
      <c r="D42" s="67" t="s">
        <v>51</v>
      </c>
      <c r="E42" s="74">
        <f>Прил2!F13</f>
        <v>9176000</v>
      </c>
      <c r="F42" s="31" t="s">
        <v>458</v>
      </c>
      <c r="G42" s="103" t="s">
        <v>305</v>
      </c>
      <c r="H42" s="117"/>
      <c r="I42" s="64"/>
      <c r="L42" s="19" t="str">
        <f t="shared" si="0"/>
        <v>01</v>
      </c>
      <c r="M42" s="19" t="str">
        <f t="shared" si="1"/>
        <v>08</v>
      </c>
    </row>
    <row r="43" spans="2:13" ht="25.5">
      <c r="B43" s="113"/>
      <c r="C43" s="102"/>
      <c r="D43" s="67" t="s">
        <v>52</v>
      </c>
      <c r="E43" s="74">
        <v>508179</v>
      </c>
      <c r="F43" s="31" t="s">
        <v>459</v>
      </c>
      <c r="G43" s="103" t="s">
        <v>301</v>
      </c>
      <c r="H43" s="117"/>
      <c r="I43" s="64"/>
      <c r="L43" s="19" t="str">
        <f t="shared" si="0"/>
        <v>03</v>
      </c>
      <c r="M43" s="19" t="str">
        <f t="shared" si="1"/>
        <v>08</v>
      </c>
    </row>
    <row r="44" spans="2:13" ht="25.5">
      <c r="B44" s="113"/>
      <c r="C44" s="104"/>
      <c r="D44" s="66" t="s">
        <v>53</v>
      </c>
      <c r="E44" s="82">
        <f>Прил2!F19</f>
        <v>120000</v>
      </c>
      <c r="F44" s="32" t="s">
        <v>458</v>
      </c>
      <c r="G44" s="105" t="s">
        <v>305</v>
      </c>
      <c r="H44" s="117"/>
      <c r="I44" s="64"/>
      <c r="L44" s="19" t="str">
        <f t="shared" si="0"/>
        <v>01</v>
      </c>
      <c r="M44" s="19" t="str">
        <f t="shared" si="1"/>
        <v>08</v>
      </c>
    </row>
    <row r="45" spans="2:13" ht="25.5">
      <c r="B45" s="113"/>
      <c r="C45" s="106">
        <v>10</v>
      </c>
      <c r="D45" s="9" t="s">
        <v>54</v>
      </c>
      <c r="E45" s="6"/>
      <c r="F45" s="30"/>
      <c r="G45" s="107"/>
      <c r="H45" s="116"/>
      <c r="I45" s="34"/>
      <c r="L45" s="19" t="str">
        <f t="shared" si="0"/>
        <v/>
      </c>
      <c r="M45" s="19" t="str">
        <f t="shared" si="1"/>
        <v/>
      </c>
    </row>
    <row r="46" spans="2:13" ht="25.5">
      <c r="B46" s="113"/>
      <c r="C46" s="102"/>
      <c r="D46" s="67" t="s">
        <v>55</v>
      </c>
      <c r="E46" s="15">
        <v>51200</v>
      </c>
      <c r="F46" s="31">
        <v>25</v>
      </c>
      <c r="G46" s="103" t="s">
        <v>461</v>
      </c>
      <c r="H46" s="116"/>
      <c r="I46" s="34"/>
      <c r="L46" s="19" t="str">
        <f t="shared" si="0"/>
        <v>25</v>
      </c>
      <c r="M46" s="19" t="str">
        <f t="shared" si="1"/>
        <v>02</v>
      </c>
    </row>
    <row r="47" spans="2:13" ht="25.5">
      <c r="B47" s="113"/>
      <c r="C47" s="102"/>
      <c r="D47" s="67" t="s">
        <v>462</v>
      </c>
      <c r="E47" s="15">
        <v>18100</v>
      </c>
      <c r="F47" s="31">
        <v>23</v>
      </c>
      <c r="G47" s="103" t="s">
        <v>461</v>
      </c>
      <c r="H47" s="116"/>
      <c r="I47" s="34"/>
      <c r="L47" s="19" t="str">
        <f t="shared" si="0"/>
        <v>23</v>
      </c>
      <c r="M47" s="19" t="str">
        <f t="shared" si="1"/>
        <v>02</v>
      </c>
    </row>
    <row r="48" spans="2:13">
      <c r="B48" s="113"/>
      <c r="C48" s="104"/>
      <c r="D48" s="66" t="s">
        <v>188</v>
      </c>
      <c r="E48" s="16">
        <v>18300</v>
      </c>
      <c r="F48" s="32">
        <v>26</v>
      </c>
      <c r="G48" s="105" t="s">
        <v>461</v>
      </c>
      <c r="H48" s="116"/>
      <c r="I48" s="34"/>
      <c r="L48" s="19" t="str">
        <f t="shared" si="0"/>
        <v>26</v>
      </c>
      <c r="M48" s="19" t="str">
        <f t="shared" si="1"/>
        <v>02</v>
      </c>
    </row>
    <row r="49" spans="2:13">
      <c r="B49" s="113"/>
      <c r="C49" s="100"/>
      <c r="D49" s="53" t="s">
        <v>449</v>
      </c>
      <c r="E49" s="71">
        <f>SUM(E46:E48)</f>
        <v>87600</v>
      </c>
      <c r="F49" s="33"/>
      <c r="G49" s="108"/>
      <c r="H49" s="116"/>
      <c r="I49" s="34"/>
      <c r="L49" s="19" t="str">
        <f t="shared" si="0"/>
        <v/>
      </c>
      <c r="M49" s="19" t="str">
        <f t="shared" si="1"/>
        <v/>
      </c>
    </row>
    <row r="50" spans="2:13">
      <c r="B50" s="113"/>
      <c r="C50" s="104"/>
      <c r="D50" s="28" t="s">
        <v>189</v>
      </c>
      <c r="E50" s="16"/>
      <c r="F50" s="32"/>
      <c r="G50" s="105"/>
      <c r="H50" s="116"/>
      <c r="I50" s="34"/>
      <c r="L50" s="19" t="str">
        <f t="shared" si="0"/>
        <v/>
      </c>
      <c r="M50" s="19" t="str">
        <f t="shared" si="1"/>
        <v/>
      </c>
    </row>
    <row r="51" spans="2:13" ht="25.5">
      <c r="B51" s="113"/>
      <c r="C51" s="106">
        <v>11</v>
      </c>
      <c r="D51" s="29" t="s">
        <v>56</v>
      </c>
      <c r="E51" s="62">
        <v>45770</v>
      </c>
      <c r="F51" s="72" t="s">
        <v>463</v>
      </c>
      <c r="G51" s="109" t="s">
        <v>463</v>
      </c>
      <c r="H51" s="116"/>
      <c r="I51" s="34"/>
      <c r="L51" s="19" t="str">
        <f t="shared" si="0"/>
        <v>X</v>
      </c>
      <c r="M51" s="19" t="str">
        <f t="shared" si="1"/>
        <v>X</v>
      </c>
    </row>
    <row r="52" spans="2:13" ht="25.5">
      <c r="B52" s="113"/>
      <c r="C52" s="106">
        <v>12</v>
      </c>
      <c r="D52" s="9" t="s">
        <v>57</v>
      </c>
      <c r="E52" s="6">
        <v>9150</v>
      </c>
      <c r="F52" s="30" t="s">
        <v>461</v>
      </c>
      <c r="G52" s="107" t="s">
        <v>458</v>
      </c>
      <c r="H52" s="116"/>
      <c r="I52" s="34"/>
      <c r="L52" s="19" t="str">
        <f t="shared" si="0"/>
        <v>02</v>
      </c>
      <c r="M52" s="19" t="str">
        <f t="shared" si="1"/>
        <v>01</v>
      </c>
    </row>
    <row r="53" spans="2:13" ht="25.5">
      <c r="B53" s="113"/>
      <c r="C53" s="106">
        <v>13</v>
      </c>
      <c r="D53" s="9" t="s">
        <v>58</v>
      </c>
      <c r="E53" s="75">
        <f>E51-E52</f>
        <v>36620</v>
      </c>
      <c r="F53" s="30" t="s">
        <v>306</v>
      </c>
      <c r="G53" s="107" t="s">
        <v>458</v>
      </c>
      <c r="H53" s="116"/>
      <c r="I53" s="34"/>
      <c r="L53" s="19" t="str">
        <f t="shared" si="0"/>
        <v>91</v>
      </c>
      <c r="M53" s="19" t="str">
        <f t="shared" si="1"/>
        <v>01</v>
      </c>
    </row>
    <row r="54" spans="2:13" ht="25.5">
      <c r="B54" s="113"/>
      <c r="C54" s="106">
        <v>14</v>
      </c>
      <c r="D54" s="9" t="s">
        <v>59</v>
      </c>
      <c r="E54" s="6">
        <v>67378</v>
      </c>
      <c r="F54" s="30">
        <v>62</v>
      </c>
      <c r="G54" s="107" t="s">
        <v>307</v>
      </c>
      <c r="H54" s="116"/>
      <c r="I54" s="34"/>
      <c r="K54" s="42"/>
      <c r="L54" s="19" t="str">
        <f t="shared" si="0"/>
        <v>62</v>
      </c>
      <c r="M54" s="19" t="str">
        <f t="shared" si="1"/>
        <v>91</v>
      </c>
    </row>
    <row r="55" spans="2:13" ht="25.5">
      <c r="B55" s="113"/>
      <c r="C55" s="106">
        <v>15</v>
      </c>
      <c r="D55" s="9" t="s">
        <v>60</v>
      </c>
      <c r="E55" s="75">
        <f>E54/(1+VAT)*VAT</f>
        <v>10278</v>
      </c>
      <c r="F55" s="30" t="s">
        <v>306</v>
      </c>
      <c r="G55" s="107">
        <v>68</v>
      </c>
      <c r="H55" s="116"/>
      <c r="I55" s="34"/>
      <c r="K55" s="42"/>
      <c r="L55" s="19" t="str">
        <f t="shared" si="0"/>
        <v>91</v>
      </c>
      <c r="M55" s="19" t="str">
        <f t="shared" si="1"/>
        <v>68</v>
      </c>
    </row>
    <row r="56" spans="2:13" ht="25.5">
      <c r="B56" s="113"/>
      <c r="C56" s="100">
        <v>16</v>
      </c>
      <c r="D56" s="13" t="s">
        <v>61</v>
      </c>
      <c r="E56" s="14"/>
      <c r="F56" s="33"/>
      <c r="G56" s="108"/>
      <c r="H56" s="116"/>
      <c r="I56" s="34"/>
      <c r="L56" s="19" t="str">
        <f t="shared" si="0"/>
        <v/>
      </c>
      <c r="M56" s="19" t="str">
        <f t="shared" si="1"/>
        <v/>
      </c>
    </row>
    <row r="57" spans="2:13">
      <c r="B57" s="113"/>
      <c r="C57" s="102"/>
      <c r="D57" s="65" t="s">
        <v>457</v>
      </c>
      <c r="E57" s="15">
        <v>550</v>
      </c>
      <c r="F57" s="35" t="s">
        <v>306</v>
      </c>
      <c r="G57" s="103">
        <v>76</v>
      </c>
      <c r="H57" s="116"/>
      <c r="I57" s="34"/>
      <c r="J57" s="2">
        <v>76.2</v>
      </c>
      <c r="L57" s="19" t="str">
        <f t="shared" si="0"/>
        <v>91</v>
      </c>
      <c r="M57" s="19" t="str">
        <f t="shared" si="1"/>
        <v>76</v>
      </c>
    </row>
    <row r="58" spans="2:13">
      <c r="B58" s="113"/>
      <c r="C58" s="102"/>
      <c r="D58" s="66" t="s">
        <v>300</v>
      </c>
      <c r="E58" s="16">
        <f>E57*VAT</f>
        <v>99</v>
      </c>
      <c r="F58" s="32" t="s">
        <v>302</v>
      </c>
      <c r="G58" s="105">
        <v>76</v>
      </c>
      <c r="H58" s="116"/>
      <c r="I58" s="34" t="s">
        <v>528</v>
      </c>
      <c r="J58" s="2">
        <v>76.2</v>
      </c>
      <c r="L58" s="19" t="str">
        <f t="shared" si="0"/>
        <v>19</v>
      </c>
      <c r="M58" s="19" t="str">
        <f t="shared" si="1"/>
        <v>76</v>
      </c>
    </row>
    <row r="59" spans="2:13">
      <c r="B59" s="113"/>
      <c r="C59" s="104"/>
      <c r="D59" s="10" t="s">
        <v>449</v>
      </c>
      <c r="E59" s="76">
        <f>SUM(E57:E58)</f>
        <v>649</v>
      </c>
      <c r="F59" s="30"/>
      <c r="G59" s="107"/>
      <c r="H59" s="116"/>
      <c r="I59" s="34"/>
      <c r="L59" s="19" t="str">
        <f t="shared" si="0"/>
        <v/>
      </c>
      <c r="M59" s="19" t="str">
        <f t="shared" si="1"/>
        <v/>
      </c>
    </row>
    <row r="60" spans="2:13" ht="45.75" customHeight="1">
      <c r="B60" s="113"/>
      <c r="C60" s="100">
        <v>17</v>
      </c>
      <c r="D60" s="13" t="s">
        <v>62</v>
      </c>
      <c r="E60" s="14"/>
      <c r="F60" s="33"/>
      <c r="G60" s="108"/>
      <c r="H60" s="116"/>
      <c r="I60" s="34"/>
      <c r="L60" s="19" t="str">
        <f t="shared" si="0"/>
        <v/>
      </c>
      <c r="M60" s="19" t="str">
        <f t="shared" si="1"/>
        <v/>
      </c>
    </row>
    <row r="61" spans="2:13">
      <c r="B61" s="113"/>
      <c r="C61" s="102"/>
      <c r="D61" s="65" t="s">
        <v>469</v>
      </c>
      <c r="E61" s="15">
        <v>63320</v>
      </c>
      <c r="F61" s="31">
        <v>25</v>
      </c>
      <c r="G61" s="103">
        <v>96</v>
      </c>
      <c r="H61" s="116"/>
      <c r="I61" s="34"/>
      <c r="L61" s="19" t="str">
        <f t="shared" si="0"/>
        <v>25</v>
      </c>
      <c r="M61" s="19" t="str">
        <f t="shared" si="1"/>
        <v>96</v>
      </c>
    </row>
    <row r="62" spans="2:13">
      <c r="B62" s="113"/>
      <c r="C62" s="102"/>
      <c r="D62" s="65" t="s">
        <v>470</v>
      </c>
      <c r="E62" s="15">
        <v>73000</v>
      </c>
      <c r="F62" s="31">
        <v>23</v>
      </c>
      <c r="G62" s="103">
        <v>96</v>
      </c>
      <c r="H62" s="116"/>
      <c r="I62" s="34"/>
      <c r="L62" s="19" t="str">
        <f t="shared" si="0"/>
        <v>23</v>
      </c>
      <c r="M62" s="19" t="str">
        <f t="shared" si="1"/>
        <v>96</v>
      </c>
    </row>
    <row r="63" spans="2:13">
      <c r="B63" s="113"/>
      <c r="C63" s="102"/>
      <c r="D63" s="66" t="s">
        <v>471</v>
      </c>
      <c r="E63" s="16">
        <v>21580</v>
      </c>
      <c r="F63" s="32">
        <v>26</v>
      </c>
      <c r="G63" s="105">
        <v>96</v>
      </c>
      <c r="H63" s="116"/>
      <c r="I63" s="34"/>
      <c r="L63" s="19" t="str">
        <f t="shared" si="0"/>
        <v>26</v>
      </c>
      <c r="M63" s="19" t="str">
        <f t="shared" si="1"/>
        <v>96</v>
      </c>
    </row>
    <row r="64" spans="2:13">
      <c r="B64" s="113"/>
      <c r="C64" s="104"/>
      <c r="D64" s="10" t="s">
        <v>449</v>
      </c>
      <c r="E64" s="76">
        <f>SUM(E61:E63)</f>
        <v>157900</v>
      </c>
      <c r="F64" s="30"/>
      <c r="G64" s="107"/>
      <c r="H64" s="116"/>
      <c r="I64" s="34"/>
      <c r="K64" s="2" t="s">
        <v>535</v>
      </c>
      <c r="L64" s="19" t="str">
        <f t="shared" si="0"/>
        <v/>
      </c>
      <c r="M64" s="19" t="str">
        <f t="shared" si="1"/>
        <v/>
      </c>
    </row>
    <row r="65" spans="2:13" ht="38.25">
      <c r="B65" s="113"/>
      <c r="C65" s="106">
        <v>18</v>
      </c>
      <c r="D65" s="9" t="s">
        <v>63</v>
      </c>
      <c r="E65" s="75">
        <f>E15+E21</f>
        <v>12400</v>
      </c>
      <c r="F65" s="30" t="s">
        <v>477</v>
      </c>
      <c r="G65" s="107" t="s">
        <v>303</v>
      </c>
      <c r="H65" s="116"/>
      <c r="I65" s="34"/>
      <c r="L65" s="19" t="str">
        <f t="shared" si="0"/>
        <v>04</v>
      </c>
      <c r="M65" s="19" t="str">
        <f t="shared" si="1"/>
        <v>08</v>
      </c>
    </row>
    <row r="66" spans="2:13">
      <c r="B66" s="113"/>
      <c r="C66" s="100">
        <v>19</v>
      </c>
      <c r="D66" s="13" t="s">
        <v>473</v>
      </c>
      <c r="E66" s="14"/>
      <c r="F66" s="33"/>
      <c r="G66" s="108"/>
      <c r="H66" s="116"/>
      <c r="I66" s="34"/>
      <c r="L66" s="19" t="str">
        <f t="shared" si="0"/>
        <v/>
      </c>
      <c r="M66" s="19" t="str">
        <f t="shared" si="1"/>
        <v/>
      </c>
    </row>
    <row r="67" spans="2:13">
      <c r="B67" s="113"/>
      <c r="C67" s="102"/>
      <c r="D67" s="65" t="s">
        <v>474</v>
      </c>
      <c r="E67" s="15">
        <v>10400</v>
      </c>
      <c r="F67" s="31">
        <v>25</v>
      </c>
      <c r="G67" s="103" t="s">
        <v>475</v>
      </c>
      <c r="H67" s="116"/>
      <c r="I67" s="34"/>
      <c r="L67" s="19" t="str">
        <f t="shared" si="0"/>
        <v>25</v>
      </c>
      <c r="M67" s="19" t="str">
        <f t="shared" si="1"/>
        <v>05</v>
      </c>
    </row>
    <row r="68" spans="2:13">
      <c r="B68" s="113"/>
      <c r="C68" s="102"/>
      <c r="D68" s="66" t="s">
        <v>526</v>
      </c>
      <c r="E68" s="16">
        <v>7450</v>
      </c>
      <c r="F68" s="32">
        <v>26</v>
      </c>
      <c r="G68" s="103" t="s">
        <v>475</v>
      </c>
      <c r="H68" s="116"/>
      <c r="I68" s="34"/>
      <c r="L68" s="19" t="str">
        <f t="shared" si="0"/>
        <v>26</v>
      </c>
      <c r="M68" s="19" t="str">
        <f t="shared" si="1"/>
        <v>05</v>
      </c>
    </row>
    <row r="69" spans="2:13">
      <c r="B69" s="113"/>
      <c r="C69" s="104"/>
      <c r="D69" s="10" t="s">
        <v>449</v>
      </c>
      <c r="E69" s="76">
        <f>SUM(E67:E68)</f>
        <v>17850</v>
      </c>
      <c r="F69" s="30"/>
      <c r="G69" s="107"/>
      <c r="H69" s="116"/>
      <c r="I69" s="34"/>
      <c r="L69" s="19" t="str">
        <f t="shared" si="0"/>
        <v/>
      </c>
      <c r="M69" s="19" t="str">
        <f t="shared" si="1"/>
        <v/>
      </c>
    </row>
    <row r="70" spans="2:13" ht="42.75" customHeight="1">
      <c r="B70" s="113"/>
      <c r="C70" s="106">
        <v>20</v>
      </c>
      <c r="D70" s="9" t="s">
        <v>64</v>
      </c>
      <c r="E70" s="6">
        <v>9170</v>
      </c>
      <c r="F70" s="30">
        <v>20</v>
      </c>
      <c r="G70" s="107" t="s">
        <v>477</v>
      </c>
      <c r="H70" s="116"/>
      <c r="I70" s="34"/>
      <c r="J70" s="2">
        <v>4.0999999999999996</v>
      </c>
      <c r="L70" s="19" t="str">
        <f t="shared" si="0"/>
        <v>20</v>
      </c>
      <c r="M70" s="19" t="str">
        <f t="shared" si="1"/>
        <v>04</v>
      </c>
    </row>
    <row r="71" spans="2:13">
      <c r="B71" s="113"/>
      <c r="C71" s="106">
        <v>21</v>
      </c>
      <c r="D71" s="29" t="s">
        <v>65</v>
      </c>
      <c r="E71" s="6">
        <v>60650</v>
      </c>
      <c r="F71" s="30" t="s">
        <v>463</v>
      </c>
      <c r="G71" s="107" t="s">
        <v>463</v>
      </c>
      <c r="H71" s="116"/>
      <c r="I71" s="34"/>
      <c r="J71" s="42"/>
      <c r="L71" s="19" t="str">
        <f t="shared" si="0"/>
        <v>X</v>
      </c>
      <c r="M71" s="19" t="str">
        <f t="shared" si="1"/>
        <v>X</v>
      </c>
    </row>
    <row r="72" spans="2:13" ht="25.5">
      <c r="B72" s="113"/>
      <c r="C72" s="106">
        <v>22</v>
      </c>
      <c r="D72" s="9" t="s">
        <v>478</v>
      </c>
      <c r="E72" s="6">
        <v>12130</v>
      </c>
      <c r="F72" s="30" t="s">
        <v>475</v>
      </c>
      <c r="G72" s="107" t="s">
        <v>313</v>
      </c>
      <c r="H72" s="116"/>
      <c r="I72" s="34"/>
      <c r="L72" s="19" t="str">
        <f t="shared" si="0"/>
        <v>05</v>
      </c>
      <c r="M72" s="19" t="str">
        <f t="shared" si="1"/>
        <v>04</v>
      </c>
    </row>
    <row r="73" spans="2:13">
      <c r="B73" s="113"/>
      <c r="C73" s="100">
        <v>23</v>
      </c>
      <c r="D73" s="13" t="s">
        <v>479</v>
      </c>
      <c r="E73" s="14"/>
      <c r="F73" s="33"/>
      <c r="G73" s="108"/>
      <c r="H73" s="116"/>
      <c r="I73" s="34"/>
      <c r="L73" s="19" t="str">
        <f t="shared" si="0"/>
        <v/>
      </c>
      <c r="M73" s="19" t="str">
        <f t="shared" si="1"/>
        <v/>
      </c>
    </row>
    <row r="74" spans="2:13">
      <c r="B74" s="113"/>
      <c r="C74" s="102"/>
      <c r="D74" s="65" t="s">
        <v>66</v>
      </c>
      <c r="E74" s="74">
        <f>E71-E72</f>
        <v>48520</v>
      </c>
      <c r="F74" s="31" t="s">
        <v>306</v>
      </c>
      <c r="G74" s="103" t="s">
        <v>313</v>
      </c>
      <c r="H74" s="116"/>
      <c r="I74" s="34"/>
      <c r="L74" s="19" t="str">
        <f t="shared" si="0"/>
        <v>91</v>
      </c>
      <c r="M74" s="19" t="str">
        <f t="shared" si="1"/>
        <v>04</v>
      </c>
    </row>
    <row r="75" spans="2:13" ht="25.5">
      <c r="B75" s="113"/>
      <c r="C75" s="102"/>
      <c r="D75" s="65" t="s">
        <v>67</v>
      </c>
      <c r="E75" s="15">
        <v>680</v>
      </c>
      <c r="F75" s="31" t="s">
        <v>306</v>
      </c>
      <c r="G75" s="103">
        <v>76</v>
      </c>
      <c r="H75" s="116"/>
      <c r="I75" s="34"/>
      <c r="J75" s="2">
        <v>76.2</v>
      </c>
      <c r="L75" s="19" t="str">
        <f t="shared" si="0"/>
        <v>91</v>
      </c>
      <c r="M75" s="19" t="str">
        <f t="shared" si="1"/>
        <v>76</v>
      </c>
    </row>
    <row r="76" spans="2:13">
      <c r="B76" s="113"/>
      <c r="C76" s="102"/>
      <c r="D76" s="65" t="s">
        <v>68</v>
      </c>
      <c r="E76" s="15">
        <v>64664</v>
      </c>
      <c r="F76" s="31">
        <v>62</v>
      </c>
      <c r="G76" s="103" t="s">
        <v>307</v>
      </c>
      <c r="H76" s="116"/>
      <c r="I76" s="34"/>
      <c r="L76" s="19" t="str">
        <f t="shared" ref="L76:L139" si="2">IF(ISBLANK(F76),"",LEFT(F76,2))</f>
        <v>62</v>
      </c>
      <c r="M76" s="19" t="str">
        <f t="shared" ref="M76:M139" si="3">IF(ISBLANK(G76),"",LEFT(G76,2))</f>
        <v>91</v>
      </c>
    </row>
    <row r="77" spans="2:13">
      <c r="B77" s="113"/>
      <c r="C77" s="104"/>
      <c r="D77" s="66" t="s">
        <v>69</v>
      </c>
      <c r="E77" s="74">
        <f>E76/(1+VAT)*VAT</f>
        <v>9864</v>
      </c>
      <c r="F77" s="31" t="s">
        <v>306</v>
      </c>
      <c r="G77" s="103">
        <v>68</v>
      </c>
      <c r="H77" s="116"/>
      <c r="I77" s="34"/>
      <c r="L77" s="19" t="str">
        <f t="shared" si="2"/>
        <v>91</v>
      </c>
      <c r="M77" s="19" t="str">
        <f t="shared" si="3"/>
        <v>68</v>
      </c>
    </row>
    <row r="78" spans="2:13">
      <c r="B78" s="113"/>
      <c r="C78" s="100">
        <v>24</v>
      </c>
      <c r="D78" s="13" t="s">
        <v>480</v>
      </c>
      <c r="E78" s="14"/>
      <c r="F78" s="33"/>
      <c r="G78" s="108"/>
      <c r="H78" s="116"/>
      <c r="I78" s="34"/>
      <c r="L78" s="19" t="str">
        <f t="shared" si="2"/>
        <v/>
      </c>
      <c r="M78" s="19" t="str">
        <f t="shared" si="3"/>
        <v/>
      </c>
    </row>
    <row r="79" spans="2:13">
      <c r="B79" s="113"/>
      <c r="C79" s="102"/>
      <c r="D79" s="67" t="s">
        <v>481</v>
      </c>
      <c r="E79" s="15">
        <v>64664</v>
      </c>
      <c r="F79" s="31">
        <v>51</v>
      </c>
      <c r="G79" s="103">
        <v>62</v>
      </c>
      <c r="H79" s="116"/>
      <c r="I79" s="34"/>
      <c r="L79" s="19" t="str">
        <f t="shared" si="2"/>
        <v>51</v>
      </c>
      <c r="M79" s="19" t="str">
        <f t="shared" si="3"/>
        <v>62</v>
      </c>
    </row>
    <row r="80" spans="2:13">
      <c r="B80" s="113"/>
      <c r="C80" s="102"/>
      <c r="D80" s="68" t="s">
        <v>483</v>
      </c>
      <c r="E80" s="16">
        <v>67378</v>
      </c>
      <c r="F80" s="32">
        <v>51</v>
      </c>
      <c r="G80" s="105">
        <v>62</v>
      </c>
      <c r="H80" s="116"/>
      <c r="I80" s="34"/>
      <c r="L80" s="19" t="str">
        <f t="shared" si="2"/>
        <v>51</v>
      </c>
      <c r="M80" s="19" t="str">
        <f t="shared" si="3"/>
        <v>62</v>
      </c>
    </row>
    <row r="81" spans="2:15">
      <c r="B81" s="113"/>
      <c r="C81" s="104"/>
      <c r="D81" s="10" t="s">
        <v>449</v>
      </c>
      <c r="E81" s="76">
        <f>SUM(E79:E80)</f>
        <v>132042</v>
      </c>
      <c r="F81" s="30"/>
      <c r="G81" s="107"/>
      <c r="H81" s="116"/>
      <c r="I81" s="34"/>
      <c r="L81" s="19" t="str">
        <f t="shared" si="2"/>
        <v/>
      </c>
      <c r="M81" s="19" t="str">
        <f t="shared" si="3"/>
        <v/>
      </c>
    </row>
    <row r="82" spans="2:15" ht="25.5">
      <c r="B82" s="113"/>
      <c r="C82" s="106">
        <v>25</v>
      </c>
      <c r="D82" s="9" t="s">
        <v>70</v>
      </c>
      <c r="E82" s="6">
        <v>251000</v>
      </c>
      <c r="F82" s="30">
        <v>51</v>
      </c>
      <c r="G82" s="107">
        <v>66</v>
      </c>
      <c r="H82" s="116"/>
      <c r="I82" s="34"/>
      <c r="L82" s="19" t="str">
        <f t="shared" si="2"/>
        <v>51</v>
      </c>
      <c r="M82" s="19" t="str">
        <f t="shared" si="3"/>
        <v>66</v>
      </c>
    </row>
    <row r="83" spans="2:15" ht="25.5">
      <c r="B83" s="113"/>
      <c r="C83" s="100">
        <v>26</v>
      </c>
      <c r="D83" s="13" t="s">
        <v>71</v>
      </c>
      <c r="E83" s="14"/>
      <c r="F83" s="33"/>
      <c r="G83" s="108"/>
      <c r="H83" s="116"/>
      <c r="I83" s="34"/>
      <c r="L83" s="19" t="str">
        <f t="shared" si="2"/>
        <v/>
      </c>
      <c r="M83" s="19" t="str">
        <f t="shared" si="3"/>
        <v/>
      </c>
    </row>
    <row r="84" spans="2:15">
      <c r="B84" s="113"/>
      <c r="C84" s="102"/>
      <c r="D84" s="65" t="s">
        <v>72</v>
      </c>
      <c r="E84" s="15">
        <v>122012</v>
      </c>
      <c r="F84" s="31">
        <v>60</v>
      </c>
      <c r="G84" s="103">
        <v>51</v>
      </c>
      <c r="H84" s="116"/>
      <c r="I84" s="34"/>
      <c r="L84" s="19" t="str">
        <f t="shared" si="2"/>
        <v>60</v>
      </c>
      <c r="M84" s="19" t="str">
        <f t="shared" si="3"/>
        <v>51</v>
      </c>
    </row>
    <row r="85" spans="2:15">
      <c r="B85" s="113"/>
      <c r="C85" s="102"/>
      <c r="D85" s="67" t="s">
        <v>73</v>
      </c>
      <c r="E85" s="15">
        <v>13334</v>
      </c>
      <c r="F85" s="31">
        <v>60</v>
      </c>
      <c r="G85" s="103">
        <v>51</v>
      </c>
      <c r="H85" s="116"/>
      <c r="I85" s="34"/>
      <c r="L85" s="19" t="str">
        <f t="shared" si="2"/>
        <v>60</v>
      </c>
      <c r="M85" s="19" t="str">
        <f t="shared" si="3"/>
        <v>51</v>
      </c>
    </row>
    <row r="86" spans="2:15">
      <c r="B86" s="113"/>
      <c r="C86" s="102"/>
      <c r="D86" s="67" t="s">
        <v>74</v>
      </c>
      <c r="E86" s="15">
        <v>11092</v>
      </c>
      <c r="F86" s="31">
        <v>76</v>
      </c>
      <c r="G86" s="103">
        <v>51</v>
      </c>
      <c r="H86" s="116"/>
      <c r="I86" s="34"/>
      <c r="J86" s="2">
        <v>76.2</v>
      </c>
      <c r="L86" s="19" t="str">
        <f t="shared" si="2"/>
        <v>76</v>
      </c>
      <c r="M86" s="19" t="str">
        <f t="shared" si="3"/>
        <v>51</v>
      </c>
    </row>
    <row r="87" spans="2:15">
      <c r="B87" s="113"/>
      <c r="C87" s="102"/>
      <c r="D87" s="350" t="s">
        <v>75</v>
      </c>
      <c r="E87" s="351">
        <v>5074</v>
      </c>
      <c r="F87" s="352" t="s">
        <v>452</v>
      </c>
      <c r="G87" s="353">
        <v>51</v>
      </c>
      <c r="H87" s="116"/>
      <c r="I87" s="34"/>
      <c r="L87" s="19" t="str">
        <f t="shared" si="2"/>
        <v>76</v>
      </c>
      <c r="M87" s="19" t="str">
        <f t="shared" si="3"/>
        <v>51</v>
      </c>
      <c r="O87" s="294" t="s">
        <v>577</v>
      </c>
    </row>
    <row r="88" spans="2:15">
      <c r="B88" s="113"/>
      <c r="C88" s="102"/>
      <c r="D88" s="67" t="s">
        <v>76</v>
      </c>
      <c r="E88" s="15">
        <v>5876400</v>
      </c>
      <c r="F88" s="31">
        <v>60</v>
      </c>
      <c r="G88" s="103">
        <v>51</v>
      </c>
      <c r="H88" s="116"/>
      <c r="I88" s="34"/>
      <c r="L88" s="19" t="str">
        <f t="shared" si="2"/>
        <v>60</v>
      </c>
      <c r="M88" s="19" t="str">
        <f t="shared" si="3"/>
        <v>51</v>
      </c>
    </row>
    <row r="89" spans="2:15">
      <c r="B89" s="113"/>
      <c r="C89" s="102"/>
      <c r="D89" s="67" t="s">
        <v>77</v>
      </c>
      <c r="E89" s="15">
        <v>4720</v>
      </c>
      <c r="F89" s="31">
        <v>60</v>
      </c>
      <c r="G89" s="103">
        <v>51</v>
      </c>
      <c r="H89" s="116"/>
      <c r="I89" s="34"/>
      <c r="L89" s="19" t="str">
        <f t="shared" si="2"/>
        <v>60</v>
      </c>
      <c r="M89" s="19" t="str">
        <f t="shared" si="3"/>
        <v>51</v>
      </c>
    </row>
    <row r="90" spans="2:15">
      <c r="B90" s="113"/>
      <c r="C90" s="104"/>
      <c r="D90" s="68" t="s">
        <v>78</v>
      </c>
      <c r="E90" s="16">
        <v>29736</v>
      </c>
      <c r="F90" s="32">
        <v>76</v>
      </c>
      <c r="G90" s="105">
        <v>51</v>
      </c>
      <c r="H90" s="116"/>
      <c r="I90" s="34"/>
      <c r="J90" s="2">
        <v>76.2</v>
      </c>
      <c r="L90" s="19" t="str">
        <f t="shared" si="2"/>
        <v>76</v>
      </c>
      <c r="M90" s="19" t="str">
        <f t="shared" si="3"/>
        <v>51</v>
      </c>
    </row>
    <row r="91" spans="2:15">
      <c r="B91" s="113"/>
      <c r="C91" s="106"/>
      <c r="D91" s="10" t="s">
        <v>449</v>
      </c>
      <c r="E91" s="76">
        <f>SUM(E84:E90)</f>
        <v>6062368</v>
      </c>
      <c r="F91" s="30"/>
      <c r="G91" s="107"/>
      <c r="H91" s="116"/>
      <c r="I91" s="34"/>
      <c r="L91" s="19" t="str">
        <f t="shared" si="2"/>
        <v/>
      </c>
      <c r="M91" s="19" t="str">
        <f t="shared" si="3"/>
        <v/>
      </c>
    </row>
    <row r="92" spans="2:15">
      <c r="B92" s="113"/>
      <c r="C92" s="100">
        <v>27</v>
      </c>
      <c r="D92" s="13" t="s">
        <v>79</v>
      </c>
      <c r="E92" s="14"/>
      <c r="F92" s="33"/>
      <c r="G92" s="108"/>
      <c r="H92" s="116"/>
      <c r="I92" s="34"/>
      <c r="L92" s="19" t="str">
        <f t="shared" si="2"/>
        <v/>
      </c>
      <c r="M92" s="19" t="str">
        <f t="shared" si="3"/>
        <v/>
      </c>
    </row>
    <row r="93" spans="2:15">
      <c r="B93" s="113"/>
      <c r="C93" s="102"/>
      <c r="D93" s="67" t="s">
        <v>80</v>
      </c>
      <c r="E93" s="15">
        <v>1071000</v>
      </c>
      <c r="F93" s="31">
        <v>15</v>
      </c>
      <c r="G93" s="103">
        <v>60</v>
      </c>
      <c r="H93" s="116"/>
      <c r="I93" s="34"/>
      <c r="J93" s="42"/>
      <c r="L93" s="19" t="str">
        <f t="shared" si="2"/>
        <v>15</v>
      </c>
      <c r="M93" s="19" t="str">
        <f t="shared" si="3"/>
        <v>60</v>
      </c>
    </row>
    <row r="94" spans="2:15">
      <c r="B94" s="113"/>
      <c r="C94" s="102"/>
      <c r="D94" s="68" t="s">
        <v>300</v>
      </c>
      <c r="E94" s="16">
        <v>192780</v>
      </c>
      <c r="F94" s="32" t="s">
        <v>314</v>
      </c>
      <c r="G94" s="105">
        <v>60</v>
      </c>
      <c r="H94" s="116"/>
      <c r="I94" s="34" t="s">
        <v>532</v>
      </c>
      <c r="L94" s="19" t="str">
        <f t="shared" si="2"/>
        <v>19</v>
      </c>
      <c r="M94" s="19" t="str">
        <f t="shared" si="3"/>
        <v>60</v>
      </c>
    </row>
    <row r="95" spans="2:15">
      <c r="B95" s="113"/>
      <c r="C95" s="104"/>
      <c r="D95" s="10" t="s">
        <v>449</v>
      </c>
      <c r="E95" s="76">
        <f>SUM(E93:E94)</f>
        <v>1263780</v>
      </c>
      <c r="F95" s="30"/>
      <c r="G95" s="107"/>
      <c r="H95" s="116"/>
      <c r="I95" s="34"/>
      <c r="L95" s="19" t="str">
        <f t="shared" si="2"/>
        <v/>
      </c>
      <c r="M95" s="19" t="str">
        <f t="shared" si="3"/>
        <v/>
      </c>
    </row>
    <row r="96" spans="2:15" ht="25.5">
      <c r="B96" s="113"/>
      <c r="C96" s="106">
        <v>28</v>
      </c>
      <c r="D96" s="9" t="s">
        <v>81</v>
      </c>
      <c r="E96" s="6">
        <v>5220</v>
      </c>
      <c r="F96" s="30" t="s">
        <v>584</v>
      </c>
      <c r="G96" s="107">
        <v>66</v>
      </c>
      <c r="H96" s="116"/>
      <c r="I96" s="34"/>
      <c r="L96" s="19" t="str">
        <f t="shared" si="2"/>
        <v>91</v>
      </c>
      <c r="M96" s="19" t="str">
        <f t="shared" si="3"/>
        <v>66</v>
      </c>
    </row>
    <row r="97" spans="2:13" ht="38.25">
      <c r="B97" s="113"/>
      <c r="C97" s="100">
        <v>29</v>
      </c>
      <c r="D97" s="13" t="s">
        <v>82</v>
      </c>
      <c r="E97" s="14"/>
      <c r="F97" s="33"/>
      <c r="G97" s="108"/>
      <c r="H97" s="116"/>
      <c r="I97" s="34"/>
      <c r="L97" s="19" t="str">
        <f t="shared" si="2"/>
        <v/>
      </c>
      <c r="M97" s="19" t="str">
        <f t="shared" si="3"/>
        <v/>
      </c>
    </row>
    <row r="98" spans="2:13">
      <c r="B98" s="113"/>
      <c r="C98" s="102"/>
      <c r="D98" s="67" t="s">
        <v>83</v>
      </c>
      <c r="E98" s="15">
        <v>53550</v>
      </c>
      <c r="F98" s="31">
        <v>15</v>
      </c>
      <c r="G98" s="103" t="s">
        <v>448</v>
      </c>
      <c r="H98" s="116"/>
      <c r="I98" s="34"/>
      <c r="L98" s="19" t="str">
        <f t="shared" si="2"/>
        <v>15</v>
      </c>
      <c r="M98" s="19" t="str">
        <f t="shared" si="3"/>
        <v>60</v>
      </c>
    </row>
    <row r="99" spans="2:13">
      <c r="B99" s="113"/>
      <c r="C99" s="102"/>
      <c r="D99" s="68" t="s">
        <v>300</v>
      </c>
      <c r="E99" s="15">
        <v>9639</v>
      </c>
      <c r="F99" s="31" t="s">
        <v>314</v>
      </c>
      <c r="G99" s="103" t="s">
        <v>448</v>
      </c>
      <c r="H99" s="116"/>
      <c r="I99" s="34" t="s">
        <v>530</v>
      </c>
      <c r="L99" s="19" t="str">
        <f t="shared" si="2"/>
        <v>19</v>
      </c>
      <c r="M99" s="19" t="str">
        <f t="shared" si="3"/>
        <v>60</v>
      </c>
    </row>
    <row r="100" spans="2:13">
      <c r="B100" s="113"/>
      <c r="C100" s="104"/>
      <c r="D100" s="10" t="s">
        <v>449</v>
      </c>
      <c r="E100" s="76">
        <f>SUM(E98:E99)</f>
        <v>63189</v>
      </c>
      <c r="F100" s="30"/>
      <c r="G100" s="107"/>
      <c r="H100" s="116"/>
      <c r="I100" s="34"/>
      <c r="L100" s="19" t="str">
        <f t="shared" si="2"/>
        <v/>
      </c>
      <c r="M100" s="19" t="str">
        <f t="shared" si="3"/>
        <v/>
      </c>
    </row>
    <row r="101" spans="2:13" ht="25.5">
      <c r="B101" s="113"/>
      <c r="C101" s="106">
        <v>30</v>
      </c>
      <c r="D101" s="9" t="s">
        <v>84</v>
      </c>
      <c r="E101" s="6">
        <v>981015</v>
      </c>
      <c r="F101" s="30">
        <v>10</v>
      </c>
      <c r="G101" s="107">
        <v>15</v>
      </c>
      <c r="H101" s="116"/>
      <c r="I101" s="34"/>
      <c r="L101" s="19" t="str">
        <f t="shared" si="2"/>
        <v>10</v>
      </c>
      <c r="M101" s="19" t="str">
        <f t="shared" si="3"/>
        <v>15</v>
      </c>
    </row>
    <row r="102" spans="2:13" ht="25.5">
      <c r="B102" s="113"/>
      <c r="C102" s="106">
        <v>31</v>
      </c>
      <c r="D102" s="9" t="s">
        <v>85</v>
      </c>
      <c r="E102" s="6">
        <v>143535</v>
      </c>
      <c r="F102" s="30">
        <v>16</v>
      </c>
      <c r="G102" s="107">
        <v>15</v>
      </c>
      <c r="H102" s="116"/>
      <c r="I102" s="34"/>
      <c r="L102" s="19" t="str">
        <f t="shared" si="2"/>
        <v>16</v>
      </c>
      <c r="M102" s="19" t="str">
        <f t="shared" si="3"/>
        <v>15</v>
      </c>
    </row>
    <row r="103" spans="2:13">
      <c r="B103" s="113"/>
      <c r="C103" s="100">
        <v>32</v>
      </c>
      <c r="D103" s="13" t="s">
        <v>485</v>
      </c>
      <c r="E103" s="14"/>
      <c r="F103" s="33"/>
      <c r="G103" s="108"/>
      <c r="H103" s="116"/>
      <c r="I103" s="34"/>
      <c r="L103" s="19" t="str">
        <f t="shared" si="2"/>
        <v/>
      </c>
      <c r="M103" s="19" t="str">
        <f t="shared" si="3"/>
        <v/>
      </c>
    </row>
    <row r="104" spans="2:13">
      <c r="B104" s="113"/>
      <c r="C104" s="102"/>
      <c r="D104" s="27" t="s">
        <v>486</v>
      </c>
      <c r="E104" s="15"/>
      <c r="F104" s="31"/>
      <c r="G104" s="103"/>
      <c r="H104" s="116"/>
      <c r="I104" s="34"/>
      <c r="L104" s="19" t="str">
        <f t="shared" si="2"/>
        <v/>
      </c>
      <c r="M104" s="19" t="str">
        <f t="shared" si="3"/>
        <v/>
      </c>
    </row>
    <row r="105" spans="2:13">
      <c r="B105" s="113"/>
      <c r="C105" s="102"/>
      <c r="D105" s="67" t="s">
        <v>487</v>
      </c>
      <c r="E105" s="15">
        <v>511920</v>
      </c>
      <c r="F105" s="31">
        <v>20</v>
      </c>
      <c r="G105" s="103">
        <v>10</v>
      </c>
      <c r="H105" s="116"/>
      <c r="I105" s="34"/>
      <c r="L105" s="19" t="str">
        <f t="shared" si="2"/>
        <v>20</v>
      </c>
      <c r="M105" s="19" t="str">
        <f t="shared" si="3"/>
        <v>10</v>
      </c>
    </row>
    <row r="106" spans="2:13">
      <c r="B106" s="113"/>
      <c r="C106" s="102"/>
      <c r="D106" s="67" t="s">
        <v>86</v>
      </c>
      <c r="E106" s="15">
        <v>185872</v>
      </c>
      <c r="F106" s="31">
        <v>23</v>
      </c>
      <c r="G106" s="103">
        <v>10</v>
      </c>
      <c r="H106" s="116"/>
      <c r="I106" s="34"/>
      <c r="L106" s="19" t="str">
        <f t="shared" si="2"/>
        <v>23</v>
      </c>
      <c r="M106" s="19" t="str">
        <f t="shared" si="3"/>
        <v>10</v>
      </c>
    </row>
    <row r="107" spans="2:13">
      <c r="B107" s="113"/>
      <c r="C107" s="102"/>
      <c r="D107" s="67" t="s">
        <v>87</v>
      </c>
      <c r="E107" s="15">
        <v>294354</v>
      </c>
      <c r="F107" s="31">
        <v>25</v>
      </c>
      <c r="G107" s="103">
        <v>10</v>
      </c>
      <c r="H107" s="116"/>
      <c r="I107" s="34"/>
      <c r="L107" s="19" t="str">
        <f t="shared" si="2"/>
        <v>25</v>
      </c>
      <c r="M107" s="19" t="str">
        <f t="shared" si="3"/>
        <v>10</v>
      </c>
    </row>
    <row r="108" spans="2:13">
      <c r="B108" s="113"/>
      <c r="C108" s="102"/>
      <c r="D108" s="67" t="s">
        <v>88</v>
      </c>
      <c r="E108" s="15">
        <v>146374</v>
      </c>
      <c r="F108" s="31">
        <v>26</v>
      </c>
      <c r="G108" s="103">
        <v>10</v>
      </c>
      <c r="H108" s="116"/>
      <c r="I108" s="34"/>
      <c r="L108" s="19" t="str">
        <f t="shared" si="2"/>
        <v>26</v>
      </c>
      <c r="M108" s="19" t="str">
        <f t="shared" si="3"/>
        <v>10</v>
      </c>
    </row>
    <row r="109" spans="2:13" ht="25.5">
      <c r="B109" s="113"/>
      <c r="C109" s="102"/>
      <c r="D109" s="65" t="s">
        <v>89</v>
      </c>
      <c r="E109" s="15">
        <v>82380</v>
      </c>
      <c r="F109" s="31">
        <v>44</v>
      </c>
      <c r="G109" s="103">
        <v>10</v>
      </c>
      <c r="H109" s="116"/>
      <c r="I109" s="34"/>
      <c r="L109" s="19" t="str">
        <f t="shared" si="2"/>
        <v>44</v>
      </c>
      <c r="M109" s="19" t="str">
        <f t="shared" si="3"/>
        <v>10</v>
      </c>
    </row>
    <row r="110" spans="2:13">
      <c r="B110" s="113"/>
      <c r="C110" s="104"/>
      <c r="D110" s="9" t="s">
        <v>449</v>
      </c>
      <c r="E110" s="8">
        <f>SUM(E105:E109)</f>
        <v>1220900</v>
      </c>
      <c r="F110" s="30"/>
      <c r="G110" s="107"/>
      <c r="H110" s="116"/>
      <c r="I110" s="34"/>
      <c r="L110" s="19" t="str">
        <f t="shared" si="2"/>
        <v/>
      </c>
      <c r="M110" s="19" t="str">
        <f t="shared" si="3"/>
        <v/>
      </c>
    </row>
    <row r="111" spans="2:13" ht="38.25">
      <c r="B111" s="113"/>
      <c r="C111" s="100">
        <v>33</v>
      </c>
      <c r="D111" s="13" t="s">
        <v>90</v>
      </c>
      <c r="E111" s="14"/>
      <c r="F111" s="33"/>
      <c r="G111" s="108"/>
      <c r="H111" s="116"/>
      <c r="I111" s="34"/>
      <c r="L111" s="19" t="str">
        <f t="shared" si="2"/>
        <v/>
      </c>
      <c r="M111" s="19" t="str">
        <f t="shared" si="3"/>
        <v/>
      </c>
    </row>
    <row r="112" spans="2:13">
      <c r="B112" s="113"/>
      <c r="C112" s="102"/>
      <c r="D112" s="67" t="s">
        <v>487</v>
      </c>
      <c r="E112" s="74">
        <f>Прил3!F13</f>
        <v>61430.399999999994</v>
      </c>
      <c r="F112" s="31">
        <v>20</v>
      </c>
      <c r="G112" s="103">
        <v>16</v>
      </c>
      <c r="H112" s="116"/>
      <c r="I112" s="34"/>
      <c r="L112" s="19" t="str">
        <f t="shared" si="2"/>
        <v>20</v>
      </c>
      <c r="M112" s="19" t="str">
        <f t="shared" si="3"/>
        <v>16</v>
      </c>
    </row>
    <row r="113" spans="2:13">
      <c r="B113" s="113"/>
      <c r="C113" s="102"/>
      <c r="D113" s="67" t="s">
        <v>86</v>
      </c>
      <c r="E113" s="74">
        <f>Прил3!F14</f>
        <v>22304.639999999999</v>
      </c>
      <c r="F113" s="31">
        <v>23</v>
      </c>
      <c r="G113" s="103">
        <v>16</v>
      </c>
      <c r="H113" s="116"/>
      <c r="I113" s="34"/>
      <c r="L113" s="19" t="str">
        <f t="shared" si="2"/>
        <v>23</v>
      </c>
      <c r="M113" s="19" t="str">
        <f t="shared" si="3"/>
        <v>16</v>
      </c>
    </row>
    <row r="114" spans="2:13">
      <c r="B114" s="113"/>
      <c r="C114" s="102"/>
      <c r="D114" s="67" t="s">
        <v>87</v>
      </c>
      <c r="E114" s="74">
        <f>Прил3!F15</f>
        <v>35322.479999999996</v>
      </c>
      <c r="F114" s="31">
        <v>25</v>
      </c>
      <c r="G114" s="103">
        <v>16</v>
      </c>
      <c r="H114" s="116"/>
      <c r="I114" s="34"/>
      <c r="L114" s="19" t="str">
        <f t="shared" si="2"/>
        <v>25</v>
      </c>
      <c r="M114" s="19" t="str">
        <f t="shared" si="3"/>
        <v>16</v>
      </c>
    </row>
    <row r="115" spans="2:13">
      <c r="B115" s="113"/>
      <c r="C115" s="102"/>
      <c r="D115" s="67" t="s">
        <v>88</v>
      </c>
      <c r="E115" s="74">
        <f>Прил3!F16</f>
        <v>17564.88</v>
      </c>
      <c r="F115" s="31">
        <v>26</v>
      </c>
      <c r="G115" s="103">
        <v>16</v>
      </c>
      <c r="H115" s="116"/>
      <c r="I115" s="34"/>
      <c r="L115" s="19" t="str">
        <f t="shared" si="2"/>
        <v>26</v>
      </c>
      <c r="M115" s="19" t="str">
        <f t="shared" si="3"/>
        <v>16</v>
      </c>
    </row>
    <row r="116" spans="2:13">
      <c r="B116" s="113"/>
      <c r="C116" s="102"/>
      <c r="D116" s="65" t="s">
        <v>91</v>
      </c>
      <c r="E116" s="74">
        <f>Прил3!F17</f>
        <v>9885.6</v>
      </c>
      <c r="F116" s="31">
        <v>44</v>
      </c>
      <c r="G116" s="103">
        <v>16</v>
      </c>
      <c r="H116" s="116"/>
      <c r="I116" s="34"/>
      <c r="L116" s="19" t="str">
        <f t="shared" si="2"/>
        <v>44</v>
      </c>
      <c r="M116" s="19" t="str">
        <f t="shared" si="3"/>
        <v>16</v>
      </c>
    </row>
    <row r="117" spans="2:13">
      <c r="B117" s="113"/>
      <c r="C117" s="104"/>
      <c r="D117" s="9" t="s">
        <v>449</v>
      </c>
      <c r="E117" s="76">
        <f>SUM(E112:E116)</f>
        <v>146508</v>
      </c>
      <c r="F117" s="30"/>
      <c r="G117" s="107"/>
      <c r="H117" s="116"/>
      <c r="I117" s="34"/>
      <c r="L117" s="19" t="str">
        <f t="shared" si="2"/>
        <v/>
      </c>
      <c r="M117" s="19" t="str">
        <f t="shared" si="3"/>
        <v/>
      </c>
    </row>
    <row r="118" spans="2:13">
      <c r="B118" s="113"/>
      <c r="C118" s="100">
        <v>34</v>
      </c>
      <c r="D118" s="13" t="s">
        <v>479</v>
      </c>
      <c r="E118" s="14"/>
      <c r="F118" s="33"/>
      <c r="G118" s="108"/>
      <c r="H118" s="116"/>
      <c r="I118" s="34"/>
      <c r="L118" s="19" t="str">
        <f t="shared" si="2"/>
        <v/>
      </c>
      <c r="M118" s="19" t="str">
        <f t="shared" si="3"/>
        <v/>
      </c>
    </row>
    <row r="119" spans="2:13">
      <c r="B119" s="113"/>
      <c r="C119" s="102"/>
      <c r="D119" s="65" t="s">
        <v>92</v>
      </c>
      <c r="E119" s="15">
        <v>80055</v>
      </c>
      <c r="F119" s="31">
        <v>62</v>
      </c>
      <c r="G119" s="103" t="s">
        <v>307</v>
      </c>
      <c r="H119" s="116"/>
      <c r="I119" s="34"/>
      <c r="L119" s="19" t="str">
        <f t="shared" si="2"/>
        <v>62</v>
      </c>
      <c r="M119" s="19" t="str">
        <f t="shared" si="3"/>
        <v>91</v>
      </c>
    </row>
    <row r="120" spans="2:13">
      <c r="B120" s="113"/>
      <c r="C120" s="102"/>
      <c r="D120" s="65" t="s">
        <v>93</v>
      </c>
      <c r="E120" s="15">
        <v>58900</v>
      </c>
      <c r="F120" s="31" t="s">
        <v>306</v>
      </c>
      <c r="G120" s="103">
        <v>10</v>
      </c>
      <c r="H120" s="116"/>
      <c r="I120" s="34"/>
      <c r="L120" s="19" t="str">
        <f t="shared" si="2"/>
        <v>91</v>
      </c>
      <c r="M120" s="19" t="str">
        <f t="shared" si="3"/>
        <v>10</v>
      </c>
    </row>
    <row r="121" spans="2:13" ht="25.5">
      <c r="B121" s="113"/>
      <c r="C121" s="102"/>
      <c r="D121" s="65" t="s">
        <v>94</v>
      </c>
      <c r="E121" s="74">
        <f>Прил3!F18</f>
        <v>7068</v>
      </c>
      <c r="F121" s="31" t="s">
        <v>306</v>
      </c>
      <c r="G121" s="103">
        <v>16</v>
      </c>
      <c r="H121" s="116"/>
      <c r="I121" s="34"/>
      <c r="L121" s="19" t="str">
        <f t="shared" si="2"/>
        <v>91</v>
      </c>
      <c r="M121" s="19" t="str">
        <f t="shared" si="3"/>
        <v>16</v>
      </c>
    </row>
    <row r="122" spans="2:13">
      <c r="B122" s="113"/>
      <c r="C122" s="106">
        <v>35</v>
      </c>
      <c r="D122" s="9" t="s">
        <v>488</v>
      </c>
      <c r="E122" s="6">
        <v>12212</v>
      </c>
      <c r="F122" s="30" t="s">
        <v>306</v>
      </c>
      <c r="G122" s="107">
        <v>68</v>
      </c>
      <c r="H122" s="116"/>
      <c r="I122" s="34"/>
      <c r="J122" s="42"/>
      <c r="L122" s="19" t="str">
        <f t="shared" si="2"/>
        <v>91</v>
      </c>
      <c r="M122" s="19" t="str">
        <f t="shared" si="3"/>
        <v>68</v>
      </c>
    </row>
    <row r="123" spans="2:13">
      <c r="B123" s="113"/>
      <c r="C123" s="106">
        <v>36</v>
      </c>
      <c r="D123" s="9" t="s">
        <v>95</v>
      </c>
      <c r="E123" s="6">
        <v>80055</v>
      </c>
      <c r="F123" s="30">
        <v>51</v>
      </c>
      <c r="G123" s="107">
        <v>62</v>
      </c>
      <c r="H123" s="116"/>
      <c r="I123" s="34"/>
      <c r="L123" s="19" t="str">
        <f t="shared" si="2"/>
        <v>51</v>
      </c>
      <c r="M123" s="19" t="str">
        <f t="shared" si="3"/>
        <v>62</v>
      </c>
    </row>
    <row r="124" spans="2:13" ht="25.5">
      <c r="B124" s="113"/>
      <c r="C124" s="106">
        <v>37</v>
      </c>
      <c r="D124" s="9" t="s">
        <v>96</v>
      </c>
      <c r="E124" s="6">
        <v>5980</v>
      </c>
      <c r="F124" s="30" t="s">
        <v>306</v>
      </c>
      <c r="G124" s="107">
        <v>14</v>
      </c>
      <c r="H124" s="116"/>
      <c r="I124" s="34"/>
      <c r="L124" s="19" t="str">
        <f t="shared" si="2"/>
        <v>91</v>
      </c>
      <c r="M124" s="19" t="str">
        <f t="shared" si="3"/>
        <v>14</v>
      </c>
    </row>
    <row r="125" spans="2:13">
      <c r="B125" s="113"/>
      <c r="C125" s="100">
        <v>38</v>
      </c>
      <c r="D125" s="13" t="s">
        <v>97</v>
      </c>
      <c r="E125" s="14"/>
      <c r="F125" s="33"/>
      <c r="G125" s="108"/>
      <c r="H125" s="116"/>
      <c r="I125" s="34"/>
      <c r="L125" s="19" t="str">
        <f t="shared" si="2"/>
        <v/>
      </c>
      <c r="M125" s="19" t="str">
        <f t="shared" si="3"/>
        <v/>
      </c>
    </row>
    <row r="126" spans="2:13" ht="25.5">
      <c r="B126" s="113"/>
      <c r="C126" s="102"/>
      <c r="D126" s="65" t="s">
        <v>98</v>
      </c>
      <c r="E126" s="15">
        <v>493200</v>
      </c>
      <c r="F126" s="31">
        <v>20</v>
      </c>
      <c r="G126" s="103">
        <v>70</v>
      </c>
      <c r="H126" s="116"/>
      <c r="I126" s="34"/>
      <c r="L126" s="19" t="str">
        <f t="shared" si="2"/>
        <v>20</v>
      </c>
      <c r="M126" s="19" t="str">
        <f t="shared" si="3"/>
        <v>70</v>
      </c>
    </row>
    <row r="127" spans="2:13" ht="25.5">
      <c r="B127" s="113"/>
      <c r="C127" s="102"/>
      <c r="D127" s="65" t="s">
        <v>99</v>
      </c>
      <c r="E127" s="15">
        <v>179200</v>
      </c>
      <c r="F127" s="31">
        <v>23</v>
      </c>
      <c r="G127" s="103">
        <v>70</v>
      </c>
      <c r="H127" s="116"/>
      <c r="I127" s="34"/>
      <c r="L127" s="19" t="str">
        <f t="shared" si="2"/>
        <v>23</v>
      </c>
      <c r="M127" s="19" t="str">
        <f t="shared" si="3"/>
        <v>70</v>
      </c>
    </row>
    <row r="128" spans="2:13">
      <c r="B128" s="113"/>
      <c r="C128" s="102"/>
      <c r="D128" s="67" t="s">
        <v>100</v>
      </c>
      <c r="E128" s="15">
        <v>283700</v>
      </c>
      <c r="F128" s="31">
        <v>25</v>
      </c>
      <c r="G128" s="103">
        <v>70</v>
      </c>
      <c r="H128" s="116"/>
      <c r="I128" s="34"/>
      <c r="L128" s="19" t="str">
        <f t="shared" si="2"/>
        <v>25</v>
      </c>
      <c r="M128" s="19" t="str">
        <f t="shared" si="3"/>
        <v>70</v>
      </c>
    </row>
    <row r="129" spans="2:13">
      <c r="B129" s="113"/>
      <c r="C129" s="102"/>
      <c r="D129" s="67" t="s">
        <v>101</v>
      </c>
      <c r="E129" s="15">
        <v>173200</v>
      </c>
      <c r="F129" s="31">
        <v>26</v>
      </c>
      <c r="G129" s="103">
        <v>70</v>
      </c>
      <c r="H129" s="116"/>
      <c r="I129" s="34"/>
      <c r="L129" s="19" t="str">
        <f t="shared" si="2"/>
        <v>26</v>
      </c>
      <c r="M129" s="19" t="str">
        <f t="shared" si="3"/>
        <v>70</v>
      </c>
    </row>
    <row r="130" spans="2:13">
      <c r="B130" s="113"/>
      <c r="C130" s="102"/>
      <c r="D130" s="67" t="s">
        <v>102</v>
      </c>
      <c r="E130" s="15">
        <v>79300</v>
      </c>
      <c r="F130" s="31">
        <v>44</v>
      </c>
      <c r="G130" s="103">
        <v>70</v>
      </c>
      <c r="H130" s="116"/>
      <c r="I130" s="34"/>
      <c r="L130" s="19" t="str">
        <f t="shared" si="2"/>
        <v>44</v>
      </c>
      <c r="M130" s="19" t="str">
        <f t="shared" si="3"/>
        <v>70</v>
      </c>
    </row>
    <row r="131" spans="2:13">
      <c r="B131" s="113"/>
      <c r="C131" s="102"/>
      <c r="D131" s="68" t="s">
        <v>103</v>
      </c>
      <c r="E131" s="15">
        <v>26560</v>
      </c>
      <c r="F131" s="31">
        <v>69</v>
      </c>
      <c r="G131" s="103">
        <v>70</v>
      </c>
      <c r="H131" s="116"/>
      <c r="I131" s="34"/>
      <c r="L131" s="19" t="str">
        <f t="shared" si="2"/>
        <v>69</v>
      </c>
      <c r="M131" s="19" t="str">
        <f t="shared" si="3"/>
        <v>70</v>
      </c>
    </row>
    <row r="132" spans="2:13">
      <c r="B132" s="113"/>
      <c r="C132" s="104"/>
      <c r="D132" s="9" t="s">
        <v>449</v>
      </c>
      <c r="E132" s="76">
        <f>SUM(E126:E131)</f>
        <v>1235160</v>
      </c>
      <c r="F132" s="30"/>
      <c r="G132" s="107"/>
      <c r="H132" s="116"/>
      <c r="I132" s="34"/>
      <c r="L132" s="19" t="str">
        <f t="shared" si="2"/>
        <v/>
      </c>
      <c r="M132" s="19" t="str">
        <f t="shared" si="3"/>
        <v/>
      </c>
    </row>
    <row r="133" spans="2:13">
      <c r="B133" s="113"/>
      <c r="C133" s="100">
        <v>39</v>
      </c>
      <c r="D133" s="13" t="s">
        <v>104</v>
      </c>
      <c r="E133" s="14"/>
      <c r="F133" s="33"/>
      <c r="G133" s="108"/>
      <c r="H133" s="116"/>
      <c r="I133" s="34"/>
      <c r="L133" s="19" t="str">
        <f t="shared" si="2"/>
        <v/>
      </c>
      <c r="M133" s="19" t="str">
        <f t="shared" si="3"/>
        <v/>
      </c>
    </row>
    <row r="134" spans="2:13">
      <c r="B134" s="113"/>
      <c r="C134" s="102"/>
      <c r="D134" s="67" t="s">
        <v>105</v>
      </c>
      <c r="E134" s="15">
        <v>106730</v>
      </c>
      <c r="F134" s="31">
        <v>70</v>
      </c>
      <c r="G134" s="103">
        <v>68</v>
      </c>
      <c r="H134" s="116"/>
      <c r="I134" s="34"/>
      <c r="L134" s="19" t="str">
        <f t="shared" si="2"/>
        <v>70</v>
      </c>
      <c r="M134" s="19" t="str">
        <f t="shared" si="3"/>
        <v>68</v>
      </c>
    </row>
    <row r="135" spans="2:13">
      <c r="B135" s="113"/>
      <c r="C135" s="102"/>
      <c r="D135" s="65" t="s">
        <v>106</v>
      </c>
      <c r="E135" s="15">
        <v>120000</v>
      </c>
      <c r="F135" s="31">
        <v>70</v>
      </c>
      <c r="G135" s="103">
        <v>68</v>
      </c>
      <c r="H135" s="116"/>
      <c r="I135" s="34"/>
      <c r="L135" s="19" t="str">
        <f t="shared" si="2"/>
        <v>70</v>
      </c>
      <c r="M135" s="19" t="str">
        <f t="shared" si="3"/>
        <v>68</v>
      </c>
    </row>
    <row r="136" spans="2:13">
      <c r="B136" s="113"/>
      <c r="C136" s="102"/>
      <c r="D136" s="67" t="s">
        <v>107</v>
      </c>
      <c r="E136" s="15">
        <v>15186</v>
      </c>
      <c r="F136" s="31">
        <v>70</v>
      </c>
      <c r="G136" s="103">
        <v>76</v>
      </c>
      <c r="H136" s="116"/>
      <c r="I136" s="34"/>
      <c r="J136" s="2">
        <v>76.2</v>
      </c>
      <c r="L136" s="19" t="str">
        <f t="shared" si="2"/>
        <v>70</v>
      </c>
      <c r="M136" s="19" t="str">
        <f t="shared" si="3"/>
        <v>76</v>
      </c>
    </row>
    <row r="137" spans="2:13">
      <c r="B137" s="113"/>
      <c r="C137" s="102"/>
      <c r="D137" s="67" t="s">
        <v>108</v>
      </c>
      <c r="E137" s="15">
        <v>1400</v>
      </c>
      <c r="F137" s="31">
        <v>70</v>
      </c>
      <c r="G137" s="103">
        <v>73</v>
      </c>
      <c r="H137" s="116"/>
      <c r="I137" s="34"/>
      <c r="J137" s="2">
        <v>73.2</v>
      </c>
      <c r="L137" s="19" t="str">
        <f t="shared" si="2"/>
        <v>70</v>
      </c>
      <c r="M137" s="19" t="str">
        <f t="shared" si="3"/>
        <v>73</v>
      </c>
    </row>
    <row r="138" spans="2:13">
      <c r="B138" s="113"/>
      <c r="C138" s="102"/>
      <c r="D138" s="68" t="s">
        <v>109</v>
      </c>
      <c r="E138" s="16">
        <v>1971</v>
      </c>
      <c r="F138" s="32">
        <v>70</v>
      </c>
      <c r="G138" s="105">
        <v>73</v>
      </c>
      <c r="H138" s="116"/>
      <c r="I138" s="34"/>
      <c r="J138" s="2">
        <v>73.2</v>
      </c>
      <c r="L138" s="19" t="str">
        <f t="shared" si="2"/>
        <v>70</v>
      </c>
      <c r="M138" s="19" t="str">
        <f t="shared" si="3"/>
        <v>73</v>
      </c>
    </row>
    <row r="139" spans="2:13">
      <c r="B139" s="113"/>
      <c r="C139" s="104"/>
      <c r="D139" s="9" t="s">
        <v>449</v>
      </c>
      <c r="E139" s="76">
        <f>SUM(E134:E138)</f>
        <v>245287</v>
      </c>
      <c r="F139" s="30"/>
      <c r="G139" s="107"/>
      <c r="H139" s="116"/>
      <c r="I139" s="34"/>
      <c r="L139" s="19" t="str">
        <f t="shared" si="2"/>
        <v/>
      </c>
      <c r="M139" s="19" t="str">
        <f t="shared" si="3"/>
        <v/>
      </c>
    </row>
    <row r="140" spans="2:13" ht="38.25">
      <c r="B140" s="113"/>
      <c r="C140" s="100">
        <v>40</v>
      </c>
      <c r="D140" s="13" t="s">
        <v>536</v>
      </c>
      <c r="E140" s="14"/>
      <c r="F140" s="33"/>
      <c r="G140" s="108"/>
      <c r="H140" s="116"/>
      <c r="I140" s="34"/>
      <c r="L140" s="19" t="str">
        <f t="shared" ref="L140:L204" si="4">IF(ISBLANK(F140),"",LEFT(F140,2))</f>
        <v/>
      </c>
      <c r="M140" s="19" t="str">
        <f t="shared" ref="M140:M203" si="5">IF(ISBLANK(G140),"",LEFT(G140,2))</f>
        <v/>
      </c>
    </row>
    <row r="141" spans="2:13">
      <c r="B141" s="113"/>
      <c r="C141" s="102"/>
      <c r="D141" s="67" t="s">
        <v>110</v>
      </c>
      <c r="E141" s="74">
        <f>E126*35/100</f>
        <v>172620</v>
      </c>
      <c r="F141" s="31">
        <v>20</v>
      </c>
      <c r="G141" s="103">
        <v>69</v>
      </c>
      <c r="H141" s="116"/>
      <c r="I141" s="34"/>
      <c r="L141" s="19" t="str">
        <f t="shared" si="4"/>
        <v>20</v>
      </c>
      <c r="M141" s="19" t="str">
        <f t="shared" si="5"/>
        <v>69</v>
      </c>
    </row>
    <row r="142" spans="2:13">
      <c r="B142" s="113"/>
      <c r="C142" s="102"/>
      <c r="D142" s="67" t="s">
        <v>111</v>
      </c>
      <c r="E142" s="74">
        <f t="shared" ref="E142:E145" si="6">E127*35/100</f>
        <v>62720</v>
      </c>
      <c r="F142" s="31">
        <v>23</v>
      </c>
      <c r="G142" s="103">
        <v>69</v>
      </c>
      <c r="H142" s="116"/>
      <c r="I142" s="34"/>
      <c r="L142" s="19" t="str">
        <f t="shared" si="4"/>
        <v>23</v>
      </c>
      <c r="M142" s="19" t="str">
        <f t="shared" si="5"/>
        <v>69</v>
      </c>
    </row>
    <row r="143" spans="2:13">
      <c r="B143" s="113"/>
      <c r="C143" s="102"/>
      <c r="D143" s="65" t="s">
        <v>112</v>
      </c>
      <c r="E143" s="74">
        <f t="shared" si="6"/>
        <v>99295</v>
      </c>
      <c r="F143" s="31">
        <v>25</v>
      </c>
      <c r="G143" s="103">
        <v>69</v>
      </c>
      <c r="H143" s="116"/>
      <c r="I143" s="34"/>
      <c r="L143" s="19" t="str">
        <f t="shared" si="4"/>
        <v>25</v>
      </c>
      <c r="M143" s="19" t="str">
        <f t="shared" si="5"/>
        <v>69</v>
      </c>
    </row>
    <row r="144" spans="2:13">
      <c r="B144" s="113"/>
      <c r="C144" s="102"/>
      <c r="D144" s="67" t="s">
        <v>113</v>
      </c>
      <c r="E144" s="74">
        <f t="shared" si="6"/>
        <v>60620</v>
      </c>
      <c r="F144" s="31">
        <v>26</v>
      </c>
      <c r="G144" s="103">
        <v>69</v>
      </c>
      <c r="H144" s="116"/>
      <c r="I144" s="34"/>
      <c r="L144" s="19" t="str">
        <f t="shared" si="4"/>
        <v>26</v>
      </c>
      <c r="M144" s="19" t="str">
        <f t="shared" si="5"/>
        <v>69</v>
      </c>
    </row>
    <row r="145" spans="2:13">
      <c r="B145" s="113"/>
      <c r="C145" s="102"/>
      <c r="D145" s="68" t="s">
        <v>114</v>
      </c>
      <c r="E145" s="74">
        <f t="shared" si="6"/>
        <v>27755</v>
      </c>
      <c r="F145" s="31">
        <v>44</v>
      </c>
      <c r="G145" s="103">
        <v>69</v>
      </c>
      <c r="H145" s="116"/>
      <c r="I145" s="34"/>
      <c r="L145" s="19" t="str">
        <f t="shared" si="4"/>
        <v>44</v>
      </c>
      <c r="M145" s="19" t="str">
        <f t="shared" si="5"/>
        <v>69</v>
      </c>
    </row>
    <row r="146" spans="2:13">
      <c r="B146" s="113"/>
      <c r="C146" s="104"/>
      <c r="D146" s="9" t="s">
        <v>449</v>
      </c>
      <c r="E146" s="76">
        <f>SUM(E141:E145)</f>
        <v>423010</v>
      </c>
      <c r="F146" s="30"/>
      <c r="G146" s="107"/>
      <c r="H146" s="116"/>
      <c r="I146" s="34"/>
      <c r="L146" s="19" t="str">
        <f t="shared" si="4"/>
        <v/>
      </c>
      <c r="M146" s="19" t="str">
        <f t="shared" si="5"/>
        <v/>
      </c>
    </row>
    <row r="147" spans="2:13" ht="25.5">
      <c r="B147" s="113"/>
      <c r="C147" s="100">
        <v>41</v>
      </c>
      <c r="D147" s="13" t="s">
        <v>115</v>
      </c>
      <c r="E147" s="14"/>
      <c r="F147" s="33"/>
      <c r="G147" s="108"/>
      <c r="H147" s="116"/>
      <c r="I147" s="34"/>
      <c r="L147" s="19" t="str">
        <f t="shared" si="4"/>
        <v/>
      </c>
      <c r="M147" s="19" t="str">
        <f t="shared" si="5"/>
        <v/>
      </c>
    </row>
    <row r="148" spans="2:13">
      <c r="B148" s="113"/>
      <c r="C148" s="102"/>
      <c r="D148" s="67" t="s">
        <v>116</v>
      </c>
      <c r="E148" s="15">
        <v>580000</v>
      </c>
      <c r="F148" s="31">
        <v>50</v>
      </c>
      <c r="G148" s="103">
        <v>51</v>
      </c>
      <c r="H148" s="116"/>
      <c r="I148" s="34"/>
      <c r="L148" s="19" t="str">
        <f t="shared" si="4"/>
        <v>50</v>
      </c>
      <c r="M148" s="19" t="str">
        <f t="shared" si="5"/>
        <v>51</v>
      </c>
    </row>
    <row r="149" spans="2:13">
      <c r="B149" s="113"/>
      <c r="C149" s="102"/>
      <c r="D149" s="68" t="s">
        <v>117</v>
      </c>
      <c r="E149" s="16">
        <v>20000</v>
      </c>
      <c r="F149" s="32">
        <v>50</v>
      </c>
      <c r="G149" s="105">
        <v>51</v>
      </c>
      <c r="H149" s="116"/>
      <c r="I149" s="34"/>
      <c r="L149" s="19" t="str">
        <f t="shared" si="4"/>
        <v>50</v>
      </c>
      <c r="M149" s="19" t="str">
        <f t="shared" si="5"/>
        <v>51</v>
      </c>
    </row>
    <row r="150" spans="2:13">
      <c r="B150" s="113"/>
      <c r="C150" s="104"/>
      <c r="D150" s="10" t="s">
        <v>449</v>
      </c>
      <c r="E150" s="76">
        <f>SUM(E148:E149)</f>
        <v>600000</v>
      </c>
      <c r="F150" s="30"/>
      <c r="G150" s="107"/>
      <c r="H150" s="116"/>
      <c r="I150" s="34"/>
      <c r="L150" s="19" t="str">
        <f t="shared" si="4"/>
        <v/>
      </c>
      <c r="M150" s="19" t="str">
        <f t="shared" si="5"/>
        <v/>
      </c>
    </row>
    <row r="151" spans="2:13" ht="25.5">
      <c r="B151" s="113"/>
      <c r="C151" s="106">
        <v>42</v>
      </c>
      <c r="D151" s="9" t="s">
        <v>493</v>
      </c>
      <c r="E151" s="6">
        <v>523473</v>
      </c>
      <c r="F151" s="30">
        <v>70</v>
      </c>
      <c r="G151" s="107">
        <v>50</v>
      </c>
      <c r="H151" s="116"/>
      <c r="I151" s="34"/>
      <c r="L151" s="19" t="str">
        <f t="shared" si="4"/>
        <v>70</v>
      </c>
      <c r="M151" s="19" t="str">
        <f t="shared" si="5"/>
        <v>50</v>
      </c>
    </row>
    <row r="152" spans="2:13" ht="25.5">
      <c r="B152" s="113"/>
      <c r="C152" s="106">
        <v>43</v>
      </c>
      <c r="D152" s="9" t="s">
        <v>118</v>
      </c>
      <c r="E152" s="75">
        <f>E148-E151</f>
        <v>56527</v>
      </c>
      <c r="F152" s="30">
        <v>70</v>
      </c>
      <c r="G152" s="107" t="s">
        <v>308</v>
      </c>
      <c r="H152" s="116"/>
      <c r="I152" s="34"/>
      <c r="J152" s="2">
        <v>76.2</v>
      </c>
      <c r="K152" s="42"/>
      <c r="L152" s="19" t="str">
        <f t="shared" si="4"/>
        <v>70</v>
      </c>
      <c r="M152" s="19" t="str">
        <f t="shared" si="5"/>
        <v>76</v>
      </c>
    </row>
    <row r="153" spans="2:13" ht="25.5">
      <c r="B153" s="113"/>
      <c r="C153" s="106">
        <v>44</v>
      </c>
      <c r="D153" s="9" t="s">
        <v>119</v>
      </c>
      <c r="E153" s="6">
        <v>23000</v>
      </c>
      <c r="F153" s="30">
        <v>71</v>
      </c>
      <c r="G153" s="107">
        <v>50</v>
      </c>
      <c r="H153" s="116"/>
      <c r="I153" s="34"/>
      <c r="L153" s="19" t="str">
        <f t="shared" si="4"/>
        <v>71</v>
      </c>
      <c r="M153" s="19" t="str">
        <f t="shared" si="5"/>
        <v>50</v>
      </c>
    </row>
    <row r="154" spans="2:13" ht="25.5">
      <c r="B154" s="113"/>
      <c r="C154" s="106">
        <v>45</v>
      </c>
      <c r="D154" s="9" t="s">
        <v>496</v>
      </c>
      <c r="E154" s="6">
        <v>783940</v>
      </c>
      <c r="F154" s="30">
        <v>50</v>
      </c>
      <c r="G154" s="107" t="s">
        <v>465</v>
      </c>
      <c r="H154" s="116"/>
      <c r="I154" s="34"/>
      <c r="J154" s="2">
        <v>62</v>
      </c>
      <c r="L154" s="19" t="str">
        <f t="shared" si="4"/>
        <v>50</v>
      </c>
      <c r="M154" s="19" t="str">
        <f t="shared" si="5"/>
        <v>62</v>
      </c>
    </row>
    <row r="155" spans="2:13">
      <c r="B155" s="113"/>
      <c r="C155" s="106">
        <v>46</v>
      </c>
      <c r="D155" s="9" t="s">
        <v>120</v>
      </c>
      <c r="E155" s="75">
        <f>E154/(1+VAT)*VAT</f>
        <v>119584.06779661016</v>
      </c>
      <c r="F155" s="30" t="s">
        <v>465</v>
      </c>
      <c r="G155" s="107" t="s">
        <v>466</v>
      </c>
      <c r="H155" s="116"/>
      <c r="I155" s="34"/>
      <c r="J155" s="2">
        <v>68</v>
      </c>
      <c r="L155" s="19" t="str">
        <f t="shared" si="4"/>
        <v>62</v>
      </c>
      <c r="M155" s="19" t="str">
        <f t="shared" si="5"/>
        <v>68</v>
      </c>
    </row>
    <row r="156" spans="2:13">
      <c r="B156" s="113"/>
      <c r="C156" s="100">
        <v>47</v>
      </c>
      <c r="D156" s="13" t="s">
        <v>497</v>
      </c>
      <c r="E156" s="14"/>
      <c r="F156" s="33"/>
      <c r="G156" s="108"/>
      <c r="H156" s="116"/>
      <c r="I156" s="34"/>
      <c r="L156" s="19" t="str">
        <f t="shared" si="4"/>
        <v/>
      </c>
      <c r="M156" s="19" t="str">
        <f t="shared" si="5"/>
        <v/>
      </c>
    </row>
    <row r="157" spans="2:13">
      <c r="B157" s="113"/>
      <c r="C157" s="102"/>
      <c r="D157" s="67" t="s">
        <v>121</v>
      </c>
      <c r="E157" s="15">
        <v>784000</v>
      </c>
      <c r="F157" s="31">
        <v>51</v>
      </c>
      <c r="G157" s="103">
        <v>50</v>
      </c>
      <c r="H157" s="116"/>
      <c r="I157" s="34"/>
      <c r="L157" s="19" t="str">
        <f t="shared" si="4"/>
        <v>51</v>
      </c>
      <c r="M157" s="19" t="str">
        <f t="shared" si="5"/>
        <v>50</v>
      </c>
    </row>
    <row r="158" spans="2:13">
      <c r="B158" s="113"/>
      <c r="C158" s="104"/>
      <c r="D158" s="68" t="s">
        <v>122</v>
      </c>
      <c r="E158" s="82">
        <f>E152</f>
        <v>56527</v>
      </c>
      <c r="F158" s="32">
        <v>51</v>
      </c>
      <c r="G158" s="105">
        <v>50</v>
      </c>
      <c r="H158" s="116"/>
      <c r="I158" s="34"/>
      <c r="L158" s="19" t="str">
        <f t="shared" si="4"/>
        <v>51</v>
      </c>
      <c r="M158" s="19" t="str">
        <f t="shared" si="5"/>
        <v>50</v>
      </c>
    </row>
    <row r="159" spans="2:13">
      <c r="B159" s="113"/>
      <c r="C159" s="106"/>
      <c r="D159" s="10" t="s">
        <v>498</v>
      </c>
      <c r="E159" s="76">
        <f>SUM(E157:E158)</f>
        <v>840527</v>
      </c>
      <c r="F159" s="30"/>
      <c r="G159" s="107"/>
      <c r="H159" s="116"/>
      <c r="I159" s="34"/>
      <c r="L159" s="19" t="str">
        <f t="shared" si="4"/>
        <v/>
      </c>
      <c r="M159" s="19" t="str">
        <f t="shared" si="5"/>
        <v/>
      </c>
    </row>
    <row r="160" spans="2:13" ht="25.5">
      <c r="B160" s="113"/>
      <c r="C160" s="100">
        <v>48</v>
      </c>
      <c r="D160" s="13" t="s">
        <v>123</v>
      </c>
      <c r="E160" s="14"/>
      <c r="F160" s="33"/>
      <c r="G160" s="108"/>
      <c r="H160" s="116"/>
      <c r="I160" s="34"/>
      <c r="L160" s="19" t="str">
        <f t="shared" si="4"/>
        <v/>
      </c>
      <c r="M160" s="19" t="str">
        <f t="shared" si="5"/>
        <v/>
      </c>
    </row>
    <row r="161" spans="2:13">
      <c r="B161" s="113"/>
      <c r="C161" s="102"/>
      <c r="D161" s="67" t="s">
        <v>124</v>
      </c>
      <c r="E161" s="15">
        <v>1840</v>
      </c>
      <c r="F161" s="31">
        <v>25</v>
      </c>
      <c r="G161" s="103">
        <v>71</v>
      </c>
      <c r="H161" s="116"/>
      <c r="I161" s="34"/>
      <c r="L161" s="19" t="str">
        <f t="shared" si="4"/>
        <v>25</v>
      </c>
      <c r="M161" s="19" t="str">
        <f t="shared" si="5"/>
        <v>71</v>
      </c>
    </row>
    <row r="162" spans="2:13">
      <c r="B162" s="113"/>
      <c r="C162" s="102"/>
      <c r="D162" s="67" t="s">
        <v>125</v>
      </c>
      <c r="E162" s="15">
        <v>15742</v>
      </c>
      <c r="F162" s="31">
        <v>26</v>
      </c>
      <c r="G162" s="103">
        <v>71</v>
      </c>
      <c r="H162" s="116"/>
      <c r="I162" s="34"/>
      <c r="L162" s="19" t="str">
        <f t="shared" si="4"/>
        <v>26</v>
      </c>
      <c r="M162" s="19" t="str">
        <f t="shared" si="5"/>
        <v>71</v>
      </c>
    </row>
    <row r="163" spans="2:13">
      <c r="B163" s="113"/>
      <c r="C163" s="104"/>
      <c r="D163" s="68" t="s">
        <v>126</v>
      </c>
      <c r="E163" s="15">
        <v>7158</v>
      </c>
      <c r="F163" s="31">
        <v>44</v>
      </c>
      <c r="G163" s="103">
        <v>71</v>
      </c>
      <c r="H163" s="116"/>
      <c r="I163" s="34"/>
      <c r="L163" s="19" t="str">
        <f t="shared" si="4"/>
        <v>44</v>
      </c>
      <c r="M163" s="19" t="str">
        <f t="shared" si="5"/>
        <v>71</v>
      </c>
    </row>
    <row r="164" spans="2:13">
      <c r="B164" s="113"/>
      <c r="C164" s="100"/>
      <c r="D164" s="53" t="s">
        <v>449</v>
      </c>
      <c r="E164" s="77">
        <f>SUM(E161:E163)</f>
        <v>24740</v>
      </c>
      <c r="F164" s="33" t="s">
        <v>463</v>
      </c>
      <c r="G164" s="108" t="s">
        <v>463</v>
      </c>
      <c r="H164" s="116"/>
      <c r="I164" s="34"/>
      <c r="L164" s="19" t="str">
        <f t="shared" si="4"/>
        <v>X</v>
      </c>
      <c r="M164" s="19" t="str">
        <f t="shared" si="5"/>
        <v>X</v>
      </c>
    </row>
    <row r="165" spans="2:13" ht="25.5">
      <c r="B165" s="113"/>
      <c r="C165" s="104"/>
      <c r="D165" s="28" t="s">
        <v>527</v>
      </c>
      <c r="E165" s="16"/>
      <c r="F165" s="32"/>
      <c r="G165" s="105"/>
      <c r="H165" s="116"/>
      <c r="I165" s="34"/>
      <c r="L165" s="19" t="str">
        <f t="shared" si="4"/>
        <v/>
      </c>
      <c r="M165" s="19" t="str">
        <f t="shared" si="5"/>
        <v/>
      </c>
    </row>
    <row r="166" spans="2:13" ht="25.5">
      <c r="B166" s="113"/>
      <c r="C166" s="106">
        <v>49</v>
      </c>
      <c r="D166" s="9" t="s">
        <v>127</v>
      </c>
      <c r="E166" s="6">
        <v>1560</v>
      </c>
      <c r="F166" s="30">
        <v>50</v>
      </c>
      <c r="G166" s="107">
        <v>71</v>
      </c>
      <c r="H166" s="116"/>
      <c r="I166" s="34"/>
      <c r="L166" s="19" t="str">
        <f t="shared" si="4"/>
        <v>50</v>
      </c>
      <c r="M166" s="19" t="str">
        <f t="shared" si="5"/>
        <v>71</v>
      </c>
    </row>
    <row r="167" spans="2:13" ht="25.5">
      <c r="B167" s="113"/>
      <c r="C167" s="106">
        <v>50</v>
      </c>
      <c r="D167" s="9" t="s">
        <v>128</v>
      </c>
      <c r="E167" s="6">
        <v>1000</v>
      </c>
      <c r="F167" s="30" t="s">
        <v>491</v>
      </c>
      <c r="G167" s="107">
        <v>71</v>
      </c>
      <c r="H167" s="116"/>
      <c r="I167" s="34"/>
      <c r="J167" s="2">
        <v>73</v>
      </c>
      <c r="L167" s="19" t="str">
        <f t="shared" si="4"/>
        <v>73</v>
      </c>
      <c r="M167" s="19" t="str">
        <f t="shared" si="5"/>
        <v>71</v>
      </c>
    </row>
    <row r="168" spans="2:13" ht="38.25">
      <c r="B168" s="113"/>
      <c r="C168" s="100">
        <v>51</v>
      </c>
      <c r="D168" s="13" t="s">
        <v>129</v>
      </c>
      <c r="E168" s="14"/>
      <c r="F168" s="33"/>
      <c r="G168" s="108"/>
      <c r="H168" s="116"/>
      <c r="I168" s="34"/>
      <c r="L168" s="19" t="str">
        <f t="shared" si="4"/>
        <v/>
      </c>
      <c r="M168" s="19" t="str">
        <f t="shared" si="5"/>
        <v/>
      </c>
    </row>
    <row r="169" spans="2:13">
      <c r="B169" s="113"/>
      <c r="C169" s="102"/>
      <c r="D169" s="67" t="s">
        <v>130</v>
      </c>
      <c r="E169" s="15">
        <v>45800</v>
      </c>
      <c r="F169" s="31">
        <v>25</v>
      </c>
      <c r="G169" s="103">
        <v>60</v>
      </c>
      <c r="H169" s="116"/>
      <c r="I169" s="34"/>
      <c r="L169" s="19" t="str">
        <f t="shared" si="4"/>
        <v>25</v>
      </c>
      <c r="M169" s="19" t="str">
        <f t="shared" si="5"/>
        <v>60</v>
      </c>
    </row>
    <row r="170" spans="2:13">
      <c r="B170" s="113"/>
      <c r="C170" s="102"/>
      <c r="D170" s="67" t="s">
        <v>86</v>
      </c>
      <c r="E170" s="15">
        <v>31139</v>
      </c>
      <c r="F170" s="31">
        <v>23</v>
      </c>
      <c r="G170" s="103">
        <v>60</v>
      </c>
      <c r="H170" s="116"/>
      <c r="I170" s="34"/>
      <c r="L170" s="19" t="str">
        <f t="shared" si="4"/>
        <v>23</v>
      </c>
      <c r="M170" s="19" t="str">
        <f t="shared" si="5"/>
        <v>60</v>
      </c>
    </row>
    <row r="171" spans="2:13">
      <c r="B171" s="113"/>
      <c r="C171" s="102"/>
      <c r="D171" s="67" t="s">
        <v>88</v>
      </c>
      <c r="E171" s="15">
        <v>18506</v>
      </c>
      <c r="F171" s="31">
        <v>26</v>
      </c>
      <c r="G171" s="103">
        <v>60</v>
      </c>
      <c r="H171" s="116"/>
      <c r="I171" s="34"/>
      <c r="L171" s="19" t="str">
        <f t="shared" si="4"/>
        <v>26</v>
      </c>
      <c r="M171" s="19" t="str">
        <f t="shared" si="5"/>
        <v>60</v>
      </c>
    </row>
    <row r="172" spans="2:13">
      <c r="B172" s="113"/>
      <c r="C172" s="102"/>
      <c r="D172" s="67" t="s">
        <v>131</v>
      </c>
      <c r="E172" s="15">
        <v>28865</v>
      </c>
      <c r="F172" s="31">
        <v>44</v>
      </c>
      <c r="G172" s="103">
        <v>60</v>
      </c>
      <c r="H172" s="116"/>
      <c r="I172" s="34"/>
      <c r="L172" s="19" t="str">
        <f t="shared" si="4"/>
        <v>44</v>
      </c>
      <c r="M172" s="19" t="str">
        <f t="shared" si="5"/>
        <v>60</v>
      </c>
    </row>
    <row r="173" spans="2:13">
      <c r="B173" s="113"/>
      <c r="C173" s="102"/>
      <c r="D173" s="68" t="s">
        <v>132</v>
      </c>
      <c r="E173" s="15">
        <v>22376</v>
      </c>
      <c r="F173" s="31" t="s">
        <v>472</v>
      </c>
      <c r="G173" s="103">
        <v>60</v>
      </c>
      <c r="H173" s="116"/>
      <c r="I173" s="34" t="s">
        <v>530</v>
      </c>
      <c r="L173" s="19" t="str">
        <f t="shared" si="4"/>
        <v>19</v>
      </c>
      <c r="M173" s="19" t="str">
        <f t="shared" si="5"/>
        <v>60</v>
      </c>
    </row>
    <row r="174" spans="2:13">
      <c r="B174" s="113"/>
      <c r="C174" s="104"/>
      <c r="D174" s="10" t="s">
        <v>449</v>
      </c>
      <c r="E174" s="76">
        <f>SUM(E169:E173)</f>
        <v>146686</v>
      </c>
      <c r="F174" s="30"/>
      <c r="G174" s="107"/>
      <c r="H174" s="116"/>
      <c r="I174" s="34"/>
      <c r="L174" s="19" t="str">
        <f t="shared" si="4"/>
        <v/>
      </c>
      <c r="M174" s="19" t="str">
        <f t="shared" si="5"/>
        <v/>
      </c>
    </row>
    <row r="175" spans="2:13" ht="38.25">
      <c r="B175" s="113"/>
      <c r="C175" s="106">
        <v>52</v>
      </c>
      <c r="D175" s="9" t="s">
        <v>133</v>
      </c>
      <c r="E175" s="6">
        <v>11000</v>
      </c>
      <c r="F175" s="30" t="s">
        <v>583</v>
      </c>
      <c r="G175" s="107">
        <v>60</v>
      </c>
      <c r="H175" s="116"/>
      <c r="I175" s="34"/>
      <c r="J175" s="2">
        <v>26</v>
      </c>
      <c r="L175" s="19" t="str">
        <f t="shared" si="4"/>
        <v>44</v>
      </c>
      <c r="M175" s="19" t="str">
        <f t="shared" si="5"/>
        <v>60</v>
      </c>
    </row>
    <row r="176" spans="2:13" ht="25.5">
      <c r="B176" s="113"/>
      <c r="C176" s="106">
        <v>53</v>
      </c>
      <c r="D176" s="9" t="s">
        <v>134</v>
      </c>
      <c r="E176" s="6">
        <v>4513640</v>
      </c>
      <c r="F176" s="30">
        <v>51</v>
      </c>
      <c r="G176" s="107" t="s">
        <v>465</v>
      </c>
      <c r="H176" s="116"/>
      <c r="I176" s="34"/>
      <c r="J176" s="2">
        <v>62</v>
      </c>
      <c r="L176" s="19" t="str">
        <f t="shared" si="4"/>
        <v>51</v>
      </c>
      <c r="M176" s="19" t="str">
        <f t="shared" si="5"/>
        <v>62</v>
      </c>
    </row>
    <row r="177" spans="2:13" ht="25.5">
      <c r="B177" s="113"/>
      <c r="C177" s="106">
        <v>54</v>
      </c>
      <c r="D177" s="9" t="s">
        <v>135</v>
      </c>
      <c r="E177" s="75">
        <f>E176/(1+VAT)*VAT</f>
        <v>688521.35593220347</v>
      </c>
      <c r="F177" s="30" t="s">
        <v>465</v>
      </c>
      <c r="G177" s="107" t="s">
        <v>466</v>
      </c>
      <c r="H177" s="116"/>
      <c r="I177" s="34"/>
      <c r="J177" s="2">
        <v>62</v>
      </c>
      <c r="K177" s="2">
        <v>68</v>
      </c>
      <c r="L177" s="19" t="str">
        <f t="shared" si="4"/>
        <v>62</v>
      </c>
      <c r="M177" s="19" t="str">
        <f t="shared" si="5"/>
        <v>68</v>
      </c>
    </row>
    <row r="178" spans="2:13" ht="38.25">
      <c r="B178" s="113"/>
      <c r="C178" s="106">
        <v>55</v>
      </c>
      <c r="D178" s="9" t="s">
        <v>136</v>
      </c>
      <c r="E178" s="75">
        <f>E174+E175</f>
        <v>157686</v>
      </c>
      <c r="F178" s="30">
        <v>60</v>
      </c>
      <c r="G178" s="107">
        <v>51</v>
      </c>
      <c r="H178" s="116"/>
      <c r="I178" s="34"/>
      <c r="L178" s="19" t="str">
        <f t="shared" si="4"/>
        <v>60</v>
      </c>
      <c r="M178" s="19" t="str">
        <f t="shared" si="5"/>
        <v>51</v>
      </c>
    </row>
    <row r="179" spans="2:13" ht="25.5">
      <c r="B179" s="113"/>
      <c r="C179" s="100">
        <v>56</v>
      </c>
      <c r="D179" s="13" t="s">
        <v>137</v>
      </c>
      <c r="E179" s="14"/>
      <c r="F179" s="33"/>
      <c r="G179" s="108"/>
      <c r="H179" s="116"/>
      <c r="I179" s="34"/>
      <c r="L179" s="19" t="str">
        <f t="shared" si="4"/>
        <v/>
      </c>
      <c r="M179" s="19" t="str">
        <f t="shared" si="5"/>
        <v/>
      </c>
    </row>
    <row r="180" spans="2:13">
      <c r="B180" s="113"/>
      <c r="C180" s="102"/>
      <c r="D180" s="67" t="s">
        <v>138</v>
      </c>
      <c r="E180" s="15">
        <v>65200</v>
      </c>
      <c r="F180" s="31">
        <v>96</v>
      </c>
      <c r="G180" s="103">
        <v>23</v>
      </c>
      <c r="H180" s="116"/>
      <c r="I180" s="34"/>
      <c r="L180" s="19" t="str">
        <f t="shared" si="4"/>
        <v>96</v>
      </c>
      <c r="M180" s="19" t="str">
        <f t="shared" si="5"/>
        <v>23</v>
      </c>
    </row>
    <row r="181" spans="2:13">
      <c r="B181" s="113"/>
      <c r="C181" s="102"/>
      <c r="D181" s="67" t="s">
        <v>139</v>
      </c>
      <c r="E181" s="15">
        <v>73000</v>
      </c>
      <c r="F181" s="31">
        <v>96</v>
      </c>
      <c r="G181" s="103">
        <v>23</v>
      </c>
      <c r="H181" s="116"/>
      <c r="I181" s="34"/>
      <c r="L181" s="19" t="str">
        <f t="shared" si="4"/>
        <v>96</v>
      </c>
      <c r="M181" s="19" t="str">
        <f t="shared" si="5"/>
        <v>23</v>
      </c>
    </row>
    <row r="182" spans="2:13">
      <c r="B182" s="113"/>
      <c r="C182" s="102"/>
      <c r="D182" s="68" t="s">
        <v>140</v>
      </c>
      <c r="E182" s="15">
        <v>19870</v>
      </c>
      <c r="F182" s="31">
        <v>96</v>
      </c>
      <c r="G182" s="103">
        <v>23</v>
      </c>
      <c r="H182" s="116"/>
      <c r="I182" s="34"/>
      <c r="L182" s="19" t="str">
        <f t="shared" si="4"/>
        <v>96</v>
      </c>
      <c r="M182" s="19" t="str">
        <f t="shared" si="5"/>
        <v>23</v>
      </c>
    </row>
    <row r="183" spans="2:13">
      <c r="B183" s="113"/>
      <c r="C183" s="104"/>
      <c r="D183" s="10" t="s">
        <v>449</v>
      </c>
      <c r="E183" s="76">
        <f>SUM(E180:E182)</f>
        <v>158070</v>
      </c>
      <c r="F183" s="30"/>
      <c r="G183" s="107"/>
      <c r="H183" s="116"/>
      <c r="I183" s="34"/>
      <c r="L183" s="19" t="str">
        <f t="shared" si="4"/>
        <v/>
      </c>
      <c r="M183" s="19" t="str">
        <f t="shared" si="5"/>
        <v/>
      </c>
    </row>
    <row r="184" spans="2:13" ht="25.5">
      <c r="B184" s="113"/>
      <c r="C184" s="100">
        <v>57</v>
      </c>
      <c r="D184" s="13" t="s">
        <v>141</v>
      </c>
      <c r="E184" s="14"/>
      <c r="F184" s="33"/>
      <c r="G184" s="108"/>
      <c r="H184" s="116"/>
      <c r="I184" s="34"/>
      <c r="L184" s="19" t="str">
        <f t="shared" si="4"/>
        <v/>
      </c>
      <c r="M184" s="19" t="str">
        <f t="shared" si="5"/>
        <v/>
      </c>
    </row>
    <row r="185" spans="2:13">
      <c r="B185" s="113"/>
      <c r="C185" s="102"/>
      <c r="D185" s="66" t="s">
        <v>142</v>
      </c>
      <c r="E185" s="16">
        <v>12500</v>
      </c>
      <c r="F185" s="32" t="s">
        <v>468</v>
      </c>
      <c r="G185" s="105" t="s">
        <v>448</v>
      </c>
      <c r="H185" s="116"/>
      <c r="I185" s="34"/>
      <c r="L185" s="19" t="str">
        <f t="shared" si="4"/>
        <v>96</v>
      </c>
      <c r="M185" s="19" t="str">
        <f t="shared" si="5"/>
        <v>60</v>
      </c>
    </row>
    <row r="186" spans="2:13">
      <c r="B186" s="113"/>
      <c r="C186" s="102"/>
      <c r="D186" s="66" t="s">
        <v>143</v>
      </c>
      <c r="E186" s="16">
        <v>2250</v>
      </c>
      <c r="F186" s="32" t="s">
        <v>472</v>
      </c>
      <c r="G186" s="105" t="s">
        <v>448</v>
      </c>
      <c r="H186" s="116"/>
      <c r="I186" s="34" t="s">
        <v>531</v>
      </c>
      <c r="J186" s="2">
        <v>19.100000000000001</v>
      </c>
      <c r="L186" s="19" t="str">
        <f t="shared" si="4"/>
        <v>19</v>
      </c>
      <c r="M186" s="19" t="str">
        <f t="shared" si="5"/>
        <v>60</v>
      </c>
    </row>
    <row r="187" spans="2:13">
      <c r="B187" s="113"/>
      <c r="C187" s="104"/>
      <c r="D187" s="10" t="s">
        <v>449</v>
      </c>
      <c r="E187" s="76">
        <f>SUM(E185:E186)</f>
        <v>14750</v>
      </c>
      <c r="F187" s="30"/>
      <c r="G187" s="107"/>
      <c r="H187" s="116"/>
      <c r="I187" s="34"/>
      <c r="L187" s="19" t="str">
        <f t="shared" si="4"/>
        <v/>
      </c>
      <c r="M187" s="19" t="str">
        <f t="shared" si="5"/>
        <v/>
      </c>
    </row>
    <row r="188" spans="2:13" ht="25.5">
      <c r="B188" s="113"/>
      <c r="C188" s="100">
        <v>58</v>
      </c>
      <c r="D188" s="13" t="s">
        <v>144</v>
      </c>
      <c r="E188" s="14"/>
      <c r="F188" s="33"/>
      <c r="G188" s="108"/>
      <c r="H188" s="116"/>
      <c r="I188" s="34"/>
      <c r="L188" s="19" t="str">
        <f t="shared" si="4"/>
        <v/>
      </c>
      <c r="M188" s="19" t="str">
        <f t="shared" si="5"/>
        <v/>
      </c>
    </row>
    <row r="189" spans="2:13">
      <c r="B189" s="113"/>
      <c r="C189" s="102"/>
      <c r="D189" s="67" t="s">
        <v>145</v>
      </c>
      <c r="E189" s="15">
        <v>393366</v>
      </c>
      <c r="F189" s="31">
        <v>25</v>
      </c>
      <c r="G189" s="103">
        <v>23</v>
      </c>
      <c r="H189" s="116"/>
      <c r="I189" s="34"/>
      <c r="L189" s="19" t="str">
        <f t="shared" si="4"/>
        <v>25</v>
      </c>
      <c r="M189" s="19" t="str">
        <f t="shared" si="5"/>
        <v>23</v>
      </c>
    </row>
    <row r="190" spans="2:13">
      <c r="B190" s="113"/>
      <c r="C190" s="102"/>
      <c r="D190" s="65" t="s">
        <v>146</v>
      </c>
      <c r="E190" s="15">
        <v>20900</v>
      </c>
      <c r="F190" s="31">
        <v>26</v>
      </c>
      <c r="G190" s="103">
        <v>23</v>
      </c>
      <c r="H190" s="116"/>
      <c r="I190" s="34"/>
      <c r="L190" s="19" t="str">
        <f t="shared" si="4"/>
        <v>26</v>
      </c>
      <c r="M190" s="19" t="str">
        <f t="shared" si="5"/>
        <v>23</v>
      </c>
    </row>
    <row r="191" spans="2:13">
      <c r="B191" s="113"/>
      <c r="C191" s="104"/>
      <c r="D191" s="10" t="s">
        <v>449</v>
      </c>
      <c r="E191" s="76">
        <f>SUM(E189:E190)</f>
        <v>414266</v>
      </c>
      <c r="F191" s="30"/>
      <c r="G191" s="107"/>
      <c r="H191" s="116"/>
      <c r="I191" s="34"/>
      <c r="L191" s="19" t="str">
        <f t="shared" si="4"/>
        <v/>
      </c>
      <c r="M191" s="19" t="str">
        <f t="shared" si="5"/>
        <v/>
      </c>
    </row>
    <row r="192" spans="2:13" ht="25.5">
      <c r="B192" s="113"/>
      <c r="C192" s="106">
        <v>59</v>
      </c>
      <c r="D192" s="9" t="s">
        <v>147</v>
      </c>
      <c r="E192" s="75">
        <f>SUMIF(F11:F190,"25",E11:E190)</f>
        <v>1278597.48</v>
      </c>
      <c r="F192" s="30">
        <v>20</v>
      </c>
      <c r="G192" s="107">
        <v>25</v>
      </c>
      <c r="H192" s="116"/>
      <c r="I192" s="34"/>
      <c r="L192" s="19" t="str">
        <f t="shared" si="4"/>
        <v>20</v>
      </c>
      <c r="M192" s="19" t="str">
        <f t="shared" si="5"/>
        <v>25</v>
      </c>
    </row>
    <row r="193" spans="2:14" ht="25.5">
      <c r="B193" s="113"/>
      <c r="C193" s="106">
        <v>60</v>
      </c>
      <c r="D193" s="9" t="s">
        <v>148</v>
      </c>
      <c r="E193" s="6">
        <v>2972</v>
      </c>
      <c r="F193" s="30">
        <v>28</v>
      </c>
      <c r="G193" s="107">
        <v>20</v>
      </c>
      <c r="H193" s="116"/>
      <c r="I193" s="34"/>
      <c r="L193" s="19" t="str">
        <f t="shared" si="4"/>
        <v>28</v>
      </c>
      <c r="M193" s="19" t="str">
        <f t="shared" si="5"/>
        <v>20</v>
      </c>
    </row>
    <row r="194" spans="2:14">
      <c r="B194" s="113"/>
      <c r="C194" s="100">
        <v>61</v>
      </c>
      <c r="D194" s="13" t="s">
        <v>149</v>
      </c>
      <c r="E194" s="14"/>
      <c r="F194" s="33"/>
      <c r="G194" s="108"/>
      <c r="H194" s="116"/>
      <c r="I194" s="34"/>
      <c r="L194" s="19" t="str">
        <f t="shared" si="4"/>
        <v/>
      </c>
      <c r="M194" s="19" t="str">
        <f t="shared" si="5"/>
        <v/>
      </c>
    </row>
    <row r="195" spans="2:14">
      <c r="B195" s="113"/>
      <c r="C195" s="102"/>
      <c r="D195" s="67" t="s">
        <v>150</v>
      </c>
      <c r="E195" s="15">
        <v>1971</v>
      </c>
      <c r="F195" s="31">
        <v>73</v>
      </c>
      <c r="G195" s="103">
        <v>28</v>
      </c>
      <c r="H195" s="116"/>
      <c r="I195" s="34"/>
      <c r="L195" s="19" t="str">
        <f t="shared" si="4"/>
        <v>73</v>
      </c>
      <c r="M195" s="19" t="str">
        <f t="shared" si="5"/>
        <v>28</v>
      </c>
    </row>
    <row r="196" spans="2:14">
      <c r="B196" s="113"/>
      <c r="C196" s="104"/>
      <c r="D196" s="68" t="s">
        <v>151</v>
      </c>
      <c r="E196" s="82">
        <f>E193-E195</f>
        <v>1001</v>
      </c>
      <c r="F196" s="32">
        <v>20</v>
      </c>
      <c r="G196" s="105">
        <v>28</v>
      </c>
      <c r="H196" s="116"/>
      <c r="I196" s="34"/>
      <c r="L196" s="19" t="str">
        <f t="shared" si="4"/>
        <v>20</v>
      </c>
      <c r="M196" s="19" t="str">
        <f t="shared" si="5"/>
        <v>28</v>
      </c>
    </row>
    <row r="197" spans="2:14" ht="25.5">
      <c r="B197" s="113"/>
      <c r="C197" s="106">
        <v>62</v>
      </c>
      <c r="D197" s="9" t="s">
        <v>152</v>
      </c>
      <c r="E197" s="6">
        <v>6200</v>
      </c>
      <c r="F197" s="30">
        <v>10</v>
      </c>
      <c r="G197" s="107">
        <v>20</v>
      </c>
      <c r="H197" s="116"/>
      <c r="I197" s="34"/>
      <c r="L197" s="19" t="str">
        <f t="shared" si="4"/>
        <v>10</v>
      </c>
      <c r="M197" s="19" t="str">
        <f t="shared" si="5"/>
        <v>20</v>
      </c>
    </row>
    <row r="198" spans="2:14" ht="38.25">
      <c r="B198" s="113"/>
      <c r="C198" s="106">
        <v>63</v>
      </c>
      <c r="D198" s="9" t="s">
        <v>153</v>
      </c>
      <c r="E198" s="75">
        <v>3575765</v>
      </c>
      <c r="F198" s="30">
        <v>40</v>
      </c>
      <c r="G198" s="107">
        <v>20</v>
      </c>
      <c r="H198" s="116"/>
      <c r="I198" s="34"/>
      <c r="L198" s="19" t="str">
        <f t="shared" si="4"/>
        <v>40</v>
      </c>
      <c r="M198" s="19" t="str">
        <f t="shared" si="5"/>
        <v>20</v>
      </c>
    </row>
    <row r="199" spans="2:14" ht="25.5">
      <c r="B199" s="113"/>
      <c r="C199" s="106">
        <v>64</v>
      </c>
      <c r="D199" s="9" t="s">
        <v>154</v>
      </c>
      <c r="E199" s="6">
        <v>4200000</v>
      </c>
      <c r="F199" s="30">
        <v>43</v>
      </c>
      <c r="G199" s="107">
        <v>40</v>
      </c>
      <c r="H199" s="116"/>
      <c r="I199" s="34"/>
      <c r="L199" s="19" t="str">
        <f t="shared" si="4"/>
        <v>43</v>
      </c>
      <c r="M199" s="19" t="str">
        <f t="shared" si="5"/>
        <v>40</v>
      </c>
    </row>
    <row r="200" spans="2:14" ht="38.25">
      <c r="B200" s="113"/>
      <c r="C200" s="106">
        <v>65</v>
      </c>
      <c r="D200" s="9" t="s">
        <v>155</v>
      </c>
      <c r="E200" s="75">
        <f>Часть3!E7</f>
        <v>-624235</v>
      </c>
      <c r="F200" s="30" t="s">
        <v>309</v>
      </c>
      <c r="G200" s="107">
        <v>40</v>
      </c>
      <c r="H200" s="116"/>
      <c r="I200" s="34"/>
      <c r="J200" s="42"/>
      <c r="L200" s="19" t="str">
        <f t="shared" si="4"/>
        <v>90</v>
      </c>
      <c r="M200" s="19" t="str">
        <f t="shared" si="5"/>
        <v>40</v>
      </c>
      <c r="N200" s="42"/>
    </row>
    <row r="201" spans="2:14" ht="38.25">
      <c r="B201" s="113"/>
      <c r="C201" s="106">
        <v>66</v>
      </c>
      <c r="D201" s="9" t="s">
        <v>156</v>
      </c>
      <c r="E201" s="6">
        <v>8106718</v>
      </c>
      <c r="F201" s="30">
        <v>62</v>
      </c>
      <c r="G201" s="107">
        <v>90</v>
      </c>
      <c r="H201" s="116"/>
      <c r="I201" s="34"/>
      <c r="J201" s="2">
        <v>90.1</v>
      </c>
      <c r="L201" s="19" t="str">
        <f t="shared" si="4"/>
        <v>62</v>
      </c>
      <c r="M201" s="19" t="str">
        <f t="shared" si="5"/>
        <v>90</v>
      </c>
      <c r="N201" s="42"/>
    </row>
    <row r="202" spans="2:14" ht="25.5">
      <c r="B202" s="113"/>
      <c r="C202" s="106">
        <v>67</v>
      </c>
      <c r="D202" s="9" t="s">
        <v>157</v>
      </c>
      <c r="E202" s="6">
        <v>5974000</v>
      </c>
      <c r="F202" s="30" t="s">
        <v>309</v>
      </c>
      <c r="G202" s="107">
        <v>43</v>
      </c>
      <c r="H202" s="116"/>
      <c r="I202" s="34"/>
      <c r="L202" s="19" t="str">
        <f t="shared" si="4"/>
        <v>90</v>
      </c>
      <c r="M202" s="19" t="str">
        <f t="shared" si="5"/>
        <v>43</v>
      </c>
    </row>
    <row r="203" spans="2:14" ht="25.5">
      <c r="B203" s="113"/>
      <c r="C203" s="106">
        <v>68</v>
      </c>
      <c r="D203" s="9" t="s">
        <v>503</v>
      </c>
      <c r="E203" s="75">
        <f>E201/(1+VAT)*VAT</f>
        <v>1236618</v>
      </c>
      <c r="F203" s="30" t="s">
        <v>309</v>
      </c>
      <c r="G203" s="107">
        <v>68</v>
      </c>
      <c r="H203" s="116"/>
      <c r="I203" s="34"/>
      <c r="K203" s="42"/>
      <c r="L203" s="19" t="str">
        <f t="shared" si="4"/>
        <v>90</v>
      </c>
      <c r="M203" s="19" t="str">
        <f t="shared" si="5"/>
        <v>68</v>
      </c>
    </row>
    <row r="204" spans="2:14">
      <c r="B204" s="113"/>
      <c r="C204" s="106"/>
      <c r="D204" s="9"/>
      <c r="E204" s="75">
        <v>808105</v>
      </c>
      <c r="F204" s="30" t="s">
        <v>466</v>
      </c>
      <c r="G204" s="107" t="s">
        <v>465</v>
      </c>
      <c r="H204" s="116"/>
      <c r="I204" s="34"/>
      <c r="K204" s="42"/>
      <c r="L204" s="19" t="str">
        <f t="shared" si="4"/>
        <v>68</v>
      </c>
      <c r="M204" s="19"/>
    </row>
    <row r="205" spans="2:14" ht="25.5">
      <c r="B205" s="113"/>
      <c r="C205" s="106">
        <v>69</v>
      </c>
      <c r="D205" s="9" t="s">
        <v>158</v>
      </c>
      <c r="E205" s="75">
        <v>500237</v>
      </c>
      <c r="F205" s="30" t="s">
        <v>310</v>
      </c>
      <c r="G205" s="107">
        <v>26</v>
      </c>
      <c r="H205" s="116"/>
      <c r="I205" s="34"/>
      <c r="K205" s="42"/>
      <c r="L205" s="19" t="str">
        <f t="shared" ref="L205:L239" si="7">IF(ISBLANK(F205),"",LEFT(F205,2))</f>
        <v>90</v>
      </c>
      <c r="M205" s="19" t="str">
        <f t="shared" ref="M205:M239" si="8">IF(ISBLANK(G205),"",LEFT(G205,2))</f>
        <v>26</v>
      </c>
      <c r="N205" s="42"/>
    </row>
    <row r="206" spans="2:14" ht="38.25">
      <c r="B206" s="113"/>
      <c r="C206" s="106">
        <v>70</v>
      </c>
      <c r="D206" s="9" t="s">
        <v>159</v>
      </c>
      <c r="E206" s="75">
        <v>246344</v>
      </c>
      <c r="F206" s="30" t="s">
        <v>309</v>
      </c>
      <c r="G206" s="107">
        <v>44</v>
      </c>
      <c r="H206" s="116"/>
      <c r="I206" s="34"/>
      <c r="L206" s="19" t="str">
        <f t="shared" si="7"/>
        <v>90</v>
      </c>
      <c r="M206" s="19" t="str">
        <f t="shared" si="8"/>
        <v>44</v>
      </c>
    </row>
    <row r="207" spans="2:14" ht="25.5">
      <c r="B207" s="113"/>
      <c r="C207" s="106">
        <v>71</v>
      </c>
      <c r="D207" s="9" t="s">
        <v>160</v>
      </c>
      <c r="E207" s="75">
        <v>773754</v>
      </c>
      <c r="F207" s="30" t="s">
        <v>311</v>
      </c>
      <c r="G207" s="107">
        <v>99</v>
      </c>
      <c r="H207" s="116"/>
      <c r="I207" s="34"/>
      <c r="L207" s="19" t="str">
        <f t="shared" si="7"/>
        <v>90</v>
      </c>
      <c r="M207" s="19" t="str">
        <f t="shared" si="8"/>
        <v>99</v>
      </c>
    </row>
    <row r="208" spans="2:14" ht="25.5">
      <c r="B208" s="113"/>
      <c r="C208" s="100">
        <v>72</v>
      </c>
      <c r="D208" s="13" t="s">
        <v>504</v>
      </c>
      <c r="E208" s="14"/>
      <c r="F208" s="33"/>
      <c r="G208" s="108"/>
      <c r="H208" s="116"/>
      <c r="I208" s="34"/>
      <c r="L208" s="19" t="str">
        <f t="shared" si="7"/>
        <v/>
      </c>
      <c r="M208" s="19" t="str">
        <f t="shared" si="8"/>
        <v/>
      </c>
    </row>
    <row r="209" spans="2:13" ht="25.5">
      <c r="B209" s="113"/>
      <c r="C209" s="102"/>
      <c r="D209" s="65" t="s">
        <v>161</v>
      </c>
      <c r="E209" s="74">
        <f>E187+E95+E100</f>
        <v>1341719</v>
      </c>
      <c r="F209" s="31">
        <v>60</v>
      </c>
      <c r="G209" s="103">
        <v>51</v>
      </c>
      <c r="H209" s="116"/>
      <c r="I209" s="34"/>
      <c r="L209" s="19" t="str">
        <f t="shared" si="7"/>
        <v>60</v>
      </c>
      <c r="M209" s="19" t="str">
        <f t="shared" si="8"/>
        <v>51</v>
      </c>
    </row>
    <row r="210" spans="2:13" ht="25.5">
      <c r="B210" s="113"/>
      <c r="C210" s="102"/>
      <c r="D210" s="65" t="s">
        <v>162</v>
      </c>
      <c r="E210" s="74">
        <f>E59+E75</f>
        <v>1329</v>
      </c>
      <c r="F210" s="31">
        <v>76</v>
      </c>
      <c r="G210" s="103">
        <v>51</v>
      </c>
      <c r="H210" s="116"/>
      <c r="I210" s="34"/>
      <c r="J210" s="2">
        <v>76.2</v>
      </c>
      <c r="L210" s="19" t="str">
        <f t="shared" si="7"/>
        <v>76</v>
      </c>
      <c r="M210" s="19" t="str">
        <f t="shared" si="8"/>
        <v>51</v>
      </c>
    </row>
    <row r="211" spans="2:13">
      <c r="B211" s="113"/>
      <c r="C211" s="102"/>
      <c r="D211" s="67" t="s">
        <v>163</v>
      </c>
      <c r="E211" s="15">
        <v>31000</v>
      </c>
      <c r="F211" s="31">
        <v>76</v>
      </c>
      <c r="G211" s="103">
        <v>51</v>
      </c>
      <c r="H211" s="116"/>
      <c r="I211" s="34"/>
      <c r="J211" s="2">
        <v>76.2</v>
      </c>
      <c r="L211" s="19" t="str">
        <f t="shared" si="7"/>
        <v>76</v>
      </c>
      <c r="M211" s="19" t="str">
        <f t="shared" si="8"/>
        <v>51</v>
      </c>
    </row>
    <row r="212" spans="2:13" ht="25.5">
      <c r="B212" s="113"/>
      <c r="C212" s="102"/>
      <c r="D212" s="67" t="s">
        <v>164</v>
      </c>
      <c r="E212" s="15">
        <v>19000</v>
      </c>
      <c r="F212" s="31">
        <v>66</v>
      </c>
      <c r="G212" s="103">
        <v>51</v>
      </c>
      <c r="H212" s="116"/>
      <c r="I212" s="34"/>
      <c r="L212" s="19" t="str">
        <f t="shared" si="7"/>
        <v>66</v>
      </c>
      <c r="M212" s="19" t="str">
        <f t="shared" si="8"/>
        <v>51</v>
      </c>
    </row>
    <row r="213" spans="2:13" ht="25.5">
      <c r="B213" s="113"/>
      <c r="C213" s="102"/>
      <c r="D213" s="68" t="s">
        <v>165</v>
      </c>
      <c r="E213" s="15">
        <v>150762</v>
      </c>
      <c r="F213" s="31">
        <v>67</v>
      </c>
      <c r="G213" s="103">
        <v>51</v>
      </c>
      <c r="H213" s="116"/>
      <c r="I213" s="34"/>
      <c r="L213" s="19" t="str">
        <f t="shared" si="7"/>
        <v>67</v>
      </c>
      <c r="M213" s="19" t="str">
        <f t="shared" si="8"/>
        <v>51</v>
      </c>
    </row>
    <row r="214" spans="2:13">
      <c r="B214" s="113"/>
      <c r="C214" s="104"/>
      <c r="D214" s="10" t="s">
        <v>449</v>
      </c>
      <c r="E214" s="76">
        <f>SUM(E209:E213)</f>
        <v>1543810</v>
      </c>
      <c r="F214" s="30"/>
      <c r="G214" s="107"/>
      <c r="H214" s="116"/>
      <c r="I214" s="34"/>
      <c r="L214" s="19" t="str">
        <f t="shared" si="7"/>
        <v/>
      </c>
      <c r="M214" s="19" t="str">
        <f t="shared" si="8"/>
        <v/>
      </c>
    </row>
    <row r="215" spans="2:13" ht="38.25">
      <c r="B215" s="113"/>
      <c r="C215" s="106">
        <v>73</v>
      </c>
      <c r="D215" s="9" t="s">
        <v>166</v>
      </c>
      <c r="E215" s="75">
        <f>Прил4!E10</f>
        <v>1151912</v>
      </c>
      <c r="F215" s="30">
        <v>68</v>
      </c>
      <c r="G215" s="107">
        <v>19</v>
      </c>
      <c r="H215" s="116"/>
      <c r="I215" s="34"/>
      <c r="J215" s="2" t="s">
        <v>315</v>
      </c>
      <c r="L215" s="19" t="str">
        <f t="shared" si="7"/>
        <v>68</v>
      </c>
      <c r="M215" s="19" t="str">
        <f t="shared" si="8"/>
        <v>19</v>
      </c>
    </row>
    <row r="216" spans="2:13" ht="25.5">
      <c r="B216" s="113"/>
      <c r="C216" s="100">
        <v>74</v>
      </c>
      <c r="D216" s="13" t="s">
        <v>167</v>
      </c>
      <c r="E216" s="14"/>
      <c r="F216" s="33"/>
      <c r="G216" s="108"/>
      <c r="H216" s="116"/>
      <c r="I216" s="34"/>
      <c r="L216" s="19" t="str">
        <f t="shared" si="7"/>
        <v/>
      </c>
      <c r="M216" s="19" t="str">
        <f t="shared" si="8"/>
        <v/>
      </c>
    </row>
    <row r="217" spans="2:13">
      <c r="B217" s="113"/>
      <c r="C217" s="102"/>
      <c r="D217" s="67" t="s">
        <v>168</v>
      </c>
      <c r="E217" s="15">
        <v>1179800</v>
      </c>
      <c r="F217" s="31">
        <v>51</v>
      </c>
      <c r="G217" s="103">
        <v>62</v>
      </c>
      <c r="H217" s="116"/>
      <c r="I217" s="34"/>
      <c r="L217" s="19" t="str">
        <f t="shared" si="7"/>
        <v>51</v>
      </c>
      <c r="M217" s="19" t="str">
        <f t="shared" si="8"/>
        <v>62</v>
      </c>
    </row>
    <row r="218" spans="2:13">
      <c r="B218" s="113"/>
      <c r="C218" s="102"/>
      <c r="D218" s="68" t="s">
        <v>169</v>
      </c>
      <c r="E218" s="16">
        <v>2805100</v>
      </c>
      <c r="F218" s="32">
        <v>51</v>
      </c>
      <c r="G218" s="105">
        <v>62</v>
      </c>
      <c r="H218" s="116"/>
      <c r="I218" s="34"/>
      <c r="L218" s="19" t="str">
        <f t="shared" si="7"/>
        <v>51</v>
      </c>
      <c r="M218" s="19" t="str">
        <f t="shared" si="8"/>
        <v>62</v>
      </c>
    </row>
    <row r="219" spans="2:13">
      <c r="B219" s="113"/>
      <c r="C219" s="104"/>
      <c r="D219" s="10" t="s">
        <v>449</v>
      </c>
      <c r="E219" s="76">
        <f>SUM(E217:E218)</f>
        <v>3984900</v>
      </c>
      <c r="F219" s="30"/>
      <c r="G219" s="107"/>
      <c r="H219" s="116"/>
      <c r="I219" s="34"/>
      <c r="L219" s="19" t="str">
        <f t="shared" si="7"/>
        <v/>
      </c>
      <c r="M219" s="19" t="str">
        <f t="shared" si="8"/>
        <v/>
      </c>
    </row>
    <row r="220" spans="2:13" ht="25.5">
      <c r="B220" s="113"/>
      <c r="C220" s="106">
        <v>75</v>
      </c>
      <c r="D220" s="9" t="s">
        <v>170</v>
      </c>
      <c r="E220" s="6">
        <v>840000</v>
      </c>
      <c r="F220" s="30">
        <v>81</v>
      </c>
      <c r="G220" s="107">
        <v>51</v>
      </c>
      <c r="H220" s="116"/>
      <c r="I220" s="34"/>
      <c r="L220" s="19" t="str">
        <f t="shared" si="7"/>
        <v>81</v>
      </c>
      <c r="M220" s="19" t="str">
        <f t="shared" si="8"/>
        <v>51</v>
      </c>
    </row>
    <row r="221" spans="2:13" ht="25.5">
      <c r="B221" s="113"/>
      <c r="C221" s="106">
        <v>76</v>
      </c>
      <c r="D221" s="9" t="s">
        <v>171</v>
      </c>
      <c r="E221" s="6">
        <v>900000</v>
      </c>
      <c r="F221" s="30" t="s">
        <v>491</v>
      </c>
      <c r="G221" s="107">
        <v>81</v>
      </c>
      <c r="H221" s="116"/>
      <c r="I221" s="34"/>
      <c r="J221" s="2">
        <v>70</v>
      </c>
      <c r="L221" s="19" t="str">
        <f t="shared" si="7"/>
        <v>73</v>
      </c>
      <c r="M221" s="19" t="str">
        <f t="shared" si="8"/>
        <v>81</v>
      </c>
    </row>
    <row r="222" spans="2:13" ht="38.25">
      <c r="B222" s="113"/>
      <c r="C222" s="100">
        <v>77</v>
      </c>
      <c r="D222" s="13" t="s">
        <v>172</v>
      </c>
      <c r="E222" s="73">
        <f>E221-E220</f>
        <v>60000</v>
      </c>
      <c r="F222" s="33">
        <v>81</v>
      </c>
      <c r="G222" s="108" t="s">
        <v>307</v>
      </c>
      <c r="H222" s="116"/>
      <c r="I222" s="34"/>
      <c r="L222" s="19" t="str">
        <f t="shared" si="7"/>
        <v>81</v>
      </c>
      <c r="M222" s="19" t="str">
        <f t="shared" si="8"/>
        <v>91</v>
      </c>
    </row>
    <row r="223" spans="2:13" ht="25.5">
      <c r="B223" s="113"/>
      <c r="C223" s="104"/>
      <c r="D223" s="28" t="s">
        <v>173</v>
      </c>
      <c r="E223" s="82">
        <f>E226</f>
        <v>900000</v>
      </c>
      <c r="F223" s="32">
        <v>50</v>
      </c>
      <c r="G223" s="105" t="s">
        <v>491</v>
      </c>
      <c r="H223" s="116"/>
      <c r="I223" s="34"/>
      <c r="J223" s="2">
        <v>70</v>
      </c>
      <c r="L223" s="19" t="str">
        <f t="shared" si="7"/>
        <v>50</v>
      </c>
      <c r="M223" s="19" t="str">
        <f t="shared" si="8"/>
        <v>73</v>
      </c>
    </row>
    <row r="224" spans="2:13" ht="38.25">
      <c r="B224" s="113"/>
      <c r="C224" s="106">
        <v>78</v>
      </c>
      <c r="D224" s="9" t="s">
        <v>174</v>
      </c>
      <c r="E224" s="75">
        <f>Прил5!E14</f>
        <v>76205</v>
      </c>
      <c r="F224" s="30" t="s">
        <v>312</v>
      </c>
      <c r="G224" s="107">
        <v>99</v>
      </c>
      <c r="H224" s="116"/>
      <c r="I224" s="34"/>
      <c r="L224" s="19" t="str">
        <f t="shared" si="7"/>
        <v>91</v>
      </c>
      <c r="M224" s="19" t="str">
        <f t="shared" si="8"/>
        <v>99</v>
      </c>
    </row>
    <row r="225" spans="2:13" ht="38.25">
      <c r="B225" s="113"/>
      <c r="C225" s="106">
        <v>79</v>
      </c>
      <c r="D225" s="9" t="s">
        <v>175</v>
      </c>
      <c r="E225" s="6">
        <v>800000</v>
      </c>
      <c r="F225" s="30">
        <v>84</v>
      </c>
      <c r="G225" s="107">
        <v>75</v>
      </c>
      <c r="H225" s="116"/>
      <c r="I225" s="34"/>
      <c r="L225" s="19" t="str">
        <f t="shared" si="7"/>
        <v>84</v>
      </c>
      <c r="M225" s="19" t="str">
        <f t="shared" si="8"/>
        <v>75</v>
      </c>
    </row>
    <row r="226" spans="2:13" ht="25.5">
      <c r="B226" s="113"/>
      <c r="C226" s="106">
        <v>80</v>
      </c>
      <c r="D226" s="9" t="s">
        <v>176</v>
      </c>
      <c r="E226" s="6">
        <v>900000</v>
      </c>
      <c r="F226" s="30">
        <v>51</v>
      </c>
      <c r="G226" s="107">
        <v>50</v>
      </c>
      <c r="H226" s="116"/>
      <c r="I226" s="34"/>
      <c r="L226" s="19" t="str">
        <f t="shared" si="7"/>
        <v>51</v>
      </c>
      <c r="M226" s="19" t="str">
        <f t="shared" si="8"/>
        <v>50</v>
      </c>
    </row>
    <row r="227" spans="2:13" ht="25.5">
      <c r="B227" s="113"/>
      <c r="C227" s="100">
        <v>81</v>
      </c>
      <c r="D227" s="13" t="s">
        <v>509</v>
      </c>
      <c r="E227" s="14"/>
      <c r="F227" s="33"/>
      <c r="G227" s="108"/>
      <c r="H227" s="116"/>
      <c r="I227" s="34"/>
      <c r="L227" s="19" t="str">
        <f t="shared" si="7"/>
        <v/>
      </c>
      <c r="M227" s="19" t="str">
        <f t="shared" si="8"/>
        <v/>
      </c>
    </row>
    <row r="228" spans="2:13">
      <c r="B228" s="113"/>
      <c r="C228" s="102"/>
      <c r="D228" s="67" t="s">
        <v>177</v>
      </c>
      <c r="E228" s="74">
        <f>Прил6!G10+Прил6!G11</f>
        <v>1000</v>
      </c>
      <c r="F228" s="31">
        <v>99</v>
      </c>
      <c r="G228" s="103">
        <v>68</v>
      </c>
      <c r="H228" s="116"/>
      <c r="I228" s="34"/>
      <c r="L228" s="19" t="str">
        <f t="shared" si="7"/>
        <v>99</v>
      </c>
      <c r="M228" s="19" t="str">
        <f t="shared" si="8"/>
        <v>68</v>
      </c>
    </row>
    <row r="229" spans="2:13">
      <c r="B229" s="113"/>
      <c r="C229" s="102"/>
      <c r="D229" s="67" t="s">
        <v>178</v>
      </c>
      <c r="E229" s="74">
        <f>Прил6!G15+Прил6!G16</f>
        <v>27632.400000000001</v>
      </c>
      <c r="F229" s="31">
        <v>68</v>
      </c>
      <c r="G229" s="103">
        <v>77</v>
      </c>
      <c r="H229" s="116"/>
      <c r="I229" s="34"/>
      <c r="L229" s="19" t="str">
        <f t="shared" si="7"/>
        <v>68</v>
      </c>
      <c r="M229" s="19" t="str">
        <f t="shared" si="8"/>
        <v>77</v>
      </c>
    </row>
    <row r="230" spans="2:13">
      <c r="B230" s="113"/>
      <c r="C230" s="104"/>
      <c r="D230" s="68" t="s">
        <v>179</v>
      </c>
      <c r="E230" s="82">
        <f>Прил6!G12</f>
        <v>1196</v>
      </c>
      <c r="F230" s="32" t="s">
        <v>510</v>
      </c>
      <c r="G230" s="105">
        <v>68</v>
      </c>
      <c r="H230" s="116"/>
      <c r="I230" s="34"/>
      <c r="L230" s="19" t="str">
        <f t="shared" si="7"/>
        <v>09</v>
      </c>
      <c r="M230" s="19" t="str">
        <f t="shared" si="8"/>
        <v>68</v>
      </c>
    </row>
    <row r="231" spans="2:13" ht="25.5">
      <c r="B231" s="113"/>
      <c r="C231" s="100">
        <v>82</v>
      </c>
      <c r="D231" s="9" t="s">
        <v>180</v>
      </c>
      <c r="E231" s="75">
        <f>(E207+E224)*0.2</f>
        <v>169991.80000000002</v>
      </c>
      <c r="F231" s="30" t="s">
        <v>316</v>
      </c>
      <c r="G231" s="107" t="s">
        <v>466</v>
      </c>
      <c r="H231" s="116"/>
      <c r="I231" s="34"/>
      <c r="L231" s="19" t="str">
        <f t="shared" si="7"/>
        <v>99</v>
      </c>
      <c r="M231" s="19" t="str">
        <f t="shared" si="8"/>
        <v>68</v>
      </c>
    </row>
    <row r="232" spans="2:13" ht="38.25">
      <c r="B232" s="113"/>
      <c r="C232" s="104"/>
      <c r="D232" s="9" t="s">
        <v>181</v>
      </c>
      <c r="E232" s="75">
        <f>Прил6!G18</f>
        <v>143767.4</v>
      </c>
      <c r="F232" s="30" t="s">
        <v>463</v>
      </c>
      <c r="G232" s="107" t="s">
        <v>463</v>
      </c>
      <c r="H232" s="116"/>
      <c r="I232" s="34"/>
      <c r="L232" s="19" t="str">
        <f t="shared" si="7"/>
        <v>X</v>
      </c>
      <c r="M232" s="19" t="str">
        <f t="shared" si="8"/>
        <v>X</v>
      </c>
    </row>
    <row r="233" spans="2:13">
      <c r="B233" s="113"/>
      <c r="C233" s="106">
        <v>83</v>
      </c>
      <c r="D233" s="9" t="s">
        <v>182</v>
      </c>
      <c r="E233" s="6">
        <v>4288</v>
      </c>
      <c r="F233" s="30">
        <v>68</v>
      </c>
      <c r="G233" s="107" t="s">
        <v>510</v>
      </c>
      <c r="H233" s="116"/>
      <c r="I233" s="34"/>
      <c r="L233" s="19" t="str">
        <f t="shared" si="7"/>
        <v>68</v>
      </c>
      <c r="M233" s="19" t="str">
        <f t="shared" si="8"/>
        <v>09</v>
      </c>
    </row>
    <row r="234" spans="2:13" ht="38.25">
      <c r="B234" s="113"/>
      <c r="C234" s="106">
        <v>84</v>
      </c>
      <c r="D234" s="9" t="s">
        <v>183</v>
      </c>
      <c r="E234" s="6">
        <v>3500</v>
      </c>
      <c r="F234" s="30">
        <v>77</v>
      </c>
      <c r="G234" s="107">
        <v>68</v>
      </c>
      <c r="H234" s="116"/>
      <c r="I234" s="34"/>
      <c r="L234" s="19" t="str">
        <f t="shared" si="7"/>
        <v>77</v>
      </c>
      <c r="M234" s="19" t="str">
        <f t="shared" si="8"/>
        <v>68</v>
      </c>
    </row>
    <row r="235" spans="2:13" ht="25.5">
      <c r="B235" s="113"/>
      <c r="C235" s="100">
        <v>85</v>
      </c>
      <c r="D235" s="13" t="s">
        <v>504</v>
      </c>
      <c r="E235" s="14"/>
      <c r="F235" s="33"/>
      <c r="G235" s="108"/>
      <c r="H235" s="116"/>
      <c r="I235" s="34"/>
      <c r="L235" s="19" t="str">
        <f t="shared" si="7"/>
        <v/>
      </c>
      <c r="M235" s="19" t="str">
        <f t="shared" si="8"/>
        <v/>
      </c>
    </row>
    <row r="236" spans="2:13">
      <c r="B236" s="113"/>
      <c r="C236" s="102"/>
      <c r="D236" s="65" t="s">
        <v>184</v>
      </c>
      <c r="E236" s="15">
        <v>117060</v>
      </c>
      <c r="F236" s="31" t="s">
        <v>466</v>
      </c>
      <c r="G236" s="103" t="s">
        <v>482</v>
      </c>
      <c r="H236" s="116"/>
      <c r="I236" s="34"/>
      <c r="J236" s="2">
        <v>68</v>
      </c>
      <c r="L236" s="19" t="str">
        <f t="shared" si="7"/>
        <v>68</v>
      </c>
      <c r="M236" s="19" t="str">
        <f t="shared" si="8"/>
        <v>51</v>
      </c>
    </row>
    <row r="237" spans="2:13">
      <c r="B237" s="113"/>
      <c r="C237" s="102"/>
      <c r="D237" s="65" t="s">
        <v>185</v>
      </c>
      <c r="E237" s="15">
        <v>245780</v>
      </c>
      <c r="F237" s="31" t="s">
        <v>466</v>
      </c>
      <c r="G237" s="103" t="s">
        <v>482</v>
      </c>
      <c r="H237" s="116"/>
      <c r="I237" s="34"/>
      <c r="J237" s="2">
        <v>68</v>
      </c>
      <c r="L237" s="19" t="str">
        <f t="shared" si="7"/>
        <v>68</v>
      </c>
      <c r="M237" s="19" t="str">
        <f t="shared" si="8"/>
        <v>51</v>
      </c>
    </row>
    <row r="238" spans="2:13" ht="25.5">
      <c r="B238" s="113"/>
      <c r="C238" s="102"/>
      <c r="D238" s="65" t="s">
        <v>186</v>
      </c>
      <c r="E238" s="74">
        <f>E232-Табл3!E33</f>
        <v>105067.4</v>
      </c>
      <c r="F238" s="31" t="s">
        <v>466</v>
      </c>
      <c r="G238" s="103">
        <v>51</v>
      </c>
      <c r="H238" s="116"/>
      <c r="I238" s="34"/>
      <c r="J238" s="2">
        <v>68</v>
      </c>
      <c r="L238" s="19" t="str">
        <f t="shared" si="7"/>
        <v>68</v>
      </c>
      <c r="M238" s="19" t="str">
        <f t="shared" si="8"/>
        <v>51</v>
      </c>
    </row>
    <row r="239" spans="2:13" ht="25.5">
      <c r="B239" s="113"/>
      <c r="C239" s="104"/>
      <c r="D239" s="68" t="s">
        <v>187</v>
      </c>
      <c r="E239" s="15">
        <v>208610</v>
      </c>
      <c r="F239" s="31">
        <v>69</v>
      </c>
      <c r="G239" s="103">
        <v>51</v>
      </c>
      <c r="H239" s="116"/>
      <c r="I239" s="34"/>
      <c r="L239" s="19" t="str">
        <f t="shared" si="7"/>
        <v>69</v>
      </c>
      <c r="M239" s="19" t="str">
        <f t="shared" si="8"/>
        <v>51</v>
      </c>
    </row>
    <row r="240" spans="2:13">
      <c r="B240" s="113"/>
      <c r="C240" s="100"/>
      <c r="D240" s="53" t="s">
        <v>513</v>
      </c>
      <c r="E240" s="77">
        <f>SUM(E236:E239)</f>
        <v>676517.4</v>
      </c>
      <c r="F240" s="33"/>
      <c r="G240" s="108"/>
      <c r="H240" s="116"/>
      <c r="I240" s="34"/>
    </row>
    <row r="241" spans="2:8" ht="7.5" customHeight="1" thickBot="1">
      <c r="B241" s="118"/>
      <c r="C241" s="119"/>
      <c r="D241" s="119"/>
      <c r="E241" s="119"/>
      <c r="F241" s="119"/>
      <c r="G241" s="119"/>
      <c r="H241" s="120"/>
    </row>
    <row r="242" spans="2:8" ht="13.5" thickTop="1"/>
    <row r="243" spans="2:8">
      <c r="E243" s="42"/>
    </row>
  </sheetData>
  <autoFilter ref="E9:M240"/>
  <mergeCells count="1">
    <mergeCell ref="F6:G7"/>
  </mergeCells>
  <phoneticPr fontId="6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83" fitToHeight="7" orientation="portrait" horizontalDpi="300" verticalDpi="300" r:id="rId1"/>
  <headerFooter alignWithMargins="0">
    <oddFooter>&amp;C&amp;P</oddFooter>
  </headerFooter>
  <rowBreaks count="6" manualBreakCount="6">
    <brk id="40" max="7" man="1"/>
    <brk id="69" max="7" man="1"/>
    <brk id="110" max="7" man="1"/>
    <brk id="152" max="7" man="1"/>
    <brk id="187" max="7" man="1"/>
    <brk id="214" max="7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B1:G21"/>
  <sheetViews>
    <sheetView showGridLines="0" topLeftCell="A4" workbookViewId="0">
      <selection activeCell="F17" sqref="F17"/>
    </sheetView>
  </sheetViews>
  <sheetFormatPr defaultRowHeight="12.75"/>
  <cols>
    <col min="1" max="2" width="1.42578125" style="2" customWidth="1"/>
    <col min="3" max="3" width="9.140625" style="2"/>
    <col min="4" max="4" width="47.85546875" style="2" customWidth="1"/>
    <col min="5" max="5" width="16.28515625" style="2" customWidth="1"/>
    <col min="6" max="6" width="10.140625" style="2" bestFit="1" customWidth="1"/>
    <col min="7" max="8" width="1.42578125" style="2" customWidth="1"/>
    <col min="9" max="16384" width="9.140625" style="2"/>
  </cols>
  <sheetData>
    <row r="1" spans="2:7" ht="25.5" customHeight="1">
      <c r="C1" s="129" t="s">
        <v>210</v>
      </c>
      <c r="D1" s="129"/>
      <c r="E1" s="129"/>
      <c r="F1" s="129"/>
    </row>
    <row r="2" spans="2:7" ht="33">
      <c r="C2" s="143" t="s">
        <v>416</v>
      </c>
      <c r="D2" s="143"/>
      <c r="E2" s="143"/>
      <c r="F2" s="143"/>
    </row>
    <row r="3" spans="2:7" ht="6" customHeight="1" thickBot="1">
      <c r="C3" s="63"/>
      <c r="D3" s="3"/>
      <c r="E3" s="3"/>
      <c r="F3" s="3"/>
    </row>
    <row r="4" spans="2:7" ht="6" customHeight="1" thickTop="1">
      <c r="B4" s="110"/>
      <c r="C4" s="127"/>
      <c r="D4" s="127"/>
      <c r="E4" s="127"/>
      <c r="F4" s="127"/>
      <c r="G4" s="112"/>
    </row>
    <row r="5" spans="2:7" ht="25.5">
      <c r="B5" s="113"/>
      <c r="C5" s="94" t="s">
        <v>219</v>
      </c>
      <c r="D5" s="125" t="s">
        <v>220</v>
      </c>
      <c r="E5" s="90" t="s">
        <v>221</v>
      </c>
      <c r="F5" s="93" t="s">
        <v>445</v>
      </c>
      <c r="G5" s="128"/>
    </row>
    <row r="6" spans="2:7" ht="19.5" customHeight="1">
      <c r="B6" s="113"/>
      <c r="C6" s="17" t="s">
        <v>222</v>
      </c>
      <c r="D6" s="17"/>
      <c r="E6" s="17"/>
      <c r="F6" s="17"/>
      <c r="G6" s="128"/>
    </row>
    <row r="7" spans="2:7" ht="38.25">
      <c r="B7" s="113"/>
      <c r="C7" s="106">
        <v>1</v>
      </c>
      <c r="D7" s="9" t="s">
        <v>223</v>
      </c>
      <c r="E7" s="4"/>
      <c r="F7" s="121">
        <v>4035038</v>
      </c>
      <c r="G7" s="128"/>
    </row>
    <row r="8" spans="2:7" ht="25.5">
      <c r="B8" s="113"/>
      <c r="C8" s="100">
        <v>2</v>
      </c>
      <c r="D8" s="86" t="s">
        <v>417</v>
      </c>
      <c r="E8" s="37"/>
      <c r="F8" s="183"/>
      <c r="G8" s="128"/>
    </row>
    <row r="9" spans="2:7" ht="25.5">
      <c r="B9" s="113"/>
      <c r="C9" s="102"/>
      <c r="D9" s="274" t="s">
        <v>418</v>
      </c>
      <c r="E9" s="131"/>
      <c r="F9" s="249">
        <f>жхо!E30</f>
        <v>4980000</v>
      </c>
      <c r="G9" s="128"/>
    </row>
    <row r="10" spans="2:7" ht="25.5">
      <c r="B10" s="113"/>
      <c r="C10" s="102"/>
      <c r="D10" s="278" t="s">
        <v>419</v>
      </c>
      <c r="E10" s="279"/>
      <c r="F10" s="252">
        <f>жхо!E24</f>
        <v>135762</v>
      </c>
      <c r="G10" s="128"/>
    </row>
    <row r="11" spans="2:7" ht="25.5">
      <c r="B11" s="113"/>
      <c r="C11" s="102"/>
      <c r="D11" s="81" t="s">
        <v>420</v>
      </c>
      <c r="E11" s="282"/>
      <c r="F11" s="281">
        <f>жхо!E38</f>
        <v>25200</v>
      </c>
      <c r="G11" s="128"/>
    </row>
    <row r="12" spans="2:7" ht="21" customHeight="1">
      <c r="B12" s="113"/>
      <c r="C12" s="104"/>
      <c r="D12" s="10" t="s">
        <v>224</v>
      </c>
      <c r="E12" s="24"/>
      <c r="F12" s="144">
        <f>SUM(F9:F11)</f>
        <v>5140962</v>
      </c>
      <c r="G12" s="128"/>
    </row>
    <row r="13" spans="2:7" ht="25.5">
      <c r="B13" s="113"/>
      <c r="C13" s="106">
        <v>3</v>
      </c>
      <c r="D13" s="9" t="s">
        <v>225</v>
      </c>
      <c r="E13" s="4"/>
      <c r="F13" s="121">
        <f>F7+F12</f>
        <v>9176000</v>
      </c>
      <c r="G13" s="128"/>
    </row>
    <row r="14" spans="2:7" ht="25.5">
      <c r="B14" s="113"/>
      <c r="C14" s="17" t="s">
        <v>554</v>
      </c>
      <c r="D14" s="17"/>
      <c r="E14" s="17"/>
      <c r="F14" s="17"/>
      <c r="G14" s="128"/>
    </row>
    <row r="15" spans="2:7" ht="25.5">
      <c r="B15" s="113"/>
      <c r="C15" s="106">
        <v>1</v>
      </c>
      <c r="D15" s="9" t="s">
        <v>226</v>
      </c>
      <c r="E15" s="4"/>
      <c r="F15" s="145">
        <f>жхо!E11</f>
        <v>103400</v>
      </c>
      <c r="G15" s="128"/>
    </row>
    <row r="16" spans="2:7" ht="23.25" customHeight="1">
      <c r="B16" s="113"/>
      <c r="C16" s="106">
        <v>2</v>
      </c>
      <c r="D16" s="248" t="s">
        <v>227</v>
      </c>
      <c r="E16" s="131"/>
      <c r="F16" s="249">
        <f>жхо!E34</f>
        <v>4000</v>
      </c>
      <c r="G16" s="128"/>
    </row>
    <row r="17" spans="2:7" ht="25.5">
      <c r="B17" s="113"/>
      <c r="C17" s="106">
        <v>3</v>
      </c>
      <c r="D17" s="251" t="s">
        <v>228</v>
      </c>
      <c r="E17" s="279"/>
      <c r="F17" s="252">
        <f>жхо!E19</f>
        <v>8300</v>
      </c>
      <c r="G17" s="128"/>
    </row>
    <row r="18" spans="2:7" ht="25.5">
      <c r="B18" s="113"/>
      <c r="C18" s="106">
        <v>4</v>
      </c>
      <c r="D18" s="254" t="s">
        <v>229</v>
      </c>
      <c r="E18" s="282"/>
      <c r="F18" s="255">
        <f>жхо!E26</f>
        <v>4300</v>
      </c>
      <c r="G18" s="128"/>
    </row>
    <row r="19" spans="2:7" ht="38.25">
      <c r="B19" s="113"/>
      <c r="C19" s="100">
        <v>5</v>
      </c>
      <c r="D19" s="53" t="s">
        <v>232</v>
      </c>
      <c r="E19" s="11"/>
      <c r="F19" s="123">
        <f>SUM(F15:F18)</f>
        <v>120000</v>
      </c>
      <c r="G19" s="128"/>
    </row>
    <row r="20" spans="2:7" ht="6" customHeight="1" thickBot="1">
      <c r="B20" s="118"/>
      <c r="C20" s="119"/>
      <c r="D20" s="119"/>
      <c r="E20" s="119"/>
      <c r="F20" s="119"/>
      <c r="G20" s="120"/>
    </row>
    <row r="21" spans="2:7" ht="13.5" thickTop="1"/>
  </sheetData>
  <phoneticPr fontId="6" type="noConversion"/>
  <printOptions horizontalCentered="1"/>
  <pageMargins left="0.78740157480314965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B1:G22"/>
  <sheetViews>
    <sheetView showGridLines="0" topLeftCell="A4" workbookViewId="0">
      <selection activeCell="E14" sqref="E14"/>
    </sheetView>
  </sheetViews>
  <sheetFormatPr defaultRowHeight="12.75"/>
  <cols>
    <col min="1" max="2" width="1.5703125" style="2" customWidth="1"/>
    <col min="3" max="3" width="9.140625" style="2"/>
    <col min="4" max="4" width="47" style="2" customWidth="1"/>
    <col min="5" max="6" width="23.85546875" style="2" customWidth="1"/>
    <col min="7" max="8" width="1.5703125" style="2" customWidth="1"/>
    <col min="9" max="16384" width="9.140625" style="2"/>
  </cols>
  <sheetData>
    <row r="1" spans="2:7" ht="24" customHeight="1">
      <c r="C1" s="143" t="s">
        <v>210</v>
      </c>
      <c r="D1" s="143"/>
      <c r="E1" s="143"/>
      <c r="F1" s="143"/>
    </row>
    <row r="2" spans="2:7" ht="24" customHeight="1">
      <c r="C2" s="143" t="s">
        <v>233</v>
      </c>
      <c r="D2" s="143"/>
      <c r="E2" s="143"/>
      <c r="F2" s="143"/>
    </row>
    <row r="3" spans="2:7" ht="24" customHeight="1">
      <c r="C3" s="143" t="s">
        <v>428</v>
      </c>
      <c r="D3" s="143"/>
      <c r="E3" s="143"/>
      <c r="F3" s="143"/>
    </row>
    <row r="4" spans="2:7" ht="6.75" customHeight="1" thickBot="1"/>
    <row r="5" spans="2:7" ht="6.75" customHeight="1" thickTop="1">
      <c r="B5" s="110"/>
      <c r="C5" s="111"/>
      <c r="D5" s="111"/>
      <c r="E5" s="111"/>
      <c r="F5" s="111"/>
      <c r="G5" s="112"/>
    </row>
    <row r="6" spans="2:7" ht="55.5" customHeight="1">
      <c r="B6" s="113"/>
      <c r="C6" s="147" t="s">
        <v>219</v>
      </c>
      <c r="D6" s="137" t="s">
        <v>234</v>
      </c>
      <c r="E6" s="137" t="s">
        <v>421</v>
      </c>
      <c r="F6" s="140" t="s">
        <v>422</v>
      </c>
      <c r="G6" s="128"/>
    </row>
    <row r="7" spans="2:7" ht="16.5" customHeight="1">
      <c r="B7" s="113"/>
      <c r="C7" s="106">
        <v>1</v>
      </c>
      <c r="D7" s="9" t="s">
        <v>235</v>
      </c>
      <c r="E7" s="75">
        <f>Табл3!E16</f>
        <v>896910</v>
      </c>
      <c r="F7" s="145">
        <f>Табл3!E18</f>
        <v>76576</v>
      </c>
      <c r="G7" s="128"/>
    </row>
    <row r="8" spans="2:7" ht="25.5">
      <c r="B8" s="113"/>
      <c r="C8" s="106">
        <v>2</v>
      </c>
      <c r="D8" s="9" t="s">
        <v>424</v>
      </c>
      <c r="E8" s="75">
        <f>жхо!E101-жхо!E197</f>
        <v>974815</v>
      </c>
      <c r="F8" s="145">
        <f>жхо!E102</f>
        <v>143535</v>
      </c>
      <c r="G8" s="128"/>
    </row>
    <row r="9" spans="2:7" ht="21.75" customHeight="1">
      <c r="B9" s="113"/>
      <c r="C9" s="106">
        <v>3</v>
      </c>
      <c r="D9" s="10" t="s">
        <v>236</v>
      </c>
      <c r="E9" s="8">
        <f>SUM(E7:E8)</f>
        <v>1871725</v>
      </c>
      <c r="F9" s="144">
        <f>SUM(F7:F8)</f>
        <v>220111</v>
      </c>
      <c r="G9" s="128"/>
    </row>
    <row r="10" spans="2:7" ht="21.75" customHeight="1">
      <c r="B10" s="113"/>
      <c r="C10" s="106">
        <v>4</v>
      </c>
      <c r="D10" s="9" t="s">
        <v>425</v>
      </c>
      <c r="E10" s="18">
        <v>0.12</v>
      </c>
      <c r="F10" s="146">
        <v>0.12</v>
      </c>
      <c r="G10" s="128"/>
    </row>
    <row r="11" spans="2:7" ht="38.25">
      <c r="B11" s="113"/>
      <c r="C11" s="106">
        <v>5</v>
      </c>
      <c r="D11" s="9" t="s">
        <v>426</v>
      </c>
      <c r="E11" s="8">
        <f>SUM(E13:E18)</f>
        <v>1279800</v>
      </c>
      <c r="F11" s="144">
        <f>SUM(F13:F18)</f>
        <v>153576</v>
      </c>
      <c r="G11" s="128"/>
    </row>
    <row r="12" spans="2:7">
      <c r="B12" s="113"/>
      <c r="C12" s="100"/>
      <c r="D12" s="13" t="s">
        <v>237</v>
      </c>
      <c r="E12" s="14"/>
      <c r="F12" s="101"/>
      <c r="G12" s="128"/>
    </row>
    <row r="13" spans="2:7">
      <c r="B13" s="113"/>
      <c r="C13" s="102">
        <v>6</v>
      </c>
      <c r="D13" s="148" t="s">
        <v>423</v>
      </c>
      <c r="E13" s="149">
        <f>жхо!E105</f>
        <v>511920</v>
      </c>
      <c r="F13" s="150">
        <f t="shared" ref="F13:F18" si="0">E13*$F$10</f>
        <v>61430.399999999994</v>
      </c>
      <c r="G13" s="128"/>
    </row>
    <row r="14" spans="2:7">
      <c r="B14" s="113"/>
      <c r="C14" s="102">
        <v>7</v>
      </c>
      <c r="D14" s="148" t="s">
        <v>429</v>
      </c>
      <c r="E14" s="149">
        <f>жхо!E106</f>
        <v>185872</v>
      </c>
      <c r="F14" s="150">
        <f t="shared" si="0"/>
        <v>22304.639999999999</v>
      </c>
      <c r="G14" s="128"/>
    </row>
    <row r="15" spans="2:7">
      <c r="B15" s="113"/>
      <c r="C15" s="102">
        <v>8</v>
      </c>
      <c r="D15" s="148" t="s">
        <v>431</v>
      </c>
      <c r="E15" s="149">
        <f>жхо!E107</f>
        <v>294354</v>
      </c>
      <c r="F15" s="150">
        <f t="shared" si="0"/>
        <v>35322.479999999996</v>
      </c>
      <c r="G15" s="128"/>
    </row>
    <row r="16" spans="2:7">
      <c r="B16" s="113"/>
      <c r="C16" s="102">
        <v>9</v>
      </c>
      <c r="D16" s="148" t="s">
        <v>430</v>
      </c>
      <c r="E16" s="149">
        <f>жхо!E108</f>
        <v>146374</v>
      </c>
      <c r="F16" s="150">
        <f t="shared" si="0"/>
        <v>17564.88</v>
      </c>
      <c r="G16" s="128"/>
    </row>
    <row r="17" spans="2:7">
      <c r="B17" s="113"/>
      <c r="C17" s="102">
        <v>10</v>
      </c>
      <c r="D17" s="148" t="s">
        <v>433</v>
      </c>
      <c r="E17" s="149">
        <f>жхо!E109</f>
        <v>82380</v>
      </c>
      <c r="F17" s="150">
        <f t="shared" si="0"/>
        <v>9885.6</v>
      </c>
      <c r="G17" s="128"/>
    </row>
    <row r="18" spans="2:7">
      <c r="B18" s="113"/>
      <c r="C18" s="104">
        <v>11</v>
      </c>
      <c r="D18" s="151" t="s">
        <v>432</v>
      </c>
      <c r="E18" s="152">
        <f>жхо!E120</f>
        <v>58900</v>
      </c>
      <c r="F18" s="153">
        <f t="shared" si="0"/>
        <v>7068</v>
      </c>
      <c r="G18" s="128"/>
    </row>
    <row r="19" spans="2:7" ht="20.25" customHeight="1">
      <c r="B19" s="113"/>
      <c r="C19" s="106">
        <v>12</v>
      </c>
      <c r="D19" s="9" t="s">
        <v>238</v>
      </c>
      <c r="E19" s="6">
        <f>E9-E11</f>
        <v>591925</v>
      </c>
      <c r="F19" s="121">
        <f>F9-F11</f>
        <v>66535</v>
      </c>
      <c r="G19" s="128"/>
    </row>
    <row r="20" spans="2:7" ht="38.25">
      <c r="B20" s="113"/>
      <c r="C20" s="100">
        <v>13</v>
      </c>
      <c r="D20" s="53" t="s">
        <v>427</v>
      </c>
      <c r="E20" s="71">
        <f>E11+E19</f>
        <v>1871725</v>
      </c>
      <c r="F20" s="123">
        <f>F11+F19</f>
        <v>220111</v>
      </c>
      <c r="G20" s="128"/>
    </row>
    <row r="21" spans="2:7" ht="8.25" customHeight="1" thickBot="1">
      <c r="B21" s="118"/>
      <c r="C21" s="154"/>
      <c r="D21" s="119"/>
      <c r="E21" s="119"/>
      <c r="F21" s="119"/>
      <c r="G21" s="120"/>
    </row>
    <row r="22" spans="2:7" ht="13.5" thickTop="1"/>
  </sheetData>
  <phoneticPr fontId="6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landscape" horizontalDpi="300" verticalDpi="300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B1:F13"/>
  <sheetViews>
    <sheetView showGridLines="0" workbookViewId="0">
      <selection activeCell="E10" sqref="E10"/>
    </sheetView>
  </sheetViews>
  <sheetFormatPr defaultRowHeight="12.75"/>
  <cols>
    <col min="1" max="2" width="1.85546875" style="2" customWidth="1"/>
    <col min="3" max="3" width="4.42578125" style="2" customWidth="1"/>
    <col min="4" max="4" width="58.5703125" style="2" customWidth="1"/>
    <col min="5" max="5" width="10.140625" style="2" bestFit="1" customWidth="1"/>
    <col min="6" max="7" width="1.85546875" style="2" customWidth="1"/>
    <col min="8" max="16384" width="9.140625" style="2"/>
  </cols>
  <sheetData>
    <row r="1" spans="2:6" ht="33">
      <c r="C1" s="143" t="s">
        <v>239</v>
      </c>
      <c r="D1" s="141"/>
      <c r="E1" s="141"/>
    </row>
    <row r="2" spans="2:6" ht="5.25" customHeight="1" thickBot="1">
      <c r="C2" s="63"/>
      <c r="D2" s="63"/>
      <c r="E2" s="63"/>
    </row>
    <row r="3" spans="2:6" ht="5.25" customHeight="1" thickTop="1">
      <c r="B3" s="110"/>
      <c r="C3" s="160"/>
      <c r="D3" s="160"/>
      <c r="E3" s="160"/>
      <c r="F3" s="112"/>
    </row>
    <row r="4" spans="2:6" ht="25.5">
      <c r="B4" s="113"/>
      <c r="C4" s="124" t="s">
        <v>219</v>
      </c>
      <c r="D4" s="125" t="s">
        <v>240</v>
      </c>
      <c r="E4" s="126" t="s">
        <v>445</v>
      </c>
      <c r="F4" s="128"/>
    </row>
    <row r="5" spans="2:6" ht="48" customHeight="1">
      <c r="B5" s="113"/>
      <c r="C5" s="277">
        <v>1</v>
      </c>
      <c r="D5" s="9" t="s">
        <v>434</v>
      </c>
      <c r="E5" s="156"/>
      <c r="F5" s="128"/>
    </row>
    <row r="6" spans="2:6" ht="27" customHeight="1">
      <c r="B6" s="113"/>
      <c r="C6" s="157" t="s">
        <v>532</v>
      </c>
      <c r="D6" s="274" t="s">
        <v>435</v>
      </c>
      <c r="E6" s="275">
        <f>жхо!E94+жхо!E99</f>
        <v>202419</v>
      </c>
      <c r="F6" s="128"/>
    </row>
    <row r="7" spans="2:6" ht="27" customHeight="1">
      <c r="B7" s="113"/>
      <c r="C7" s="157" t="s">
        <v>530</v>
      </c>
      <c r="D7" s="78" t="s">
        <v>241</v>
      </c>
      <c r="E7" s="276">
        <f>жхо!E58+жхо!E173+жхо!E186</f>
        <v>24725</v>
      </c>
      <c r="F7" s="128"/>
    </row>
    <row r="8" spans="2:6" ht="27" customHeight="1">
      <c r="B8" s="113"/>
      <c r="C8" s="157" t="s">
        <v>528</v>
      </c>
      <c r="D8" s="78" t="s">
        <v>242</v>
      </c>
      <c r="E8" s="276">
        <f>жхо!E12+жхо!E20+жхо!E27+жхо!E31+жхо!E35+жхо!E39</f>
        <v>922536</v>
      </c>
      <c r="F8" s="128"/>
    </row>
    <row r="9" spans="2:6" ht="27" customHeight="1">
      <c r="B9" s="113"/>
      <c r="C9" s="157" t="s">
        <v>529</v>
      </c>
      <c r="D9" s="78" t="s">
        <v>243</v>
      </c>
      <c r="E9" s="276">
        <f>жхо!E16+жхо!E22</f>
        <v>2232</v>
      </c>
      <c r="F9" s="128"/>
    </row>
    <row r="10" spans="2:6" ht="27" customHeight="1">
      <c r="B10" s="113"/>
      <c r="C10" s="155">
        <v>2</v>
      </c>
      <c r="D10" s="53" t="s">
        <v>244</v>
      </c>
      <c r="E10" s="159">
        <f>SUM(E6:E9)</f>
        <v>1151912</v>
      </c>
      <c r="F10" s="128"/>
    </row>
    <row r="11" spans="2:6" ht="29.25" customHeight="1" thickBot="1">
      <c r="B11" s="113"/>
      <c r="C11" s="119"/>
      <c r="D11" s="119"/>
      <c r="E11" s="119"/>
      <c r="F11" s="128"/>
    </row>
    <row r="12" spans="2:6" ht="8.25" customHeight="1" thickTop="1" thickBot="1">
      <c r="B12" s="118"/>
      <c r="F12" s="120"/>
    </row>
    <row r="13" spans="2:6" ht="13.5" thickTop="1"/>
  </sheetData>
  <phoneticPr fontId="6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B1:H16"/>
  <sheetViews>
    <sheetView showGridLines="0" workbookViewId="0">
      <selection activeCell="J14" sqref="J14"/>
    </sheetView>
  </sheetViews>
  <sheetFormatPr defaultRowHeight="12.75"/>
  <cols>
    <col min="1" max="2" width="1.85546875" style="2" customWidth="1"/>
    <col min="3" max="3" width="9.140625" style="2"/>
    <col min="4" max="4" width="55.5703125" style="2" customWidth="1"/>
    <col min="5" max="6" width="9.140625" style="2"/>
    <col min="7" max="7" width="10.85546875" style="2" bestFit="1" customWidth="1"/>
    <col min="8" max="9" width="1.85546875" style="2" customWidth="1"/>
    <col min="10" max="16384" width="9.140625" style="2"/>
  </cols>
  <sheetData>
    <row r="1" spans="2:8" ht="35.25" customHeight="1">
      <c r="C1" s="143" t="s">
        <v>555</v>
      </c>
      <c r="D1" s="22"/>
      <c r="E1" s="22"/>
      <c r="F1" s="22"/>
      <c r="G1" s="22"/>
    </row>
    <row r="2" spans="2:8" ht="7.5" customHeight="1" thickBot="1">
      <c r="C2" s="161"/>
      <c r="D2" s="22"/>
      <c r="E2" s="22"/>
      <c r="F2" s="22"/>
      <c r="G2" s="22"/>
    </row>
    <row r="3" spans="2:8" ht="7.5" customHeight="1" thickTop="1">
      <c r="B3" s="110"/>
      <c r="C3" s="165"/>
      <c r="D3" s="166"/>
      <c r="E3" s="166"/>
      <c r="F3" s="166"/>
      <c r="G3" s="166"/>
      <c r="H3" s="112"/>
    </row>
    <row r="4" spans="2:8">
      <c r="B4" s="113"/>
      <c r="C4" s="168" t="s">
        <v>219</v>
      </c>
      <c r="D4" s="169" t="s">
        <v>245</v>
      </c>
      <c r="E4" s="169" t="s">
        <v>246</v>
      </c>
      <c r="F4" s="169" t="s">
        <v>247</v>
      </c>
      <c r="G4" s="170" t="s">
        <v>248</v>
      </c>
      <c r="H4" s="128"/>
    </row>
    <row r="5" spans="2:8">
      <c r="B5" s="113"/>
      <c r="C5" s="171" t="s">
        <v>249</v>
      </c>
      <c r="D5" s="172" t="s">
        <v>250</v>
      </c>
      <c r="E5" s="172">
        <v>1</v>
      </c>
      <c r="F5" s="172">
        <v>2</v>
      </c>
      <c r="G5" s="173">
        <v>3</v>
      </c>
      <c r="H5" s="128"/>
    </row>
    <row r="6" spans="2:8">
      <c r="B6" s="113"/>
      <c r="C6" s="100">
        <v>1</v>
      </c>
      <c r="D6" s="9" t="s">
        <v>561</v>
      </c>
      <c r="E6" s="4"/>
      <c r="F6" s="4"/>
      <c r="G6" s="36"/>
      <c r="H6" s="128"/>
    </row>
    <row r="7" spans="2:8" ht="22.5" customHeight="1">
      <c r="B7" s="113"/>
      <c r="C7" s="102"/>
      <c r="D7" s="80" t="s">
        <v>251</v>
      </c>
      <c r="E7" s="83">
        <f>жхо!E54-жхо!E55</f>
        <v>57100</v>
      </c>
      <c r="F7" s="83">
        <f>жхо!E53+жхо!E57</f>
        <v>37170</v>
      </c>
      <c r="G7" s="162">
        <f t="shared" ref="G7:G12" si="0">E7-F7</f>
        <v>19930</v>
      </c>
      <c r="H7" s="128"/>
    </row>
    <row r="8" spans="2:8" ht="22.5" customHeight="1">
      <c r="B8" s="113"/>
      <c r="C8" s="102"/>
      <c r="D8" s="78" t="s">
        <v>252</v>
      </c>
      <c r="E8" s="84">
        <f>жхо!E76-жхо!E77</f>
        <v>54800</v>
      </c>
      <c r="F8" s="84">
        <f>жхо!E74+жхо!E75</f>
        <v>49200</v>
      </c>
      <c r="G8" s="163">
        <f t="shared" si="0"/>
        <v>5600</v>
      </c>
      <c r="H8" s="128"/>
    </row>
    <row r="9" spans="2:8" ht="22.5" customHeight="1">
      <c r="B9" s="113"/>
      <c r="C9" s="104"/>
      <c r="D9" s="81" t="s">
        <v>533</v>
      </c>
      <c r="E9" s="85">
        <f>жхо!E119-жхо!E122</f>
        <v>67843</v>
      </c>
      <c r="F9" s="85">
        <f>жхо!E120+жхо!E121</f>
        <v>65968</v>
      </c>
      <c r="G9" s="164">
        <f t="shared" si="0"/>
        <v>1875</v>
      </c>
      <c r="H9" s="128"/>
    </row>
    <row r="10" spans="2:8" ht="33.75" customHeight="1">
      <c r="B10" s="113"/>
      <c r="C10" s="106">
        <v>2</v>
      </c>
      <c r="D10" s="9" t="s">
        <v>253</v>
      </c>
      <c r="E10" s="6">
        <v>0</v>
      </c>
      <c r="F10" s="6">
        <v>5220</v>
      </c>
      <c r="G10" s="144">
        <f t="shared" si="0"/>
        <v>-5220</v>
      </c>
      <c r="H10" s="128"/>
    </row>
    <row r="11" spans="2:8" ht="33.75" customHeight="1">
      <c r="B11" s="113"/>
      <c r="C11" s="106">
        <v>3</v>
      </c>
      <c r="D11" s="9" t="s">
        <v>562</v>
      </c>
      <c r="E11" s="6"/>
      <c r="F11" s="75">
        <f>жхо!E124</f>
        <v>5980</v>
      </c>
      <c r="G11" s="144">
        <f t="shared" si="0"/>
        <v>-5980</v>
      </c>
      <c r="H11" s="128"/>
    </row>
    <row r="12" spans="2:8" ht="33.75" customHeight="1">
      <c r="B12" s="113"/>
      <c r="C12" s="106">
        <v>4</v>
      </c>
      <c r="D12" s="9" t="s">
        <v>563</v>
      </c>
      <c r="E12" s="75">
        <f>жхо!E222</f>
        <v>60000</v>
      </c>
      <c r="F12" s="6">
        <v>0</v>
      </c>
      <c r="G12" s="144">
        <f t="shared" si="0"/>
        <v>60000</v>
      </c>
      <c r="H12" s="128"/>
    </row>
    <row r="13" spans="2:8" ht="33.75" customHeight="1">
      <c r="B13" s="113"/>
      <c r="C13" s="106">
        <v>5</v>
      </c>
      <c r="D13" s="10" t="s">
        <v>449</v>
      </c>
      <c r="E13" s="8">
        <f>SUM(E7:E12)</f>
        <v>239743</v>
      </c>
      <c r="F13" s="8">
        <f>SUM(F7:F12)</f>
        <v>163538</v>
      </c>
      <c r="G13" s="144">
        <f>SUM(G7:G12)</f>
        <v>76205</v>
      </c>
      <c r="H13" s="167"/>
    </row>
    <row r="14" spans="2:8" ht="33.75" customHeight="1">
      <c r="B14" s="113"/>
      <c r="C14" s="100">
        <v>6</v>
      </c>
      <c r="D14" s="13" t="s">
        <v>564</v>
      </c>
      <c r="E14" s="366">
        <f>G13</f>
        <v>76205</v>
      </c>
      <c r="F14" s="14">
        <v>0</v>
      </c>
      <c r="G14" s="123"/>
      <c r="H14" s="128"/>
    </row>
    <row r="15" spans="2:8" ht="8.25" customHeight="1" thickBot="1">
      <c r="B15" s="118"/>
      <c r="C15" s="119"/>
      <c r="D15" s="119"/>
      <c r="E15" s="119"/>
      <c r="F15" s="119"/>
      <c r="G15" s="119"/>
      <c r="H15" s="120"/>
    </row>
    <row r="16" spans="2:8" ht="13.5" thickTop="1"/>
  </sheetData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7" orientation="portrait" horizontalDpi="300" verticalDpi="300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B1:K20"/>
  <sheetViews>
    <sheetView showGridLines="0" topLeftCell="A4" workbookViewId="0">
      <selection activeCell="E15" sqref="E15:J16"/>
    </sheetView>
  </sheetViews>
  <sheetFormatPr defaultRowHeight="12.75"/>
  <cols>
    <col min="1" max="2" width="1.5703125" style="2" customWidth="1"/>
    <col min="3" max="3" width="9.140625" style="2"/>
    <col min="4" max="4" width="40.28515625" style="2" customWidth="1"/>
    <col min="5" max="8" width="17.5703125" style="2" customWidth="1"/>
    <col min="9" max="10" width="9.140625" style="2"/>
    <col min="11" max="12" width="1.5703125" style="2" customWidth="1"/>
    <col min="13" max="16384" width="9.140625" style="2"/>
  </cols>
  <sheetData>
    <row r="1" spans="2:11" ht="16.5">
      <c r="C1" s="135" t="s">
        <v>254</v>
      </c>
      <c r="D1" s="181"/>
      <c r="E1" s="181"/>
      <c r="F1" s="181"/>
      <c r="G1" s="181"/>
      <c r="H1" s="182"/>
      <c r="I1" s="135"/>
      <c r="J1" s="135"/>
    </row>
    <row r="2" spans="2:11" ht="6" customHeight="1" thickBot="1">
      <c r="C2" s="20"/>
      <c r="D2" s="174"/>
      <c r="E2" s="174"/>
      <c r="F2" s="174"/>
      <c r="G2" s="174"/>
      <c r="H2" s="174"/>
      <c r="I2" s="20"/>
      <c r="J2" s="20"/>
    </row>
    <row r="3" spans="2:11" ht="6" customHeight="1" thickTop="1">
      <c r="B3" s="110"/>
      <c r="C3" s="175"/>
      <c r="D3" s="176"/>
      <c r="E3" s="176"/>
      <c r="F3" s="176"/>
      <c r="G3" s="176"/>
      <c r="H3" s="176"/>
      <c r="I3" s="175"/>
      <c r="J3" s="175"/>
      <c r="K3" s="112"/>
    </row>
    <row r="4" spans="2:11" ht="63.75">
      <c r="B4" s="113"/>
      <c r="C4" s="94" t="s">
        <v>219</v>
      </c>
      <c r="D4" s="125" t="s">
        <v>245</v>
      </c>
      <c r="E4" s="125" t="s">
        <v>255</v>
      </c>
      <c r="F4" s="125" t="s">
        <v>256</v>
      </c>
      <c r="G4" s="125" t="s">
        <v>257</v>
      </c>
      <c r="H4" s="125" t="s">
        <v>258</v>
      </c>
      <c r="I4" s="90" t="s">
        <v>259</v>
      </c>
      <c r="J4" s="93" t="s">
        <v>260</v>
      </c>
      <c r="K4" s="128"/>
    </row>
    <row r="5" spans="2:11">
      <c r="B5" s="113"/>
      <c r="C5" s="99" t="s">
        <v>249</v>
      </c>
      <c r="D5" s="91" t="s">
        <v>250</v>
      </c>
      <c r="E5" s="91">
        <v>1</v>
      </c>
      <c r="F5" s="91">
        <v>2</v>
      </c>
      <c r="G5" s="91">
        <v>3</v>
      </c>
      <c r="H5" s="91" t="s">
        <v>261</v>
      </c>
      <c r="I5" s="91" t="s">
        <v>262</v>
      </c>
      <c r="J5" s="98" t="s">
        <v>263</v>
      </c>
      <c r="K5" s="128"/>
    </row>
    <row r="6" spans="2:11" ht="19.5" customHeight="1">
      <c r="B6" s="113"/>
      <c r="C6" s="177">
        <v>1</v>
      </c>
      <c r="D6" s="9" t="s">
        <v>537</v>
      </c>
      <c r="E6" s="75">
        <f>жхо!E207</f>
        <v>773754</v>
      </c>
      <c r="F6" s="5" t="s">
        <v>463</v>
      </c>
      <c r="G6" s="5" t="s">
        <v>463</v>
      </c>
      <c r="H6" s="5" t="s">
        <v>463</v>
      </c>
      <c r="I6" s="30" t="s">
        <v>463</v>
      </c>
      <c r="J6" s="107" t="s">
        <v>463</v>
      </c>
      <c r="K6" s="128"/>
    </row>
    <row r="7" spans="2:11" ht="25.5">
      <c r="B7" s="113"/>
      <c r="C7" s="177">
        <v>2</v>
      </c>
      <c r="D7" s="9" t="s">
        <v>264</v>
      </c>
      <c r="E7" s="75">
        <f>жхо!E224</f>
        <v>76205</v>
      </c>
      <c r="F7" s="5" t="s">
        <v>463</v>
      </c>
      <c r="G7" s="5" t="s">
        <v>463</v>
      </c>
      <c r="H7" s="5" t="s">
        <v>463</v>
      </c>
      <c r="I7" s="30" t="s">
        <v>463</v>
      </c>
      <c r="J7" s="107" t="s">
        <v>463</v>
      </c>
      <c r="K7" s="128"/>
    </row>
    <row r="8" spans="2:11" ht="25.5">
      <c r="B8" s="113"/>
      <c r="C8" s="177">
        <v>3</v>
      </c>
      <c r="D8" s="9" t="s">
        <v>538</v>
      </c>
      <c r="E8" s="8">
        <f>SUM(E6:E7)</f>
        <v>849959</v>
      </c>
      <c r="F8" s="367">
        <v>0.2</v>
      </c>
      <c r="G8" s="8">
        <f t="shared" ref="G8:G18" si="0">E8*F8</f>
        <v>169991.80000000002</v>
      </c>
      <c r="H8" s="5" t="s">
        <v>265</v>
      </c>
      <c r="I8" s="30">
        <v>99</v>
      </c>
      <c r="J8" s="107">
        <v>68</v>
      </c>
      <c r="K8" s="128"/>
    </row>
    <row r="9" spans="2:11">
      <c r="B9" s="113"/>
      <c r="C9" s="273">
        <v>4</v>
      </c>
      <c r="D9" s="87" t="s">
        <v>266</v>
      </c>
      <c r="E9" s="183"/>
      <c r="F9" s="52"/>
      <c r="G9" s="183"/>
      <c r="H9" s="52"/>
      <c r="I9" s="184"/>
      <c r="J9" s="184"/>
      <c r="K9" s="128"/>
    </row>
    <row r="10" spans="2:11" ht="25.5">
      <c r="B10" s="113"/>
      <c r="C10" s="177" t="s">
        <v>541</v>
      </c>
      <c r="D10" s="80" t="s">
        <v>539</v>
      </c>
      <c r="E10" s="185">
        <v>3000</v>
      </c>
      <c r="F10" s="367">
        <v>0.2</v>
      </c>
      <c r="G10" s="185">
        <f t="shared" si="0"/>
        <v>600</v>
      </c>
      <c r="H10" s="186" t="s">
        <v>267</v>
      </c>
      <c r="I10" s="187">
        <v>99</v>
      </c>
      <c r="J10" s="188">
        <v>68</v>
      </c>
      <c r="K10" s="128"/>
    </row>
    <row r="11" spans="2:11" ht="25.5">
      <c r="B11" s="113"/>
      <c r="C11" s="177" t="s">
        <v>542</v>
      </c>
      <c r="D11" s="78" t="s">
        <v>540</v>
      </c>
      <c r="E11" s="189">
        <v>2000</v>
      </c>
      <c r="F11" s="367">
        <v>0.2</v>
      </c>
      <c r="G11" s="189">
        <f t="shared" si="0"/>
        <v>400</v>
      </c>
      <c r="H11" s="190" t="s">
        <v>267</v>
      </c>
      <c r="I11" s="191">
        <v>99</v>
      </c>
      <c r="J11" s="192">
        <v>68</v>
      </c>
      <c r="K11" s="128"/>
    </row>
    <row r="12" spans="2:11" ht="38.25">
      <c r="B12" s="113"/>
      <c r="C12" s="177" t="s">
        <v>543</v>
      </c>
      <c r="D12" s="79" t="s">
        <v>581</v>
      </c>
      <c r="E12" s="85">
        <f>жхо!E124</f>
        <v>5980</v>
      </c>
      <c r="F12" s="367">
        <v>0.2</v>
      </c>
      <c r="G12" s="189">
        <f t="shared" si="0"/>
        <v>1196</v>
      </c>
      <c r="H12" s="193" t="s">
        <v>268</v>
      </c>
      <c r="I12" s="195" t="s">
        <v>510</v>
      </c>
      <c r="J12" s="196">
        <v>68</v>
      </c>
      <c r="K12" s="128"/>
    </row>
    <row r="13" spans="2:11">
      <c r="B13" s="113"/>
      <c r="C13" s="177"/>
      <c r="D13" s="368"/>
      <c r="E13" s="369">
        <v>17500</v>
      </c>
      <c r="F13" s="367">
        <v>0.2</v>
      </c>
      <c r="G13" s="189">
        <f t="shared" si="0"/>
        <v>3500</v>
      </c>
      <c r="H13" s="370"/>
      <c r="I13" s="371"/>
      <c r="J13" s="371"/>
      <c r="K13" s="128"/>
    </row>
    <row r="14" spans="2:11">
      <c r="B14" s="113"/>
      <c r="C14" s="273">
        <v>5</v>
      </c>
      <c r="D14" s="87" t="s">
        <v>269</v>
      </c>
      <c r="E14" s="183"/>
      <c r="F14" s="52"/>
      <c r="G14" s="183"/>
      <c r="H14" s="52"/>
      <c r="I14" s="184"/>
      <c r="J14" s="184"/>
      <c r="K14" s="128"/>
    </row>
    <row r="15" spans="2:11" ht="38.25">
      <c r="B15" s="113"/>
      <c r="C15" s="177" t="s">
        <v>544</v>
      </c>
      <c r="D15" s="80" t="s">
        <v>546</v>
      </c>
      <c r="E15" s="83">
        <f>жхо!E24</f>
        <v>135762</v>
      </c>
      <c r="F15" s="367">
        <v>0.2</v>
      </c>
      <c r="G15" s="185">
        <f t="shared" si="0"/>
        <v>27152.400000000001</v>
      </c>
      <c r="H15" s="186" t="s">
        <v>270</v>
      </c>
      <c r="I15" s="187">
        <v>68</v>
      </c>
      <c r="J15" s="188">
        <v>77</v>
      </c>
      <c r="K15" s="128"/>
    </row>
    <row r="16" spans="2:11" ht="51">
      <c r="B16" s="113"/>
      <c r="C16" s="177" t="s">
        <v>545</v>
      </c>
      <c r="D16" s="79" t="s">
        <v>547</v>
      </c>
      <c r="E16" s="85">
        <f>90000-жхо!E49</f>
        <v>2400</v>
      </c>
      <c r="F16" s="367">
        <v>0.2</v>
      </c>
      <c r="G16" s="194">
        <f t="shared" si="0"/>
        <v>480</v>
      </c>
      <c r="H16" s="193" t="s">
        <v>270</v>
      </c>
      <c r="I16" s="195">
        <v>68</v>
      </c>
      <c r="J16" s="196">
        <v>77</v>
      </c>
      <c r="K16" s="128"/>
    </row>
    <row r="17" spans="2:11">
      <c r="B17" s="113"/>
      <c r="C17" s="178"/>
      <c r="D17" s="67"/>
      <c r="E17" s="74">
        <v>21440</v>
      </c>
      <c r="F17" s="367">
        <v>0.2</v>
      </c>
      <c r="G17" s="194">
        <f t="shared" si="0"/>
        <v>4288</v>
      </c>
      <c r="H17" s="272" t="s">
        <v>268</v>
      </c>
      <c r="I17" s="31" t="s">
        <v>490</v>
      </c>
      <c r="J17" s="103" t="s">
        <v>510</v>
      </c>
      <c r="K17" s="128"/>
    </row>
    <row r="18" spans="2:11" ht="24" customHeight="1">
      <c r="B18" s="113"/>
      <c r="C18" s="178">
        <v>6</v>
      </c>
      <c r="D18" s="53" t="s">
        <v>271</v>
      </c>
      <c r="E18" s="71">
        <f>E8+E10+E11+E12+E13-E15-E16-E17</f>
        <v>718837</v>
      </c>
      <c r="F18" s="367">
        <v>0.2</v>
      </c>
      <c r="G18" s="194">
        <f t="shared" si="0"/>
        <v>143767.4</v>
      </c>
      <c r="H18" s="25" t="s">
        <v>582</v>
      </c>
      <c r="I18" s="179" t="s">
        <v>463</v>
      </c>
      <c r="J18" s="180" t="s">
        <v>463</v>
      </c>
      <c r="K18" s="128"/>
    </row>
    <row r="19" spans="2:11" ht="6.75" customHeight="1" thickBot="1">
      <c r="B19" s="118"/>
      <c r="C19" s="119"/>
      <c r="D19" s="119"/>
      <c r="E19" s="119"/>
      <c r="F19" s="119"/>
      <c r="G19" s="119"/>
      <c r="H19" s="119"/>
      <c r="I19" s="119"/>
      <c r="J19" s="119"/>
      <c r="K19" s="120"/>
    </row>
    <row r="20" spans="2:11" ht="13.5" thickTop="1">
      <c r="E20" s="42"/>
    </row>
  </sheetData>
  <phoneticPr fontId="6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99" orientation="landscape" horizontalDpi="300" verticalDpi="300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B1:N17"/>
  <sheetViews>
    <sheetView showGridLines="0" zoomScale="85" workbookViewId="0">
      <selection activeCell="M10" sqref="M10"/>
    </sheetView>
  </sheetViews>
  <sheetFormatPr defaultRowHeight="12.75"/>
  <cols>
    <col min="1" max="2" width="1.7109375" style="2" customWidth="1"/>
    <col min="3" max="3" width="9.140625" style="2"/>
    <col min="4" max="4" width="35.7109375" style="2" customWidth="1"/>
    <col min="5" max="5" width="14.5703125" style="2" customWidth="1"/>
    <col min="6" max="6" width="16.42578125" style="2" customWidth="1"/>
    <col min="7" max="7" width="16.7109375" style="2" customWidth="1"/>
    <col min="8" max="8" width="19.28515625" style="2" customWidth="1"/>
    <col min="9" max="9" width="14.5703125" style="2" customWidth="1"/>
    <col min="10" max="10" width="17.85546875" style="2" customWidth="1"/>
    <col min="11" max="11" width="1.7109375" style="2" customWidth="1"/>
    <col min="12" max="13" width="21" style="2" customWidth="1"/>
    <col min="14" max="15" width="1.7109375" style="2" customWidth="1"/>
    <col min="16" max="16384" width="9.140625" style="2"/>
  </cols>
  <sheetData>
    <row r="1" spans="2:14" ht="42.75" customHeight="1">
      <c r="C1" s="199" t="s">
        <v>556</v>
      </c>
      <c r="D1" s="22"/>
      <c r="E1" s="161"/>
      <c r="F1" s="161"/>
      <c r="G1" s="161"/>
      <c r="H1" s="161"/>
      <c r="I1" s="161"/>
      <c r="J1" s="161"/>
      <c r="K1" s="161"/>
      <c r="L1" s="161"/>
      <c r="M1" s="22"/>
    </row>
    <row r="2" spans="2:14" ht="7.5" customHeight="1" thickBot="1">
      <c r="C2" s="197"/>
      <c r="D2" s="22"/>
      <c r="E2" s="161"/>
      <c r="F2" s="161"/>
      <c r="G2" s="161"/>
      <c r="H2" s="161"/>
      <c r="I2" s="161"/>
      <c r="J2" s="161"/>
      <c r="K2" s="161"/>
      <c r="L2" s="161"/>
      <c r="M2" s="22"/>
    </row>
    <row r="3" spans="2:14" ht="7.5" customHeight="1" thickTop="1">
      <c r="B3" s="110"/>
      <c r="C3" s="198"/>
      <c r="D3" s="166"/>
      <c r="E3" s="165"/>
      <c r="F3" s="165"/>
      <c r="G3" s="165"/>
      <c r="H3" s="165"/>
      <c r="I3" s="165"/>
      <c r="J3" s="165"/>
      <c r="K3" s="165"/>
      <c r="L3" s="165"/>
      <c r="M3" s="166"/>
      <c r="N3" s="112"/>
    </row>
    <row r="4" spans="2:14">
      <c r="B4" s="113"/>
      <c r="C4" s="380" t="s">
        <v>516</v>
      </c>
      <c r="D4" s="382" t="s">
        <v>440</v>
      </c>
      <c r="E4" s="208" t="s">
        <v>272</v>
      </c>
      <c r="F4" s="209"/>
      <c r="G4" s="209"/>
      <c r="H4" s="209"/>
      <c r="I4" s="209"/>
      <c r="J4" s="271"/>
      <c r="K4" s="272"/>
      <c r="L4" s="374" t="s">
        <v>439</v>
      </c>
      <c r="M4" s="376" t="s">
        <v>438</v>
      </c>
      <c r="N4" s="128"/>
    </row>
    <row r="5" spans="2:14" ht="61.5" customHeight="1">
      <c r="B5" s="113"/>
      <c r="C5" s="381"/>
      <c r="D5" s="383"/>
      <c r="E5" s="136" t="s">
        <v>273</v>
      </c>
      <c r="F5" s="136" t="s">
        <v>548</v>
      </c>
      <c r="G5" s="136" t="s">
        <v>549</v>
      </c>
      <c r="H5" s="136" t="s">
        <v>436</v>
      </c>
      <c r="I5" s="136" t="s">
        <v>274</v>
      </c>
      <c r="J5" s="136" t="s">
        <v>437</v>
      </c>
      <c r="K5" s="272"/>
      <c r="L5" s="384"/>
      <c r="M5" s="385"/>
      <c r="N5" s="128"/>
    </row>
    <row r="6" spans="2:14">
      <c r="B6" s="113"/>
      <c r="C6" s="99" t="s">
        <v>249</v>
      </c>
      <c r="D6" s="91" t="s">
        <v>250</v>
      </c>
      <c r="E6" s="91">
        <v>1</v>
      </c>
      <c r="F6" s="91">
        <v>2</v>
      </c>
      <c r="G6" s="91">
        <v>3</v>
      </c>
      <c r="H6" s="91">
        <v>4</v>
      </c>
      <c r="I6" s="91">
        <v>5</v>
      </c>
      <c r="J6" s="91">
        <v>6</v>
      </c>
      <c r="K6" s="272"/>
      <c r="L6" s="91">
        <v>7</v>
      </c>
      <c r="M6" s="98">
        <v>8</v>
      </c>
      <c r="N6" s="128"/>
    </row>
    <row r="7" spans="2:14" ht="30" customHeight="1">
      <c r="B7" s="113"/>
      <c r="C7" s="130">
        <v>20</v>
      </c>
      <c r="D7" s="248" t="s">
        <v>5</v>
      </c>
      <c r="E7" s="83">
        <f>жхо!E105+жхо!E112</f>
        <v>573350.40000000002</v>
      </c>
      <c r="F7" s="83">
        <f>жхо!E126</f>
        <v>493200</v>
      </c>
      <c r="G7" s="83">
        <f>жхо!E141</f>
        <v>172620</v>
      </c>
      <c r="H7" s="349">
        <f>жхо!E67+жхо!E70</f>
        <v>19570</v>
      </c>
      <c r="I7" s="83">
        <f>жхо!E196+жхо!E192</f>
        <v>1279598.48</v>
      </c>
      <c r="J7" s="263">
        <f>SUM(E7:I7)</f>
        <v>2538338.88</v>
      </c>
      <c r="K7" s="15"/>
      <c r="L7" s="257" t="s">
        <v>194</v>
      </c>
      <c r="M7" s="132">
        <f>SUM(J7,L7)</f>
        <v>2538338.88</v>
      </c>
      <c r="N7" s="128"/>
    </row>
    <row r="8" spans="2:14" ht="30" customHeight="1">
      <c r="B8" s="113"/>
      <c r="C8" s="250">
        <v>10</v>
      </c>
      <c r="D8" s="251" t="s">
        <v>275</v>
      </c>
      <c r="E8" s="84">
        <f>-жхо!E197</f>
        <v>-6200</v>
      </c>
      <c r="F8" s="189"/>
      <c r="G8" s="189"/>
      <c r="H8" s="189"/>
      <c r="I8" s="189"/>
      <c r="J8" s="264">
        <f t="shared" ref="J8:J14" si="0">SUM(E8:I8)</f>
        <v>-6200</v>
      </c>
      <c r="K8" s="15"/>
      <c r="L8" s="189"/>
      <c r="M8" s="253">
        <f t="shared" ref="M8:M14" si="1">SUM(J8,L8)</f>
        <v>-6200</v>
      </c>
      <c r="N8" s="128"/>
    </row>
    <row r="9" spans="2:14" ht="30" customHeight="1">
      <c r="B9" s="113"/>
      <c r="C9" s="250">
        <v>23</v>
      </c>
      <c r="D9" s="251" t="s">
        <v>276</v>
      </c>
      <c r="E9" s="84">
        <f>жхо!E106+жхо!E113</f>
        <v>208176.64000000001</v>
      </c>
      <c r="F9" s="84">
        <f>жхо!E127</f>
        <v>179200</v>
      </c>
      <c r="G9" s="84">
        <f>жхо!E142</f>
        <v>62720</v>
      </c>
      <c r="H9" s="84">
        <f>жхо!E47</f>
        <v>18100</v>
      </c>
      <c r="I9" s="84">
        <f>жхо!E62+жхо!E170</f>
        <v>104139</v>
      </c>
      <c r="J9" s="264">
        <f t="shared" si="0"/>
        <v>572335.64</v>
      </c>
      <c r="K9" s="15"/>
      <c r="L9" s="84">
        <f>-(жхо!E189+жхо!E190)</f>
        <v>-414266</v>
      </c>
      <c r="M9" s="253">
        <f t="shared" si="1"/>
        <v>158069.64000000001</v>
      </c>
      <c r="N9" s="128"/>
    </row>
    <row r="10" spans="2:14" ht="30" customHeight="1">
      <c r="B10" s="113"/>
      <c r="C10" s="250">
        <v>25</v>
      </c>
      <c r="D10" s="251" t="s">
        <v>277</v>
      </c>
      <c r="E10" s="84">
        <f>жхо!E107+жхо!E114</f>
        <v>329676.48</v>
      </c>
      <c r="F10" s="84">
        <f>жхо!E128</f>
        <v>283700</v>
      </c>
      <c r="G10" s="84">
        <f>жхо!E143</f>
        <v>99295</v>
      </c>
      <c r="H10" s="84">
        <f>жхо!E46</f>
        <v>51200</v>
      </c>
      <c r="I10" s="84">
        <f>жхо!E61+жхо!E169+жхо!E161+жхо!E67</f>
        <v>121360</v>
      </c>
      <c r="J10" s="264">
        <f>SUM(E10:I10)</f>
        <v>885231.48</v>
      </c>
      <c r="K10" s="15"/>
      <c r="L10" s="84">
        <f>жхо!E189</f>
        <v>393366</v>
      </c>
      <c r="M10" s="253">
        <f t="shared" si="1"/>
        <v>1278597.48</v>
      </c>
      <c r="N10" s="128"/>
    </row>
    <row r="11" spans="2:14" ht="30" customHeight="1">
      <c r="B11" s="113"/>
      <c r="C11" s="250">
        <v>26</v>
      </c>
      <c r="D11" s="251" t="s">
        <v>278</v>
      </c>
      <c r="E11" s="84">
        <f>жхо!E108+жхо!E115</f>
        <v>163938.88</v>
      </c>
      <c r="F11" s="84">
        <f>жхо!E129</f>
        <v>173200</v>
      </c>
      <c r="G11" s="84">
        <f>жхо!E144</f>
        <v>60620</v>
      </c>
      <c r="H11" s="84">
        <f>жхо!E48</f>
        <v>18300</v>
      </c>
      <c r="I11" s="84">
        <f>SUM(жхо!E63,жхо!E68,жхо!E162,жхо!E171)</f>
        <v>63278</v>
      </c>
      <c r="J11" s="264">
        <f t="shared" si="0"/>
        <v>479336.88</v>
      </c>
      <c r="K11" s="15"/>
      <c r="L11" s="84">
        <f>жхо!E190</f>
        <v>20900</v>
      </c>
      <c r="M11" s="253">
        <f t="shared" si="1"/>
        <v>500236.88</v>
      </c>
      <c r="N11" s="128"/>
    </row>
    <row r="12" spans="2:14" ht="30" customHeight="1">
      <c r="B12" s="113"/>
      <c r="C12" s="250">
        <v>44</v>
      </c>
      <c r="D12" s="251" t="s">
        <v>279</v>
      </c>
      <c r="E12" s="84">
        <f>жхо!E109+жхо!E116</f>
        <v>92265.600000000006</v>
      </c>
      <c r="F12" s="84">
        <f>жхо!E130</f>
        <v>79300</v>
      </c>
      <c r="G12" s="84">
        <f>жхо!E145</f>
        <v>27755</v>
      </c>
      <c r="H12" s="265" t="s">
        <v>194</v>
      </c>
      <c r="I12" s="84">
        <f>жхо!E163+жхо!E172+жхо!E175</f>
        <v>47023</v>
      </c>
      <c r="J12" s="264">
        <f t="shared" si="0"/>
        <v>246343.6</v>
      </c>
      <c r="K12" s="15"/>
      <c r="L12" s="267" t="s">
        <v>194</v>
      </c>
      <c r="M12" s="253">
        <f t="shared" si="1"/>
        <v>246343.6</v>
      </c>
      <c r="N12" s="128"/>
    </row>
    <row r="13" spans="2:14" ht="30" customHeight="1">
      <c r="B13" s="113"/>
      <c r="C13" s="250">
        <v>28</v>
      </c>
      <c r="D13" s="251" t="s">
        <v>280</v>
      </c>
      <c r="E13" s="84">
        <f>-Табл4!G7</f>
        <v>-1050</v>
      </c>
      <c r="F13" s="84">
        <f>-Табл4!G8</f>
        <v>-670</v>
      </c>
      <c r="G13" s="84">
        <f>-Табл4!G9</f>
        <v>-251</v>
      </c>
      <c r="H13" s="265" t="s">
        <v>194</v>
      </c>
      <c r="I13" s="84">
        <f>-Табл4!G10</f>
        <v>-1001</v>
      </c>
      <c r="J13" s="264">
        <f t="shared" si="0"/>
        <v>-2972</v>
      </c>
      <c r="K13" s="15"/>
      <c r="L13" s="267" t="s">
        <v>194</v>
      </c>
      <c r="M13" s="253">
        <f t="shared" si="1"/>
        <v>-2972</v>
      </c>
      <c r="N13" s="128"/>
    </row>
    <row r="14" spans="2:14" ht="30" customHeight="1">
      <c r="B14" s="113"/>
      <c r="C14" s="133">
        <v>96</v>
      </c>
      <c r="D14" s="254" t="s">
        <v>281</v>
      </c>
      <c r="E14" s="194"/>
      <c r="F14" s="194"/>
      <c r="G14" s="194"/>
      <c r="H14" s="194"/>
      <c r="I14" s="85">
        <f>-жхо!E183</f>
        <v>-158070</v>
      </c>
      <c r="J14" s="266">
        <f t="shared" si="0"/>
        <v>-158070</v>
      </c>
      <c r="K14" s="15"/>
      <c r="L14" s="194"/>
      <c r="M14" s="268">
        <f t="shared" si="1"/>
        <v>-158070</v>
      </c>
      <c r="N14" s="128"/>
    </row>
    <row r="15" spans="2:14" ht="31.5" customHeight="1">
      <c r="B15" s="113"/>
      <c r="C15" s="269" t="s">
        <v>282</v>
      </c>
      <c r="D15" s="270"/>
      <c r="E15" s="71">
        <f>SUM(E7:E14)</f>
        <v>1360158</v>
      </c>
      <c r="F15" s="71">
        <f t="shared" ref="F15:I15" si="2">SUM(F7:F14)</f>
        <v>1207930</v>
      </c>
      <c r="G15" s="71">
        <f t="shared" si="2"/>
        <v>422759</v>
      </c>
      <c r="H15" s="71">
        <f t="shared" si="2"/>
        <v>107170</v>
      </c>
      <c r="I15" s="71">
        <f t="shared" si="2"/>
        <v>1456327.48</v>
      </c>
      <c r="J15" s="71">
        <f>SUM(J7:J14)</f>
        <v>4554344.4799999995</v>
      </c>
      <c r="K15" s="200"/>
      <c r="L15" s="201" t="s">
        <v>463</v>
      </c>
      <c r="M15" s="123">
        <f>SUM(M7:M14)</f>
        <v>4554344.4799999995</v>
      </c>
      <c r="N15" s="128"/>
    </row>
    <row r="16" spans="2:14" ht="7.5" customHeight="1" thickBot="1">
      <c r="B16" s="118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20"/>
    </row>
    <row r="17" ht="13.5" thickTop="1"/>
  </sheetData>
  <mergeCells count="4">
    <mergeCell ref="C4:C5"/>
    <mergeCell ref="D4:D5"/>
    <mergeCell ref="L4:L5"/>
    <mergeCell ref="M4:M5"/>
  </mergeCells>
  <phoneticPr fontId="6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73" orientation="landscape" horizontalDpi="300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B1:K16"/>
  <sheetViews>
    <sheetView showGridLines="0" workbookViewId="0">
      <selection activeCell="I7" sqref="I7"/>
    </sheetView>
  </sheetViews>
  <sheetFormatPr defaultRowHeight="12.75"/>
  <cols>
    <col min="1" max="2" width="1.42578125" style="2" customWidth="1"/>
    <col min="3" max="3" width="35.140625" style="2" customWidth="1"/>
    <col min="4" max="4" width="13.85546875" style="2" customWidth="1"/>
    <col min="5" max="5" width="18" style="2" customWidth="1"/>
    <col min="6" max="6" width="17.85546875" style="2" customWidth="1"/>
    <col min="7" max="8" width="13.85546875" style="2" customWidth="1"/>
    <col min="9" max="9" width="18.85546875" style="2" customWidth="1"/>
    <col min="10" max="10" width="10.140625" style="2" bestFit="1" customWidth="1"/>
    <col min="11" max="12" width="1.42578125" style="2" customWidth="1"/>
    <col min="13" max="16384" width="9.140625" style="2"/>
  </cols>
  <sheetData>
    <row r="1" spans="2:11">
      <c r="C1" s="39" t="s">
        <v>557</v>
      </c>
      <c r="D1" s="40"/>
      <c r="E1" s="161"/>
      <c r="F1" s="161"/>
      <c r="G1" s="161"/>
      <c r="H1" s="161"/>
      <c r="I1" s="161"/>
      <c r="J1" s="161"/>
    </row>
    <row r="2" spans="2:11" ht="6" customHeight="1" thickBot="1">
      <c r="C2" s="20"/>
      <c r="D2" s="20"/>
      <c r="E2" s="202"/>
      <c r="F2" s="202"/>
      <c r="G2" s="202"/>
      <c r="H2" s="202"/>
      <c r="I2" s="20"/>
      <c r="J2" s="20"/>
    </row>
    <row r="3" spans="2:11" ht="6" customHeight="1" thickTop="1">
      <c r="B3" s="110"/>
      <c r="C3" s="175"/>
      <c r="D3" s="175"/>
      <c r="E3" s="203"/>
      <c r="F3" s="203"/>
      <c r="G3" s="203"/>
      <c r="H3" s="203"/>
      <c r="I3" s="175"/>
      <c r="J3" s="175"/>
      <c r="K3" s="112"/>
    </row>
    <row r="4" spans="2:11">
      <c r="B4" s="113"/>
      <c r="C4" s="207" t="s">
        <v>245</v>
      </c>
      <c r="D4" s="208" t="s">
        <v>319</v>
      </c>
      <c r="E4" s="209"/>
      <c r="F4" s="209"/>
      <c r="G4" s="209"/>
      <c r="H4" s="210"/>
      <c r="I4" s="211"/>
      <c r="J4" s="97" t="s">
        <v>283</v>
      </c>
      <c r="K4" s="128"/>
    </row>
    <row r="5" spans="2:11" ht="51">
      <c r="B5" s="113"/>
      <c r="C5" s="89"/>
      <c r="D5" s="136" t="s">
        <v>1</v>
      </c>
      <c r="E5" s="136" t="s">
        <v>215</v>
      </c>
      <c r="F5" s="136" t="s">
        <v>216</v>
      </c>
      <c r="G5" s="136" t="s">
        <v>217</v>
      </c>
      <c r="H5" s="136" t="s">
        <v>317</v>
      </c>
      <c r="I5" s="136" t="s">
        <v>318</v>
      </c>
      <c r="J5" s="212"/>
      <c r="K5" s="128"/>
    </row>
    <row r="6" spans="2:11">
      <c r="B6" s="113"/>
      <c r="C6" s="99" t="s">
        <v>249</v>
      </c>
      <c r="D6" s="91">
        <v>1</v>
      </c>
      <c r="E6" s="91">
        <v>2</v>
      </c>
      <c r="F6" s="91">
        <v>3</v>
      </c>
      <c r="G6" s="91">
        <v>4</v>
      </c>
      <c r="H6" s="91">
        <v>5</v>
      </c>
      <c r="I6" s="91">
        <v>6</v>
      </c>
      <c r="J6" s="98">
        <v>7</v>
      </c>
      <c r="K6" s="128"/>
    </row>
    <row r="7" spans="2:11" ht="38.25">
      <c r="B7" s="113"/>
      <c r="C7" s="41" t="s">
        <v>320</v>
      </c>
      <c r="D7" s="75">
        <f>жхо!E105+жхо!E112</f>
        <v>573350.40000000002</v>
      </c>
      <c r="E7" s="75">
        <f>жхо!E126</f>
        <v>493200</v>
      </c>
      <c r="F7" s="75">
        <f>жхо!E141</f>
        <v>172620</v>
      </c>
      <c r="G7" s="75">
        <f>жхо!E192</f>
        <v>1278597.48</v>
      </c>
      <c r="H7" s="75">
        <f>жхо!E196</f>
        <v>1001</v>
      </c>
      <c r="I7" s="75">
        <f>жхо!E70+10400</f>
        <v>19570</v>
      </c>
      <c r="J7" s="144">
        <f>SUM(D7:I7)</f>
        <v>2538338.88</v>
      </c>
      <c r="K7" s="128"/>
    </row>
    <row r="8" spans="2:11" ht="15.75" customHeight="1">
      <c r="B8" s="113"/>
      <c r="C8" s="204" t="s">
        <v>284</v>
      </c>
      <c r="D8" s="205"/>
      <c r="E8" s="205"/>
      <c r="F8" s="205"/>
      <c r="G8" s="205"/>
      <c r="H8" s="205"/>
      <c r="I8" s="205"/>
      <c r="J8" s="206"/>
      <c r="K8" s="128"/>
    </row>
    <row r="9" spans="2:11" ht="27" customHeight="1">
      <c r="B9" s="113"/>
      <c r="C9" s="256" t="s">
        <v>321</v>
      </c>
      <c r="D9" s="83">
        <f>жхо!E197</f>
        <v>6200</v>
      </c>
      <c r="E9" s="257"/>
      <c r="F9" s="257"/>
      <c r="G9" s="257"/>
      <c r="H9" s="257"/>
      <c r="I9" s="257"/>
      <c r="J9" s="162">
        <f t="shared" ref="J9:J14" si="0">SUM(D9:I9)</f>
        <v>6200</v>
      </c>
      <c r="K9" s="128"/>
    </row>
    <row r="10" spans="2:11" ht="27" customHeight="1">
      <c r="B10" s="113"/>
      <c r="C10" s="258" t="s">
        <v>322</v>
      </c>
      <c r="D10" s="85">
        <f>Табл4!G7</f>
        <v>1050</v>
      </c>
      <c r="E10" s="85">
        <f>Табл4!G8</f>
        <v>670</v>
      </c>
      <c r="F10" s="85">
        <f>Табл4!G9</f>
        <v>251</v>
      </c>
      <c r="G10" s="85">
        <f>Табл4!G10</f>
        <v>1001</v>
      </c>
      <c r="H10" s="194"/>
      <c r="I10" s="194"/>
      <c r="J10" s="164">
        <f t="shared" si="0"/>
        <v>2972</v>
      </c>
      <c r="K10" s="128"/>
    </row>
    <row r="11" spans="2:11" ht="17.25" customHeight="1">
      <c r="B11" s="113"/>
      <c r="C11" s="204" t="s">
        <v>285</v>
      </c>
      <c r="D11" s="205"/>
      <c r="E11" s="205"/>
      <c r="F11" s="205"/>
      <c r="G11" s="205"/>
      <c r="H11" s="205"/>
      <c r="I11" s="205"/>
      <c r="J11" s="206"/>
      <c r="K11" s="128"/>
    </row>
    <row r="12" spans="2:11" ht="22.5" customHeight="1">
      <c r="B12" s="113"/>
      <c r="C12" s="259" t="s">
        <v>286</v>
      </c>
      <c r="D12" s="83">
        <f>Табл4!E7</f>
        <v>865748</v>
      </c>
      <c r="E12" s="83">
        <f>Табл4!E8</f>
        <v>374900</v>
      </c>
      <c r="F12" s="83">
        <f>Табл4!E9</f>
        <v>134964</v>
      </c>
      <c r="G12" s="83">
        <f>Табл4!E10</f>
        <v>597897</v>
      </c>
      <c r="H12" s="257"/>
      <c r="I12" s="257"/>
      <c r="J12" s="162">
        <f t="shared" si="0"/>
        <v>1973509</v>
      </c>
      <c r="K12" s="128"/>
    </row>
    <row r="13" spans="2:11" ht="22.5" customHeight="1">
      <c r="B13" s="113"/>
      <c r="C13" s="260" t="s">
        <v>287</v>
      </c>
      <c r="D13" s="85">
        <f>Табл4!F7</f>
        <v>452774</v>
      </c>
      <c r="E13" s="85">
        <f>Табл4!F8</f>
        <v>170400</v>
      </c>
      <c r="F13" s="85">
        <f>Табл4!F9</f>
        <v>61344</v>
      </c>
      <c r="G13" s="85">
        <f>Табл4!F10</f>
        <v>231992</v>
      </c>
      <c r="H13" s="261"/>
      <c r="I13" s="261"/>
      <c r="J13" s="164">
        <f t="shared" si="0"/>
        <v>916510</v>
      </c>
      <c r="K13" s="128"/>
    </row>
    <row r="14" spans="2:11" ht="38.25">
      <c r="B14" s="113"/>
      <c r="C14" s="262" t="s">
        <v>288</v>
      </c>
      <c r="D14" s="71">
        <f t="shared" ref="D14:I14" si="1">D7-D9-D10+(D12-D13)</f>
        <v>979074.4</v>
      </c>
      <c r="E14" s="71">
        <f t="shared" si="1"/>
        <v>697030</v>
      </c>
      <c r="F14" s="71">
        <f t="shared" si="1"/>
        <v>245989</v>
      </c>
      <c r="G14" s="71">
        <f t="shared" si="1"/>
        <v>1643501.48</v>
      </c>
      <c r="H14" s="71">
        <f t="shared" si="1"/>
        <v>1001</v>
      </c>
      <c r="I14" s="71">
        <f t="shared" si="1"/>
        <v>19570</v>
      </c>
      <c r="J14" s="123">
        <f t="shared" si="0"/>
        <v>3586165.88</v>
      </c>
      <c r="K14" s="128"/>
    </row>
    <row r="15" spans="2:11" ht="9" customHeight="1" thickBot="1">
      <c r="B15" s="118"/>
      <c r="C15" s="119"/>
      <c r="D15" s="119"/>
      <c r="E15" s="119"/>
      <c r="F15" s="119"/>
      <c r="G15" s="119"/>
      <c r="H15" s="119"/>
      <c r="I15" s="119"/>
      <c r="J15" s="119"/>
      <c r="K15" s="120"/>
    </row>
    <row r="16" spans="2:11" ht="13.5" thickTop="1"/>
  </sheetData>
  <phoneticPr fontId="6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landscape" horizontalDpi="300" verticalDpi="300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B1:F13"/>
  <sheetViews>
    <sheetView showGridLines="0" workbookViewId="0">
      <selection activeCell="E11" sqref="E11"/>
    </sheetView>
  </sheetViews>
  <sheetFormatPr defaultRowHeight="12.75"/>
  <cols>
    <col min="1" max="2" width="1.42578125" style="2" customWidth="1"/>
    <col min="3" max="3" width="8.7109375" style="2" customWidth="1"/>
    <col min="4" max="4" width="62.85546875" style="2" customWidth="1"/>
    <col min="5" max="5" width="10.85546875" style="2" customWidth="1"/>
    <col min="6" max="7" width="1.42578125" style="2" customWidth="1"/>
    <col min="8" max="16384" width="9.140625" style="2"/>
  </cols>
  <sheetData>
    <row r="1" spans="2:6" ht="33">
      <c r="C1" s="143" t="s">
        <v>558</v>
      </c>
      <c r="D1" s="142"/>
      <c r="E1" s="142"/>
    </row>
    <row r="2" spans="2:6" ht="5.25" customHeight="1" thickBot="1">
      <c r="C2" s="213"/>
      <c r="D2" s="213"/>
      <c r="E2" s="213"/>
    </row>
    <row r="3" spans="2:6" ht="5.25" customHeight="1" thickTop="1">
      <c r="B3" s="110"/>
      <c r="C3" s="214"/>
      <c r="D3" s="214"/>
      <c r="E3" s="214"/>
      <c r="F3" s="112"/>
    </row>
    <row r="4" spans="2:6">
      <c r="B4" s="113"/>
      <c r="C4" s="124" t="s">
        <v>219</v>
      </c>
      <c r="D4" s="125" t="s">
        <v>245</v>
      </c>
      <c r="E4" s="126" t="s">
        <v>445</v>
      </c>
      <c r="F4" s="128"/>
    </row>
    <row r="5" spans="2:6" ht="29.25" customHeight="1">
      <c r="B5" s="113"/>
      <c r="C5" s="130">
        <v>1</v>
      </c>
      <c r="D5" s="248" t="s">
        <v>289</v>
      </c>
      <c r="E5" s="249">
        <f>жхо!E198</f>
        <v>3575765</v>
      </c>
      <c r="F5" s="128"/>
    </row>
    <row r="6" spans="2:6" ht="29.25" customHeight="1">
      <c r="B6" s="113"/>
      <c r="C6" s="250">
        <v>2</v>
      </c>
      <c r="D6" s="251" t="s">
        <v>290</v>
      </c>
      <c r="E6" s="252">
        <f>жхо!E199</f>
        <v>4200000</v>
      </c>
      <c r="F6" s="128"/>
    </row>
    <row r="7" spans="2:6" ht="29.25" customHeight="1">
      <c r="B7" s="113"/>
      <c r="C7" s="250">
        <v>3</v>
      </c>
      <c r="D7" s="251" t="s">
        <v>291</v>
      </c>
      <c r="E7" s="253">
        <f>E5-E6</f>
        <v>-624235</v>
      </c>
      <c r="F7" s="167"/>
    </row>
    <row r="8" spans="2:6" ht="29.25" customHeight="1">
      <c r="B8" s="113"/>
      <c r="C8" s="250">
        <v>4</v>
      </c>
      <c r="D8" s="251" t="s">
        <v>292</v>
      </c>
      <c r="E8" s="252">
        <f>жхо!E202</f>
        <v>5974000</v>
      </c>
      <c r="F8" s="128"/>
    </row>
    <row r="9" spans="2:6" ht="29.25" customHeight="1">
      <c r="B9" s="113"/>
      <c r="C9" s="250">
        <v>5</v>
      </c>
      <c r="D9" s="251" t="s">
        <v>293</v>
      </c>
      <c r="E9" s="252">
        <f>жхо!E205</f>
        <v>500237</v>
      </c>
      <c r="F9" s="128"/>
    </row>
    <row r="10" spans="2:6" ht="29.25" customHeight="1">
      <c r="B10" s="113"/>
      <c r="C10" s="133">
        <v>6</v>
      </c>
      <c r="D10" s="254" t="s">
        <v>294</v>
      </c>
      <c r="E10" s="255">
        <f>жхо!E206</f>
        <v>246344</v>
      </c>
      <c r="F10" s="128"/>
    </row>
    <row r="11" spans="2:6" ht="29.25" customHeight="1">
      <c r="B11" s="113"/>
      <c r="C11" s="122"/>
      <c r="D11" s="53" t="s">
        <v>295</v>
      </c>
      <c r="E11" s="123">
        <f>SUM(E7:E10)</f>
        <v>6096346</v>
      </c>
      <c r="F11" s="128"/>
    </row>
    <row r="12" spans="2:6" ht="7.5" customHeight="1" thickBot="1">
      <c r="B12" s="118"/>
      <c r="C12" s="119"/>
      <c r="D12" s="119"/>
      <c r="E12" s="119"/>
      <c r="F12" s="120"/>
    </row>
    <row r="13" spans="2:6" ht="13.5" thickTop="1"/>
  </sheetData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4"/>
  <dimension ref="B1:K622"/>
  <sheetViews>
    <sheetView showGridLines="0" tabSelected="1" topLeftCell="A465" zoomScaleNormal="100" zoomScaleSheetLayoutView="85" workbookViewId="0">
      <selection activeCell="C476" sqref="C476:J491"/>
    </sheetView>
  </sheetViews>
  <sheetFormatPr defaultRowHeight="12.75"/>
  <cols>
    <col min="1" max="2" width="1.140625" style="2" customWidth="1"/>
    <col min="3" max="3" width="9.140625" style="2"/>
    <col min="4" max="4" width="15.28515625" style="2" customWidth="1"/>
    <col min="5" max="5" width="13.42578125" style="2" customWidth="1"/>
    <col min="6" max="6" width="12" style="2" bestFit="1" customWidth="1"/>
    <col min="7" max="7" width="9.140625" style="2"/>
    <col min="8" max="8" width="13.140625" style="2" customWidth="1"/>
    <col min="9" max="9" width="13.28515625" style="2" customWidth="1"/>
    <col min="10" max="10" width="12" style="2" bestFit="1" customWidth="1"/>
    <col min="11" max="11" width="1.140625" style="2" customWidth="1"/>
    <col min="12" max="16384" width="9.140625" style="2"/>
  </cols>
  <sheetData>
    <row r="1" spans="2:11" ht="18">
      <c r="C1" s="365" t="s">
        <v>570</v>
      </c>
      <c r="D1" s="22"/>
      <c r="E1" s="22"/>
      <c r="F1" s="22"/>
      <c r="G1" s="22"/>
      <c r="H1" s="22"/>
      <c r="I1" s="22"/>
      <c r="J1" s="22"/>
    </row>
    <row r="2" spans="2:11" ht="4.5" customHeight="1" thickBot="1"/>
    <row r="3" spans="2:11" ht="12.75" customHeight="1" thickTop="1">
      <c r="B3" s="110"/>
      <c r="C3" s="111"/>
      <c r="D3" s="111"/>
      <c r="E3" s="111"/>
      <c r="F3" s="111"/>
      <c r="G3" s="111"/>
      <c r="H3" s="111"/>
      <c r="I3" s="111"/>
      <c r="J3" s="111"/>
      <c r="K3" s="112"/>
    </row>
    <row r="4" spans="2:11" ht="12.75" customHeight="1">
      <c r="B4" s="113"/>
      <c r="C4" s="43" t="s">
        <v>369</v>
      </c>
      <c r="D4" s="43"/>
      <c r="E4" s="43"/>
      <c r="F4" s="43"/>
      <c r="G4" s="43"/>
      <c r="H4" s="43"/>
      <c r="I4" s="43"/>
      <c r="J4" s="43"/>
      <c r="K4" s="128"/>
    </row>
    <row r="5" spans="2:11" ht="12.75" customHeight="1">
      <c r="B5" s="113"/>
      <c r="C5" s="219" t="s">
        <v>259</v>
      </c>
      <c r="D5" s="219"/>
      <c r="E5" s="219"/>
      <c r="F5" s="220"/>
      <c r="G5" s="218" t="s">
        <v>260</v>
      </c>
      <c r="H5" s="219"/>
      <c r="I5" s="219"/>
      <c r="J5" s="219"/>
      <c r="K5" s="128"/>
    </row>
    <row r="6" spans="2:11" ht="12.75" customHeight="1">
      <c r="B6" s="113"/>
      <c r="C6" s="221" t="s">
        <v>370</v>
      </c>
      <c r="D6" s="136" t="s">
        <v>371</v>
      </c>
      <c r="E6" s="136" t="s">
        <v>230</v>
      </c>
      <c r="F6" s="136" t="s">
        <v>372</v>
      </c>
      <c r="G6" s="136" t="s">
        <v>370</v>
      </c>
      <c r="H6" s="136" t="s">
        <v>371</v>
      </c>
      <c r="I6" s="136" t="s">
        <v>230</v>
      </c>
      <c r="J6" s="222" t="s">
        <v>372</v>
      </c>
      <c r="K6" s="128"/>
    </row>
    <row r="7" spans="2:11" ht="12.75" customHeight="1">
      <c r="B7" s="113"/>
      <c r="C7" s="228" t="s">
        <v>373</v>
      </c>
      <c r="D7" s="228"/>
      <c r="E7" s="229"/>
      <c r="F7" s="230">
        <f>Табл3!E7</f>
        <v>17176809</v>
      </c>
      <c r="G7" s="231"/>
      <c r="H7" s="228"/>
      <c r="I7" s="229"/>
      <c r="J7" s="232"/>
      <c r="K7" s="128"/>
    </row>
    <row r="8" spans="2:11" ht="12.75" customHeight="1">
      <c r="B8" s="113"/>
      <c r="C8" s="57" t="s">
        <v>374</v>
      </c>
      <c r="D8" s="23">
        <v>9</v>
      </c>
      <c r="E8" s="54"/>
      <c r="F8" s="60">
        <f>жхо!E42</f>
        <v>9176000</v>
      </c>
      <c r="G8" s="54" t="s">
        <v>374</v>
      </c>
      <c r="H8" s="23">
        <v>12</v>
      </c>
      <c r="I8" s="54"/>
      <c r="J8" s="61">
        <f>жхо!E52</f>
        <v>9150</v>
      </c>
      <c r="K8" s="128"/>
    </row>
    <row r="9" spans="2:11" ht="12.75" customHeight="1">
      <c r="B9" s="113"/>
      <c r="C9" s="57" t="s">
        <v>374</v>
      </c>
      <c r="D9" s="23">
        <v>9</v>
      </c>
      <c r="E9" s="54"/>
      <c r="F9" s="60">
        <f>жхо!E44</f>
        <v>120000</v>
      </c>
      <c r="G9" s="54" t="s">
        <v>374</v>
      </c>
      <c r="H9" s="23">
        <v>13</v>
      </c>
      <c r="I9" s="54"/>
      <c r="J9" s="61">
        <f>жхо!E53</f>
        <v>36620</v>
      </c>
      <c r="K9" s="128"/>
    </row>
    <row r="10" spans="2:11" ht="12.75" customHeight="1">
      <c r="B10" s="113"/>
      <c r="C10" s="360" t="s">
        <v>375</v>
      </c>
      <c r="D10" s="360"/>
      <c r="E10" s="361"/>
      <c r="F10" s="362">
        <f>SUM(F8:F9)</f>
        <v>9296000</v>
      </c>
      <c r="G10" s="363" t="s">
        <v>375</v>
      </c>
      <c r="H10" s="360"/>
      <c r="I10" s="361"/>
      <c r="J10" s="364">
        <f>SUM(J8:J9)</f>
        <v>45770</v>
      </c>
      <c r="K10" s="359"/>
    </row>
    <row r="11" spans="2:11" ht="12.75" customHeight="1">
      <c r="B11" s="113"/>
      <c r="C11" s="225" t="s">
        <v>376</v>
      </c>
      <c r="D11" s="225"/>
      <c r="E11" s="226"/>
      <c r="F11" s="223">
        <f>F7+F10-J10</f>
        <v>26427039</v>
      </c>
      <c r="G11" s="227"/>
      <c r="H11" s="225"/>
      <c r="I11" s="225"/>
      <c r="J11" s="224"/>
      <c r="K11" s="128"/>
    </row>
    <row r="12" spans="2:11" ht="4.5" customHeight="1" thickBot="1">
      <c r="B12" s="113"/>
      <c r="C12" s="119"/>
      <c r="D12" s="119"/>
      <c r="E12" s="119"/>
      <c r="F12" s="119"/>
      <c r="G12" s="119"/>
      <c r="H12" s="119"/>
      <c r="I12" s="119"/>
      <c r="J12" s="119"/>
      <c r="K12" s="128"/>
    </row>
    <row r="13" spans="2:11" ht="4.5" customHeight="1" thickTop="1">
      <c r="B13" s="113"/>
      <c r="C13" s="111"/>
      <c r="D13" s="111"/>
      <c r="E13" s="111"/>
      <c r="F13" s="111"/>
      <c r="G13" s="111"/>
      <c r="H13" s="111"/>
      <c r="I13" s="111"/>
      <c r="J13" s="111"/>
      <c r="K13" s="128"/>
    </row>
    <row r="14" spans="2:11" ht="12.75" customHeight="1">
      <c r="B14" s="113"/>
      <c r="C14" s="43" t="s">
        <v>377</v>
      </c>
      <c r="D14" s="43"/>
      <c r="E14" s="43"/>
      <c r="F14" s="43"/>
      <c r="G14" s="43"/>
      <c r="H14" s="43"/>
      <c r="I14" s="43"/>
      <c r="J14" s="43"/>
      <c r="K14" s="128"/>
    </row>
    <row r="15" spans="2:11" ht="12.75" customHeight="1">
      <c r="B15" s="113"/>
      <c r="C15" s="219" t="s">
        <v>259</v>
      </c>
      <c r="D15" s="219"/>
      <c r="E15" s="219"/>
      <c r="F15" s="220"/>
      <c r="G15" s="218" t="s">
        <v>260</v>
      </c>
      <c r="H15" s="219"/>
      <c r="I15" s="219"/>
      <c r="J15" s="219"/>
      <c r="K15" s="128"/>
    </row>
    <row r="16" spans="2:11" ht="12.75" customHeight="1">
      <c r="B16" s="113"/>
      <c r="C16" s="221" t="s">
        <v>370</v>
      </c>
      <c r="D16" s="136" t="s">
        <v>371</v>
      </c>
      <c r="E16" s="136" t="s">
        <v>230</v>
      </c>
      <c r="F16" s="136" t="s">
        <v>372</v>
      </c>
      <c r="G16" s="136" t="s">
        <v>370</v>
      </c>
      <c r="H16" s="136" t="s">
        <v>371</v>
      </c>
      <c r="I16" s="136" t="s">
        <v>230</v>
      </c>
      <c r="J16" s="222" t="s">
        <v>372</v>
      </c>
      <c r="K16" s="128"/>
    </row>
    <row r="17" spans="2:11" ht="12.75" customHeight="1">
      <c r="B17" s="113"/>
      <c r="C17" s="228"/>
      <c r="D17" s="228"/>
      <c r="E17" s="229"/>
      <c r="F17" s="230"/>
      <c r="G17" s="231" t="s">
        <v>373</v>
      </c>
      <c r="H17" s="228"/>
      <c r="I17" s="229"/>
      <c r="J17" s="232">
        <f>Табл3!E8</f>
        <v>10623700</v>
      </c>
      <c r="K17" s="128"/>
    </row>
    <row r="18" spans="2:11" ht="12.75" customHeight="1">
      <c r="B18" s="113"/>
      <c r="C18" s="57" t="s">
        <v>374</v>
      </c>
      <c r="D18" s="23">
        <v>12</v>
      </c>
      <c r="E18" s="54"/>
      <c r="F18" s="60">
        <f>жхо!E52</f>
        <v>9150</v>
      </c>
      <c r="G18" s="54" t="s">
        <v>374</v>
      </c>
      <c r="H18" s="23">
        <v>10</v>
      </c>
      <c r="I18" s="54"/>
      <c r="J18" s="61">
        <f>жхо!E46</f>
        <v>51200</v>
      </c>
      <c r="K18" s="128"/>
    </row>
    <row r="19" spans="2:11" ht="12.75" customHeight="1">
      <c r="B19" s="113"/>
      <c r="C19" s="57"/>
      <c r="D19" s="23"/>
      <c r="E19" s="54"/>
      <c r="F19" s="60"/>
      <c r="G19" s="54" t="s">
        <v>374</v>
      </c>
      <c r="H19" s="23">
        <v>10</v>
      </c>
      <c r="I19" s="54"/>
      <c r="J19" s="61">
        <f>жхо!E47</f>
        <v>18100</v>
      </c>
      <c r="K19" s="128"/>
    </row>
    <row r="20" spans="2:11" ht="12.75" customHeight="1">
      <c r="B20" s="113"/>
      <c r="C20" s="57"/>
      <c r="D20" s="23"/>
      <c r="E20" s="54"/>
      <c r="F20" s="60"/>
      <c r="G20" s="54" t="s">
        <v>374</v>
      </c>
      <c r="H20" s="23">
        <v>10</v>
      </c>
      <c r="I20" s="54"/>
      <c r="J20" s="61">
        <f>жхо!E48</f>
        <v>18300</v>
      </c>
      <c r="K20" s="128"/>
    </row>
    <row r="21" spans="2:11" ht="12.75" customHeight="1">
      <c r="B21" s="113"/>
      <c r="C21" s="360" t="s">
        <v>375</v>
      </c>
      <c r="D21" s="360"/>
      <c r="E21" s="361"/>
      <c r="F21" s="362">
        <v>9150</v>
      </c>
      <c r="G21" s="363" t="s">
        <v>375</v>
      </c>
      <c r="H21" s="360"/>
      <c r="I21" s="361"/>
      <c r="J21" s="364">
        <f>SUM(J18:J20)</f>
        <v>87600</v>
      </c>
      <c r="K21" s="359"/>
    </row>
    <row r="22" spans="2:11" ht="12.75" customHeight="1">
      <c r="B22" s="113"/>
      <c r="C22" s="225"/>
      <c r="D22" s="225"/>
      <c r="E22" s="226"/>
      <c r="F22" s="223"/>
      <c r="G22" s="227" t="s">
        <v>376</v>
      </c>
      <c r="H22" s="225"/>
      <c r="I22" s="225"/>
      <c r="J22" s="224">
        <f>J17+J21-F21</f>
        <v>10702150</v>
      </c>
      <c r="K22" s="128"/>
    </row>
    <row r="23" spans="2:11" ht="4.5" customHeight="1" thickBot="1">
      <c r="B23" s="113"/>
      <c r="C23" s="119"/>
      <c r="D23" s="119"/>
      <c r="E23" s="119"/>
      <c r="F23" s="119"/>
      <c r="G23" s="119"/>
      <c r="H23" s="119"/>
      <c r="I23" s="119"/>
      <c r="J23" s="119"/>
      <c r="K23" s="128"/>
    </row>
    <row r="24" spans="2:11" ht="4.5" customHeight="1" thickTop="1">
      <c r="B24" s="113"/>
      <c r="C24" s="111"/>
      <c r="D24" s="111"/>
      <c r="E24" s="111"/>
      <c r="F24" s="111"/>
      <c r="G24" s="111"/>
      <c r="H24" s="111"/>
      <c r="I24" s="111"/>
      <c r="J24" s="111"/>
      <c r="K24" s="128"/>
    </row>
    <row r="25" spans="2:11" ht="12.75" customHeight="1">
      <c r="B25" s="113"/>
      <c r="C25" s="43" t="s">
        <v>378</v>
      </c>
      <c r="D25" s="43"/>
      <c r="E25" s="43"/>
      <c r="F25" s="43"/>
      <c r="G25" s="43"/>
      <c r="H25" s="43"/>
      <c r="I25" s="43"/>
      <c r="J25" s="43"/>
      <c r="K25" s="128"/>
    </row>
    <row r="26" spans="2:11" ht="12.75" customHeight="1">
      <c r="B26" s="113"/>
      <c r="C26" s="219" t="s">
        <v>259</v>
      </c>
      <c r="D26" s="219"/>
      <c r="E26" s="219"/>
      <c r="F26" s="220"/>
      <c r="G26" s="218" t="s">
        <v>260</v>
      </c>
      <c r="H26" s="219"/>
      <c r="I26" s="219"/>
      <c r="J26" s="219"/>
      <c r="K26" s="128"/>
    </row>
    <row r="27" spans="2:11" ht="12.75" customHeight="1">
      <c r="B27" s="113"/>
      <c r="C27" s="221" t="s">
        <v>370</v>
      </c>
      <c r="D27" s="136" t="s">
        <v>371</v>
      </c>
      <c r="E27" s="136" t="s">
        <v>230</v>
      </c>
      <c r="F27" s="136" t="s">
        <v>372</v>
      </c>
      <c r="G27" s="136" t="s">
        <v>370</v>
      </c>
      <c r="H27" s="136" t="s">
        <v>371</v>
      </c>
      <c r="I27" s="136" t="s">
        <v>230</v>
      </c>
      <c r="J27" s="222" t="s">
        <v>372</v>
      </c>
      <c r="K27" s="128"/>
    </row>
    <row r="28" spans="2:11" ht="12.75" customHeight="1">
      <c r="B28" s="113"/>
      <c r="C28" s="228" t="s">
        <v>373</v>
      </c>
      <c r="D28" s="228"/>
      <c r="E28" s="229"/>
      <c r="F28" s="230">
        <f>Табл3!E9</f>
        <v>470301</v>
      </c>
      <c r="G28" s="231"/>
      <c r="H28" s="228"/>
      <c r="I28" s="229"/>
      <c r="J28" s="232"/>
      <c r="K28" s="128"/>
    </row>
    <row r="29" spans="2:11" ht="12.75" customHeight="1">
      <c r="B29" s="113"/>
      <c r="C29" s="57" t="s">
        <v>374</v>
      </c>
      <c r="D29" s="23">
        <v>9</v>
      </c>
      <c r="E29" s="54"/>
      <c r="F29" s="60">
        <f>жхо!E43</f>
        <v>508179</v>
      </c>
      <c r="G29" s="54"/>
      <c r="H29" s="54"/>
      <c r="I29" s="54"/>
      <c r="J29" s="55"/>
      <c r="K29" s="128"/>
    </row>
    <row r="30" spans="2:11" ht="12.75" customHeight="1">
      <c r="B30" s="113"/>
      <c r="C30" s="360" t="s">
        <v>375</v>
      </c>
      <c r="D30" s="360"/>
      <c r="E30" s="361"/>
      <c r="F30" s="362">
        <f>F29</f>
        <v>508179</v>
      </c>
      <c r="G30" s="363" t="s">
        <v>375</v>
      </c>
      <c r="H30" s="360"/>
      <c r="I30" s="361"/>
      <c r="J30" s="364"/>
      <c r="K30" s="359"/>
    </row>
    <row r="31" spans="2:11" ht="12.75" customHeight="1">
      <c r="B31" s="113"/>
      <c r="C31" s="225" t="s">
        <v>376</v>
      </c>
      <c r="D31" s="225"/>
      <c r="E31" s="226"/>
      <c r="F31" s="223">
        <f>F30+F28</f>
        <v>978480</v>
      </c>
      <c r="G31" s="227"/>
      <c r="H31" s="225"/>
      <c r="I31" s="225"/>
      <c r="J31" s="224"/>
      <c r="K31" s="128"/>
    </row>
    <row r="32" spans="2:11" ht="4.5" customHeight="1" thickBot="1">
      <c r="B32" s="113"/>
      <c r="C32" s="119"/>
      <c r="D32" s="119"/>
      <c r="E32" s="119"/>
      <c r="F32" s="119"/>
      <c r="G32" s="119"/>
      <c r="H32" s="119"/>
      <c r="I32" s="119"/>
      <c r="J32" s="119"/>
      <c r="K32" s="128"/>
    </row>
    <row r="33" spans="2:11" ht="4.5" customHeight="1" thickTop="1">
      <c r="B33" s="113"/>
      <c r="C33" s="111"/>
      <c r="D33" s="111"/>
      <c r="E33" s="111"/>
      <c r="F33" s="111"/>
      <c r="G33" s="111"/>
      <c r="H33" s="111"/>
      <c r="I33" s="111"/>
      <c r="J33" s="111"/>
      <c r="K33" s="128"/>
    </row>
    <row r="34" spans="2:11" ht="12.75" customHeight="1">
      <c r="B34" s="113"/>
      <c r="C34" s="43" t="s">
        <v>379</v>
      </c>
      <c r="D34" s="43"/>
      <c r="E34" s="43"/>
      <c r="F34" s="43"/>
      <c r="G34" s="43"/>
      <c r="H34" s="43"/>
      <c r="I34" s="43"/>
      <c r="J34" s="43"/>
      <c r="K34" s="128"/>
    </row>
    <row r="35" spans="2:11" ht="12.75" customHeight="1">
      <c r="B35" s="113"/>
      <c r="C35" s="219" t="s">
        <v>259</v>
      </c>
      <c r="D35" s="219"/>
      <c r="E35" s="219"/>
      <c r="F35" s="220"/>
      <c r="G35" s="218" t="s">
        <v>260</v>
      </c>
      <c r="H35" s="219"/>
      <c r="I35" s="219"/>
      <c r="J35" s="219"/>
      <c r="K35" s="128"/>
    </row>
    <row r="36" spans="2:11" ht="12.75" customHeight="1">
      <c r="B36" s="113"/>
      <c r="C36" s="221" t="s">
        <v>370</v>
      </c>
      <c r="D36" s="136" t="s">
        <v>371</v>
      </c>
      <c r="E36" s="136" t="s">
        <v>230</v>
      </c>
      <c r="F36" s="136" t="s">
        <v>372</v>
      </c>
      <c r="G36" s="136" t="s">
        <v>370</v>
      </c>
      <c r="H36" s="136" t="s">
        <v>371</v>
      </c>
      <c r="I36" s="136" t="s">
        <v>230</v>
      </c>
      <c r="J36" s="222" t="s">
        <v>372</v>
      </c>
      <c r="K36" s="128"/>
    </row>
    <row r="37" spans="2:11" ht="12.75" customHeight="1">
      <c r="B37" s="113"/>
      <c r="C37" s="228" t="s">
        <v>373</v>
      </c>
      <c r="D37" s="228"/>
      <c r="E37" s="229"/>
      <c r="F37" s="230">
        <f>Табл3!E10</f>
        <v>637500</v>
      </c>
      <c r="G37" s="231"/>
      <c r="H37" s="228"/>
      <c r="I37" s="229"/>
      <c r="J37" s="232"/>
      <c r="K37" s="128"/>
    </row>
    <row r="38" spans="2:11" ht="12.75" customHeight="1">
      <c r="B38" s="113"/>
      <c r="C38" s="57" t="s">
        <v>374</v>
      </c>
      <c r="D38" s="23">
        <v>18</v>
      </c>
      <c r="E38" s="54"/>
      <c r="F38" s="60">
        <f>жхо!E65</f>
        <v>12400</v>
      </c>
      <c r="K38" s="128"/>
    </row>
    <row r="39" spans="2:11" ht="12.75" customHeight="1">
      <c r="B39" s="113"/>
      <c r="C39" s="57"/>
      <c r="D39" s="23"/>
      <c r="E39" s="54"/>
      <c r="F39" s="60"/>
      <c r="G39" s="54" t="s">
        <v>374</v>
      </c>
      <c r="H39" s="23">
        <v>22</v>
      </c>
      <c r="I39" s="54"/>
      <c r="J39" s="61">
        <f>жхо!E72</f>
        <v>12130</v>
      </c>
      <c r="K39" s="128"/>
    </row>
    <row r="40" spans="2:11" ht="12.75" customHeight="1">
      <c r="B40" s="113"/>
      <c r="C40" s="57"/>
      <c r="D40" s="23"/>
      <c r="E40" s="54"/>
      <c r="F40" s="60"/>
      <c r="G40" s="54" t="s">
        <v>374</v>
      </c>
      <c r="H40" s="23">
        <v>23</v>
      </c>
      <c r="I40" s="54"/>
      <c r="J40" s="61">
        <f>жхо!E74</f>
        <v>48520</v>
      </c>
      <c r="K40" s="128"/>
    </row>
    <row r="41" spans="2:11" ht="12.75" customHeight="1">
      <c r="B41" s="113"/>
      <c r="C41" s="360" t="s">
        <v>375</v>
      </c>
      <c r="D41" s="360"/>
      <c r="E41" s="361"/>
      <c r="F41" s="362">
        <v>12400</v>
      </c>
      <c r="G41" s="363" t="s">
        <v>375</v>
      </c>
      <c r="H41" s="360"/>
      <c r="I41" s="361"/>
      <c r="J41" s="364">
        <f>SUM(J38:J40)</f>
        <v>60650</v>
      </c>
      <c r="K41" s="359"/>
    </row>
    <row r="42" spans="2:11" ht="12.75" customHeight="1">
      <c r="B42" s="113"/>
      <c r="C42" s="225" t="s">
        <v>376</v>
      </c>
      <c r="D42" s="225"/>
      <c r="E42" s="226"/>
      <c r="F42" s="223">
        <f>F37+F41-J41</f>
        <v>589250</v>
      </c>
      <c r="G42" s="227"/>
      <c r="H42" s="225"/>
      <c r="I42" s="225"/>
      <c r="J42" s="224"/>
      <c r="K42" s="128"/>
    </row>
    <row r="43" spans="2:11" ht="4.5" customHeight="1" thickBot="1">
      <c r="B43" s="113"/>
      <c r="C43" s="119"/>
      <c r="D43" s="119"/>
      <c r="E43" s="119"/>
      <c r="F43" s="119"/>
      <c r="G43" s="119"/>
      <c r="H43" s="119"/>
      <c r="I43" s="119"/>
      <c r="J43" s="119"/>
      <c r="K43" s="128"/>
    </row>
    <row r="44" spans="2:11" ht="4.5" customHeight="1" thickTop="1">
      <c r="B44" s="113"/>
      <c r="C44" s="111"/>
      <c r="D44" s="111"/>
      <c r="E44" s="111"/>
      <c r="F44" s="111"/>
      <c r="G44" s="111"/>
      <c r="H44" s="111"/>
      <c r="I44" s="111"/>
      <c r="J44" s="111"/>
      <c r="K44" s="128"/>
    </row>
    <row r="45" spans="2:11" ht="12.75" customHeight="1">
      <c r="B45" s="113"/>
      <c r="C45" s="43" t="s">
        <v>380</v>
      </c>
      <c r="D45" s="43"/>
      <c r="E45" s="43"/>
      <c r="F45" s="43"/>
      <c r="G45" s="43"/>
      <c r="H45" s="43"/>
      <c r="I45" s="43"/>
      <c r="J45" s="43"/>
      <c r="K45" s="128"/>
    </row>
    <row r="46" spans="2:11" ht="12.75" customHeight="1">
      <c r="B46" s="113"/>
      <c r="C46" s="219" t="s">
        <v>259</v>
      </c>
      <c r="D46" s="219"/>
      <c r="E46" s="219"/>
      <c r="F46" s="220"/>
      <c r="G46" s="218" t="s">
        <v>260</v>
      </c>
      <c r="H46" s="219"/>
      <c r="I46" s="219"/>
      <c r="J46" s="219"/>
      <c r="K46" s="128"/>
    </row>
    <row r="47" spans="2:11" ht="12.75" customHeight="1">
      <c r="B47" s="113"/>
      <c r="C47" s="221" t="s">
        <v>370</v>
      </c>
      <c r="D47" s="136" t="s">
        <v>371</v>
      </c>
      <c r="E47" s="136" t="s">
        <v>230</v>
      </c>
      <c r="F47" s="136" t="s">
        <v>372</v>
      </c>
      <c r="G47" s="136" t="s">
        <v>370</v>
      </c>
      <c r="H47" s="136" t="s">
        <v>371</v>
      </c>
      <c r="I47" s="136" t="s">
        <v>230</v>
      </c>
      <c r="J47" s="222" t="s">
        <v>372</v>
      </c>
      <c r="K47" s="128"/>
    </row>
    <row r="48" spans="2:11" ht="12.75" customHeight="1">
      <c r="B48" s="113"/>
      <c r="C48" s="228"/>
      <c r="D48" s="228"/>
      <c r="E48" s="229"/>
      <c r="F48" s="230"/>
      <c r="G48" s="231" t="s">
        <v>373</v>
      </c>
      <c r="H48" s="228"/>
      <c r="I48" s="229"/>
      <c r="J48" s="232">
        <f>Табл3!E11</f>
        <v>191250</v>
      </c>
      <c r="K48" s="128"/>
    </row>
    <row r="49" spans="2:11" ht="12.75" customHeight="1">
      <c r="B49" s="113"/>
      <c r="C49" s="228"/>
      <c r="D49" s="228"/>
      <c r="E49" s="229"/>
      <c r="F49" s="230"/>
      <c r="G49" s="54" t="s">
        <v>374</v>
      </c>
      <c r="H49" s="23">
        <v>20</v>
      </c>
      <c r="I49" s="54"/>
      <c r="J49" s="61">
        <f>жхо!E70</f>
        <v>9170</v>
      </c>
      <c r="K49" s="128"/>
    </row>
    <row r="50" spans="2:11" ht="12.75" customHeight="1">
      <c r="B50" s="113"/>
      <c r="C50" s="57" t="s">
        <v>374</v>
      </c>
      <c r="D50" s="23">
        <v>22</v>
      </c>
      <c r="E50" s="54"/>
      <c r="F50" s="60">
        <f>жхо!E72</f>
        <v>12130</v>
      </c>
      <c r="G50" s="54" t="s">
        <v>374</v>
      </c>
      <c r="H50" s="23">
        <v>19</v>
      </c>
      <c r="I50" s="54"/>
      <c r="J50" s="61">
        <f>жхо!E67</f>
        <v>10400</v>
      </c>
      <c r="K50" s="128"/>
    </row>
    <row r="51" spans="2:11" ht="12.75" customHeight="1">
      <c r="B51" s="113"/>
      <c r="C51" s="57"/>
      <c r="D51" s="23"/>
      <c r="E51" s="54"/>
      <c r="F51" s="60"/>
      <c r="G51" s="54" t="s">
        <v>374</v>
      </c>
      <c r="H51" s="23">
        <v>19</v>
      </c>
      <c r="I51" s="54"/>
      <c r="J51" s="61">
        <f>жхо!E68</f>
        <v>7450</v>
      </c>
      <c r="K51" s="128"/>
    </row>
    <row r="52" spans="2:11" ht="12.75" customHeight="1">
      <c r="B52" s="113"/>
      <c r="C52" s="360" t="s">
        <v>375</v>
      </c>
      <c r="D52" s="360"/>
      <c r="E52" s="361"/>
      <c r="F52" s="362">
        <v>12130</v>
      </c>
      <c r="G52" s="363" t="s">
        <v>375</v>
      </c>
      <c r="H52" s="360"/>
      <c r="I52" s="361"/>
      <c r="J52" s="364">
        <f>SUM(J49:J51)</f>
        <v>27020</v>
      </c>
      <c r="K52" s="359"/>
    </row>
    <row r="53" spans="2:11" ht="12.75" customHeight="1">
      <c r="B53" s="113"/>
      <c r="C53" s="225"/>
      <c r="D53" s="225"/>
      <c r="E53" s="226"/>
      <c r="F53" s="223"/>
      <c r="G53" s="227" t="s">
        <v>381</v>
      </c>
      <c r="H53" s="225"/>
      <c r="I53" s="225"/>
      <c r="J53" s="224">
        <f>J48+J52-F52</f>
        <v>206140</v>
      </c>
      <c r="K53" s="128"/>
    </row>
    <row r="54" spans="2:11" ht="4.5" customHeight="1" thickBot="1">
      <c r="B54" s="113"/>
      <c r="C54" s="119"/>
      <c r="D54" s="119"/>
      <c r="E54" s="119"/>
      <c r="F54" s="119"/>
      <c r="G54" s="119"/>
      <c r="H54" s="119"/>
      <c r="I54" s="119"/>
      <c r="J54" s="119"/>
      <c r="K54" s="128"/>
    </row>
    <row r="55" spans="2:11" ht="4.5" customHeight="1" thickTop="1">
      <c r="B55" s="113"/>
      <c r="C55" s="111"/>
      <c r="D55" s="111"/>
      <c r="E55" s="111"/>
      <c r="F55" s="111"/>
      <c r="G55" s="111"/>
      <c r="H55" s="111"/>
      <c r="I55" s="111"/>
      <c r="J55" s="111"/>
      <c r="K55" s="128"/>
    </row>
    <row r="56" spans="2:11" ht="12.75" customHeight="1">
      <c r="B56" s="113"/>
      <c r="C56" s="43" t="s">
        <v>382</v>
      </c>
      <c r="D56" s="43"/>
      <c r="E56" s="43"/>
      <c r="F56" s="43"/>
      <c r="G56" s="43"/>
      <c r="H56" s="43"/>
      <c r="I56" s="43"/>
      <c r="J56" s="43"/>
      <c r="K56" s="128"/>
    </row>
    <row r="57" spans="2:11" ht="12.75" customHeight="1">
      <c r="B57" s="113"/>
      <c r="C57" s="219" t="s">
        <v>259</v>
      </c>
      <c r="D57" s="219"/>
      <c r="E57" s="219"/>
      <c r="F57" s="220"/>
      <c r="G57" s="218" t="s">
        <v>260</v>
      </c>
      <c r="H57" s="219"/>
      <c r="I57" s="219"/>
      <c r="J57" s="219"/>
      <c r="K57" s="128"/>
    </row>
    <row r="58" spans="2:11" ht="12.75" customHeight="1">
      <c r="B58" s="113"/>
      <c r="C58" s="221" t="s">
        <v>370</v>
      </c>
      <c r="D58" s="136" t="s">
        <v>371</v>
      </c>
      <c r="E58" s="136" t="s">
        <v>230</v>
      </c>
      <c r="F58" s="136" t="s">
        <v>372</v>
      </c>
      <c r="G58" s="136" t="s">
        <v>370</v>
      </c>
      <c r="H58" s="136" t="s">
        <v>371</v>
      </c>
      <c r="I58" s="136" t="s">
        <v>230</v>
      </c>
      <c r="J58" s="222" t="s">
        <v>372</v>
      </c>
      <c r="K58" s="128"/>
    </row>
    <row r="59" spans="2:11" ht="12.75" customHeight="1">
      <c r="B59" s="113"/>
      <c r="C59" s="228" t="s">
        <v>373</v>
      </c>
      <c r="D59" s="228"/>
      <c r="E59" s="229"/>
      <c r="F59" s="230">
        <f>Табл3!E12</f>
        <v>17180</v>
      </c>
      <c r="G59" s="231"/>
      <c r="H59" s="228"/>
      <c r="I59" s="229"/>
      <c r="J59" s="232"/>
      <c r="K59" s="128"/>
    </row>
    <row r="60" spans="2:11" ht="12.75" customHeight="1">
      <c r="B60" s="113"/>
      <c r="C60" s="57"/>
      <c r="D60" s="23"/>
      <c r="E60" s="54"/>
      <c r="F60" s="60"/>
      <c r="G60" s="54"/>
      <c r="H60" s="23"/>
      <c r="I60" s="54"/>
      <c r="J60" s="59"/>
      <c r="K60" s="128"/>
    </row>
    <row r="61" spans="2:11" ht="12.75" customHeight="1">
      <c r="B61" s="113"/>
      <c r="C61" s="57"/>
      <c r="D61" s="23"/>
      <c r="E61" s="54"/>
      <c r="F61" s="60"/>
      <c r="G61" s="54"/>
      <c r="H61" s="23"/>
      <c r="I61" s="54"/>
      <c r="J61" s="59"/>
      <c r="K61" s="128"/>
    </row>
    <row r="62" spans="2:11" ht="12.75" customHeight="1">
      <c r="B62" s="113"/>
      <c r="C62" s="360" t="s">
        <v>375</v>
      </c>
      <c r="D62" s="360"/>
      <c r="E62" s="361"/>
      <c r="F62" s="362"/>
      <c r="G62" s="363" t="s">
        <v>375</v>
      </c>
      <c r="H62" s="360"/>
      <c r="I62" s="361"/>
      <c r="J62" s="364"/>
      <c r="K62" s="359"/>
    </row>
    <row r="63" spans="2:11" ht="12.75" customHeight="1">
      <c r="B63" s="113"/>
      <c r="C63" s="225" t="s">
        <v>376</v>
      </c>
      <c r="D63" s="225"/>
      <c r="E63" s="226"/>
      <c r="F63" s="223">
        <f>F59+F62-J62</f>
        <v>17180</v>
      </c>
      <c r="G63" s="227"/>
      <c r="H63" s="225"/>
      <c r="I63" s="225"/>
      <c r="J63" s="224"/>
      <c r="K63" s="128"/>
    </row>
    <row r="64" spans="2:11" ht="4.5" customHeight="1" thickBot="1">
      <c r="B64" s="113"/>
      <c r="C64" s="119"/>
      <c r="D64" s="119"/>
      <c r="E64" s="119"/>
      <c r="F64" s="119"/>
      <c r="G64" s="119"/>
      <c r="H64" s="119"/>
      <c r="I64" s="119"/>
      <c r="J64" s="119"/>
      <c r="K64" s="128"/>
    </row>
    <row r="65" spans="2:11" ht="4.5" customHeight="1" thickTop="1">
      <c r="B65" s="113"/>
      <c r="C65" s="111"/>
      <c r="D65" s="111"/>
      <c r="E65" s="111"/>
      <c r="F65" s="111"/>
      <c r="G65" s="111"/>
      <c r="H65" s="111"/>
      <c r="I65" s="111"/>
      <c r="J65" s="111"/>
      <c r="K65" s="128"/>
    </row>
    <row r="66" spans="2:11" ht="12.75" customHeight="1">
      <c r="B66" s="113"/>
      <c r="C66" s="43"/>
      <c r="D66" s="43" t="s">
        <v>383</v>
      </c>
      <c r="E66" s="43"/>
      <c r="F66" s="43"/>
      <c r="G66" s="43"/>
      <c r="H66" s="43"/>
      <c r="I66" s="43"/>
      <c r="J66" s="43"/>
      <c r="K66" s="128"/>
    </row>
    <row r="67" spans="2:11" ht="12.75" customHeight="1">
      <c r="B67" s="113"/>
      <c r="C67" s="219" t="s">
        <v>259</v>
      </c>
      <c r="D67" s="219"/>
      <c r="E67" s="219"/>
      <c r="F67" s="220"/>
      <c r="G67" s="218" t="s">
        <v>260</v>
      </c>
      <c r="H67" s="219"/>
      <c r="I67" s="219"/>
      <c r="J67" s="219"/>
      <c r="K67" s="128"/>
    </row>
    <row r="68" spans="2:11" ht="12.75" customHeight="1">
      <c r="B68" s="113"/>
      <c r="C68" s="221" t="s">
        <v>370</v>
      </c>
      <c r="D68" s="136" t="s">
        <v>371</v>
      </c>
      <c r="E68" s="136" t="s">
        <v>230</v>
      </c>
      <c r="F68" s="136" t="s">
        <v>372</v>
      </c>
      <c r="G68" s="136" t="s">
        <v>370</v>
      </c>
      <c r="H68" s="136" t="s">
        <v>371</v>
      </c>
      <c r="I68" s="136" t="s">
        <v>230</v>
      </c>
      <c r="J68" s="222" t="s">
        <v>372</v>
      </c>
      <c r="K68" s="128"/>
    </row>
    <row r="69" spans="2:11" ht="12.75" customHeight="1">
      <c r="B69" s="113"/>
      <c r="C69" s="228" t="s">
        <v>373</v>
      </c>
      <c r="D69" s="228"/>
      <c r="E69" s="229"/>
      <c r="F69" s="230">
        <f>Табл3!E13</f>
        <v>4543217</v>
      </c>
      <c r="G69" s="231"/>
      <c r="H69" s="228"/>
      <c r="I69" s="229"/>
      <c r="J69" s="232"/>
      <c r="K69" s="128"/>
    </row>
    <row r="70" spans="2:11" ht="12.75" customHeight="1">
      <c r="B70" s="113"/>
      <c r="C70" s="57" t="s">
        <v>374</v>
      </c>
      <c r="D70" s="21">
        <v>1</v>
      </c>
      <c r="E70" s="54"/>
      <c r="F70" s="60">
        <f>жхо!E11</f>
        <v>103400</v>
      </c>
      <c r="G70" s="54" t="s">
        <v>374</v>
      </c>
      <c r="H70" s="21">
        <v>9</v>
      </c>
      <c r="I70" s="54"/>
      <c r="J70" s="61">
        <f>жхо!E42</f>
        <v>9176000</v>
      </c>
      <c r="K70" s="128"/>
    </row>
    <row r="71" spans="2:11" ht="12.75" customHeight="1">
      <c r="B71" s="113"/>
      <c r="C71" s="57" t="s">
        <v>374</v>
      </c>
      <c r="D71" s="21">
        <v>2</v>
      </c>
      <c r="E71" s="54"/>
      <c r="F71" s="60">
        <f>жхо!E15</f>
        <v>11300</v>
      </c>
      <c r="G71" s="54" t="s">
        <v>374</v>
      </c>
      <c r="H71" s="21">
        <v>9</v>
      </c>
      <c r="I71" s="54"/>
      <c r="J71" s="61">
        <f>жхо!E43</f>
        <v>508179</v>
      </c>
      <c r="K71" s="128"/>
    </row>
    <row r="72" spans="2:11" ht="12.75" customHeight="1">
      <c r="B72" s="113"/>
      <c r="C72" s="57" t="s">
        <v>374</v>
      </c>
      <c r="D72" s="21">
        <v>3</v>
      </c>
      <c r="E72" s="54"/>
      <c r="F72" s="60">
        <f>жхо!E19</f>
        <v>8300</v>
      </c>
      <c r="G72" s="54" t="s">
        <v>374</v>
      </c>
      <c r="H72" s="21">
        <v>9</v>
      </c>
      <c r="I72" s="54"/>
      <c r="J72" s="61">
        <f>жхо!E44</f>
        <v>120000</v>
      </c>
      <c r="K72" s="128"/>
    </row>
    <row r="73" spans="2:11" ht="12.75" customHeight="1">
      <c r="B73" s="113"/>
      <c r="C73" s="57" t="s">
        <v>374</v>
      </c>
      <c r="D73" s="21">
        <v>3</v>
      </c>
      <c r="E73" s="54"/>
      <c r="F73" s="60">
        <f>жхо!E21</f>
        <v>1100</v>
      </c>
      <c r="G73" s="54" t="s">
        <v>374</v>
      </c>
      <c r="H73" s="54">
        <v>18</v>
      </c>
      <c r="I73" s="54"/>
      <c r="J73" s="61">
        <f>жхо!E65</f>
        <v>12400</v>
      </c>
      <c r="K73" s="128"/>
    </row>
    <row r="74" spans="2:11" ht="12.75" customHeight="1">
      <c r="B74" s="113"/>
      <c r="C74" s="57" t="s">
        <v>374</v>
      </c>
      <c r="D74" s="21">
        <v>4</v>
      </c>
      <c r="E74" s="54"/>
      <c r="F74" s="60">
        <f>жхо!E24</f>
        <v>135762</v>
      </c>
      <c r="G74" s="54"/>
      <c r="H74" s="54"/>
      <c r="I74" s="54"/>
      <c r="J74" s="61"/>
      <c r="K74" s="128"/>
    </row>
    <row r="75" spans="2:11" ht="12.75" customHeight="1">
      <c r="B75" s="113"/>
      <c r="C75" s="57" t="s">
        <v>374</v>
      </c>
      <c r="D75" s="21">
        <v>5</v>
      </c>
      <c r="E75" s="54"/>
      <c r="F75" s="60">
        <f>жхо!E26</f>
        <v>4300</v>
      </c>
      <c r="G75" s="54"/>
      <c r="H75" s="54"/>
      <c r="I75" s="54"/>
      <c r="J75" s="61"/>
      <c r="K75" s="128"/>
    </row>
    <row r="76" spans="2:11" ht="12.75" customHeight="1">
      <c r="B76" s="113"/>
      <c r="C76" s="57" t="s">
        <v>374</v>
      </c>
      <c r="D76" s="21">
        <v>6</v>
      </c>
      <c r="E76" s="54"/>
      <c r="F76" s="60">
        <f>жхо!E30</f>
        <v>4980000</v>
      </c>
      <c r="G76" s="54"/>
      <c r="H76" s="54"/>
      <c r="I76" s="54"/>
      <c r="J76" s="61"/>
      <c r="K76" s="128"/>
    </row>
    <row r="77" spans="2:11" ht="12.75" customHeight="1">
      <c r="B77" s="113"/>
      <c r="C77" s="57" t="s">
        <v>374</v>
      </c>
      <c r="D77" s="21">
        <v>7</v>
      </c>
      <c r="E77" s="54"/>
      <c r="F77" s="60">
        <f>жхо!E34</f>
        <v>4000</v>
      </c>
      <c r="G77" s="54"/>
      <c r="H77" s="54"/>
      <c r="I77" s="54"/>
      <c r="J77" s="61"/>
      <c r="K77" s="128"/>
    </row>
    <row r="78" spans="2:11" ht="12.75" customHeight="1">
      <c r="B78" s="113"/>
      <c r="C78" s="57" t="s">
        <v>374</v>
      </c>
      <c r="D78" s="21">
        <v>8</v>
      </c>
      <c r="E78" s="54"/>
      <c r="F78" s="60">
        <f>жхо!E38</f>
        <v>25200</v>
      </c>
      <c r="G78" s="54"/>
      <c r="H78" s="54"/>
      <c r="I78" s="54"/>
      <c r="J78" s="61"/>
      <c r="K78" s="128"/>
    </row>
    <row r="79" spans="2:11" ht="12.75" customHeight="1">
      <c r="B79" s="113"/>
      <c r="C79" s="360" t="s">
        <v>375</v>
      </c>
      <c r="D79" s="360"/>
      <c r="E79" s="361"/>
      <c r="F79" s="362">
        <f>SUM(F70:F78)</f>
        <v>5273362</v>
      </c>
      <c r="G79" s="363" t="s">
        <v>375</v>
      </c>
      <c r="H79" s="360"/>
      <c r="I79" s="361"/>
      <c r="J79" s="364">
        <f>SUM(J70:J78)</f>
        <v>9816579</v>
      </c>
      <c r="K79" s="359"/>
    </row>
    <row r="80" spans="2:11" ht="12.75" customHeight="1">
      <c r="B80" s="113"/>
      <c r="C80" s="225" t="s">
        <v>376</v>
      </c>
      <c r="D80" s="225"/>
      <c r="E80" s="226"/>
      <c r="F80" s="223">
        <f>F69+F79-J79</f>
        <v>0</v>
      </c>
      <c r="G80" s="227"/>
      <c r="H80" s="225"/>
      <c r="I80" s="225"/>
      <c r="J80" s="224"/>
      <c r="K80" s="128"/>
    </row>
    <row r="81" spans="2:11" ht="4.5" customHeight="1" thickBot="1">
      <c r="B81" s="113"/>
      <c r="C81" s="119"/>
      <c r="D81" s="119"/>
      <c r="E81" s="119"/>
      <c r="F81" s="119"/>
      <c r="G81" s="119"/>
      <c r="H81" s="119"/>
      <c r="I81" s="119"/>
      <c r="J81" s="119"/>
      <c r="K81" s="128"/>
    </row>
    <row r="82" spans="2:11" ht="4.5" customHeight="1" thickTop="1">
      <c r="B82" s="113"/>
      <c r="C82" s="111"/>
      <c r="D82" s="111"/>
      <c r="E82" s="111"/>
      <c r="F82" s="111"/>
      <c r="G82" s="111"/>
      <c r="H82" s="111"/>
      <c r="I82" s="111"/>
      <c r="J82" s="111"/>
      <c r="K82" s="128"/>
    </row>
    <row r="83" spans="2:11" ht="12.75" customHeight="1">
      <c r="B83" s="113"/>
      <c r="C83" s="43" t="s">
        <v>552</v>
      </c>
      <c r="D83" s="43"/>
      <c r="E83" s="43"/>
      <c r="F83" s="43"/>
      <c r="G83" s="43"/>
      <c r="H83" s="43"/>
      <c r="I83" s="43"/>
      <c r="J83" s="43"/>
      <c r="K83" s="128"/>
    </row>
    <row r="84" spans="2:11" ht="12.75" customHeight="1">
      <c r="B84" s="113"/>
      <c r="C84" s="219" t="s">
        <v>259</v>
      </c>
      <c r="D84" s="219"/>
      <c r="E84" s="219"/>
      <c r="F84" s="220"/>
      <c r="G84" s="218" t="s">
        <v>260</v>
      </c>
      <c r="H84" s="219"/>
      <c r="I84" s="219"/>
      <c r="J84" s="219"/>
      <c r="K84" s="128"/>
    </row>
    <row r="85" spans="2:11" ht="12.75" customHeight="1">
      <c r="B85" s="113"/>
      <c r="C85" s="221" t="s">
        <v>370</v>
      </c>
      <c r="D85" s="136" t="s">
        <v>371</v>
      </c>
      <c r="E85" s="136" t="s">
        <v>230</v>
      </c>
      <c r="F85" s="136" t="s">
        <v>372</v>
      </c>
      <c r="G85" s="136" t="s">
        <v>370</v>
      </c>
      <c r="H85" s="136" t="s">
        <v>371</v>
      </c>
      <c r="I85" s="136" t="s">
        <v>230</v>
      </c>
      <c r="J85" s="222" t="s">
        <v>372</v>
      </c>
      <c r="K85" s="128"/>
    </row>
    <row r="86" spans="2:11" ht="12.75" customHeight="1">
      <c r="B86" s="113"/>
      <c r="C86" s="228" t="s">
        <v>373</v>
      </c>
      <c r="D86" s="228"/>
      <c r="E86" s="229"/>
      <c r="F86" s="230">
        <f>Табл3!E15</f>
        <v>25600</v>
      </c>
      <c r="G86" s="231"/>
      <c r="H86" s="228"/>
      <c r="I86" s="229"/>
      <c r="J86" s="232"/>
      <c r="K86" s="128"/>
    </row>
    <row r="87" spans="2:11" ht="12.75" customHeight="1">
      <c r="B87" s="113"/>
      <c r="C87" s="57" t="s">
        <v>374</v>
      </c>
      <c r="D87" s="23">
        <v>81</v>
      </c>
      <c r="E87" s="54"/>
      <c r="F87" s="60">
        <f>жхо!E230</f>
        <v>1196</v>
      </c>
      <c r="G87" s="54" t="s">
        <v>374</v>
      </c>
      <c r="H87" s="23">
        <v>83</v>
      </c>
      <c r="I87" s="54"/>
      <c r="J87" s="61">
        <f>жхо!E233</f>
        <v>4288</v>
      </c>
      <c r="K87" s="128"/>
    </row>
    <row r="88" spans="2:11" ht="12.75" customHeight="1">
      <c r="B88" s="113"/>
      <c r="C88" s="57"/>
      <c r="D88" s="23"/>
      <c r="E88" s="54"/>
      <c r="F88" s="60"/>
      <c r="G88" s="54"/>
      <c r="H88" s="23"/>
      <c r="I88" s="54"/>
      <c r="J88" s="61"/>
      <c r="K88" s="128"/>
    </row>
    <row r="89" spans="2:11" ht="12.75" customHeight="1">
      <c r="B89" s="113"/>
      <c r="C89" s="360" t="s">
        <v>375</v>
      </c>
      <c r="D89" s="360"/>
      <c r="E89" s="361"/>
      <c r="F89" s="362">
        <f>F87</f>
        <v>1196</v>
      </c>
      <c r="G89" s="363" t="s">
        <v>375</v>
      </c>
      <c r="H89" s="360"/>
      <c r="I89" s="361"/>
      <c r="J89" s="364">
        <f>J87</f>
        <v>4288</v>
      </c>
      <c r="K89" s="359"/>
    </row>
    <row r="90" spans="2:11" ht="12.75" customHeight="1">
      <c r="B90" s="113"/>
      <c r="C90" s="225" t="s">
        <v>384</v>
      </c>
      <c r="D90" s="225"/>
      <c r="E90" s="226"/>
      <c r="F90" s="223">
        <f>F86+F89-J89</f>
        <v>22508</v>
      </c>
      <c r="G90" s="227"/>
      <c r="H90" s="225"/>
      <c r="I90" s="225"/>
      <c r="J90" s="224"/>
      <c r="K90" s="128"/>
    </row>
    <row r="91" spans="2:11" ht="4.5" customHeight="1" thickBot="1">
      <c r="B91" s="113"/>
      <c r="C91" s="119"/>
      <c r="D91" s="119"/>
      <c r="E91" s="119"/>
      <c r="F91" s="119"/>
      <c r="G91" s="119"/>
      <c r="H91" s="119"/>
      <c r="I91" s="119"/>
      <c r="J91" s="119"/>
      <c r="K91" s="128"/>
    </row>
    <row r="92" spans="2:11" ht="4.5" customHeight="1" thickTop="1">
      <c r="B92" s="113"/>
      <c r="C92" s="111"/>
      <c r="D92" s="111"/>
      <c r="E92" s="111"/>
      <c r="F92" s="111"/>
      <c r="G92" s="111"/>
      <c r="H92" s="111"/>
      <c r="I92" s="111"/>
      <c r="J92" s="111"/>
      <c r="K92" s="128"/>
    </row>
    <row r="93" spans="2:11" ht="12.75" customHeight="1">
      <c r="B93" s="113"/>
      <c r="C93" s="43" t="s">
        <v>231</v>
      </c>
      <c r="D93" s="43"/>
      <c r="E93" s="43"/>
      <c r="F93" s="43"/>
      <c r="G93" s="43"/>
      <c r="H93" s="43"/>
      <c r="I93" s="43"/>
      <c r="J93" s="43"/>
      <c r="K93" s="128"/>
    </row>
    <row r="94" spans="2:11" ht="12.75" customHeight="1">
      <c r="B94" s="113"/>
      <c r="C94" s="219" t="s">
        <v>259</v>
      </c>
      <c r="D94" s="219"/>
      <c r="E94" s="219"/>
      <c r="F94" s="220"/>
      <c r="G94" s="218" t="s">
        <v>260</v>
      </c>
      <c r="H94" s="219"/>
      <c r="I94" s="219"/>
      <c r="J94" s="219"/>
      <c r="K94" s="128"/>
    </row>
    <row r="95" spans="2:11" ht="12.75" customHeight="1">
      <c r="B95" s="113"/>
      <c r="C95" s="221" t="s">
        <v>370</v>
      </c>
      <c r="D95" s="136" t="s">
        <v>371</v>
      </c>
      <c r="E95" s="136" t="s">
        <v>230</v>
      </c>
      <c r="F95" s="136" t="s">
        <v>372</v>
      </c>
      <c r="G95" s="136" t="s">
        <v>370</v>
      </c>
      <c r="H95" s="136" t="s">
        <v>371</v>
      </c>
      <c r="I95" s="136" t="s">
        <v>230</v>
      </c>
      <c r="J95" s="222" t="s">
        <v>372</v>
      </c>
      <c r="K95" s="128"/>
    </row>
    <row r="96" spans="2:11" ht="12.75" customHeight="1">
      <c r="B96" s="113"/>
      <c r="C96" s="228" t="s">
        <v>373</v>
      </c>
      <c r="D96" s="228"/>
      <c r="E96" s="229"/>
      <c r="F96" s="230">
        <f>Табл3!E16</f>
        <v>896910</v>
      </c>
      <c r="G96" s="231"/>
      <c r="H96" s="228"/>
      <c r="I96" s="229"/>
      <c r="J96" s="232"/>
      <c r="K96" s="128"/>
    </row>
    <row r="97" spans="2:11" ht="12.75" customHeight="1">
      <c r="B97" s="113"/>
      <c r="C97" s="57" t="s">
        <v>374</v>
      </c>
      <c r="D97" s="23">
        <v>30</v>
      </c>
      <c r="E97" s="54"/>
      <c r="F97" s="60">
        <f>жхо!E101</f>
        <v>981015</v>
      </c>
      <c r="G97" s="54" t="s">
        <v>374</v>
      </c>
      <c r="H97" s="23">
        <v>32</v>
      </c>
      <c r="I97" s="54"/>
      <c r="J97" s="61">
        <f>жхо!E105</f>
        <v>511920</v>
      </c>
      <c r="K97" s="128"/>
    </row>
    <row r="98" spans="2:11" ht="12.75" customHeight="1">
      <c r="B98" s="113"/>
      <c r="C98" s="57" t="s">
        <v>374</v>
      </c>
      <c r="D98" s="23">
        <v>62</v>
      </c>
      <c r="E98" s="54"/>
      <c r="F98" s="60">
        <f>жхо!E197</f>
        <v>6200</v>
      </c>
      <c r="G98" s="54" t="s">
        <v>374</v>
      </c>
      <c r="H98" s="23">
        <v>32</v>
      </c>
      <c r="I98" s="54"/>
      <c r="J98" s="61">
        <f>жхо!E106</f>
        <v>185872</v>
      </c>
      <c r="K98" s="128"/>
    </row>
    <row r="99" spans="2:11" ht="12.75" customHeight="1">
      <c r="B99" s="113"/>
      <c r="C99" s="57"/>
      <c r="D99" s="23"/>
      <c r="E99" s="54"/>
      <c r="F99" s="60"/>
      <c r="G99" s="54" t="s">
        <v>374</v>
      </c>
      <c r="H99" s="23">
        <v>32</v>
      </c>
      <c r="I99" s="54"/>
      <c r="J99" s="61">
        <f>жхо!E107</f>
        <v>294354</v>
      </c>
      <c r="K99" s="128"/>
    </row>
    <row r="100" spans="2:11" ht="12.75" customHeight="1">
      <c r="B100" s="113"/>
      <c r="C100" s="57"/>
      <c r="D100" s="23"/>
      <c r="E100" s="54"/>
      <c r="F100" s="60"/>
      <c r="G100" s="54" t="s">
        <v>374</v>
      </c>
      <c r="H100" s="23">
        <v>32</v>
      </c>
      <c r="I100" s="54"/>
      <c r="J100" s="61">
        <f>жхо!E108</f>
        <v>146374</v>
      </c>
      <c r="K100" s="128"/>
    </row>
    <row r="101" spans="2:11" ht="12.75" customHeight="1">
      <c r="B101" s="113"/>
      <c r="C101" s="57"/>
      <c r="D101" s="23"/>
      <c r="E101" s="54"/>
      <c r="F101" s="60"/>
      <c r="G101" s="54" t="s">
        <v>374</v>
      </c>
      <c r="H101" s="23">
        <v>32</v>
      </c>
      <c r="I101" s="54"/>
      <c r="J101" s="61">
        <f>жхо!E109</f>
        <v>82380</v>
      </c>
      <c r="K101" s="128"/>
    </row>
    <row r="102" spans="2:11" ht="12.75" customHeight="1">
      <c r="B102" s="113"/>
      <c r="C102" s="57"/>
      <c r="D102" s="54"/>
      <c r="E102" s="54"/>
      <c r="F102" s="60"/>
      <c r="G102" s="54" t="s">
        <v>374</v>
      </c>
      <c r="H102" s="23">
        <v>34</v>
      </c>
      <c r="I102" s="54"/>
      <c r="J102" s="61">
        <f>жхо!E120</f>
        <v>58900</v>
      </c>
      <c r="K102" s="128"/>
    </row>
    <row r="103" spans="2:11" ht="12.75" customHeight="1">
      <c r="B103" s="113"/>
      <c r="C103" s="360" t="s">
        <v>375</v>
      </c>
      <c r="D103" s="360"/>
      <c r="E103" s="361"/>
      <c r="F103" s="362">
        <f>SUM(F97:F102)</f>
        <v>987215</v>
      </c>
      <c r="G103" s="363" t="s">
        <v>375</v>
      </c>
      <c r="H103" s="360"/>
      <c r="I103" s="361"/>
      <c r="J103" s="364">
        <f>SUM(J97:J102)</f>
        <v>1279800</v>
      </c>
      <c r="K103" s="359"/>
    </row>
    <row r="104" spans="2:11" ht="12.75" customHeight="1">
      <c r="B104" s="113"/>
      <c r="C104" s="225" t="s">
        <v>376</v>
      </c>
      <c r="D104" s="225"/>
      <c r="E104" s="226"/>
      <c r="F104" s="223">
        <f>F96+F103-J103</f>
        <v>604325</v>
      </c>
      <c r="G104" s="227"/>
      <c r="H104" s="225"/>
      <c r="I104" s="225"/>
      <c r="J104" s="224"/>
      <c r="K104" s="128"/>
    </row>
    <row r="105" spans="2:11" ht="4.5" customHeight="1" thickBot="1">
      <c r="B105" s="113"/>
      <c r="C105" s="119"/>
      <c r="D105" s="119"/>
      <c r="E105" s="119"/>
      <c r="F105" s="119"/>
      <c r="G105" s="119"/>
      <c r="H105" s="119"/>
      <c r="I105" s="119"/>
      <c r="J105" s="119"/>
      <c r="K105" s="128"/>
    </row>
    <row r="106" spans="2:11" ht="4.5" customHeight="1" thickTop="1">
      <c r="B106" s="113"/>
      <c r="C106" s="111"/>
      <c r="D106" s="111"/>
      <c r="E106" s="111"/>
      <c r="F106" s="111"/>
      <c r="G106" s="111"/>
      <c r="H106" s="111"/>
      <c r="I106" s="111"/>
      <c r="J106" s="111"/>
      <c r="K106" s="128"/>
    </row>
    <row r="107" spans="2:11" ht="12.75" customHeight="1">
      <c r="B107" s="113"/>
      <c r="C107" s="43" t="s">
        <v>18</v>
      </c>
      <c r="D107" s="43"/>
      <c r="E107" s="43"/>
      <c r="F107" s="43"/>
      <c r="G107" s="43"/>
      <c r="H107" s="43"/>
      <c r="I107" s="43"/>
      <c r="J107" s="43"/>
      <c r="K107" s="128"/>
    </row>
    <row r="108" spans="2:11" ht="12.75" customHeight="1">
      <c r="B108" s="113"/>
      <c r="C108" s="219" t="s">
        <v>259</v>
      </c>
      <c r="D108" s="219"/>
      <c r="E108" s="219"/>
      <c r="F108" s="220"/>
      <c r="G108" s="218" t="s">
        <v>260</v>
      </c>
      <c r="H108" s="219"/>
      <c r="I108" s="219"/>
      <c r="J108" s="219"/>
      <c r="K108" s="128"/>
    </row>
    <row r="109" spans="2:11" ht="12.75" customHeight="1">
      <c r="B109" s="113"/>
      <c r="C109" s="221" t="s">
        <v>370</v>
      </c>
      <c r="D109" s="136" t="s">
        <v>371</v>
      </c>
      <c r="E109" s="136" t="s">
        <v>230</v>
      </c>
      <c r="F109" s="136" t="s">
        <v>372</v>
      </c>
      <c r="G109" s="136" t="s">
        <v>370</v>
      </c>
      <c r="H109" s="136" t="s">
        <v>371</v>
      </c>
      <c r="I109" s="136" t="s">
        <v>230</v>
      </c>
      <c r="J109" s="222" t="s">
        <v>372</v>
      </c>
      <c r="K109" s="128"/>
    </row>
    <row r="110" spans="2:11" ht="12.75" customHeight="1">
      <c r="B110" s="113"/>
      <c r="C110" s="228"/>
      <c r="D110" s="228"/>
      <c r="E110" s="229"/>
      <c r="F110" s="230"/>
      <c r="G110" s="231" t="s">
        <v>373</v>
      </c>
      <c r="H110" s="228"/>
      <c r="I110" s="229"/>
      <c r="J110" s="232">
        <f>Табл3!E17</f>
        <v>10870</v>
      </c>
      <c r="K110" s="128"/>
    </row>
    <row r="111" spans="2:11" ht="12.75" customHeight="1">
      <c r="B111" s="113"/>
      <c r="C111" s="57"/>
      <c r="D111" s="54"/>
      <c r="E111" s="54"/>
      <c r="F111" s="54"/>
      <c r="G111" s="54" t="s">
        <v>374</v>
      </c>
      <c r="H111" s="23">
        <v>37</v>
      </c>
      <c r="I111" s="54"/>
      <c r="J111" s="61">
        <f>жхо!E124</f>
        <v>5980</v>
      </c>
      <c r="K111" s="128"/>
    </row>
    <row r="112" spans="2:11" ht="12.75" customHeight="1">
      <c r="B112" s="113"/>
      <c r="C112" s="57"/>
      <c r="D112" s="54"/>
      <c r="E112" s="54"/>
      <c r="F112" s="54"/>
      <c r="G112" s="54"/>
      <c r="H112" s="23"/>
      <c r="I112" s="54"/>
      <c r="J112" s="61"/>
      <c r="K112" s="128"/>
    </row>
    <row r="113" spans="2:11" ht="12.75" customHeight="1">
      <c r="B113" s="113"/>
      <c r="C113" s="360" t="s">
        <v>375</v>
      </c>
      <c r="D113" s="360"/>
      <c r="E113" s="361"/>
      <c r="F113" s="362"/>
      <c r="G113" s="363" t="s">
        <v>375</v>
      </c>
      <c r="H113" s="360"/>
      <c r="I113" s="361"/>
      <c r="J113" s="364">
        <f>J111</f>
        <v>5980</v>
      </c>
      <c r="K113" s="359"/>
    </row>
    <row r="114" spans="2:11" ht="12.75" customHeight="1">
      <c r="B114" s="113"/>
      <c r="C114" s="225"/>
      <c r="D114" s="225"/>
      <c r="E114" s="226"/>
      <c r="F114" s="223"/>
      <c r="G114" s="227" t="s">
        <v>376</v>
      </c>
      <c r="H114" s="225"/>
      <c r="I114" s="225"/>
      <c r="J114" s="224">
        <f>J110+J113-F113</f>
        <v>16850</v>
      </c>
      <c r="K114" s="128"/>
    </row>
    <row r="115" spans="2:11" ht="4.5" customHeight="1" thickBot="1">
      <c r="B115" s="113"/>
      <c r="C115" s="119"/>
      <c r="D115" s="119"/>
      <c r="E115" s="119"/>
      <c r="F115" s="119"/>
      <c r="G115" s="119"/>
      <c r="H115" s="119"/>
      <c r="I115" s="119"/>
      <c r="J115" s="119"/>
      <c r="K115" s="128"/>
    </row>
    <row r="116" spans="2:11" ht="4.5" customHeight="1" thickTop="1">
      <c r="B116" s="113"/>
      <c r="C116" s="111"/>
      <c r="D116" s="111"/>
      <c r="E116" s="111"/>
      <c r="F116" s="111"/>
      <c r="G116" s="111"/>
      <c r="H116" s="111"/>
      <c r="I116" s="111"/>
      <c r="J116" s="111"/>
      <c r="K116" s="128"/>
    </row>
    <row r="117" spans="2:11" ht="12.75" customHeight="1">
      <c r="B117" s="113"/>
      <c r="C117" s="43" t="s">
        <v>19</v>
      </c>
      <c r="D117" s="43"/>
      <c r="E117" s="43"/>
      <c r="F117" s="43"/>
      <c r="G117" s="43"/>
      <c r="H117" s="43"/>
      <c r="I117" s="43"/>
      <c r="J117" s="43"/>
      <c r="K117" s="128"/>
    </row>
    <row r="118" spans="2:11" ht="12.75" customHeight="1">
      <c r="B118" s="113"/>
      <c r="C118" s="219" t="s">
        <v>259</v>
      </c>
      <c r="D118" s="219"/>
      <c r="E118" s="219"/>
      <c r="F118" s="220"/>
      <c r="G118" s="218" t="s">
        <v>260</v>
      </c>
      <c r="H118" s="219"/>
      <c r="I118" s="219"/>
      <c r="J118" s="219"/>
      <c r="K118" s="128"/>
    </row>
    <row r="119" spans="2:11" ht="12.75" customHeight="1">
      <c r="B119" s="113"/>
      <c r="C119" s="221" t="s">
        <v>370</v>
      </c>
      <c r="D119" s="136" t="s">
        <v>371</v>
      </c>
      <c r="E119" s="136" t="s">
        <v>230</v>
      </c>
      <c r="F119" s="136" t="s">
        <v>372</v>
      </c>
      <c r="G119" s="136" t="s">
        <v>370</v>
      </c>
      <c r="H119" s="136" t="s">
        <v>371</v>
      </c>
      <c r="I119" s="136" t="s">
        <v>230</v>
      </c>
      <c r="J119" s="222" t="s">
        <v>372</v>
      </c>
      <c r="K119" s="128"/>
    </row>
    <row r="120" spans="2:11" ht="12.75" customHeight="1">
      <c r="B120" s="113"/>
      <c r="C120" s="228" t="s">
        <v>373</v>
      </c>
      <c r="D120" s="228"/>
      <c r="E120" s="229"/>
      <c r="F120" s="230"/>
      <c r="G120" s="231"/>
      <c r="H120" s="228"/>
      <c r="I120" s="229"/>
      <c r="J120" s="232"/>
      <c r="K120" s="128"/>
    </row>
    <row r="121" spans="2:11" ht="12.75" customHeight="1">
      <c r="B121" s="113"/>
      <c r="C121" s="57" t="s">
        <v>374</v>
      </c>
      <c r="D121" s="23">
        <v>27</v>
      </c>
      <c r="E121" s="23"/>
      <c r="F121" s="60">
        <f>жхо!E93</f>
        <v>1071000</v>
      </c>
      <c r="G121" s="54" t="s">
        <v>374</v>
      </c>
      <c r="H121" s="23">
        <v>30</v>
      </c>
      <c r="I121" s="23"/>
      <c r="J121" s="61">
        <f>жхо!E101</f>
        <v>981015</v>
      </c>
      <c r="K121" s="128"/>
    </row>
    <row r="122" spans="2:11" ht="12.75" customHeight="1">
      <c r="B122" s="113"/>
      <c r="C122" s="57"/>
      <c r="D122" s="23"/>
      <c r="E122" s="23"/>
      <c r="F122" s="60"/>
      <c r="G122" s="54" t="s">
        <v>374</v>
      </c>
      <c r="H122" s="23">
        <v>31</v>
      </c>
      <c r="I122" s="54"/>
      <c r="J122" s="61">
        <f>жхо!E102</f>
        <v>143535</v>
      </c>
      <c r="K122" s="128"/>
    </row>
    <row r="123" spans="2:11" ht="12.75" customHeight="1">
      <c r="B123" s="113"/>
      <c r="C123" s="57" t="s">
        <v>374</v>
      </c>
      <c r="D123" s="23">
        <v>29</v>
      </c>
      <c r="E123" s="23"/>
      <c r="F123" s="60">
        <f>жхо!E98</f>
        <v>53550</v>
      </c>
      <c r="G123" s="54"/>
      <c r="H123" s="23"/>
      <c r="I123" s="54"/>
      <c r="J123" s="61"/>
      <c r="K123" s="128"/>
    </row>
    <row r="124" spans="2:11" ht="12.75" customHeight="1">
      <c r="B124" s="113"/>
      <c r="C124" s="360" t="s">
        <v>375</v>
      </c>
      <c r="D124" s="360"/>
      <c r="E124" s="361"/>
      <c r="F124" s="362">
        <f>SUM(F121:F123)</f>
        <v>1124550</v>
      </c>
      <c r="G124" s="363" t="s">
        <v>375</v>
      </c>
      <c r="H124" s="360"/>
      <c r="I124" s="361"/>
      <c r="J124" s="364">
        <f>SUM(J121:J123)</f>
        <v>1124550</v>
      </c>
      <c r="K124" s="359"/>
    </row>
    <row r="125" spans="2:11" ht="12.75" customHeight="1">
      <c r="B125" s="113"/>
      <c r="C125" s="225" t="s">
        <v>376</v>
      </c>
      <c r="D125" s="225"/>
      <c r="E125" s="226"/>
      <c r="F125" s="223">
        <f>F124-J124</f>
        <v>0</v>
      </c>
      <c r="G125" s="227"/>
      <c r="H125" s="225"/>
      <c r="I125" s="225"/>
      <c r="J125" s="224"/>
      <c r="K125" s="128"/>
    </row>
    <row r="126" spans="2:11" ht="4.5" customHeight="1" thickBot="1">
      <c r="B126" s="113"/>
      <c r="C126" s="119"/>
      <c r="D126" s="119"/>
      <c r="E126" s="119"/>
      <c r="F126" s="119"/>
      <c r="G126" s="119"/>
      <c r="H126" s="119"/>
      <c r="I126" s="119"/>
      <c r="J126" s="119"/>
      <c r="K126" s="128"/>
    </row>
    <row r="127" spans="2:11" ht="4.5" customHeight="1" thickTop="1">
      <c r="B127" s="113"/>
      <c r="C127" s="111"/>
      <c r="D127" s="111"/>
      <c r="E127" s="111"/>
      <c r="F127" s="111"/>
      <c r="G127" s="111"/>
      <c r="H127" s="111"/>
      <c r="I127" s="111"/>
      <c r="J127" s="111"/>
      <c r="K127" s="128"/>
    </row>
    <row r="128" spans="2:11" ht="12.75" customHeight="1">
      <c r="B128" s="113"/>
      <c r="C128" s="43" t="s">
        <v>385</v>
      </c>
      <c r="D128" s="43"/>
      <c r="E128" s="43"/>
      <c r="F128" s="43"/>
      <c r="G128" s="43"/>
      <c r="H128" s="43"/>
      <c r="I128" s="43"/>
      <c r="J128" s="43"/>
      <c r="K128" s="128"/>
    </row>
    <row r="129" spans="2:11" ht="12.75" customHeight="1">
      <c r="B129" s="113"/>
      <c r="C129" s="219" t="s">
        <v>259</v>
      </c>
      <c r="D129" s="219"/>
      <c r="E129" s="219"/>
      <c r="F129" s="220"/>
      <c r="G129" s="218" t="s">
        <v>260</v>
      </c>
      <c r="H129" s="219"/>
      <c r="I129" s="219"/>
      <c r="J129" s="219"/>
      <c r="K129" s="128"/>
    </row>
    <row r="130" spans="2:11" ht="12.75" customHeight="1">
      <c r="B130" s="113"/>
      <c r="C130" s="221" t="s">
        <v>370</v>
      </c>
      <c r="D130" s="136" t="s">
        <v>371</v>
      </c>
      <c r="E130" s="136" t="s">
        <v>230</v>
      </c>
      <c r="F130" s="136" t="s">
        <v>372</v>
      </c>
      <c r="G130" s="136" t="s">
        <v>370</v>
      </c>
      <c r="H130" s="136" t="s">
        <v>371</v>
      </c>
      <c r="I130" s="136" t="s">
        <v>230</v>
      </c>
      <c r="J130" s="222" t="s">
        <v>372</v>
      </c>
      <c r="K130" s="128"/>
    </row>
    <row r="131" spans="2:11" ht="12.75" customHeight="1">
      <c r="B131" s="113"/>
      <c r="C131" s="228" t="s">
        <v>373</v>
      </c>
      <c r="D131" s="228"/>
      <c r="E131" s="229"/>
      <c r="F131" s="230">
        <f>Табл3!E18</f>
        <v>76576</v>
      </c>
      <c r="G131" s="231"/>
      <c r="H131" s="228"/>
      <c r="I131" s="229"/>
      <c r="J131" s="232"/>
      <c r="K131" s="128"/>
    </row>
    <row r="132" spans="2:11" ht="12.75" customHeight="1">
      <c r="B132" s="113"/>
      <c r="C132" s="57" t="s">
        <v>374</v>
      </c>
      <c r="D132" s="23">
        <v>31</v>
      </c>
      <c r="E132" s="54"/>
      <c r="F132" s="60">
        <f>жхо!E102</f>
        <v>143535</v>
      </c>
      <c r="G132" s="54" t="s">
        <v>374</v>
      </c>
      <c r="H132" s="23">
        <v>33</v>
      </c>
      <c r="I132" s="54"/>
      <c r="J132" s="61">
        <f>жхо!E112</f>
        <v>61430.399999999994</v>
      </c>
      <c r="K132" s="128"/>
    </row>
    <row r="133" spans="2:11" ht="12.75" customHeight="1">
      <c r="B133" s="113"/>
      <c r="C133" s="57"/>
      <c r="D133" s="23"/>
      <c r="E133" s="54"/>
      <c r="F133" s="60"/>
      <c r="G133" s="54" t="s">
        <v>374</v>
      </c>
      <c r="H133" s="23">
        <v>33</v>
      </c>
      <c r="I133" s="54"/>
      <c r="J133" s="61">
        <f>жхо!E113</f>
        <v>22304.639999999999</v>
      </c>
      <c r="K133" s="128"/>
    </row>
    <row r="134" spans="2:11" ht="12.75" customHeight="1">
      <c r="B134" s="113"/>
      <c r="C134" s="57"/>
      <c r="D134" s="23"/>
      <c r="E134" s="54"/>
      <c r="F134" s="60"/>
      <c r="G134" s="54" t="s">
        <v>374</v>
      </c>
      <c r="H134" s="23">
        <v>33</v>
      </c>
      <c r="I134" s="54"/>
      <c r="J134" s="61">
        <f>жхо!E114</f>
        <v>35322.479999999996</v>
      </c>
      <c r="K134" s="128"/>
    </row>
    <row r="135" spans="2:11" ht="12.75" customHeight="1">
      <c r="B135" s="113"/>
      <c r="C135" s="57"/>
      <c r="D135" s="23"/>
      <c r="E135" s="54"/>
      <c r="F135" s="60"/>
      <c r="G135" s="54" t="s">
        <v>374</v>
      </c>
      <c r="H135" s="23">
        <v>33</v>
      </c>
      <c r="I135" s="54"/>
      <c r="J135" s="61">
        <f>жхо!E115</f>
        <v>17564.88</v>
      </c>
      <c r="K135" s="128"/>
    </row>
    <row r="136" spans="2:11" ht="12.75" customHeight="1">
      <c r="B136" s="113"/>
      <c r="C136" s="57"/>
      <c r="D136" s="23"/>
      <c r="E136" s="54"/>
      <c r="F136" s="60"/>
      <c r="G136" s="54" t="s">
        <v>374</v>
      </c>
      <c r="H136" s="23">
        <v>33</v>
      </c>
      <c r="I136" s="54"/>
      <c r="J136" s="61">
        <f>жхо!E116</f>
        <v>9885.6</v>
      </c>
      <c r="K136" s="128"/>
    </row>
    <row r="137" spans="2:11" ht="12.75" customHeight="1">
      <c r="B137" s="113"/>
      <c r="C137" s="57"/>
      <c r="D137" s="23"/>
      <c r="E137" s="54"/>
      <c r="F137" s="60"/>
      <c r="G137" s="54" t="s">
        <v>374</v>
      </c>
      <c r="H137" s="23">
        <v>34</v>
      </c>
      <c r="I137" s="54"/>
      <c r="J137" s="61">
        <f>жхо!E121</f>
        <v>7068</v>
      </c>
      <c r="K137" s="128"/>
    </row>
    <row r="138" spans="2:11" ht="12.75" customHeight="1">
      <c r="B138" s="113"/>
      <c r="C138" s="360" t="s">
        <v>375</v>
      </c>
      <c r="D138" s="360"/>
      <c r="E138" s="361"/>
      <c r="F138" s="362">
        <f>SUM(F132:F137)</f>
        <v>143535</v>
      </c>
      <c r="G138" s="363" t="s">
        <v>375</v>
      </c>
      <c r="H138" s="360"/>
      <c r="I138" s="361"/>
      <c r="J138" s="364">
        <f>SUM(J132:J137)</f>
        <v>153576</v>
      </c>
      <c r="K138" s="359"/>
    </row>
    <row r="139" spans="2:11" ht="12.75" customHeight="1">
      <c r="B139" s="113"/>
      <c r="C139" s="225" t="s">
        <v>376</v>
      </c>
      <c r="D139" s="225"/>
      <c r="E139" s="226"/>
      <c r="F139" s="223">
        <f>F131+F138-J138</f>
        <v>66535</v>
      </c>
      <c r="G139" s="227"/>
      <c r="H139" s="225"/>
      <c r="I139" s="225"/>
      <c r="J139" s="224"/>
      <c r="K139" s="128"/>
    </row>
    <row r="140" spans="2:11" ht="4.5" customHeight="1" thickBot="1">
      <c r="B140" s="113"/>
      <c r="C140" s="119"/>
      <c r="D140" s="119"/>
      <c r="E140" s="119"/>
      <c r="F140" s="119"/>
      <c r="G140" s="119"/>
      <c r="H140" s="119"/>
      <c r="I140" s="119"/>
      <c r="J140" s="119"/>
      <c r="K140" s="128"/>
    </row>
    <row r="141" spans="2:11" ht="4.5" customHeight="1" thickTop="1">
      <c r="B141" s="113"/>
      <c r="C141" s="111"/>
      <c r="D141" s="111"/>
      <c r="E141" s="111"/>
      <c r="F141" s="111"/>
      <c r="G141" s="111"/>
      <c r="H141" s="111"/>
      <c r="I141" s="111"/>
      <c r="J141" s="111"/>
      <c r="K141" s="128"/>
    </row>
    <row r="142" spans="2:11" ht="12.75" customHeight="1">
      <c r="B142" s="113"/>
      <c r="C142" s="43" t="s">
        <v>20</v>
      </c>
      <c r="D142" s="43"/>
      <c r="E142" s="43"/>
      <c r="F142" s="43"/>
      <c r="G142" s="43"/>
      <c r="H142" s="43"/>
      <c r="I142" s="43"/>
      <c r="J142" s="43"/>
      <c r="K142" s="128"/>
    </row>
    <row r="143" spans="2:11" ht="12.75" customHeight="1">
      <c r="B143" s="113"/>
      <c r="C143" s="219" t="s">
        <v>259</v>
      </c>
      <c r="D143" s="219"/>
      <c r="E143" s="219"/>
      <c r="F143" s="220"/>
      <c r="G143" s="218" t="s">
        <v>260</v>
      </c>
      <c r="H143" s="219"/>
      <c r="I143" s="219"/>
      <c r="J143" s="219"/>
      <c r="K143" s="128"/>
    </row>
    <row r="144" spans="2:11" ht="12.75" customHeight="1">
      <c r="B144" s="113"/>
      <c r="C144" s="221" t="s">
        <v>370</v>
      </c>
      <c r="D144" s="136" t="s">
        <v>371</v>
      </c>
      <c r="E144" s="136" t="s">
        <v>230</v>
      </c>
      <c r="F144" s="136" t="s">
        <v>372</v>
      </c>
      <c r="G144" s="136" t="s">
        <v>370</v>
      </c>
      <c r="H144" s="136" t="s">
        <v>371</v>
      </c>
      <c r="I144" s="136" t="s">
        <v>230</v>
      </c>
      <c r="J144" s="222" t="s">
        <v>372</v>
      </c>
      <c r="K144" s="128"/>
    </row>
    <row r="145" spans="2:11" ht="12.75" customHeight="1">
      <c r="B145" s="113"/>
      <c r="C145" s="228" t="s">
        <v>373</v>
      </c>
      <c r="D145" s="228"/>
      <c r="E145" s="229"/>
      <c r="F145" s="230">
        <f>Табл3!E19</f>
        <v>161445</v>
      </c>
      <c r="G145" s="231"/>
      <c r="H145" s="228"/>
      <c r="I145" s="229"/>
      <c r="J145" s="232"/>
      <c r="K145" s="128"/>
    </row>
    <row r="146" spans="2:11" ht="12.75" customHeight="1">
      <c r="B146" s="113"/>
      <c r="C146" s="57" t="s">
        <v>374</v>
      </c>
      <c r="D146" s="23">
        <v>1</v>
      </c>
      <c r="E146" s="54"/>
      <c r="F146" s="44">
        <f>жхо!E12</f>
        <v>18612</v>
      </c>
      <c r="G146" s="54" t="s">
        <v>374</v>
      </c>
      <c r="H146" s="23">
        <v>73</v>
      </c>
      <c r="I146" s="54"/>
      <c r="J146" s="216">
        <f>жхо!E215</f>
        <v>1151912</v>
      </c>
      <c r="K146" s="128"/>
    </row>
    <row r="147" spans="2:11" ht="12.75" customHeight="1">
      <c r="B147" s="113"/>
      <c r="C147" s="57" t="s">
        <v>374</v>
      </c>
      <c r="D147" s="23">
        <v>2</v>
      </c>
      <c r="E147" s="54"/>
      <c r="F147" s="44">
        <f>жхо!E16</f>
        <v>2034</v>
      </c>
      <c r="G147" s="54"/>
      <c r="H147" s="23"/>
      <c r="I147" s="54"/>
      <c r="J147" s="216"/>
      <c r="K147" s="128"/>
    </row>
    <row r="148" spans="2:11" ht="12.75" customHeight="1">
      <c r="B148" s="113"/>
      <c r="C148" s="57" t="s">
        <v>374</v>
      </c>
      <c r="D148" s="23">
        <v>3</v>
      </c>
      <c r="E148" s="54"/>
      <c r="F148" s="44">
        <f>жхо!E20</f>
        <v>1494</v>
      </c>
      <c r="G148" s="54"/>
      <c r="H148" s="23"/>
      <c r="I148" s="54"/>
      <c r="J148" s="216"/>
      <c r="K148" s="128"/>
    </row>
    <row r="149" spans="2:11" ht="12.75" customHeight="1">
      <c r="B149" s="113"/>
      <c r="C149" s="57" t="s">
        <v>374</v>
      </c>
      <c r="D149" s="23">
        <v>3</v>
      </c>
      <c r="E149" s="54"/>
      <c r="F149" s="44">
        <f>жхо!E22</f>
        <v>198</v>
      </c>
      <c r="G149" s="54"/>
      <c r="H149" s="23"/>
      <c r="I149" s="54"/>
      <c r="J149" s="216"/>
      <c r="K149" s="128"/>
    </row>
    <row r="150" spans="2:11" ht="12.75" customHeight="1">
      <c r="B150" s="113"/>
      <c r="C150" s="57" t="s">
        <v>374</v>
      </c>
      <c r="D150" s="23">
        <v>5</v>
      </c>
      <c r="E150" s="54"/>
      <c r="F150" s="44">
        <f>жхо!E27</f>
        <v>774</v>
      </c>
      <c r="G150" s="54"/>
      <c r="H150" s="23"/>
      <c r="I150" s="54"/>
      <c r="J150" s="216"/>
      <c r="K150" s="128"/>
    </row>
    <row r="151" spans="2:11" ht="12.75" customHeight="1">
      <c r="B151" s="113"/>
      <c r="C151" s="57" t="s">
        <v>374</v>
      </c>
      <c r="D151" s="23">
        <v>6</v>
      </c>
      <c r="E151" s="54"/>
      <c r="F151" s="44">
        <f>жхо!E31</f>
        <v>896400</v>
      </c>
      <c r="G151" s="54"/>
      <c r="H151" s="23"/>
      <c r="I151" s="54"/>
      <c r="J151" s="216"/>
      <c r="K151" s="128"/>
    </row>
    <row r="152" spans="2:11" ht="12.75" customHeight="1">
      <c r="B152" s="113"/>
      <c r="C152" s="57" t="s">
        <v>374</v>
      </c>
      <c r="D152" s="23">
        <v>7</v>
      </c>
      <c r="E152" s="54"/>
      <c r="F152" s="44">
        <f>жхо!E35</f>
        <v>720</v>
      </c>
      <c r="G152" s="54"/>
      <c r="H152" s="23"/>
      <c r="I152" s="54"/>
      <c r="J152" s="216"/>
      <c r="K152" s="128"/>
    </row>
    <row r="153" spans="2:11" ht="12.75" customHeight="1">
      <c r="B153" s="113"/>
      <c r="C153" s="57" t="s">
        <v>374</v>
      </c>
      <c r="D153" s="23">
        <v>8</v>
      </c>
      <c r="E153" s="54"/>
      <c r="F153" s="44">
        <f>жхо!E39</f>
        <v>4536</v>
      </c>
      <c r="G153" s="54"/>
      <c r="H153" s="23"/>
      <c r="I153" s="54"/>
      <c r="J153" s="216"/>
      <c r="K153" s="128"/>
    </row>
    <row r="154" spans="2:11" ht="12.75" customHeight="1">
      <c r="B154" s="113"/>
      <c r="C154" s="57" t="s">
        <v>374</v>
      </c>
      <c r="D154" s="23">
        <v>16</v>
      </c>
      <c r="E154" s="54"/>
      <c r="F154" s="44">
        <f>жхо!E58</f>
        <v>99</v>
      </c>
      <c r="G154" s="54"/>
      <c r="H154" s="23"/>
      <c r="I154" s="54"/>
      <c r="J154" s="216"/>
      <c r="K154" s="128"/>
    </row>
    <row r="155" spans="2:11" ht="12.75" customHeight="1">
      <c r="B155" s="113"/>
      <c r="C155" s="57" t="s">
        <v>374</v>
      </c>
      <c r="D155" s="23">
        <v>27</v>
      </c>
      <c r="E155" s="54"/>
      <c r="F155" s="44">
        <f>жхо!E94</f>
        <v>192780</v>
      </c>
      <c r="G155" s="54"/>
      <c r="H155" s="23"/>
      <c r="I155" s="54"/>
      <c r="J155" s="216"/>
      <c r="K155" s="128"/>
    </row>
    <row r="156" spans="2:11" ht="12.75" customHeight="1">
      <c r="B156" s="113"/>
      <c r="C156" s="57" t="s">
        <v>374</v>
      </c>
      <c r="D156" s="23">
        <v>29</v>
      </c>
      <c r="E156" s="54"/>
      <c r="F156" s="44">
        <f>жхо!E99</f>
        <v>9639</v>
      </c>
      <c r="G156" s="54"/>
      <c r="H156" s="23"/>
      <c r="I156" s="54"/>
      <c r="J156" s="216"/>
      <c r="K156" s="128"/>
    </row>
    <row r="157" spans="2:11" ht="12.75" customHeight="1">
      <c r="B157" s="113"/>
      <c r="C157" s="57" t="s">
        <v>374</v>
      </c>
      <c r="D157" s="23">
        <v>51</v>
      </c>
      <c r="E157" s="54"/>
      <c r="F157" s="44">
        <f>жхо!E173</f>
        <v>22376</v>
      </c>
      <c r="G157" s="54"/>
      <c r="H157" s="23"/>
      <c r="I157" s="54"/>
      <c r="J157" s="216"/>
      <c r="K157" s="128"/>
    </row>
    <row r="158" spans="2:11" ht="12.75" customHeight="1">
      <c r="B158" s="113"/>
      <c r="C158" s="57" t="s">
        <v>374</v>
      </c>
      <c r="D158" s="23">
        <v>57</v>
      </c>
      <c r="E158" s="54"/>
      <c r="F158" s="44">
        <f>жхо!E186</f>
        <v>2250</v>
      </c>
      <c r="G158" s="54"/>
      <c r="H158" s="23"/>
      <c r="I158" s="54"/>
      <c r="J158" s="216"/>
      <c r="K158" s="128"/>
    </row>
    <row r="159" spans="2:11" ht="12.75" customHeight="1">
      <c r="B159" s="113"/>
      <c r="C159" s="360" t="s">
        <v>375</v>
      </c>
      <c r="D159" s="360"/>
      <c r="E159" s="361"/>
      <c r="F159" s="362">
        <f>SUM(F146:F158)</f>
        <v>1151912</v>
      </c>
      <c r="G159" s="363" t="s">
        <v>375</v>
      </c>
      <c r="H159" s="360"/>
      <c r="I159" s="361"/>
      <c r="J159" s="364">
        <f>SUM(J146:J158)</f>
        <v>1151912</v>
      </c>
      <c r="K159" s="359"/>
    </row>
    <row r="160" spans="2:11" ht="12.75" customHeight="1">
      <c r="B160" s="113"/>
      <c r="C160" s="225" t="s">
        <v>376</v>
      </c>
      <c r="D160" s="225"/>
      <c r="E160" s="226"/>
      <c r="F160" s="223">
        <f>F145+F159-J159</f>
        <v>161445</v>
      </c>
      <c r="G160" s="227"/>
      <c r="H160" s="225"/>
      <c r="I160" s="225"/>
      <c r="J160" s="224"/>
      <c r="K160" s="128"/>
    </row>
    <row r="161" spans="2:11" ht="4.5" customHeight="1" thickBot="1">
      <c r="B161" s="113"/>
      <c r="C161" s="119"/>
      <c r="D161" s="119"/>
      <c r="E161" s="119"/>
      <c r="F161" s="119"/>
      <c r="G161" s="119"/>
      <c r="H161" s="119"/>
      <c r="I161" s="119"/>
      <c r="J161" s="119"/>
      <c r="K161" s="128"/>
    </row>
    <row r="162" spans="2:11" ht="4.5" customHeight="1" thickTop="1">
      <c r="B162" s="113"/>
      <c r="C162" s="111"/>
      <c r="D162" s="111"/>
      <c r="E162" s="111"/>
      <c r="F162" s="111"/>
      <c r="G162" s="111"/>
      <c r="H162" s="111"/>
      <c r="I162" s="111"/>
      <c r="J162" s="111"/>
      <c r="K162" s="128"/>
    </row>
    <row r="163" spans="2:11" ht="12.75" customHeight="1">
      <c r="B163" s="113"/>
      <c r="C163" s="43" t="s">
        <v>386</v>
      </c>
      <c r="D163" s="43"/>
      <c r="E163" s="43"/>
      <c r="F163" s="43"/>
      <c r="G163" s="43"/>
      <c r="H163" s="43"/>
      <c r="I163" s="43"/>
      <c r="J163" s="43"/>
      <c r="K163" s="128"/>
    </row>
    <row r="164" spans="2:11" ht="12.75" customHeight="1">
      <c r="B164" s="113"/>
      <c r="C164" s="219" t="s">
        <v>259</v>
      </c>
      <c r="D164" s="219"/>
      <c r="E164" s="219"/>
      <c r="F164" s="220"/>
      <c r="G164" s="218" t="s">
        <v>260</v>
      </c>
      <c r="H164" s="219"/>
      <c r="I164" s="219"/>
      <c r="J164" s="219"/>
      <c r="K164" s="128"/>
    </row>
    <row r="165" spans="2:11" ht="12.75" customHeight="1">
      <c r="B165" s="113"/>
      <c r="C165" s="221" t="s">
        <v>370</v>
      </c>
      <c r="D165" s="136" t="s">
        <v>371</v>
      </c>
      <c r="E165" s="136" t="s">
        <v>230</v>
      </c>
      <c r="F165" s="136" t="s">
        <v>372</v>
      </c>
      <c r="G165" s="136" t="s">
        <v>370</v>
      </c>
      <c r="H165" s="136" t="s">
        <v>371</v>
      </c>
      <c r="I165" s="136" t="s">
        <v>230</v>
      </c>
      <c r="J165" s="222" t="s">
        <v>372</v>
      </c>
      <c r="K165" s="128"/>
    </row>
    <row r="166" spans="2:11" ht="12.75" customHeight="1">
      <c r="B166" s="113"/>
      <c r="C166" s="228" t="s">
        <v>373</v>
      </c>
      <c r="D166" s="228"/>
      <c r="E166" s="229"/>
      <c r="F166" s="230">
        <f>Табл3!E20</f>
        <v>1973509</v>
      </c>
      <c r="G166" s="231"/>
      <c r="H166" s="228"/>
      <c r="I166" s="229"/>
      <c r="J166" s="232"/>
      <c r="K166" s="128"/>
    </row>
    <row r="167" spans="2:11" ht="12.75" customHeight="1">
      <c r="B167" s="113"/>
      <c r="C167" s="57" t="s">
        <v>374</v>
      </c>
      <c r="D167" s="23">
        <v>20</v>
      </c>
      <c r="E167" s="54"/>
      <c r="F167" s="44">
        <f>жхо!E70</f>
        <v>9170</v>
      </c>
      <c r="G167" s="54" t="s">
        <v>374</v>
      </c>
      <c r="H167" s="23">
        <v>60</v>
      </c>
      <c r="I167" s="54"/>
      <c r="J167" s="216">
        <f>жхо!E193</f>
        <v>2972</v>
      </c>
      <c r="K167" s="128"/>
    </row>
    <row r="168" spans="2:11" ht="12.75" customHeight="1">
      <c r="B168" s="113"/>
      <c r="C168" s="57" t="s">
        <v>374</v>
      </c>
      <c r="D168" s="23">
        <v>2</v>
      </c>
      <c r="E168" s="54"/>
      <c r="F168" s="44">
        <f>жхо!E105</f>
        <v>511920</v>
      </c>
      <c r="G168" s="54" t="s">
        <v>374</v>
      </c>
      <c r="H168" s="23">
        <v>62</v>
      </c>
      <c r="I168" s="54"/>
      <c r="J168" s="216">
        <f>жхо!E197</f>
        <v>6200</v>
      </c>
      <c r="K168" s="128"/>
    </row>
    <row r="169" spans="2:11" ht="12.75" customHeight="1">
      <c r="B169" s="113"/>
      <c r="C169" s="57" t="s">
        <v>374</v>
      </c>
      <c r="D169" s="23">
        <v>33</v>
      </c>
      <c r="E169" s="54"/>
      <c r="F169" s="44">
        <f>жхо!E112</f>
        <v>61430.399999999994</v>
      </c>
      <c r="G169" s="54" t="s">
        <v>374</v>
      </c>
      <c r="H169" s="23">
        <v>63</v>
      </c>
      <c r="I169" s="54"/>
      <c r="J169" s="216">
        <f>жхо!E198</f>
        <v>3575765</v>
      </c>
      <c r="K169" s="128"/>
    </row>
    <row r="170" spans="2:11" ht="12.75" customHeight="1">
      <c r="B170" s="113"/>
      <c r="C170" s="57" t="s">
        <v>374</v>
      </c>
      <c r="D170" s="23">
        <v>38</v>
      </c>
      <c r="E170" s="54"/>
      <c r="F170" s="44">
        <f>жхо!E126</f>
        <v>493200</v>
      </c>
      <c r="G170" s="54"/>
      <c r="H170" s="23"/>
      <c r="I170" s="54"/>
      <c r="J170" s="216"/>
      <c r="K170" s="128"/>
    </row>
    <row r="171" spans="2:11" ht="12.75" customHeight="1">
      <c r="B171" s="113"/>
      <c r="C171" s="57" t="s">
        <v>374</v>
      </c>
      <c r="D171" s="23">
        <v>40</v>
      </c>
      <c r="E171" s="54"/>
      <c r="F171" s="44">
        <f>жхо!E141</f>
        <v>172620</v>
      </c>
      <c r="G171" s="54"/>
      <c r="H171" s="23"/>
      <c r="I171" s="54"/>
      <c r="J171" s="216"/>
      <c r="K171" s="128"/>
    </row>
    <row r="172" spans="2:11" ht="12.75" customHeight="1">
      <c r="B172" s="113"/>
      <c r="C172" s="57"/>
      <c r="D172" s="23"/>
      <c r="E172" s="54"/>
      <c r="F172" s="44"/>
      <c r="G172" s="54"/>
      <c r="H172" s="23"/>
      <c r="I172" s="54"/>
      <c r="J172" s="216"/>
      <c r="K172" s="128"/>
    </row>
    <row r="173" spans="2:11" ht="12.75" customHeight="1">
      <c r="B173" s="113"/>
      <c r="C173" s="57" t="s">
        <v>374</v>
      </c>
      <c r="D173" s="23">
        <v>59</v>
      </c>
      <c r="E173" s="54"/>
      <c r="F173" s="44">
        <f>жхо!E192</f>
        <v>1278597.48</v>
      </c>
      <c r="G173" s="54"/>
      <c r="H173" s="23"/>
      <c r="I173" s="54"/>
      <c r="J173" s="216"/>
      <c r="K173" s="128"/>
    </row>
    <row r="174" spans="2:11" ht="12.75" customHeight="1">
      <c r="B174" s="113"/>
      <c r="C174" s="57" t="s">
        <v>374</v>
      </c>
      <c r="D174" s="23">
        <v>61</v>
      </c>
      <c r="E174" s="54"/>
      <c r="F174" s="44">
        <f>жхо!E196</f>
        <v>1001</v>
      </c>
      <c r="G174" s="54"/>
      <c r="H174" s="23"/>
      <c r="I174" s="54"/>
      <c r="J174" s="216"/>
      <c r="K174" s="128"/>
    </row>
    <row r="175" spans="2:11" ht="12.75" customHeight="1">
      <c r="B175" s="113"/>
      <c r="C175" s="360" t="s">
        <v>375</v>
      </c>
      <c r="D175" s="360"/>
      <c r="E175" s="361"/>
      <c r="F175" s="362">
        <f>SUM(F167:F174)</f>
        <v>2527938.88</v>
      </c>
      <c r="G175" s="363" t="s">
        <v>375</v>
      </c>
      <c r="H175" s="360"/>
      <c r="I175" s="361"/>
      <c r="J175" s="364">
        <f>SUM(J167:J174)</f>
        <v>3584937</v>
      </c>
      <c r="K175" s="359"/>
    </row>
    <row r="176" spans="2:11" ht="12.75" customHeight="1">
      <c r="B176" s="113"/>
      <c r="C176" s="225" t="s">
        <v>376</v>
      </c>
      <c r="D176" s="225"/>
      <c r="E176" s="226"/>
      <c r="F176" s="223">
        <f>F166+F175-J175</f>
        <v>916510.87999999989</v>
      </c>
      <c r="G176" s="227"/>
      <c r="H176" s="225"/>
      <c r="I176" s="225"/>
      <c r="J176" s="224"/>
      <c r="K176" s="128"/>
    </row>
    <row r="177" spans="2:11" ht="4.5" customHeight="1" thickBot="1">
      <c r="B177" s="113"/>
      <c r="C177" s="119"/>
      <c r="D177" s="119"/>
      <c r="E177" s="119"/>
      <c r="F177" s="119"/>
      <c r="G177" s="119"/>
      <c r="H177" s="119"/>
      <c r="I177" s="119"/>
      <c r="J177" s="119"/>
      <c r="K177" s="128"/>
    </row>
    <row r="178" spans="2:11" ht="4.5" customHeight="1" thickTop="1">
      <c r="B178" s="113"/>
      <c r="C178" s="111"/>
      <c r="D178" s="111"/>
      <c r="E178" s="111"/>
      <c r="F178" s="111"/>
      <c r="G178" s="111"/>
      <c r="H178" s="111"/>
      <c r="I178" s="111"/>
      <c r="J178" s="111"/>
      <c r="K178" s="128"/>
    </row>
    <row r="179" spans="2:11" ht="12.75" customHeight="1">
      <c r="B179" s="113"/>
      <c r="C179" s="43"/>
      <c r="D179" s="43" t="s">
        <v>387</v>
      </c>
      <c r="E179" s="43"/>
      <c r="F179" s="43"/>
      <c r="G179" s="43"/>
      <c r="H179" s="43"/>
      <c r="I179" s="43"/>
      <c r="J179" s="43"/>
      <c r="K179" s="128"/>
    </row>
    <row r="180" spans="2:11" ht="12.75" customHeight="1">
      <c r="B180" s="113"/>
      <c r="C180" s="219" t="s">
        <v>259</v>
      </c>
      <c r="D180" s="219"/>
      <c r="E180" s="219"/>
      <c r="F180" s="220"/>
      <c r="G180" s="218" t="s">
        <v>260</v>
      </c>
      <c r="H180" s="219"/>
      <c r="I180" s="219"/>
      <c r="J180" s="219"/>
      <c r="K180" s="128"/>
    </row>
    <row r="181" spans="2:11" ht="12.75" customHeight="1">
      <c r="B181" s="113"/>
      <c r="C181" s="221" t="s">
        <v>370</v>
      </c>
      <c r="D181" s="136" t="s">
        <v>371</v>
      </c>
      <c r="E181" s="136" t="s">
        <v>230</v>
      </c>
      <c r="F181" s="136" t="s">
        <v>372</v>
      </c>
      <c r="G181" s="136" t="s">
        <v>370</v>
      </c>
      <c r="H181" s="136" t="s">
        <v>371</v>
      </c>
      <c r="I181" s="136" t="s">
        <v>230</v>
      </c>
      <c r="J181" s="222" t="s">
        <v>372</v>
      </c>
      <c r="K181" s="128"/>
    </row>
    <row r="182" spans="2:11" ht="12.75" customHeight="1">
      <c r="B182" s="113"/>
      <c r="C182" s="228" t="s">
        <v>373</v>
      </c>
      <c r="D182" s="228"/>
      <c r="E182" s="229"/>
      <c r="F182" s="230"/>
      <c r="G182" s="231"/>
      <c r="H182" s="228"/>
      <c r="I182" s="229"/>
      <c r="J182" s="232"/>
      <c r="K182" s="128"/>
    </row>
    <row r="183" spans="2:11" ht="12.75" customHeight="1">
      <c r="B183" s="113"/>
      <c r="C183" s="57" t="s">
        <v>374</v>
      </c>
      <c r="D183" s="23">
        <v>10</v>
      </c>
      <c r="E183" s="54"/>
      <c r="F183" s="44">
        <f>жхо!E47</f>
        <v>18100</v>
      </c>
      <c r="G183" s="54" t="s">
        <v>374</v>
      </c>
      <c r="H183" s="23">
        <v>56</v>
      </c>
      <c r="I183" s="54"/>
      <c r="J183" s="59">
        <f>жхо!E180</f>
        <v>65200</v>
      </c>
      <c r="K183" s="128"/>
    </row>
    <row r="184" spans="2:11" ht="12.75" customHeight="1">
      <c r="B184" s="113"/>
      <c r="C184" s="57" t="s">
        <v>374</v>
      </c>
      <c r="D184" s="23">
        <v>17</v>
      </c>
      <c r="E184" s="54"/>
      <c r="F184" s="44">
        <f>жхо!E62</f>
        <v>73000</v>
      </c>
      <c r="G184" s="54" t="s">
        <v>374</v>
      </c>
      <c r="H184" s="23">
        <v>56</v>
      </c>
      <c r="I184" s="54"/>
      <c r="J184" s="59">
        <f>жхо!E181</f>
        <v>73000</v>
      </c>
      <c r="K184" s="128"/>
    </row>
    <row r="185" spans="2:11" ht="12.75" customHeight="1">
      <c r="B185" s="113"/>
      <c r="C185" s="57" t="s">
        <v>374</v>
      </c>
      <c r="D185" s="23">
        <v>32</v>
      </c>
      <c r="E185" s="54"/>
      <c r="F185" s="44">
        <f>жхо!E106</f>
        <v>185872</v>
      </c>
      <c r="G185" s="54" t="s">
        <v>374</v>
      </c>
      <c r="H185" s="23">
        <v>56</v>
      </c>
      <c r="I185" s="54"/>
      <c r="J185" s="59">
        <f>жхо!E182</f>
        <v>19870</v>
      </c>
      <c r="K185" s="128"/>
    </row>
    <row r="186" spans="2:11" ht="12.75" customHeight="1">
      <c r="B186" s="113"/>
      <c r="C186" s="57" t="s">
        <v>374</v>
      </c>
      <c r="D186" s="23">
        <v>33</v>
      </c>
      <c r="E186" s="54"/>
      <c r="F186" s="44">
        <f>жхо!E113</f>
        <v>22304.639999999999</v>
      </c>
      <c r="G186" s="54" t="s">
        <v>374</v>
      </c>
      <c r="H186" s="23">
        <v>58</v>
      </c>
      <c r="I186" s="54"/>
      <c r="J186" s="59">
        <f>жхо!E189</f>
        <v>393366</v>
      </c>
      <c r="K186" s="128"/>
    </row>
    <row r="187" spans="2:11" ht="12.75" customHeight="1">
      <c r="B187" s="113"/>
      <c r="C187" s="57" t="s">
        <v>388</v>
      </c>
      <c r="D187" s="23">
        <v>38</v>
      </c>
      <c r="E187" s="54"/>
      <c r="F187" s="44">
        <f>жхо!E127</f>
        <v>179200</v>
      </c>
      <c r="G187" s="54" t="s">
        <v>374</v>
      </c>
      <c r="H187" s="23">
        <v>58</v>
      </c>
      <c r="I187" s="54"/>
      <c r="J187" s="59">
        <f>жхо!E190</f>
        <v>20900</v>
      </c>
      <c r="K187" s="128"/>
    </row>
    <row r="188" spans="2:11" ht="12.75" customHeight="1">
      <c r="B188" s="113"/>
      <c r="C188" s="57" t="s">
        <v>374</v>
      </c>
      <c r="D188" s="23">
        <v>40</v>
      </c>
      <c r="E188" s="54"/>
      <c r="F188" s="44">
        <f>жхо!E142</f>
        <v>62720</v>
      </c>
      <c r="G188" s="54"/>
      <c r="H188" s="23"/>
      <c r="I188" s="54"/>
      <c r="J188" s="55"/>
      <c r="K188" s="128"/>
    </row>
    <row r="189" spans="2:11" ht="12.75" customHeight="1">
      <c r="B189" s="113"/>
      <c r="C189" s="57" t="s">
        <v>374</v>
      </c>
      <c r="D189" s="23">
        <v>51</v>
      </c>
      <c r="E189" s="54"/>
      <c r="F189" s="44">
        <f>жхо!E170</f>
        <v>31139</v>
      </c>
      <c r="G189" s="54"/>
      <c r="H189" s="23"/>
      <c r="I189" s="54"/>
      <c r="J189" s="55"/>
      <c r="K189" s="128"/>
    </row>
    <row r="190" spans="2:11" ht="12.75" customHeight="1">
      <c r="B190" s="113"/>
      <c r="C190" s="360" t="s">
        <v>375</v>
      </c>
      <c r="D190" s="360"/>
      <c r="E190" s="361"/>
      <c r="F190" s="362">
        <f>SUM(F183:F189)</f>
        <v>572335.64</v>
      </c>
      <c r="G190" s="363" t="s">
        <v>375</v>
      </c>
      <c r="H190" s="360"/>
      <c r="I190" s="361"/>
      <c r="J190" s="364">
        <f>SUM(J183:J189)</f>
        <v>572336</v>
      </c>
      <c r="K190" s="359"/>
    </row>
    <row r="191" spans="2:11" ht="12.75" customHeight="1">
      <c r="B191" s="113"/>
      <c r="C191" s="225" t="s">
        <v>376</v>
      </c>
      <c r="D191" s="225"/>
      <c r="E191" s="226"/>
      <c r="F191" s="223">
        <f>F182+F190-J190</f>
        <v>-0.35999999998603016</v>
      </c>
      <c r="G191" s="227"/>
      <c r="H191" s="225"/>
      <c r="I191" s="225"/>
      <c r="J191" s="224"/>
      <c r="K191" s="128"/>
    </row>
    <row r="192" spans="2:11" ht="4.5" customHeight="1" thickBot="1">
      <c r="B192" s="113"/>
      <c r="C192" s="119"/>
      <c r="D192" s="119"/>
      <c r="E192" s="119"/>
      <c r="F192" s="119"/>
      <c r="G192" s="119"/>
      <c r="H192" s="119"/>
      <c r="I192" s="119"/>
      <c r="J192" s="119"/>
      <c r="K192" s="128"/>
    </row>
    <row r="193" spans="2:11" ht="4.5" customHeight="1" thickTop="1">
      <c r="B193" s="113"/>
      <c r="C193" s="111"/>
      <c r="D193" s="111"/>
      <c r="E193" s="111"/>
      <c r="F193" s="111"/>
      <c r="G193" s="111"/>
      <c r="H193" s="111"/>
      <c r="I193" s="111"/>
      <c r="J193" s="111"/>
      <c r="K193" s="128"/>
    </row>
    <row r="194" spans="2:11" ht="12.75" customHeight="1">
      <c r="B194" s="113"/>
      <c r="C194" s="43" t="s">
        <v>389</v>
      </c>
      <c r="D194" s="43"/>
      <c r="E194" s="43"/>
      <c r="F194" s="43"/>
      <c r="G194" s="43"/>
      <c r="H194" s="43"/>
      <c r="I194" s="43"/>
      <c r="J194" s="43"/>
      <c r="K194" s="128"/>
    </row>
    <row r="195" spans="2:11" ht="12.75" customHeight="1">
      <c r="B195" s="113"/>
      <c r="C195" s="219" t="s">
        <v>259</v>
      </c>
      <c r="D195" s="219"/>
      <c r="E195" s="219"/>
      <c r="F195" s="220"/>
      <c r="G195" s="218" t="s">
        <v>260</v>
      </c>
      <c r="H195" s="219"/>
      <c r="I195" s="219"/>
      <c r="J195" s="219"/>
      <c r="K195" s="128"/>
    </row>
    <row r="196" spans="2:11" ht="12.75" customHeight="1">
      <c r="B196" s="113"/>
      <c r="C196" s="221" t="s">
        <v>370</v>
      </c>
      <c r="D196" s="136" t="s">
        <v>371</v>
      </c>
      <c r="E196" s="136" t="s">
        <v>230</v>
      </c>
      <c r="F196" s="136" t="s">
        <v>372</v>
      </c>
      <c r="G196" s="136" t="s">
        <v>370</v>
      </c>
      <c r="H196" s="136" t="s">
        <v>21</v>
      </c>
      <c r="I196" s="136" t="s">
        <v>230</v>
      </c>
      <c r="J196" s="222" t="s">
        <v>372</v>
      </c>
      <c r="K196" s="128"/>
    </row>
    <row r="197" spans="2:11" ht="12.75" customHeight="1">
      <c r="B197" s="113"/>
      <c r="C197" s="228" t="s">
        <v>373</v>
      </c>
      <c r="D197" s="228"/>
      <c r="E197" s="229"/>
      <c r="F197" s="230"/>
      <c r="G197" s="231"/>
      <c r="H197" s="228"/>
      <c r="I197" s="229"/>
      <c r="J197" s="232"/>
      <c r="K197" s="128"/>
    </row>
    <row r="198" spans="2:11" ht="12.75" customHeight="1">
      <c r="B198" s="113"/>
      <c r="C198" s="57" t="s">
        <v>374</v>
      </c>
      <c r="D198" s="23">
        <v>10</v>
      </c>
      <c r="E198" s="54"/>
      <c r="F198" s="44">
        <f>жхо!E46</f>
        <v>51200</v>
      </c>
      <c r="G198" s="54" t="s">
        <v>374</v>
      </c>
      <c r="H198" s="23">
        <v>59</v>
      </c>
      <c r="I198" s="54"/>
      <c r="J198" s="216">
        <f>жхо!E192</f>
        <v>1278597.48</v>
      </c>
      <c r="K198" s="128"/>
    </row>
    <row r="199" spans="2:11" ht="12.75" customHeight="1">
      <c r="B199" s="113"/>
      <c r="C199" s="57" t="s">
        <v>374</v>
      </c>
      <c r="D199" s="23">
        <v>17</v>
      </c>
      <c r="E199" s="54"/>
      <c r="F199" s="44">
        <f>жхо!E61</f>
        <v>63320</v>
      </c>
      <c r="G199" s="54"/>
      <c r="H199" s="23"/>
      <c r="I199" s="54"/>
      <c r="J199" s="216"/>
      <c r="K199" s="128"/>
    </row>
    <row r="200" spans="2:11" ht="12.75" customHeight="1">
      <c r="B200" s="113"/>
      <c r="C200" s="57" t="s">
        <v>374</v>
      </c>
      <c r="D200" s="23">
        <v>19</v>
      </c>
      <c r="E200" s="54"/>
      <c r="F200" s="44">
        <f>жхо!E67</f>
        <v>10400</v>
      </c>
      <c r="G200" s="54"/>
      <c r="H200" s="23"/>
      <c r="I200" s="54"/>
      <c r="J200" s="216"/>
      <c r="K200" s="128"/>
    </row>
    <row r="201" spans="2:11" ht="12.75" customHeight="1">
      <c r="B201" s="113"/>
      <c r="C201" s="57" t="s">
        <v>374</v>
      </c>
      <c r="D201" s="23">
        <v>32</v>
      </c>
      <c r="E201" s="54"/>
      <c r="F201" s="44">
        <f>жхо!E107</f>
        <v>294354</v>
      </c>
      <c r="G201" s="54"/>
      <c r="H201" s="23"/>
      <c r="I201" s="54"/>
      <c r="J201" s="216"/>
      <c r="K201" s="128"/>
    </row>
    <row r="202" spans="2:11" ht="12.75" customHeight="1">
      <c r="B202" s="113"/>
      <c r="C202" s="57" t="s">
        <v>374</v>
      </c>
      <c r="D202" s="23">
        <v>33</v>
      </c>
      <c r="E202" s="54"/>
      <c r="F202" s="44">
        <f>жхо!E114</f>
        <v>35322.479999999996</v>
      </c>
      <c r="G202" s="54"/>
      <c r="H202" s="23"/>
      <c r="I202" s="54"/>
      <c r="J202" s="216"/>
      <c r="K202" s="128"/>
    </row>
    <row r="203" spans="2:11" ht="12.75" customHeight="1">
      <c r="B203" s="113"/>
      <c r="C203" s="57" t="s">
        <v>374</v>
      </c>
      <c r="D203" s="23">
        <v>38</v>
      </c>
      <c r="E203" s="54"/>
      <c r="F203" s="44">
        <f>жхо!E128</f>
        <v>283700</v>
      </c>
      <c r="G203" s="54"/>
      <c r="H203" s="23"/>
      <c r="I203" s="54"/>
      <c r="J203" s="216"/>
      <c r="K203" s="128"/>
    </row>
    <row r="204" spans="2:11" ht="12.75" customHeight="1">
      <c r="B204" s="113"/>
      <c r="C204" s="57" t="s">
        <v>374</v>
      </c>
      <c r="D204" s="23">
        <v>40</v>
      </c>
      <c r="E204" s="54"/>
      <c r="F204" s="44">
        <f>жхо!E143</f>
        <v>99295</v>
      </c>
      <c r="G204" s="54"/>
      <c r="H204" s="23"/>
      <c r="I204" s="54"/>
      <c r="J204" s="216"/>
      <c r="K204" s="128"/>
    </row>
    <row r="205" spans="2:11" ht="12.75" customHeight="1">
      <c r="B205" s="113"/>
      <c r="C205" s="57" t="s">
        <v>374</v>
      </c>
      <c r="D205" s="23">
        <v>48</v>
      </c>
      <c r="E205" s="54"/>
      <c r="F205" s="44">
        <f>жхо!E161</f>
        <v>1840</v>
      </c>
      <c r="G205" s="54"/>
      <c r="H205" s="23"/>
      <c r="I205" s="54"/>
      <c r="J205" s="216"/>
      <c r="K205" s="128"/>
    </row>
    <row r="206" spans="2:11" ht="12.75" customHeight="1">
      <c r="B206" s="113"/>
      <c r="C206" s="57" t="s">
        <v>374</v>
      </c>
      <c r="D206" s="23">
        <v>51</v>
      </c>
      <c r="E206" s="54"/>
      <c r="F206" s="44">
        <f>жхо!E169</f>
        <v>45800</v>
      </c>
      <c r="G206" s="54"/>
      <c r="H206" s="23"/>
      <c r="I206" s="54"/>
      <c r="J206" s="216"/>
      <c r="K206" s="128"/>
    </row>
    <row r="207" spans="2:11" ht="12.75" customHeight="1">
      <c r="B207" s="113"/>
      <c r="C207" s="57" t="s">
        <v>374</v>
      </c>
      <c r="D207" s="23">
        <v>58</v>
      </c>
      <c r="E207" s="54"/>
      <c r="F207" s="44">
        <f>жхо!E189</f>
        <v>393366</v>
      </c>
      <c r="G207" s="54"/>
      <c r="H207" s="23"/>
      <c r="I207" s="54"/>
      <c r="J207" s="216"/>
      <c r="K207" s="128"/>
    </row>
    <row r="208" spans="2:11" ht="12.75" customHeight="1">
      <c r="B208" s="113"/>
      <c r="C208" s="57"/>
      <c r="D208" s="54"/>
      <c r="E208" s="54"/>
      <c r="F208" s="44"/>
      <c r="G208" s="54"/>
      <c r="H208" s="54"/>
      <c r="I208" s="54"/>
      <c r="J208" s="216"/>
      <c r="K208" s="128"/>
    </row>
    <row r="209" spans="2:11" ht="12.75" customHeight="1">
      <c r="B209" s="113"/>
      <c r="C209" s="360" t="s">
        <v>375</v>
      </c>
      <c r="D209" s="360"/>
      <c r="E209" s="361"/>
      <c r="F209" s="362">
        <f>SUM(F198:F207)</f>
        <v>1278597.48</v>
      </c>
      <c r="G209" s="363" t="s">
        <v>375</v>
      </c>
      <c r="H209" s="360"/>
      <c r="I209" s="361"/>
      <c r="J209" s="364">
        <f>SUM(J198:J207)</f>
        <v>1278597.48</v>
      </c>
      <c r="K209" s="359"/>
    </row>
    <row r="210" spans="2:11" ht="12.75" customHeight="1">
      <c r="B210" s="113"/>
      <c r="C210" s="225" t="s">
        <v>376</v>
      </c>
      <c r="D210" s="225"/>
      <c r="E210" s="226"/>
      <c r="F210" s="223">
        <f>F197+F209-J209</f>
        <v>0</v>
      </c>
      <c r="G210" s="227"/>
      <c r="H210" s="225"/>
      <c r="I210" s="225"/>
      <c r="J210" s="224"/>
      <c r="K210" s="128"/>
    </row>
    <row r="211" spans="2:11" ht="4.5" customHeight="1" thickBot="1">
      <c r="B211" s="113"/>
      <c r="C211" s="119"/>
      <c r="D211" s="119"/>
      <c r="E211" s="119"/>
      <c r="F211" s="119"/>
      <c r="G211" s="119"/>
      <c r="H211" s="119"/>
      <c r="I211" s="119"/>
      <c r="J211" s="119"/>
      <c r="K211" s="128"/>
    </row>
    <row r="212" spans="2:11" ht="4.5" customHeight="1" thickTop="1">
      <c r="B212" s="113"/>
      <c r="C212" s="111"/>
      <c r="D212" s="111"/>
      <c r="E212" s="111"/>
      <c r="F212" s="111"/>
      <c r="G212" s="111"/>
      <c r="H212" s="111"/>
      <c r="I212" s="111"/>
      <c r="J212" s="111"/>
      <c r="K212" s="128"/>
    </row>
    <row r="213" spans="2:11" ht="12.75" customHeight="1">
      <c r="B213" s="113"/>
      <c r="C213" s="43" t="s">
        <v>390</v>
      </c>
      <c r="D213" s="43"/>
      <c r="E213" s="43"/>
      <c r="F213" s="43"/>
      <c r="G213" s="43"/>
      <c r="H213" s="43"/>
      <c r="I213" s="43"/>
      <c r="J213" s="43"/>
      <c r="K213" s="128"/>
    </row>
    <row r="214" spans="2:11" ht="12.75" customHeight="1">
      <c r="B214" s="113"/>
      <c r="C214" s="219" t="s">
        <v>259</v>
      </c>
      <c r="D214" s="219"/>
      <c r="E214" s="219"/>
      <c r="F214" s="220"/>
      <c r="G214" s="218" t="s">
        <v>260</v>
      </c>
      <c r="H214" s="219"/>
      <c r="I214" s="219"/>
      <c r="J214" s="219"/>
      <c r="K214" s="128"/>
    </row>
    <row r="215" spans="2:11" ht="12.75" customHeight="1">
      <c r="B215" s="113"/>
      <c r="C215" s="221" t="s">
        <v>370</v>
      </c>
      <c r="D215" s="136" t="s">
        <v>371</v>
      </c>
      <c r="E215" s="136" t="s">
        <v>230</v>
      </c>
      <c r="F215" s="136" t="s">
        <v>372</v>
      </c>
      <c r="G215" s="136" t="s">
        <v>370</v>
      </c>
      <c r="H215" s="136" t="s">
        <v>371</v>
      </c>
      <c r="I215" s="136" t="s">
        <v>230</v>
      </c>
      <c r="J215" s="222" t="s">
        <v>372</v>
      </c>
      <c r="K215" s="128"/>
    </row>
    <row r="216" spans="2:11" ht="12.75" customHeight="1">
      <c r="B216" s="113"/>
      <c r="C216" s="228" t="s">
        <v>373</v>
      </c>
      <c r="D216" s="228"/>
      <c r="E216" s="229"/>
      <c r="F216" s="230"/>
      <c r="G216" s="231"/>
      <c r="H216" s="228"/>
      <c r="I216" s="229"/>
      <c r="J216" s="232"/>
      <c r="K216" s="128"/>
    </row>
    <row r="217" spans="2:11" ht="12.75" customHeight="1">
      <c r="B217" s="113"/>
      <c r="C217" s="57" t="s">
        <v>374</v>
      </c>
      <c r="D217" s="23">
        <v>10</v>
      </c>
      <c r="E217" s="54"/>
      <c r="F217" s="44">
        <f>жхо!E48</f>
        <v>18300</v>
      </c>
      <c r="G217" s="54" t="s">
        <v>374</v>
      </c>
      <c r="H217" s="23">
        <v>69</v>
      </c>
      <c r="I217" s="54"/>
      <c r="J217" s="216">
        <f>жхо!E205</f>
        <v>500237</v>
      </c>
      <c r="K217" s="128"/>
    </row>
    <row r="218" spans="2:11" ht="12.75" customHeight="1">
      <c r="B218" s="113"/>
      <c r="C218" s="57" t="s">
        <v>374</v>
      </c>
      <c r="D218" s="23">
        <v>17</v>
      </c>
      <c r="E218" s="54"/>
      <c r="F218" s="44">
        <f>жхо!E63</f>
        <v>21580</v>
      </c>
      <c r="G218" s="54"/>
      <c r="H218" s="54"/>
      <c r="I218" s="54"/>
      <c r="J218" s="55"/>
      <c r="K218" s="128"/>
    </row>
    <row r="219" spans="2:11" ht="12.75" customHeight="1">
      <c r="B219" s="113"/>
      <c r="C219" s="57" t="s">
        <v>374</v>
      </c>
      <c r="D219" s="23">
        <v>19</v>
      </c>
      <c r="E219" s="54"/>
      <c r="F219" s="44">
        <f>жхо!E68</f>
        <v>7450</v>
      </c>
      <c r="G219" s="54"/>
      <c r="H219" s="54"/>
      <c r="I219" s="54"/>
      <c r="J219" s="55"/>
      <c r="K219" s="128"/>
    </row>
    <row r="220" spans="2:11" ht="12.75" customHeight="1">
      <c r="B220" s="113"/>
      <c r="C220" s="57" t="s">
        <v>374</v>
      </c>
      <c r="D220" s="23">
        <v>32</v>
      </c>
      <c r="E220" s="54"/>
      <c r="F220" s="44">
        <f>жхо!E108</f>
        <v>146374</v>
      </c>
      <c r="G220" s="54"/>
      <c r="H220" s="54"/>
      <c r="I220" s="54"/>
      <c r="J220" s="55"/>
      <c r="K220" s="128"/>
    </row>
    <row r="221" spans="2:11" ht="12.75" customHeight="1">
      <c r="B221" s="113"/>
      <c r="C221" s="57" t="s">
        <v>374</v>
      </c>
      <c r="D221" s="23">
        <v>33</v>
      </c>
      <c r="E221" s="54"/>
      <c r="F221" s="44">
        <f>жхо!E115</f>
        <v>17564.88</v>
      </c>
      <c r="G221" s="54"/>
      <c r="H221" s="54"/>
      <c r="I221" s="54"/>
      <c r="J221" s="55"/>
      <c r="K221" s="128"/>
    </row>
    <row r="222" spans="2:11" ht="12.75" customHeight="1">
      <c r="B222" s="113"/>
      <c r="C222" s="57" t="s">
        <v>374</v>
      </c>
      <c r="D222" s="23">
        <v>38</v>
      </c>
      <c r="E222" s="54"/>
      <c r="F222" s="44">
        <f>жхо!E129</f>
        <v>173200</v>
      </c>
      <c r="G222" s="54"/>
      <c r="H222" s="54"/>
      <c r="I222" s="54"/>
      <c r="J222" s="55"/>
      <c r="K222" s="128"/>
    </row>
    <row r="223" spans="2:11" ht="12.75" customHeight="1">
      <c r="B223" s="113"/>
      <c r="C223" s="57" t="s">
        <v>374</v>
      </c>
      <c r="D223" s="23">
        <v>40</v>
      </c>
      <c r="E223" s="54"/>
      <c r="F223" s="44">
        <f>жхо!E144</f>
        <v>60620</v>
      </c>
      <c r="G223" s="54"/>
      <c r="H223" s="54"/>
      <c r="I223" s="54"/>
      <c r="J223" s="55"/>
      <c r="K223" s="128"/>
    </row>
    <row r="224" spans="2:11" ht="12.75" customHeight="1">
      <c r="B224" s="113"/>
      <c r="C224" s="57" t="s">
        <v>374</v>
      </c>
      <c r="D224" s="23">
        <v>48</v>
      </c>
      <c r="E224" s="54"/>
      <c r="F224" s="44">
        <f>жхо!E162</f>
        <v>15742</v>
      </c>
      <c r="G224" s="54"/>
      <c r="H224" s="54"/>
      <c r="I224" s="54"/>
      <c r="J224" s="55"/>
      <c r="K224" s="128"/>
    </row>
    <row r="225" spans="2:11" ht="12.75" customHeight="1">
      <c r="B225" s="113"/>
      <c r="C225" s="57" t="s">
        <v>374</v>
      </c>
      <c r="D225" s="23">
        <v>51</v>
      </c>
      <c r="E225" s="54"/>
      <c r="F225" s="44">
        <f>жхо!E171</f>
        <v>18506</v>
      </c>
      <c r="G225" s="54"/>
      <c r="H225" s="54"/>
      <c r="I225" s="54"/>
      <c r="J225" s="55"/>
      <c r="K225" s="128"/>
    </row>
    <row r="226" spans="2:11" ht="12.75" customHeight="1">
      <c r="B226" s="113"/>
      <c r="C226" s="57" t="s">
        <v>374</v>
      </c>
      <c r="D226" s="23">
        <v>58</v>
      </c>
      <c r="E226" s="54"/>
      <c r="F226" s="44">
        <f>жхо!E190</f>
        <v>20900</v>
      </c>
      <c r="G226" s="54"/>
      <c r="H226" s="54"/>
      <c r="I226" s="54"/>
      <c r="J226" s="55"/>
      <c r="K226" s="128"/>
    </row>
    <row r="227" spans="2:11" ht="12.75" customHeight="1">
      <c r="B227" s="113"/>
      <c r="C227" s="57"/>
      <c r="D227" s="23"/>
      <c r="E227" s="54"/>
      <c r="F227" s="44"/>
      <c r="G227" s="54"/>
      <c r="H227" s="54"/>
      <c r="I227" s="54"/>
      <c r="J227" s="55"/>
      <c r="K227" s="128"/>
    </row>
    <row r="228" spans="2:11" ht="12.75" customHeight="1">
      <c r="B228" s="113"/>
      <c r="C228" s="360" t="s">
        <v>375</v>
      </c>
      <c r="D228" s="360"/>
      <c r="E228" s="361"/>
      <c r="F228" s="362">
        <f>SUM(F217:F227)</f>
        <v>500236.88</v>
      </c>
      <c r="G228" s="363" t="s">
        <v>375</v>
      </c>
      <c r="H228" s="360"/>
      <c r="I228" s="361"/>
      <c r="J228" s="364">
        <f>SUM(J217:J226)</f>
        <v>500237</v>
      </c>
      <c r="K228" s="359"/>
    </row>
    <row r="229" spans="2:11" ht="12.75" customHeight="1">
      <c r="B229" s="113"/>
      <c r="C229" s="225" t="s">
        <v>376</v>
      </c>
      <c r="D229" s="225"/>
      <c r="E229" s="226"/>
      <c r="F229" s="223"/>
      <c r="G229" s="227"/>
      <c r="H229" s="225"/>
      <c r="I229" s="225"/>
      <c r="J229" s="224"/>
      <c r="K229" s="128"/>
    </row>
    <row r="230" spans="2:11" ht="4.5" customHeight="1" thickBot="1">
      <c r="B230" s="113"/>
      <c r="C230" s="119"/>
      <c r="D230" s="119"/>
      <c r="E230" s="119"/>
      <c r="F230" s="119"/>
      <c r="G230" s="119"/>
      <c r="H230" s="119"/>
      <c r="I230" s="119"/>
      <c r="J230" s="119"/>
      <c r="K230" s="128"/>
    </row>
    <row r="231" spans="2:11" ht="4.5" customHeight="1" thickTop="1">
      <c r="B231" s="113"/>
      <c r="C231" s="111"/>
      <c r="D231" s="111"/>
      <c r="E231" s="111"/>
      <c r="F231" s="111"/>
      <c r="G231" s="111"/>
      <c r="H231" s="111"/>
      <c r="I231" s="111"/>
      <c r="J231" s="111"/>
      <c r="K231" s="128"/>
    </row>
    <row r="232" spans="2:11" ht="12.75" customHeight="1">
      <c r="B232" s="113"/>
      <c r="C232" s="43" t="s">
        <v>24</v>
      </c>
      <c r="D232" s="43"/>
      <c r="E232" s="43"/>
      <c r="F232" s="43"/>
      <c r="G232" s="43"/>
      <c r="H232" s="43"/>
      <c r="I232" s="43"/>
      <c r="J232" s="43"/>
      <c r="K232" s="128"/>
    </row>
    <row r="233" spans="2:11" ht="12.75" customHeight="1">
      <c r="B233" s="113"/>
      <c r="C233" s="219" t="s">
        <v>259</v>
      </c>
      <c r="D233" s="219"/>
      <c r="E233" s="219"/>
      <c r="F233" s="220"/>
      <c r="G233" s="218" t="s">
        <v>260</v>
      </c>
      <c r="H233" s="219"/>
      <c r="I233" s="219"/>
      <c r="J233" s="219"/>
      <c r="K233" s="128"/>
    </row>
    <row r="234" spans="2:11" ht="12.75" customHeight="1">
      <c r="B234" s="113"/>
      <c r="C234" s="221" t="s">
        <v>370</v>
      </c>
      <c r="D234" s="136" t="s">
        <v>371</v>
      </c>
      <c r="E234" s="136" t="s">
        <v>230</v>
      </c>
      <c r="F234" s="136" t="s">
        <v>372</v>
      </c>
      <c r="G234" s="136" t="s">
        <v>370</v>
      </c>
      <c r="H234" s="136" t="s">
        <v>371</v>
      </c>
      <c r="I234" s="136" t="s">
        <v>230</v>
      </c>
      <c r="J234" s="222" t="s">
        <v>372</v>
      </c>
      <c r="K234" s="128"/>
    </row>
    <row r="235" spans="2:11" ht="12.75" customHeight="1">
      <c r="B235" s="113"/>
      <c r="C235" s="228" t="s">
        <v>373</v>
      </c>
      <c r="D235" s="228"/>
      <c r="E235" s="229"/>
      <c r="F235" s="230"/>
      <c r="G235" s="231"/>
      <c r="H235" s="228"/>
      <c r="I235" s="229"/>
      <c r="J235" s="232"/>
      <c r="K235" s="128"/>
    </row>
    <row r="236" spans="2:11" ht="12.75" customHeight="1">
      <c r="B236" s="113"/>
      <c r="C236" s="57" t="s">
        <v>374</v>
      </c>
      <c r="D236" s="23">
        <v>60</v>
      </c>
      <c r="E236" s="54"/>
      <c r="F236" s="44">
        <f>жхо!E193</f>
        <v>2972</v>
      </c>
      <c r="G236" s="54" t="s">
        <v>374</v>
      </c>
      <c r="H236" s="23">
        <v>61</v>
      </c>
      <c r="I236" s="54"/>
      <c r="J236" s="216">
        <f>жхо!E196</f>
        <v>1001</v>
      </c>
      <c r="K236" s="128"/>
    </row>
    <row r="237" spans="2:11" ht="12.75" customHeight="1">
      <c r="B237" s="113"/>
      <c r="C237" s="57"/>
      <c r="D237" s="23"/>
      <c r="E237" s="54"/>
      <c r="F237" s="44"/>
      <c r="G237" s="54" t="s">
        <v>374</v>
      </c>
      <c r="H237" s="23" t="s">
        <v>576</v>
      </c>
      <c r="I237" s="54"/>
      <c r="J237" s="216">
        <f>жхо!E195</f>
        <v>1971</v>
      </c>
      <c r="K237" s="128"/>
    </row>
    <row r="238" spans="2:11" ht="12.75" customHeight="1">
      <c r="B238" s="113"/>
      <c r="C238" s="360" t="s">
        <v>375</v>
      </c>
      <c r="D238" s="360"/>
      <c r="E238" s="361"/>
      <c r="F238" s="362">
        <f>F236</f>
        <v>2972</v>
      </c>
      <c r="G238" s="363" t="s">
        <v>375</v>
      </c>
      <c r="H238" s="360"/>
      <c r="I238" s="361"/>
      <c r="J238" s="364">
        <f>SUM(J236:J237)</f>
        <v>2972</v>
      </c>
      <c r="K238" s="359"/>
    </row>
    <row r="239" spans="2:11" ht="12.75" customHeight="1">
      <c r="B239" s="113"/>
      <c r="C239" s="225" t="s">
        <v>376</v>
      </c>
      <c r="D239" s="225"/>
      <c r="E239" s="226"/>
      <c r="F239" s="223">
        <f>F235+F238-J238</f>
        <v>0</v>
      </c>
      <c r="G239" s="227"/>
      <c r="H239" s="225"/>
      <c r="I239" s="225"/>
      <c r="J239" s="224"/>
      <c r="K239" s="128"/>
    </row>
    <row r="240" spans="2:11" ht="4.5" customHeight="1" thickBot="1">
      <c r="B240" s="113"/>
      <c r="C240" s="119"/>
      <c r="D240" s="119"/>
      <c r="E240" s="119"/>
      <c r="F240" s="119"/>
      <c r="G240" s="119"/>
      <c r="H240" s="119"/>
      <c r="I240" s="119"/>
      <c r="J240" s="119"/>
      <c r="K240" s="128"/>
    </row>
    <row r="241" spans="2:11" ht="4.5" customHeight="1" thickTop="1">
      <c r="B241" s="113"/>
      <c r="C241" s="111"/>
      <c r="D241" s="111"/>
      <c r="E241" s="111"/>
      <c r="F241" s="111"/>
      <c r="G241" s="111"/>
      <c r="H241" s="111"/>
      <c r="I241" s="111"/>
      <c r="J241" s="111"/>
      <c r="K241" s="128"/>
    </row>
    <row r="242" spans="2:11" ht="12.75" customHeight="1">
      <c r="B242" s="113"/>
      <c r="C242" s="43" t="s">
        <v>25</v>
      </c>
      <c r="D242" s="43"/>
      <c r="E242" s="43"/>
      <c r="F242" s="43"/>
      <c r="G242" s="43"/>
      <c r="H242" s="43"/>
      <c r="I242" s="43"/>
      <c r="J242" s="43"/>
      <c r="K242" s="128"/>
    </row>
    <row r="243" spans="2:11" ht="12.75" customHeight="1">
      <c r="B243" s="113"/>
      <c r="C243" s="219" t="s">
        <v>259</v>
      </c>
      <c r="D243" s="219"/>
      <c r="E243" s="219"/>
      <c r="F243" s="220"/>
      <c r="G243" s="218" t="s">
        <v>260</v>
      </c>
      <c r="H243" s="219"/>
      <c r="I243" s="219"/>
      <c r="J243" s="219"/>
      <c r="K243" s="128"/>
    </row>
    <row r="244" spans="2:11" ht="12.75" customHeight="1">
      <c r="B244" s="113"/>
      <c r="C244" s="221" t="s">
        <v>370</v>
      </c>
      <c r="D244" s="136" t="s">
        <v>371</v>
      </c>
      <c r="E244" s="136" t="s">
        <v>230</v>
      </c>
      <c r="F244" s="136" t="s">
        <v>372</v>
      </c>
      <c r="G244" s="136" t="s">
        <v>370</v>
      </c>
      <c r="H244" s="136" t="s">
        <v>371</v>
      </c>
      <c r="I244" s="136" t="s">
        <v>230</v>
      </c>
      <c r="J244" s="222" t="s">
        <v>372</v>
      </c>
      <c r="K244" s="128"/>
    </row>
    <row r="245" spans="2:11" ht="12.75" customHeight="1">
      <c r="B245" s="113"/>
      <c r="C245" s="228" t="s">
        <v>373</v>
      </c>
      <c r="D245" s="228"/>
      <c r="E245" s="229"/>
      <c r="F245" s="230"/>
      <c r="G245" s="231"/>
      <c r="H245" s="228"/>
      <c r="I245" s="229"/>
      <c r="J245" s="232"/>
      <c r="K245" s="128"/>
    </row>
    <row r="246" spans="2:11" ht="12.75" customHeight="1">
      <c r="B246" s="113"/>
      <c r="C246" s="57" t="s">
        <v>374</v>
      </c>
      <c r="D246" s="23">
        <v>63</v>
      </c>
      <c r="E246" s="54"/>
      <c r="F246" s="44">
        <f>жхо!E198</f>
        <v>3575765</v>
      </c>
      <c r="G246" s="54" t="s">
        <v>374</v>
      </c>
      <c r="H246" s="23">
        <v>64</v>
      </c>
      <c r="I246" s="54"/>
      <c r="J246" s="216">
        <f>жхо!E199</f>
        <v>4200000</v>
      </c>
      <c r="K246" s="128"/>
    </row>
    <row r="247" spans="2:11" ht="12.75" customHeight="1">
      <c r="B247" s="113"/>
      <c r="C247" s="57"/>
      <c r="D247" s="23"/>
      <c r="E247" s="54"/>
      <c r="F247" s="44"/>
      <c r="G247" s="54" t="s">
        <v>374</v>
      </c>
      <c r="H247" s="23">
        <v>65</v>
      </c>
      <c r="I247" s="54"/>
      <c r="J247" s="216">
        <f>жхо!E200</f>
        <v>-624235</v>
      </c>
      <c r="K247" s="128"/>
    </row>
    <row r="248" spans="2:11" ht="12.75" customHeight="1">
      <c r="B248" s="113"/>
      <c r="C248" s="360" t="s">
        <v>375</v>
      </c>
      <c r="D248" s="360"/>
      <c r="E248" s="361"/>
      <c r="F248" s="362">
        <f>SUM(F246:F247)</f>
        <v>3575765</v>
      </c>
      <c r="G248" s="363" t="s">
        <v>375</v>
      </c>
      <c r="H248" s="360"/>
      <c r="I248" s="361"/>
      <c r="J248" s="364">
        <f>SUM(J246:J247)</f>
        <v>3575765</v>
      </c>
      <c r="K248" s="359"/>
    </row>
    <row r="249" spans="2:11" ht="12.75" customHeight="1">
      <c r="B249" s="113"/>
      <c r="C249" s="225" t="s">
        <v>376</v>
      </c>
      <c r="D249" s="225"/>
      <c r="E249" s="226"/>
      <c r="F249" s="223">
        <f>F245+F248-J248</f>
        <v>0</v>
      </c>
      <c r="G249" s="227"/>
      <c r="H249" s="225"/>
      <c r="I249" s="225"/>
      <c r="J249" s="224"/>
      <c r="K249" s="128"/>
    </row>
    <row r="250" spans="2:11" ht="4.5" customHeight="1" thickBot="1">
      <c r="B250" s="113"/>
      <c r="C250" s="119"/>
      <c r="D250" s="119"/>
      <c r="E250" s="119"/>
      <c r="F250" s="119"/>
      <c r="G250" s="119"/>
      <c r="H250" s="119"/>
      <c r="I250" s="119"/>
      <c r="J250" s="119"/>
      <c r="K250" s="128"/>
    </row>
    <row r="251" spans="2:11" ht="4.5" customHeight="1" thickTop="1">
      <c r="B251" s="113"/>
      <c r="C251" s="111"/>
      <c r="D251" s="111"/>
      <c r="E251" s="111"/>
      <c r="F251" s="111"/>
      <c r="G251" s="111"/>
      <c r="H251" s="111"/>
      <c r="I251" s="111"/>
      <c r="J251" s="111"/>
      <c r="K251" s="128"/>
    </row>
    <row r="252" spans="2:11" ht="12.75" customHeight="1">
      <c r="B252" s="113"/>
      <c r="C252" s="43" t="s">
        <v>391</v>
      </c>
      <c r="D252" s="43"/>
      <c r="E252" s="43"/>
      <c r="F252" s="43"/>
      <c r="G252" s="43"/>
      <c r="H252" s="43"/>
      <c r="I252" s="43"/>
      <c r="J252" s="43"/>
      <c r="K252" s="128"/>
    </row>
    <row r="253" spans="2:11" ht="12.75" customHeight="1">
      <c r="B253" s="113"/>
      <c r="C253" s="219" t="s">
        <v>259</v>
      </c>
      <c r="D253" s="219"/>
      <c r="E253" s="219"/>
      <c r="F253" s="220"/>
      <c r="G253" s="218" t="s">
        <v>260</v>
      </c>
      <c r="H253" s="219"/>
      <c r="I253" s="219"/>
      <c r="J253" s="219"/>
      <c r="K253" s="128"/>
    </row>
    <row r="254" spans="2:11" ht="12.75" customHeight="1">
      <c r="B254" s="113"/>
      <c r="C254" s="221" t="s">
        <v>370</v>
      </c>
      <c r="D254" s="136" t="s">
        <v>371</v>
      </c>
      <c r="E254" s="136" t="s">
        <v>230</v>
      </c>
      <c r="F254" s="136" t="s">
        <v>372</v>
      </c>
      <c r="G254" s="136" t="s">
        <v>370</v>
      </c>
      <c r="H254" s="136" t="s">
        <v>371</v>
      </c>
      <c r="I254" s="136" t="s">
        <v>230</v>
      </c>
      <c r="J254" s="222" t="s">
        <v>372</v>
      </c>
      <c r="K254" s="128"/>
    </row>
    <row r="255" spans="2:11" ht="12.75" customHeight="1">
      <c r="B255" s="113"/>
      <c r="C255" s="228" t="s">
        <v>373</v>
      </c>
      <c r="D255" s="228"/>
      <c r="E255" s="229"/>
      <c r="F255" s="230">
        <f>Табл3!E21</f>
        <v>3174000</v>
      </c>
      <c r="G255" s="231"/>
      <c r="H255" s="228"/>
      <c r="I255" s="229"/>
      <c r="J255" s="232"/>
      <c r="K255" s="128"/>
    </row>
    <row r="256" spans="2:11" ht="12.75" customHeight="1">
      <c r="B256" s="113"/>
      <c r="C256" s="57" t="s">
        <v>374</v>
      </c>
      <c r="D256" s="23">
        <v>64</v>
      </c>
      <c r="E256" s="54"/>
      <c r="F256" s="44">
        <f>жхо!E199</f>
        <v>4200000</v>
      </c>
      <c r="G256" s="54" t="s">
        <v>374</v>
      </c>
      <c r="H256" s="23">
        <v>67</v>
      </c>
      <c r="I256" s="54"/>
      <c r="J256" s="216">
        <f>жхо!E202</f>
        <v>5974000</v>
      </c>
      <c r="K256" s="128"/>
    </row>
    <row r="257" spans="2:11" ht="12.75" customHeight="1">
      <c r="B257" s="113"/>
      <c r="C257" s="57"/>
      <c r="D257" s="23"/>
      <c r="E257" s="54"/>
      <c r="F257" s="44"/>
      <c r="G257" s="54"/>
      <c r="H257" s="23"/>
      <c r="I257" s="54"/>
      <c r="J257" s="216"/>
      <c r="K257" s="128"/>
    </row>
    <row r="258" spans="2:11" ht="12.75" customHeight="1">
      <c r="B258" s="113"/>
      <c r="C258" s="360" t="s">
        <v>375</v>
      </c>
      <c r="D258" s="360"/>
      <c r="E258" s="361"/>
      <c r="F258" s="362">
        <f>F256</f>
        <v>4200000</v>
      </c>
      <c r="G258" s="363" t="s">
        <v>375</v>
      </c>
      <c r="H258" s="360"/>
      <c r="I258" s="361"/>
      <c r="J258" s="364">
        <f>J256</f>
        <v>5974000</v>
      </c>
      <c r="K258" s="359"/>
    </row>
    <row r="259" spans="2:11" ht="12.75" customHeight="1">
      <c r="B259" s="113"/>
      <c r="C259" s="225" t="s">
        <v>376</v>
      </c>
      <c r="D259" s="225"/>
      <c r="E259" s="226"/>
      <c r="F259" s="223">
        <f>F255+F258-J258</f>
        <v>1400000</v>
      </c>
      <c r="G259" s="227"/>
      <c r="H259" s="225"/>
      <c r="I259" s="225"/>
      <c r="J259" s="224"/>
      <c r="K259" s="128"/>
    </row>
    <row r="260" spans="2:11" ht="4.5" customHeight="1" thickBot="1">
      <c r="B260" s="113"/>
      <c r="C260" s="119"/>
      <c r="D260" s="119"/>
      <c r="E260" s="119"/>
      <c r="F260" s="119"/>
      <c r="G260" s="119"/>
      <c r="H260" s="119"/>
      <c r="I260" s="119"/>
      <c r="J260" s="119"/>
      <c r="K260" s="128"/>
    </row>
    <row r="261" spans="2:11" ht="4.5" customHeight="1" thickTop="1">
      <c r="B261" s="113"/>
      <c r="C261" s="111"/>
      <c r="D261" s="111"/>
      <c r="E261" s="111"/>
      <c r="F261" s="111"/>
      <c r="G261" s="111"/>
      <c r="H261" s="111"/>
      <c r="I261" s="111"/>
      <c r="J261" s="111"/>
      <c r="K261" s="128"/>
    </row>
    <row r="262" spans="2:11" ht="12.75" customHeight="1">
      <c r="B262" s="113"/>
      <c r="C262" s="43" t="s">
        <v>392</v>
      </c>
      <c r="D262" s="43"/>
      <c r="E262" s="43"/>
      <c r="F262" s="43"/>
      <c r="G262" s="43"/>
      <c r="H262" s="43"/>
      <c r="I262" s="43"/>
      <c r="J262" s="43"/>
      <c r="K262" s="128"/>
    </row>
    <row r="263" spans="2:11" ht="12.75" customHeight="1">
      <c r="B263" s="113"/>
      <c r="C263" s="219" t="s">
        <v>259</v>
      </c>
      <c r="D263" s="219"/>
      <c r="E263" s="219"/>
      <c r="F263" s="220"/>
      <c r="G263" s="218" t="s">
        <v>260</v>
      </c>
      <c r="H263" s="219"/>
      <c r="I263" s="219"/>
      <c r="J263" s="219"/>
      <c r="K263" s="128"/>
    </row>
    <row r="264" spans="2:11" ht="12.75" customHeight="1">
      <c r="B264" s="113"/>
      <c r="C264" s="221" t="s">
        <v>370</v>
      </c>
      <c r="D264" s="136" t="s">
        <v>371</v>
      </c>
      <c r="E264" s="136" t="s">
        <v>230</v>
      </c>
      <c r="F264" s="136" t="s">
        <v>372</v>
      </c>
      <c r="G264" s="136" t="s">
        <v>370</v>
      </c>
      <c r="H264" s="136" t="s">
        <v>371</v>
      </c>
      <c r="I264" s="136" t="s">
        <v>230</v>
      </c>
      <c r="J264" s="222" t="s">
        <v>372</v>
      </c>
      <c r="K264" s="128"/>
    </row>
    <row r="265" spans="2:11" ht="12.75" customHeight="1">
      <c r="B265" s="113"/>
      <c r="C265" s="228" t="s">
        <v>373</v>
      </c>
      <c r="D265" s="228"/>
      <c r="E265" s="229"/>
      <c r="F265" s="230"/>
      <c r="G265" s="231"/>
      <c r="H265" s="228"/>
      <c r="I265" s="229"/>
      <c r="J265" s="232"/>
      <c r="K265" s="128"/>
    </row>
    <row r="266" spans="2:11" ht="12.75" customHeight="1">
      <c r="B266" s="113"/>
      <c r="C266" s="57" t="s">
        <v>374</v>
      </c>
      <c r="D266" s="23">
        <v>32</v>
      </c>
      <c r="E266" s="54"/>
      <c r="F266" s="44">
        <f>жхо!E109</f>
        <v>82380</v>
      </c>
      <c r="G266" s="54" t="s">
        <v>374</v>
      </c>
      <c r="H266" s="23">
        <v>70</v>
      </c>
      <c r="I266" s="54"/>
      <c r="J266" s="216">
        <f>жхо!E206</f>
        <v>246344</v>
      </c>
      <c r="K266" s="128"/>
    </row>
    <row r="267" spans="2:11" ht="12.75" customHeight="1">
      <c r="B267" s="113"/>
      <c r="C267" s="57" t="s">
        <v>374</v>
      </c>
      <c r="D267" s="23">
        <v>33</v>
      </c>
      <c r="E267" s="54"/>
      <c r="F267" s="44">
        <f>жхо!E116</f>
        <v>9885.6</v>
      </c>
      <c r="G267" s="54"/>
      <c r="H267" s="23"/>
      <c r="I267" s="54"/>
      <c r="J267" s="216"/>
      <c r="K267" s="128"/>
    </row>
    <row r="268" spans="2:11" ht="12.75" customHeight="1">
      <c r="B268" s="113"/>
      <c r="C268" s="57" t="s">
        <v>374</v>
      </c>
      <c r="D268" s="23">
        <v>38</v>
      </c>
      <c r="E268" s="54"/>
      <c r="F268" s="44">
        <f>жхо!E130</f>
        <v>79300</v>
      </c>
      <c r="G268" s="54"/>
      <c r="H268" s="23"/>
      <c r="I268" s="54"/>
      <c r="J268" s="216"/>
      <c r="K268" s="128"/>
    </row>
    <row r="269" spans="2:11" ht="12.75" customHeight="1">
      <c r="B269" s="113"/>
      <c r="C269" s="57" t="s">
        <v>374</v>
      </c>
      <c r="D269" s="23">
        <v>40</v>
      </c>
      <c r="E269" s="54"/>
      <c r="F269" s="44">
        <f>жхо!E145</f>
        <v>27755</v>
      </c>
      <c r="G269" s="54"/>
      <c r="H269" s="23"/>
      <c r="I269" s="54"/>
      <c r="J269" s="216"/>
      <c r="K269" s="128"/>
    </row>
    <row r="270" spans="2:11" ht="12.75" customHeight="1">
      <c r="B270" s="113"/>
      <c r="C270" s="57" t="s">
        <v>374</v>
      </c>
      <c r="D270" s="23">
        <v>48</v>
      </c>
      <c r="E270" s="54"/>
      <c r="F270" s="44">
        <f>жхо!E163</f>
        <v>7158</v>
      </c>
      <c r="G270" s="54"/>
      <c r="H270" s="23"/>
      <c r="I270" s="54"/>
      <c r="J270" s="216"/>
      <c r="K270" s="128"/>
    </row>
    <row r="271" spans="2:11" ht="12.75" customHeight="1">
      <c r="B271" s="113"/>
      <c r="C271" s="57" t="s">
        <v>374</v>
      </c>
      <c r="D271" s="23">
        <v>52</v>
      </c>
      <c r="E271" s="54"/>
      <c r="F271" s="44">
        <v>11000</v>
      </c>
      <c r="G271" s="54"/>
      <c r="H271" s="23"/>
      <c r="I271" s="54"/>
      <c r="J271" s="216"/>
      <c r="K271" s="128"/>
    </row>
    <row r="272" spans="2:11" ht="12.75" customHeight="1">
      <c r="B272" s="113"/>
      <c r="C272" s="57" t="s">
        <v>374</v>
      </c>
      <c r="D272" s="23">
        <v>51</v>
      </c>
      <c r="E272" s="54"/>
      <c r="F272" s="44">
        <f>жхо!E172</f>
        <v>28865</v>
      </c>
      <c r="G272" s="54"/>
      <c r="H272" s="23"/>
      <c r="I272" s="54"/>
      <c r="J272" s="216"/>
      <c r="K272" s="128"/>
    </row>
    <row r="273" spans="2:11" ht="12.75" customHeight="1">
      <c r="B273" s="113"/>
      <c r="C273" s="360" t="s">
        <v>375</v>
      </c>
      <c r="D273" s="360"/>
      <c r="E273" s="361"/>
      <c r="F273" s="362">
        <f>SUM(F266:F272)</f>
        <v>246343.6</v>
      </c>
      <c r="G273" s="363" t="s">
        <v>375</v>
      </c>
      <c r="H273" s="360"/>
      <c r="I273" s="361"/>
      <c r="J273" s="364">
        <f>SUM(J266:J272)</f>
        <v>246344</v>
      </c>
      <c r="K273" s="359"/>
    </row>
    <row r="274" spans="2:11" ht="12.75" customHeight="1">
      <c r="B274" s="113"/>
      <c r="C274" s="225" t="s">
        <v>376</v>
      </c>
      <c r="D274" s="225"/>
      <c r="E274" s="226"/>
      <c r="F274" s="223"/>
      <c r="G274" s="227"/>
      <c r="H274" s="225"/>
      <c r="I274" s="225"/>
      <c r="J274" s="224"/>
      <c r="K274" s="128"/>
    </row>
    <row r="275" spans="2:11" ht="4.5" customHeight="1" thickBot="1">
      <c r="B275" s="113"/>
      <c r="C275" s="119"/>
      <c r="D275" s="119"/>
      <c r="E275" s="119"/>
      <c r="F275" s="119"/>
      <c r="G275" s="119"/>
      <c r="H275" s="119"/>
      <c r="I275" s="119"/>
      <c r="J275" s="119"/>
      <c r="K275" s="128"/>
    </row>
    <row r="276" spans="2:11" ht="4.5" customHeight="1" thickTop="1">
      <c r="B276" s="113"/>
      <c r="C276" s="111"/>
      <c r="D276" s="111"/>
      <c r="E276" s="111"/>
      <c r="F276" s="111"/>
      <c r="G276" s="111"/>
      <c r="H276" s="111"/>
      <c r="I276" s="111"/>
      <c r="J276" s="111"/>
      <c r="K276" s="128"/>
    </row>
    <row r="277" spans="2:11" ht="12.75" customHeight="1">
      <c r="B277" s="113"/>
      <c r="C277" s="43" t="s">
        <v>393</v>
      </c>
      <c r="D277" s="43"/>
      <c r="E277" s="43"/>
      <c r="F277" s="43"/>
      <c r="G277" s="43"/>
      <c r="H277" s="43"/>
      <c r="I277" s="43"/>
      <c r="J277" s="43"/>
      <c r="K277" s="128"/>
    </row>
    <row r="278" spans="2:11" ht="12.75" customHeight="1">
      <c r="B278" s="113"/>
      <c r="C278" s="219" t="s">
        <v>259</v>
      </c>
      <c r="D278" s="219"/>
      <c r="E278" s="219"/>
      <c r="F278" s="220"/>
      <c r="G278" s="218" t="s">
        <v>260</v>
      </c>
      <c r="H278" s="219"/>
      <c r="I278" s="219"/>
      <c r="J278" s="219"/>
      <c r="K278" s="128"/>
    </row>
    <row r="279" spans="2:11" ht="12.75" customHeight="1">
      <c r="B279" s="113"/>
      <c r="C279" s="221" t="s">
        <v>370</v>
      </c>
      <c r="D279" s="136" t="s">
        <v>371</v>
      </c>
      <c r="E279" s="136" t="s">
        <v>230</v>
      </c>
      <c r="F279" s="136" t="s">
        <v>372</v>
      </c>
      <c r="G279" s="136" t="s">
        <v>370</v>
      </c>
      <c r="H279" s="136" t="s">
        <v>371</v>
      </c>
      <c r="I279" s="136" t="s">
        <v>230</v>
      </c>
      <c r="J279" s="222" t="s">
        <v>372</v>
      </c>
      <c r="K279" s="128"/>
    </row>
    <row r="280" spans="2:11" ht="12.75" customHeight="1">
      <c r="B280" s="113"/>
      <c r="C280" s="228" t="s">
        <v>373</v>
      </c>
      <c r="D280" s="228"/>
      <c r="E280" s="229"/>
      <c r="F280" s="230">
        <f>Табл3!E22</f>
        <v>9800</v>
      </c>
      <c r="G280" s="231"/>
      <c r="H280" s="228"/>
      <c r="I280" s="229"/>
      <c r="J280" s="232"/>
      <c r="K280" s="128"/>
    </row>
    <row r="281" spans="2:11" ht="12.75" customHeight="1">
      <c r="B281" s="113"/>
      <c r="C281" s="57" t="s">
        <v>374</v>
      </c>
      <c r="D281" s="23">
        <v>41</v>
      </c>
      <c r="E281" s="54"/>
      <c r="F281" s="44">
        <f>жхо!E148+жхо!E149</f>
        <v>600000</v>
      </c>
      <c r="G281" s="54" t="s">
        <v>374</v>
      </c>
      <c r="H281" s="23"/>
      <c r="I281" s="54"/>
      <c r="J281" s="216">
        <f>жхо!E151</f>
        <v>523473</v>
      </c>
      <c r="K281" s="128"/>
    </row>
    <row r="282" spans="2:11" ht="12.75" customHeight="1">
      <c r="B282" s="113"/>
      <c r="C282" s="57" t="s">
        <v>374</v>
      </c>
      <c r="D282" s="23">
        <v>49</v>
      </c>
      <c r="E282" s="54"/>
      <c r="F282" s="44">
        <f>жхо!E166</f>
        <v>1560</v>
      </c>
      <c r="G282" s="54" t="s">
        <v>374</v>
      </c>
      <c r="H282" s="23"/>
      <c r="I282" s="54"/>
      <c r="J282" s="216">
        <f>жхо!E153</f>
        <v>23000</v>
      </c>
      <c r="K282" s="128"/>
    </row>
    <row r="283" spans="2:11" ht="12.75" customHeight="1">
      <c r="B283" s="113"/>
      <c r="C283" s="57" t="s">
        <v>374</v>
      </c>
      <c r="D283" s="23">
        <v>77</v>
      </c>
      <c r="E283" s="54"/>
      <c r="F283" s="44">
        <f>жхо!E223</f>
        <v>900000</v>
      </c>
      <c r="G283" s="54" t="s">
        <v>374</v>
      </c>
      <c r="H283" s="23"/>
      <c r="I283" s="54"/>
      <c r="J283" s="216">
        <f>жхо!E157+жхо!E158</f>
        <v>840527</v>
      </c>
      <c r="K283" s="128"/>
    </row>
    <row r="284" spans="2:11" ht="12.75" customHeight="1">
      <c r="B284" s="113"/>
      <c r="C284" s="57" t="s">
        <v>374</v>
      </c>
      <c r="D284" s="23">
        <v>45</v>
      </c>
      <c r="E284" s="54"/>
      <c r="F284" s="44">
        <f>жхо!E154</f>
        <v>783940</v>
      </c>
      <c r="G284" s="54" t="s">
        <v>374</v>
      </c>
      <c r="H284" s="23"/>
      <c r="I284" s="54"/>
      <c r="J284" s="216">
        <f>жхо!E226</f>
        <v>900000</v>
      </c>
      <c r="K284" s="128"/>
    </row>
    <row r="285" spans="2:11" ht="12.75" customHeight="1">
      <c r="B285" s="113"/>
      <c r="C285" s="360" t="s">
        <v>375</v>
      </c>
      <c r="D285" s="360"/>
      <c r="E285" s="361"/>
      <c r="F285" s="362">
        <f>SUM(F281:F284)</f>
        <v>2285500</v>
      </c>
      <c r="G285" s="363" t="s">
        <v>375</v>
      </c>
      <c r="H285" s="360"/>
      <c r="I285" s="361"/>
      <c r="J285" s="364">
        <f>SUM(J281:J284)</f>
        <v>2287000</v>
      </c>
      <c r="K285" s="359"/>
    </row>
    <row r="286" spans="2:11" ht="12.75" customHeight="1">
      <c r="B286" s="113"/>
      <c r="C286" s="225" t="s">
        <v>394</v>
      </c>
      <c r="D286" s="225"/>
      <c r="E286" s="226"/>
      <c r="F286" s="223">
        <f>F280+F285-J285</f>
        <v>8300</v>
      </c>
      <c r="G286" s="227"/>
      <c r="H286" s="225"/>
      <c r="I286" s="225"/>
      <c r="J286" s="224"/>
      <c r="K286" s="128"/>
    </row>
    <row r="287" spans="2:11" ht="4.5" customHeight="1" thickBot="1">
      <c r="B287" s="113"/>
      <c r="C287" s="119"/>
      <c r="D287" s="119"/>
      <c r="E287" s="119"/>
      <c r="F287" s="119"/>
      <c r="G287" s="119"/>
      <c r="H287" s="119"/>
      <c r="I287" s="119"/>
      <c r="J287" s="119"/>
      <c r="K287" s="128"/>
    </row>
    <row r="288" spans="2:11" ht="4.5" customHeight="1" thickTop="1">
      <c r="B288" s="113"/>
      <c r="C288" s="111"/>
      <c r="D288" s="111"/>
      <c r="E288" s="111"/>
      <c r="F288" s="111"/>
      <c r="G288" s="111"/>
      <c r="H288" s="111"/>
      <c r="I288" s="111"/>
      <c r="J288" s="111"/>
      <c r="K288" s="128"/>
    </row>
    <row r="289" spans="2:11" ht="12.75" customHeight="1">
      <c r="B289" s="113"/>
      <c r="C289" s="43" t="s">
        <v>395</v>
      </c>
      <c r="D289" s="43"/>
      <c r="E289" s="43"/>
      <c r="F289" s="43"/>
      <c r="G289" s="43"/>
      <c r="H289" s="43"/>
      <c r="I289" s="43"/>
      <c r="J289" s="43"/>
      <c r="K289" s="128"/>
    </row>
    <row r="290" spans="2:11" ht="12.75" customHeight="1">
      <c r="B290" s="113"/>
      <c r="C290" s="219" t="s">
        <v>259</v>
      </c>
      <c r="D290" s="219"/>
      <c r="E290" s="219"/>
      <c r="F290" s="220"/>
      <c r="G290" s="218" t="s">
        <v>260</v>
      </c>
      <c r="H290" s="219"/>
      <c r="I290" s="219"/>
      <c r="J290" s="219"/>
      <c r="K290" s="128"/>
    </row>
    <row r="291" spans="2:11" ht="12.75" customHeight="1">
      <c r="B291" s="113"/>
      <c r="C291" s="221" t="s">
        <v>370</v>
      </c>
      <c r="D291" s="136" t="s">
        <v>371</v>
      </c>
      <c r="E291" s="136" t="s">
        <v>230</v>
      </c>
      <c r="F291" s="136" t="s">
        <v>372</v>
      </c>
      <c r="G291" s="136" t="s">
        <v>370</v>
      </c>
      <c r="H291" s="136" t="s">
        <v>371</v>
      </c>
      <c r="I291" s="136" t="s">
        <v>230</v>
      </c>
      <c r="J291" s="222" t="s">
        <v>372</v>
      </c>
      <c r="K291" s="128"/>
    </row>
    <row r="292" spans="2:11" ht="12.75" customHeight="1">
      <c r="B292" s="113"/>
      <c r="C292" s="228" t="s">
        <v>373</v>
      </c>
      <c r="D292" s="228"/>
      <c r="E292" s="229"/>
      <c r="F292" s="230">
        <f>Табл3!E23</f>
        <v>269844</v>
      </c>
      <c r="G292" s="231"/>
      <c r="H292" s="228"/>
      <c r="I292" s="229"/>
      <c r="J292" s="232"/>
      <c r="K292" s="128"/>
    </row>
    <row r="293" spans="2:11" ht="12.75" customHeight="1">
      <c r="B293" s="113"/>
      <c r="C293" s="57" t="s">
        <v>374</v>
      </c>
      <c r="D293" s="23">
        <v>24</v>
      </c>
      <c r="E293" s="54"/>
      <c r="F293" s="44">
        <f>жхо!E79+жхо!E80</f>
        <v>132042</v>
      </c>
      <c r="G293" s="54" t="s">
        <v>374</v>
      </c>
      <c r="H293" s="23">
        <v>26</v>
      </c>
      <c r="I293" s="54"/>
      <c r="J293" s="216">
        <f>SUM(жхо!E84:E90)</f>
        <v>6062368</v>
      </c>
      <c r="K293" s="128"/>
    </row>
    <row r="294" spans="2:11" ht="12.75" customHeight="1">
      <c r="B294" s="113"/>
      <c r="C294" s="57" t="s">
        <v>374</v>
      </c>
      <c r="D294" s="23">
        <v>25</v>
      </c>
      <c r="E294" s="54"/>
      <c r="F294" s="44">
        <f>жхо!E82</f>
        <v>251000</v>
      </c>
      <c r="G294" s="54" t="s">
        <v>374</v>
      </c>
      <c r="H294" s="23">
        <v>41</v>
      </c>
      <c r="I294" s="54"/>
      <c r="J294" s="216">
        <f>жхо!E148</f>
        <v>580000</v>
      </c>
      <c r="K294" s="128"/>
    </row>
    <row r="295" spans="2:11" ht="12.75" customHeight="1">
      <c r="B295" s="113"/>
      <c r="C295" s="57" t="s">
        <v>374</v>
      </c>
      <c r="D295" s="23">
        <v>36</v>
      </c>
      <c r="E295" s="54"/>
      <c r="F295" s="44">
        <f>жхо!E123</f>
        <v>80055</v>
      </c>
      <c r="G295" s="54" t="s">
        <v>374</v>
      </c>
      <c r="H295" s="23">
        <v>55</v>
      </c>
      <c r="I295" s="54"/>
      <c r="J295" s="216">
        <f>жхо!E178</f>
        <v>157686</v>
      </c>
      <c r="K295" s="128"/>
    </row>
    <row r="296" spans="2:11" ht="12.75" customHeight="1">
      <c r="B296" s="113"/>
      <c r="C296" s="57" t="s">
        <v>374</v>
      </c>
      <c r="D296" s="23">
        <v>47</v>
      </c>
      <c r="E296" s="54"/>
      <c r="F296" s="44">
        <f>жхо!E157+жхо!E158</f>
        <v>840527</v>
      </c>
      <c r="G296" s="54" t="s">
        <v>374</v>
      </c>
      <c r="H296" s="23">
        <v>72</v>
      </c>
      <c r="I296" s="54"/>
      <c r="J296" s="216">
        <f>жхо!E209+жхо!E210+жхо!E211+жхо!E212+жхо!E213</f>
        <v>1543810</v>
      </c>
      <c r="K296" s="128"/>
    </row>
    <row r="297" spans="2:11" ht="12.75" customHeight="1">
      <c r="B297" s="113"/>
      <c r="C297" s="57" t="s">
        <v>374</v>
      </c>
      <c r="D297" s="23">
        <v>53</v>
      </c>
      <c r="E297" s="54"/>
      <c r="F297" s="44">
        <f>жхо!E176</f>
        <v>4513640</v>
      </c>
      <c r="G297" s="54" t="s">
        <v>374</v>
      </c>
      <c r="H297" s="23">
        <v>75</v>
      </c>
      <c r="I297" s="54"/>
      <c r="J297" s="216">
        <f>жхо!E220</f>
        <v>840000</v>
      </c>
      <c r="K297" s="128"/>
    </row>
    <row r="298" spans="2:11" ht="12.75" customHeight="1">
      <c r="B298" s="113"/>
      <c r="C298" s="57" t="s">
        <v>374</v>
      </c>
      <c r="D298" s="23">
        <v>74</v>
      </c>
      <c r="E298" s="54"/>
      <c r="F298" s="44">
        <f>жхо!E217+жхо!E218</f>
        <v>3984900</v>
      </c>
      <c r="G298" s="54" t="s">
        <v>374</v>
      </c>
      <c r="H298" s="23">
        <v>85</v>
      </c>
      <c r="I298" s="54"/>
      <c r="J298" s="216">
        <f>SUM(жхо!E236:E239)</f>
        <v>676517.4</v>
      </c>
      <c r="K298" s="128"/>
    </row>
    <row r="299" spans="2:11" ht="12.75" customHeight="1">
      <c r="B299" s="113"/>
      <c r="C299" s="57" t="s">
        <v>374</v>
      </c>
      <c r="D299" s="23">
        <v>80</v>
      </c>
      <c r="E299" s="54"/>
      <c r="F299" s="44">
        <f>жхо!E226</f>
        <v>900000</v>
      </c>
      <c r="G299" s="54" t="s">
        <v>374</v>
      </c>
      <c r="H299" s="23">
        <v>41</v>
      </c>
      <c r="I299" s="54"/>
      <c r="J299" s="216">
        <f>жхо!E149</f>
        <v>20000</v>
      </c>
      <c r="K299" s="128"/>
    </row>
    <row r="300" spans="2:11" ht="12.75" customHeight="1">
      <c r="B300" s="113"/>
      <c r="C300" s="57"/>
      <c r="D300" s="23"/>
      <c r="E300" s="54"/>
      <c r="F300" s="44"/>
      <c r="G300" s="54"/>
      <c r="H300" s="23"/>
      <c r="I300" s="54"/>
      <c r="J300" s="216"/>
      <c r="K300" s="128"/>
    </row>
    <row r="301" spans="2:11" ht="12.75" customHeight="1">
      <c r="B301" s="113"/>
      <c r="C301" s="360" t="s">
        <v>375</v>
      </c>
      <c r="D301" s="360"/>
      <c r="E301" s="361"/>
      <c r="F301" s="362">
        <f>SUM(F293:F300)</f>
        <v>10702164</v>
      </c>
      <c r="G301" s="363" t="s">
        <v>375</v>
      </c>
      <c r="H301" s="360"/>
      <c r="I301" s="361"/>
      <c r="J301" s="364">
        <f>SUM(J293:J300)</f>
        <v>9880381.4000000004</v>
      </c>
      <c r="K301" s="359"/>
    </row>
    <row r="302" spans="2:11" ht="12.75" customHeight="1">
      <c r="B302" s="113"/>
      <c r="C302" s="225" t="s">
        <v>376</v>
      </c>
      <c r="D302" s="225"/>
      <c r="E302" s="226"/>
      <c r="F302" s="223">
        <f>F292+F301-J301</f>
        <v>1091626.5999999996</v>
      </c>
      <c r="G302" s="227"/>
      <c r="H302" s="225"/>
      <c r="I302" s="225"/>
      <c r="J302" s="224"/>
      <c r="K302" s="128"/>
    </row>
    <row r="303" spans="2:11" ht="4.5" customHeight="1" thickBot="1">
      <c r="B303" s="113"/>
      <c r="C303" s="119"/>
      <c r="D303" s="119"/>
      <c r="E303" s="119"/>
      <c r="F303" s="119"/>
      <c r="G303" s="119"/>
      <c r="H303" s="119"/>
      <c r="I303" s="119"/>
      <c r="J303" s="119"/>
      <c r="K303" s="128"/>
    </row>
    <row r="304" spans="2:11" ht="4.5" customHeight="1" thickTop="1">
      <c r="B304" s="113"/>
      <c r="C304" s="111"/>
      <c r="D304" s="111"/>
      <c r="E304" s="111"/>
      <c r="F304" s="111"/>
      <c r="G304" s="111"/>
      <c r="H304" s="111"/>
      <c r="I304" s="111"/>
      <c r="J304" s="111"/>
      <c r="K304" s="128"/>
    </row>
    <row r="305" spans="2:11" ht="12.75" customHeight="1">
      <c r="B305" s="113"/>
      <c r="C305" s="43" t="s">
        <v>396</v>
      </c>
      <c r="D305" s="43"/>
      <c r="E305" s="43"/>
      <c r="F305" s="43"/>
      <c r="G305" s="43"/>
      <c r="H305" s="43"/>
      <c r="I305" s="43"/>
      <c r="J305" s="43"/>
      <c r="K305" s="128"/>
    </row>
    <row r="306" spans="2:11" ht="12.75" customHeight="1">
      <c r="B306" s="113"/>
      <c r="C306" s="219" t="s">
        <v>259</v>
      </c>
      <c r="D306" s="219"/>
      <c r="E306" s="219"/>
      <c r="F306" s="220"/>
      <c r="G306" s="218" t="s">
        <v>260</v>
      </c>
      <c r="H306" s="219"/>
      <c r="I306" s="219"/>
      <c r="J306" s="219"/>
      <c r="K306" s="128"/>
    </row>
    <row r="307" spans="2:11" ht="12.75" customHeight="1">
      <c r="B307" s="113"/>
      <c r="C307" s="221" t="s">
        <v>370</v>
      </c>
      <c r="D307" s="136" t="s">
        <v>371</v>
      </c>
      <c r="E307" s="136" t="s">
        <v>230</v>
      </c>
      <c r="F307" s="136" t="s">
        <v>372</v>
      </c>
      <c r="G307" s="136" t="s">
        <v>370</v>
      </c>
      <c r="H307" s="136" t="s">
        <v>371</v>
      </c>
      <c r="I307" s="136" t="s">
        <v>230</v>
      </c>
      <c r="J307" s="222" t="s">
        <v>372</v>
      </c>
      <c r="K307" s="128"/>
    </row>
    <row r="308" spans="2:11" ht="12.75" customHeight="1">
      <c r="B308" s="113"/>
      <c r="C308" s="228" t="s">
        <v>373</v>
      </c>
      <c r="D308" s="228"/>
      <c r="E308" s="229"/>
      <c r="F308" s="230">
        <f>Табл3!E24</f>
        <v>1753940</v>
      </c>
      <c r="G308" s="231"/>
      <c r="H308" s="228"/>
      <c r="I308" s="229"/>
      <c r="J308" s="232"/>
      <c r="K308" s="128"/>
    </row>
    <row r="309" spans="2:11" ht="12.75" customHeight="1">
      <c r="B309" s="113"/>
      <c r="C309" s="57"/>
      <c r="D309" s="23"/>
      <c r="E309" s="54"/>
      <c r="F309" s="44"/>
      <c r="G309" s="54"/>
      <c r="H309" s="23"/>
      <c r="I309" s="54"/>
      <c r="J309" s="216"/>
      <c r="K309" s="128"/>
    </row>
    <row r="310" spans="2:11" ht="12.75" customHeight="1">
      <c r="B310" s="113"/>
      <c r="C310" s="57"/>
      <c r="D310" s="23"/>
      <c r="E310" s="54"/>
      <c r="F310" s="44"/>
      <c r="G310" s="54"/>
      <c r="H310" s="23"/>
      <c r="I310" s="54"/>
      <c r="J310" s="216"/>
      <c r="K310" s="128"/>
    </row>
    <row r="311" spans="2:11" ht="12.75" customHeight="1">
      <c r="B311" s="113"/>
      <c r="C311" s="360" t="s">
        <v>375</v>
      </c>
      <c r="D311" s="360"/>
      <c r="E311" s="361"/>
      <c r="F311" s="362"/>
      <c r="G311" s="363" t="s">
        <v>375</v>
      </c>
      <c r="H311" s="360"/>
      <c r="I311" s="361"/>
      <c r="J311" s="364"/>
      <c r="K311" s="359"/>
    </row>
    <row r="312" spans="2:11" ht="12.75" customHeight="1">
      <c r="B312" s="113"/>
      <c r="C312" s="225" t="s">
        <v>397</v>
      </c>
      <c r="D312" s="225"/>
      <c r="E312" s="226"/>
      <c r="F312" s="223">
        <f>F308</f>
        <v>1753940</v>
      </c>
      <c r="G312" s="227"/>
      <c r="H312" s="225"/>
      <c r="I312" s="225"/>
      <c r="J312" s="224"/>
      <c r="K312" s="128"/>
    </row>
    <row r="313" spans="2:11" ht="4.5" customHeight="1" thickBot="1">
      <c r="B313" s="113"/>
      <c r="C313" s="119"/>
      <c r="D313" s="119"/>
      <c r="E313" s="119"/>
      <c r="F313" s="119"/>
      <c r="G313" s="119"/>
      <c r="H313" s="119"/>
      <c r="I313" s="119"/>
      <c r="J313" s="119"/>
      <c r="K313" s="128"/>
    </row>
    <row r="314" spans="2:11" ht="4.5" customHeight="1" thickTop="1">
      <c r="B314" s="113"/>
      <c r="C314" s="111"/>
      <c r="D314" s="111"/>
      <c r="E314" s="111"/>
      <c r="F314" s="111"/>
      <c r="G314" s="111"/>
      <c r="H314" s="111"/>
      <c r="I314" s="111"/>
      <c r="J314" s="111"/>
      <c r="K314" s="128"/>
    </row>
    <row r="315" spans="2:11" ht="12.75" customHeight="1">
      <c r="B315" s="113"/>
      <c r="C315" s="43" t="s">
        <v>398</v>
      </c>
      <c r="D315" s="43"/>
      <c r="E315" s="43"/>
      <c r="F315" s="43"/>
      <c r="G315" s="43"/>
      <c r="H315" s="43"/>
      <c r="I315" s="43"/>
      <c r="J315" s="43"/>
      <c r="K315" s="128"/>
    </row>
    <row r="316" spans="2:11" ht="12.75" customHeight="1">
      <c r="B316" s="113"/>
      <c r="C316" s="219" t="s">
        <v>259</v>
      </c>
      <c r="D316" s="219"/>
      <c r="E316" s="219"/>
      <c r="F316" s="220"/>
      <c r="G316" s="218" t="s">
        <v>260</v>
      </c>
      <c r="H316" s="219"/>
      <c r="I316" s="219"/>
      <c r="J316" s="219"/>
      <c r="K316" s="128"/>
    </row>
    <row r="317" spans="2:11" ht="12.75" customHeight="1">
      <c r="B317" s="113"/>
      <c r="C317" s="221" t="s">
        <v>370</v>
      </c>
      <c r="D317" s="136" t="s">
        <v>371</v>
      </c>
      <c r="E317" s="136" t="s">
        <v>230</v>
      </c>
      <c r="F317" s="136" t="s">
        <v>372</v>
      </c>
      <c r="G317" s="136" t="s">
        <v>370</v>
      </c>
      <c r="H317" s="136" t="s">
        <v>371</v>
      </c>
      <c r="I317" s="136" t="s">
        <v>230</v>
      </c>
      <c r="J317" s="222" t="s">
        <v>372</v>
      </c>
      <c r="K317" s="128"/>
    </row>
    <row r="318" spans="2:11" ht="12.75" customHeight="1">
      <c r="B318" s="113"/>
      <c r="C318" s="228" t="s">
        <v>373</v>
      </c>
      <c r="D318" s="228"/>
      <c r="E318" s="229"/>
      <c r="F318" s="230">
        <f>Табл3!E25</f>
        <v>57760</v>
      </c>
      <c r="G318" s="231"/>
      <c r="H318" s="228"/>
      <c r="I318" s="229"/>
      <c r="J318" s="232"/>
      <c r="K318" s="128"/>
    </row>
    <row r="319" spans="2:11" ht="12.75" customHeight="1">
      <c r="B319" s="113"/>
      <c r="C319" s="57"/>
      <c r="D319" s="23"/>
      <c r="E319" s="54"/>
      <c r="F319" s="44"/>
      <c r="G319" s="54"/>
      <c r="H319" s="23"/>
      <c r="I319" s="54"/>
      <c r="J319" s="216"/>
      <c r="K319" s="128"/>
    </row>
    <row r="320" spans="2:11" ht="12.75" customHeight="1">
      <c r="B320" s="113"/>
      <c r="C320" s="57"/>
      <c r="D320" s="23"/>
      <c r="E320" s="54"/>
      <c r="F320" s="44"/>
      <c r="G320" s="54"/>
      <c r="H320" s="23"/>
      <c r="I320" s="54"/>
      <c r="J320" s="216"/>
      <c r="K320" s="128"/>
    </row>
    <row r="321" spans="2:11" ht="12.75" customHeight="1">
      <c r="B321" s="113"/>
      <c r="C321" s="360" t="s">
        <v>375</v>
      </c>
      <c r="D321" s="360"/>
      <c r="E321" s="361"/>
      <c r="F321" s="362"/>
      <c r="G321" s="363" t="s">
        <v>375</v>
      </c>
      <c r="H321" s="360"/>
      <c r="I321" s="361"/>
      <c r="J321" s="364"/>
      <c r="K321" s="359"/>
    </row>
    <row r="322" spans="2:11" ht="12.75" customHeight="1">
      <c r="B322" s="113"/>
      <c r="C322" s="225" t="s">
        <v>376</v>
      </c>
      <c r="D322" s="225"/>
      <c r="E322" s="226"/>
      <c r="F322" s="223">
        <f>F318</f>
        <v>57760</v>
      </c>
      <c r="G322" s="227"/>
      <c r="H322" s="225"/>
      <c r="I322" s="225"/>
      <c r="J322" s="224"/>
      <c r="K322" s="128"/>
    </row>
    <row r="323" spans="2:11" ht="4.5" customHeight="1" thickBot="1">
      <c r="B323" s="113"/>
      <c r="C323" s="119"/>
      <c r="D323" s="119"/>
      <c r="E323" s="119"/>
      <c r="F323" s="119"/>
      <c r="G323" s="119"/>
      <c r="H323" s="119"/>
      <c r="I323" s="119"/>
      <c r="J323" s="119"/>
      <c r="K323" s="128"/>
    </row>
    <row r="324" spans="2:11" ht="4.5" customHeight="1" thickTop="1">
      <c r="B324" s="113"/>
      <c r="C324" s="111"/>
      <c r="D324" s="111"/>
      <c r="E324" s="111"/>
      <c r="F324" s="111"/>
      <c r="G324" s="111"/>
      <c r="H324" s="111"/>
      <c r="I324" s="111"/>
      <c r="J324" s="111"/>
      <c r="K324" s="128"/>
    </row>
    <row r="325" spans="2:11" ht="12.75" customHeight="1">
      <c r="B325" s="113"/>
      <c r="C325" s="43" t="s">
        <v>399</v>
      </c>
      <c r="D325" s="43"/>
      <c r="E325" s="43"/>
      <c r="F325" s="43"/>
      <c r="G325" s="43"/>
      <c r="H325" s="43"/>
      <c r="I325" s="43"/>
      <c r="J325" s="43"/>
      <c r="K325" s="128"/>
    </row>
    <row r="326" spans="2:11" ht="12.75" customHeight="1">
      <c r="B326" s="113"/>
      <c r="C326" s="219" t="s">
        <v>259</v>
      </c>
      <c r="D326" s="219"/>
      <c r="E326" s="219"/>
      <c r="F326" s="220"/>
      <c r="G326" s="218" t="s">
        <v>260</v>
      </c>
      <c r="H326" s="219"/>
      <c r="I326" s="219"/>
      <c r="J326" s="219"/>
      <c r="K326" s="128"/>
    </row>
    <row r="327" spans="2:11" ht="12.75" customHeight="1">
      <c r="B327" s="113"/>
      <c r="C327" s="221" t="s">
        <v>370</v>
      </c>
      <c r="D327" s="136" t="s">
        <v>371</v>
      </c>
      <c r="E327" s="136" t="s">
        <v>230</v>
      </c>
      <c r="F327" s="136" t="s">
        <v>372</v>
      </c>
      <c r="G327" s="136" t="s">
        <v>370</v>
      </c>
      <c r="H327" s="136" t="s">
        <v>371</v>
      </c>
      <c r="I327" s="136" t="s">
        <v>230</v>
      </c>
      <c r="J327" s="222" t="s">
        <v>372</v>
      </c>
      <c r="K327" s="128"/>
    </row>
    <row r="328" spans="2:11" ht="12.75" customHeight="1">
      <c r="B328" s="113"/>
      <c r="C328" s="228" t="s">
        <v>373</v>
      </c>
      <c r="D328" s="228"/>
      <c r="E328" s="229"/>
      <c r="F328" s="230">
        <f>Табл3!E26</f>
        <v>1980000</v>
      </c>
      <c r="G328" s="231"/>
      <c r="H328" s="228"/>
      <c r="I328" s="229"/>
      <c r="J328" s="232"/>
      <c r="K328" s="128"/>
    </row>
    <row r="329" spans="2:11" ht="12.75" customHeight="1">
      <c r="B329" s="113"/>
      <c r="C329" s="57"/>
      <c r="D329" s="23"/>
      <c r="E329" s="54"/>
      <c r="F329" s="44"/>
      <c r="G329" s="54"/>
      <c r="H329" s="23"/>
      <c r="I329" s="54"/>
      <c r="J329" s="216"/>
      <c r="K329" s="128"/>
    </row>
    <row r="330" spans="2:11" ht="12.75" customHeight="1">
      <c r="B330" s="113"/>
      <c r="C330" s="57"/>
      <c r="D330" s="23"/>
      <c r="E330" s="54"/>
      <c r="F330" s="44"/>
      <c r="G330" s="54"/>
      <c r="H330" s="23"/>
      <c r="I330" s="54"/>
      <c r="J330" s="216"/>
      <c r="K330" s="128"/>
    </row>
    <row r="331" spans="2:11" ht="12.75" customHeight="1">
      <c r="B331" s="113"/>
      <c r="C331" s="360" t="s">
        <v>375</v>
      </c>
      <c r="D331" s="360"/>
      <c r="E331" s="361"/>
      <c r="F331" s="362"/>
      <c r="G331" s="363" t="s">
        <v>375</v>
      </c>
      <c r="H331" s="360"/>
      <c r="I331" s="361"/>
      <c r="J331" s="364"/>
      <c r="K331" s="359"/>
    </row>
    <row r="332" spans="2:11" ht="12.75" customHeight="1">
      <c r="B332" s="113"/>
      <c r="C332" s="225" t="s">
        <v>376</v>
      </c>
      <c r="D332" s="225"/>
      <c r="E332" s="226"/>
      <c r="F332" s="223">
        <f>F328</f>
        <v>1980000</v>
      </c>
      <c r="G332" s="227"/>
      <c r="H332" s="225"/>
      <c r="I332" s="225"/>
      <c r="J332" s="224"/>
      <c r="K332" s="128"/>
    </row>
    <row r="333" spans="2:11" ht="4.5" customHeight="1" thickBot="1">
      <c r="B333" s="113"/>
      <c r="C333" s="119"/>
      <c r="D333" s="119"/>
      <c r="E333" s="119"/>
      <c r="F333" s="119"/>
      <c r="G333" s="119"/>
      <c r="H333" s="119"/>
      <c r="I333" s="119"/>
      <c r="J333" s="119"/>
      <c r="K333" s="128"/>
    </row>
    <row r="334" spans="2:11" ht="4.5" customHeight="1" thickTop="1">
      <c r="B334" s="113"/>
      <c r="C334" s="111"/>
      <c r="D334" s="111"/>
      <c r="E334" s="111"/>
      <c r="F334" s="111"/>
      <c r="G334" s="111"/>
      <c r="H334" s="111"/>
      <c r="I334" s="111"/>
      <c r="J334" s="111"/>
      <c r="K334" s="128"/>
    </row>
    <row r="335" spans="2:11" ht="12.75" customHeight="1">
      <c r="B335" s="113"/>
      <c r="C335" s="43" t="s">
        <v>26</v>
      </c>
      <c r="D335" s="43"/>
      <c r="E335" s="43"/>
      <c r="F335" s="43"/>
      <c r="G335" s="43"/>
      <c r="H335" s="43"/>
      <c r="I335" s="43"/>
      <c r="J335" s="43"/>
      <c r="K335" s="128"/>
    </row>
    <row r="336" spans="2:11" ht="12.75" customHeight="1">
      <c r="B336" s="113"/>
      <c r="C336" s="219" t="s">
        <v>259</v>
      </c>
      <c r="D336" s="219"/>
      <c r="E336" s="219"/>
      <c r="F336" s="220"/>
      <c r="G336" s="218" t="s">
        <v>260</v>
      </c>
      <c r="H336" s="219"/>
      <c r="I336" s="219"/>
      <c r="J336" s="219"/>
      <c r="K336" s="128"/>
    </row>
    <row r="337" spans="2:11" ht="12.75" customHeight="1">
      <c r="B337" s="113"/>
      <c r="C337" s="221" t="s">
        <v>370</v>
      </c>
      <c r="D337" s="136" t="s">
        <v>371</v>
      </c>
      <c r="E337" s="136" t="s">
        <v>230</v>
      </c>
      <c r="F337" s="136" t="s">
        <v>372</v>
      </c>
      <c r="G337" s="136" t="s">
        <v>370</v>
      </c>
      <c r="H337" s="136" t="s">
        <v>371</v>
      </c>
      <c r="I337" s="136" t="s">
        <v>230</v>
      </c>
      <c r="J337" s="222" t="s">
        <v>372</v>
      </c>
      <c r="K337" s="128"/>
    </row>
    <row r="338" spans="2:11" ht="12.75" customHeight="1">
      <c r="B338" s="113"/>
      <c r="C338" s="228"/>
      <c r="D338" s="228"/>
      <c r="E338" s="229"/>
      <c r="F338" s="230"/>
      <c r="G338" s="231" t="s">
        <v>373</v>
      </c>
      <c r="H338" s="228"/>
      <c r="I338" s="229"/>
      <c r="J338" s="232">
        <f>Табл3!E27</f>
        <v>336000</v>
      </c>
      <c r="K338" s="128"/>
    </row>
    <row r="339" spans="2:11" ht="12.75" customHeight="1">
      <c r="B339" s="113"/>
      <c r="C339" s="57"/>
      <c r="D339" s="23"/>
      <c r="E339" s="54"/>
      <c r="F339" s="44"/>
      <c r="G339" s="54"/>
      <c r="H339" s="23"/>
      <c r="I339" s="54"/>
      <c r="J339" s="216"/>
      <c r="K339" s="128"/>
    </row>
    <row r="340" spans="2:11" ht="12.75" customHeight="1">
      <c r="B340" s="113"/>
      <c r="C340" s="57"/>
      <c r="D340" s="23"/>
      <c r="E340" s="54"/>
      <c r="F340" s="44"/>
      <c r="G340" s="54"/>
      <c r="H340" s="23"/>
      <c r="I340" s="54"/>
      <c r="J340" s="216"/>
      <c r="K340" s="128"/>
    </row>
    <row r="341" spans="2:11" ht="12.75" customHeight="1">
      <c r="B341" s="113"/>
      <c r="C341" s="360" t="s">
        <v>375</v>
      </c>
      <c r="D341" s="360"/>
      <c r="E341" s="361"/>
      <c r="F341" s="362"/>
      <c r="G341" s="363" t="s">
        <v>375</v>
      </c>
      <c r="H341" s="360"/>
      <c r="I341" s="361"/>
      <c r="J341" s="364"/>
      <c r="K341" s="359"/>
    </row>
    <row r="342" spans="2:11" ht="12.75" customHeight="1">
      <c r="B342" s="113"/>
      <c r="C342" s="225"/>
      <c r="D342" s="225"/>
      <c r="E342" s="226"/>
      <c r="F342" s="223"/>
      <c r="G342" s="227" t="s">
        <v>376</v>
      </c>
      <c r="H342" s="225"/>
      <c r="I342" s="225"/>
      <c r="J342" s="224">
        <f>J338</f>
        <v>336000</v>
      </c>
      <c r="K342" s="128"/>
    </row>
    <row r="343" spans="2:11" ht="4.5" customHeight="1" thickBot="1">
      <c r="B343" s="113"/>
      <c r="C343" s="119"/>
      <c r="D343" s="119"/>
      <c r="E343" s="119"/>
      <c r="F343" s="119"/>
      <c r="G343" s="119"/>
      <c r="H343" s="119"/>
      <c r="I343" s="119"/>
      <c r="J343" s="119"/>
      <c r="K343" s="128"/>
    </row>
    <row r="344" spans="2:11" ht="4.5" customHeight="1" thickTop="1">
      <c r="B344" s="113"/>
      <c r="C344" s="111"/>
      <c r="D344" s="111"/>
      <c r="E344" s="111"/>
      <c r="F344" s="111"/>
      <c r="G344" s="111"/>
      <c r="H344" s="111"/>
      <c r="I344" s="111"/>
      <c r="J344" s="111"/>
      <c r="K344" s="128"/>
    </row>
    <row r="345" spans="2:11" ht="12.75" customHeight="1">
      <c r="B345" s="113"/>
      <c r="C345" s="43" t="s">
        <v>27</v>
      </c>
      <c r="D345" s="43"/>
      <c r="E345" s="43"/>
      <c r="F345" s="43"/>
      <c r="G345" s="43"/>
      <c r="H345" s="43"/>
      <c r="I345" s="43"/>
      <c r="J345" s="43"/>
      <c r="K345" s="128"/>
    </row>
    <row r="346" spans="2:11" ht="12.75" customHeight="1">
      <c r="B346" s="113"/>
      <c r="C346" s="219" t="s">
        <v>259</v>
      </c>
      <c r="D346" s="219"/>
      <c r="E346" s="219"/>
      <c r="F346" s="220"/>
      <c r="G346" s="218" t="s">
        <v>260</v>
      </c>
      <c r="H346" s="219"/>
      <c r="I346" s="219"/>
      <c r="J346" s="219"/>
      <c r="K346" s="128"/>
    </row>
    <row r="347" spans="2:11" ht="12.75" customHeight="1">
      <c r="B347" s="113"/>
      <c r="C347" s="221" t="s">
        <v>370</v>
      </c>
      <c r="D347" s="136" t="s">
        <v>371</v>
      </c>
      <c r="E347" s="136" t="s">
        <v>230</v>
      </c>
      <c r="F347" s="136" t="s">
        <v>372</v>
      </c>
      <c r="G347" s="136" t="s">
        <v>370</v>
      </c>
      <c r="H347" s="136" t="s">
        <v>371</v>
      </c>
      <c r="I347" s="136" t="s">
        <v>230</v>
      </c>
      <c r="J347" s="222" t="s">
        <v>372</v>
      </c>
      <c r="K347" s="128"/>
    </row>
    <row r="348" spans="2:11" ht="12.75" customHeight="1">
      <c r="B348" s="113"/>
      <c r="C348" s="228"/>
      <c r="D348" s="228"/>
      <c r="E348" s="229"/>
      <c r="F348" s="230"/>
      <c r="G348" s="231" t="s">
        <v>373</v>
      </c>
      <c r="H348" s="228"/>
      <c r="I348" s="229"/>
      <c r="J348" s="232">
        <v>696910</v>
      </c>
      <c r="K348" s="128"/>
    </row>
    <row r="349" spans="2:11" ht="12.75" customHeight="1">
      <c r="B349" s="113"/>
      <c r="C349" s="57" t="s">
        <v>374</v>
      </c>
      <c r="D349" s="23">
        <v>55</v>
      </c>
      <c r="E349" s="54"/>
      <c r="F349" s="44">
        <f>жхо!E178</f>
        <v>157686</v>
      </c>
      <c r="G349" s="54" t="s">
        <v>374</v>
      </c>
      <c r="H349" s="23">
        <v>1</v>
      </c>
      <c r="I349" s="54"/>
      <c r="J349" s="216">
        <f>жхо!E11+жхо!E12</f>
        <v>122012</v>
      </c>
      <c r="K349" s="128"/>
    </row>
    <row r="350" spans="2:11" ht="12.75" customHeight="1">
      <c r="B350" s="113"/>
      <c r="C350" s="57" t="s">
        <v>374</v>
      </c>
      <c r="D350" s="23">
        <v>72</v>
      </c>
      <c r="E350" s="54"/>
      <c r="F350" s="44">
        <f>жхо!E209</f>
        <v>1341719</v>
      </c>
      <c r="G350" s="54" t="s">
        <v>374</v>
      </c>
      <c r="H350" s="23">
        <v>2</v>
      </c>
      <c r="I350" s="54"/>
      <c r="J350" s="216">
        <f>жхо!E15+жхо!E16</f>
        <v>13334</v>
      </c>
      <c r="K350" s="128"/>
    </row>
    <row r="351" spans="2:11" ht="12.75" customHeight="1">
      <c r="B351" s="113"/>
      <c r="C351" s="57" t="s">
        <v>374</v>
      </c>
      <c r="D351" s="23">
        <v>26</v>
      </c>
      <c r="E351" s="54"/>
      <c r="F351" s="44">
        <f>жхо!E84+жхо!E85+жхо!E88+жхо!E89</f>
        <v>6016466</v>
      </c>
      <c r="G351" s="54" t="s">
        <v>374</v>
      </c>
      <c r="H351" s="23">
        <v>6</v>
      </c>
      <c r="I351" s="54"/>
      <c r="J351" s="216">
        <f>жхо!E30+жхо!E31</f>
        <v>5876400</v>
      </c>
      <c r="K351" s="128"/>
    </row>
    <row r="352" spans="2:11" ht="12.75" customHeight="1">
      <c r="B352" s="113"/>
      <c r="C352" s="57"/>
      <c r="D352" s="23"/>
      <c r="E352" s="54"/>
      <c r="F352" s="44"/>
      <c r="G352" s="54" t="s">
        <v>374</v>
      </c>
      <c r="H352" s="23">
        <v>7</v>
      </c>
      <c r="I352" s="54"/>
      <c r="J352" s="216">
        <f>жхо!E34+жхо!E35</f>
        <v>4720</v>
      </c>
      <c r="K352" s="128"/>
    </row>
    <row r="353" spans="2:11" ht="12.75" customHeight="1">
      <c r="B353" s="113"/>
      <c r="C353" s="57"/>
      <c r="D353" s="23"/>
      <c r="E353" s="54"/>
      <c r="F353" s="44"/>
      <c r="G353" s="54" t="s">
        <v>374</v>
      </c>
      <c r="H353" s="23">
        <v>51</v>
      </c>
      <c r="I353" s="54"/>
      <c r="J353" s="216">
        <f>SUM(жхо!E169:E173)</f>
        <v>146686</v>
      </c>
      <c r="K353" s="128"/>
    </row>
    <row r="354" spans="2:11" ht="12.75" customHeight="1">
      <c r="B354" s="113"/>
      <c r="C354" s="57"/>
      <c r="D354" s="23"/>
      <c r="E354" s="54"/>
      <c r="F354" s="44"/>
      <c r="G354" s="54" t="s">
        <v>374</v>
      </c>
      <c r="H354" s="23">
        <v>52</v>
      </c>
      <c r="I354" s="54"/>
      <c r="J354" s="216">
        <f>жхо!E175</f>
        <v>11000</v>
      </c>
      <c r="K354" s="128"/>
    </row>
    <row r="355" spans="2:11" ht="12.75" customHeight="1">
      <c r="B355" s="113"/>
      <c r="C355" s="57"/>
      <c r="D355" s="23"/>
      <c r="E355" s="54"/>
      <c r="F355" s="44"/>
      <c r="G355" s="54" t="s">
        <v>374</v>
      </c>
      <c r="H355" s="23">
        <v>57</v>
      </c>
      <c r="I355" s="54"/>
      <c r="J355" s="216">
        <f>жхо!E185+жхо!E186</f>
        <v>14750</v>
      </c>
      <c r="K355" s="128"/>
    </row>
    <row r="356" spans="2:11" ht="12.75" customHeight="1">
      <c r="B356" s="113"/>
      <c r="C356" s="57"/>
      <c r="D356" s="23"/>
      <c r="E356" s="54"/>
      <c r="F356" s="44"/>
      <c r="G356" s="54" t="s">
        <v>374</v>
      </c>
      <c r="H356" s="23">
        <v>27</v>
      </c>
      <c r="I356" s="54"/>
      <c r="J356" s="216">
        <f>жхо!E93+жхо!E94</f>
        <v>1263780</v>
      </c>
      <c r="K356" s="128"/>
    </row>
    <row r="357" spans="2:11" ht="12.75" customHeight="1">
      <c r="B357" s="113"/>
      <c r="C357" s="360" t="s">
        <v>375</v>
      </c>
      <c r="D357" s="360"/>
      <c r="E357" s="361"/>
      <c r="F357" s="362">
        <f>SUM(F349:F356)</f>
        <v>7515871</v>
      </c>
      <c r="G357" s="363" t="s">
        <v>375</v>
      </c>
      <c r="H357" s="360"/>
      <c r="I357" s="361"/>
      <c r="J357" s="364">
        <f>SUM(J349:J356)</f>
        <v>7452682</v>
      </c>
      <c r="K357" s="359"/>
    </row>
    <row r="358" spans="2:11" ht="12.75" customHeight="1">
      <c r="B358" s="113"/>
      <c r="C358" s="225"/>
      <c r="D358" s="225"/>
      <c r="E358" s="226"/>
      <c r="F358" s="223"/>
      <c r="G358" s="227" t="s">
        <v>376</v>
      </c>
      <c r="H358" s="225"/>
      <c r="I358" s="225"/>
      <c r="J358" s="224">
        <f>J348+J357-F357</f>
        <v>633721</v>
      </c>
      <c r="K358" s="128"/>
    </row>
    <row r="359" spans="2:11" ht="4.5" customHeight="1" thickBot="1">
      <c r="B359" s="113"/>
      <c r="C359" s="119"/>
      <c r="D359" s="119"/>
      <c r="E359" s="119"/>
      <c r="F359" s="119"/>
      <c r="G359" s="119"/>
      <c r="H359" s="119"/>
      <c r="I359" s="119"/>
      <c r="J359" s="119"/>
      <c r="K359" s="128"/>
    </row>
    <row r="360" spans="2:11" ht="4.5" customHeight="1" thickTop="1">
      <c r="B360" s="113"/>
      <c r="C360" s="111"/>
      <c r="D360" s="111"/>
      <c r="E360" s="111"/>
      <c r="F360" s="111"/>
      <c r="G360" s="111"/>
      <c r="H360" s="111"/>
      <c r="I360" s="111"/>
      <c r="J360" s="111"/>
      <c r="K360" s="128"/>
    </row>
    <row r="361" spans="2:11" ht="12.75" customHeight="1">
      <c r="B361" s="113"/>
      <c r="C361" s="43" t="s">
        <v>28</v>
      </c>
      <c r="D361" s="43"/>
      <c r="E361" s="43"/>
      <c r="F361" s="43"/>
      <c r="G361" s="43"/>
      <c r="H361" s="43"/>
      <c r="I361" s="43"/>
      <c r="J361" s="43"/>
      <c r="K361" s="128"/>
    </row>
    <row r="362" spans="2:11" ht="12.75" customHeight="1">
      <c r="B362" s="113"/>
      <c r="C362" s="219" t="s">
        <v>259</v>
      </c>
      <c r="D362" s="219"/>
      <c r="E362" s="219"/>
      <c r="F362" s="220"/>
      <c r="G362" s="218"/>
      <c r="H362" s="219" t="s">
        <v>260</v>
      </c>
      <c r="I362" s="219"/>
      <c r="J362" s="219"/>
      <c r="K362" s="128"/>
    </row>
    <row r="363" spans="2:11" ht="12.75" customHeight="1">
      <c r="B363" s="113"/>
      <c r="C363" s="221" t="s">
        <v>370</v>
      </c>
      <c r="D363" s="136" t="s">
        <v>371</v>
      </c>
      <c r="E363" s="136" t="s">
        <v>230</v>
      </c>
      <c r="F363" s="136" t="s">
        <v>372</v>
      </c>
      <c r="G363" s="136" t="s">
        <v>370</v>
      </c>
      <c r="H363" s="136" t="s">
        <v>371</v>
      </c>
      <c r="I363" s="136" t="s">
        <v>230</v>
      </c>
      <c r="J363" s="222" t="s">
        <v>372</v>
      </c>
      <c r="K363" s="128"/>
    </row>
    <row r="364" spans="2:11" ht="12.75" customHeight="1">
      <c r="B364" s="113"/>
      <c r="C364" s="228" t="s">
        <v>373</v>
      </c>
      <c r="D364" s="228"/>
      <c r="E364" s="229"/>
      <c r="F364" s="230">
        <f>Табл3!E29</f>
        <v>1245813</v>
      </c>
      <c r="G364" s="231"/>
      <c r="H364" s="228"/>
      <c r="I364" s="229"/>
      <c r="J364" s="232"/>
      <c r="K364" s="128"/>
    </row>
    <row r="365" spans="2:11" ht="12.75" customHeight="1">
      <c r="B365" s="113"/>
      <c r="C365" s="57" t="s">
        <v>374</v>
      </c>
      <c r="D365" s="23">
        <v>14</v>
      </c>
      <c r="E365" s="54"/>
      <c r="F365" s="44">
        <f>жхо!E54</f>
        <v>67378</v>
      </c>
      <c r="G365" s="54" t="s">
        <v>374</v>
      </c>
      <c r="H365" s="23">
        <v>24</v>
      </c>
      <c r="I365" s="54"/>
      <c r="J365" s="216">
        <f>жхо!E79+жхо!E80</f>
        <v>132042</v>
      </c>
      <c r="K365" s="128"/>
    </row>
    <row r="366" spans="2:11" ht="12.75" customHeight="1">
      <c r="B366" s="113"/>
      <c r="C366" s="57" t="s">
        <v>374</v>
      </c>
      <c r="D366" s="23">
        <v>34</v>
      </c>
      <c r="E366" s="54"/>
      <c r="F366" s="44">
        <f>жхо!E119</f>
        <v>80055</v>
      </c>
      <c r="G366" s="54" t="s">
        <v>374</v>
      </c>
      <c r="H366" s="23">
        <v>45</v>
      </c>
      <c r="I366" s="54"/>
      <c r="J366" s="216">
        <f>жхо!E154</f>
        <v>783940</v>
      </c>
      <c r="K366" s="128"/>
    </row>
    <row r="367" spans="2:11" ht="12.75" customHeight="1">
      <c r="B367" s="113"/>
      <c r="C367" s="54"/>
      <c r="D367" s="54"/>
      <c r="E367" s="54"/>
      <c r="F367" s="54"/>
      <c r="G367" s="54" t="s">
        <v>374</v>
      </c>
      <c r="H367" s="23">
        <v>53</v>
      </c>
      <c r="I367" s="54"/>
      <c r="J367" s="216">
        <f>жхо!E176</f>
        <v>4513640</v>
      </c>
      <c r="K367" s="128"/>
    </row>
    <row r="368" spans="2:11" ht="12.75" customHeight="1">
      <c r="B368" s="113"/>
      <c r="C368" s="54"/>
      <c r="D368" s="54"/>
      <c r="E368" s="54"/>
      <c r="F368" s="54"/>
      <c r="G368" s="54" t="s">
        <v>374</v>
      </c>
      <c r="H368" s="23">
        <v>74</v>
      </c>
      <c r="I368" s="54"/>
      <c r="J368" s="216">
        <f>жхо!E217+жхо!E218</f>
        <v>3984900</v>
      </c>
      <c r="K368" s="128"/>
    </row>
    <row r="369" spans="2:11" ht="12.75" customHeight="1">
      <c r="B369" s="113"/>
      <c r="C369" s="57" t="s">
        <v>374</v>
      </c>
      <c r="D369" s="23">
        <v>66</v>
      </c>
      <c r="E369" s="54"/>
      <c r="F369" s="44">
        <f>жхо!E201</f>
        <v>8106718</v>
      </c>
      <c r="G369" s="54" t="s">
        <v>374</v>
      </c>
      <c r="H369" s="23">
        <v>36</v>
      </c>
      <c r="I369" s="54"/>
      <c r="J369" s="216">
        <f>жхо!E123</f>
        <v>80055</v>
      </c>
      <c r="K369" s="128"/>
    </row>
    <row r="370" spans="2:11" ht="12.75" customHeight="1">
      <c r="B370" s="113"/>
      <c r="C370" s="57" t="s">
        <v>374</v>
      </c>
      <c r="D370" s="23">
        <v>23</v>
      </c>
      <c r="E370" s="54"/>
      <c r="F370" s="44">
        <f>жхо!E76</f>
        <v>64664</v>
      </c>
      <c r="G370" s="54"/>
      <c r="H370" s="54"/>
      <c r="I370" s="54"/>
      <c r="J370" s="54"/>
      <c r="K370" s="128"/>
    </row>
    <row r="371" spans="2:11" ht="12.75" customHeight="1">
      <c r="B371" s="113"/>
      <c r="C371" s="360" t="s">
        <v>375</v>
      </c>
      <c r="D371" s="360"/>
      <c r="E371" s="361"/>
      <c r="F371" s="362">
        <f>SUM(F365:F370)</f>
        <v>8318815</v>
      </c>
      <c r="G371" s="363" t="s">
        <v>375</v>
      </c>
      <c r="H371" s="360"/>
      <c r="I371" s="361"/>
      <c r="J371" s="364">
        <f>SUM(J365:J369)</f>
        <v>9494577</v>
      </c>
      <c r="K371" s="359"/>
    </row>
    <row r="372" spans="2:11" ht="12.75" customHeight="1">
      <c r="B372" s="113"/>
      <c r="C372" s="225" t="s">
        <v>376</v>
      </c>
      <c r="D372" s="225"/>
      <c r="E372" s="226"/>
      <c r="F372" s="223">
        <f>F364+F371-J371</f>
        <v>70051</v>
      </c>
      <c r="G372" s="227"/>
      <c r="H372" s="225"/>
      <c r="I372" s="225"/>
      <c r="J372" s="224"/>
      <c r="K372" s="128"/>
    </row>
    <row r="373" spans="2:11" ht="4.5" customHeight="1" thickBot="1">
      <c r="B373" s="113"/>
      <c r="C373" s="119"/>
      <c r="D373" s="119"/>
      <c r="E373" s="119"/>
      <c r="F373" s="119"/>
      <c r="G373" s="119"/>
      <c r="H373" s="119"/>
      <c r="I373" s="119"/>
      <c r="J373" s="119"/>
      <c r="K373" s="128"/>
    </row>
    <row r="374" spans="2:11" ht="4.5" customHeight="1" thickTop="1">
      <c r="B374" s="113"/>
      <c r="C374" s="111"/>
      <c r="D374" s="111"/>
      <c r="E374" s="111"/>
      <c r="F374" s="111"/>
      <c r="G374" s="111"/>
      <c r="H374" s="111"/>
      <c r="I374" s="111"/>
      <c r="J374" s="111"/>
      <c r="K374" s="128"/>
    </row>
    <row r="375" spans="2:11" ht="12.75" customHeight="1">
      <c r="B375" s="113"/>
      <c r="C375" s="43" t="s">
        <v>29</v>
      </c>
      <c r="D375" s="43"/>
      <c r="E375" s="43"/>
      <c r="F375" s="43"/>
      <c r="G375" s="43"/>
      <c r="H375" s="43"/>
      <c r="I375" s="43"/>
      <c r="J375" s="43"/>
      <c r="K375" s="128"/>
    </row>
    <row r="376" spans="2:11" ht="12.75" customHeight="1">
      <c r="B376" s="113"/>
      <c r="C376" s="219" t="s">
        <v>259</v>
      </c>
      <c r="D376" s="219"/>
      <c r="E376" s="219"/>
      <c r="F376" s="220"/>
      <c r="G376" s="218" t="s">
        <v>260</v>
      </c>
      <c r="H376" s="219"/>
      <c r="I376" s="219"/>
      <c r="J376" s="219"/>
      <c r="K376" s="128"/>
    </row>
    <row r="377" spans="2:11" ht="12.75" customHeight="1">
      <c r="B377" s="113"/>
      <c r="C377" s="221" t="s">
        <v>370</v>
      </c>
      <c r="D377" s="136" t="s">
        <v>371</v>
      </c>
      <c r="E377" s="136" t="s">
        <v>230</v>
      </c>
      <c r="F377" s="136" t="s">
        <v>372</v>
      </c>
      <c r="G377" s="136" t="s">
        <v>370</v>
      </c>
      <c r="H377" s="136" t="s">
        <v>371</v>
      </c>
      <c r="I377" s="136" t="s">
        <v>230</v>
      </c>
      <c r="J377" s="222" t="s">
        <v>372</v>
      </c>
      <c r="K377" s="128"/>
    </row>
    <row r="378" spans="2:11" ht="12.75" customHeight="1">
      <c r="B378" s="113"/>
      <c r="C378" s="228"/>
      <c r="D378" s="228"/>
      <c r="E378" s="229"/>
      <c r="F378" s="230"/>
      <c r="G378" s="231" t="s">
        <v>373</v>
      </c>
      <c r="H378" s="228"/>
      <c r="I378" s="229"/>
      <c r="J378" s="232">
        <f>Табл3!E30</f>
        <v>579600</v>
      </c>
      <c r="K378" s="128"/>
    </row>
    <row r="379" spans="2:11" ht="12.75" customHeight="1">
      <c r="B379" s="113"/>
      <c r="C379" s="57" t="s">
        <v>374</v>
      </c>
      <c r="D379" s="23">
        <v>72</v>
      </c>
      <c r="E379" s="54"/>
      <c r="F379" s="44">
        <f>жхо!E212</f>
        <v>19000</v>
      </c>
      <c r="G379" s="54" t="s">
        <v>374</v>
      </c>
      <c r="H379" s="23">
        <v>25</v>
      </c>
      <c r="I379" s="54"/>
      <c r="J379" s="216">
        <f>жхо!E82</f>
        <v>251000</v>
      </c>
      <c r="K379" s="128"/>
    </row>
    <row r="380" spans="2:11" ht="12.75" customHeight="1">
      <c r="B380" s="113"/>
      <c r="C380" s="57"/>
      <c r="D380" s="23"/>
      <c r="E380" s="54"/>
      <c r="F380" s="44"/>
      <c r="G380" s="54" t="s">
        <v>374</v>
      </c>
      <c r="H380" s="23">
        <v>28</v>
      </c>
      <c r="I380" s="54"/>
      <c r="J380" s="216">
        <f>жхо!E96</f>
        <v>5220</v>
      </c>
      <c r="K380" s="128"/>
    </row>
    <row r="381" spans="2:11" ht="12.75" customHeight="1">
      <c r="B381" s="113"/>
      <c r="C381" s="360" t="s">
        <v>375</v>
      </c>
      <c r="D381" s="360"/>
      <c r="E381" s="361"/>
      <c r="F381" s="362">
        <f>F379</f>
        <v>19000</v>
      </c>
      <c r="G381" s="363" t="s">
        <v>375</v>
      </c>
      <c r="H381" s="360"/>
      <c r="I381" s="361"/>
      <c r="J381" s="364">
        <f>SUM(J379:J380)</f>
        <v>256220</v>
      </c>
      <c r="K381" s="359"/>
    </row>
    <row r="382" spans="2:11" ht="12.75" customHeight="1">
      <c r="B382" s="113"/>
      <c r="C382" s="225"/>
      <c r="D382" s="225"/>
      <c r="E382" s="226"/>
      <c r="F382" s="223"/>
      <c r="G382" s="227" t="s">
        <v>376</v>
      </c>
      <c r="H382" s="225"/>
      <c r="I382" s="225"/>
      <c r="J382" s="224">
        <f>J378+J381-F381</f>
        <v>816820</v>
      </c>
      <c r="K382" s="128"/>
    </row>
    <row r="383" spans="2:11" ht="4.5" customHeight="1" thickBot="1">
      <c r="B383" s="113"/>
      <c r="C383" s="119"/>
      <c r="D383" s="119"/>
      <c r="E383" s="119"/>
      <c r="F383" s="119"/>
      <c r="G383" s="119"/>
      <c r="H383" s="119"/>
      <c r="I383" s="119"/>
      <c r="J383" s="119"/>
      <c r="K383" s="128"/>
    </row>
    <row r="384" spans="2:11" ht="4.5" customHeight="1" thickTop="1">
      <c r="B384" s="113"/>
      <c r="C384" s="111"/>
      <c r="D384" s="111"/>
      <c r="E384" s="111"/>
      <c r="F384" s="111"/>
      <c r="G384" s="111"/>
      <c r="H384" s="111"/>
      <c r="I384" s="111"/>
      <c r="J384" s="111"/>
      <c r="K384" s="128"/>
    </row>
    <row r="385" spans="2:11" ht="12.75" customHeight="1">
      <c r="B385" s="113"/>
      <c r="C385" s="43" t="s">
        <v>30</v>
      </c>
      <c r="D385" s="43"/>
      <c r="E385" s="43"/>
      <c r="F385" s="43"/>
      <c r="G385" s="43"/>
      <c r="H385" s="43"/>
      <c r="I385" s="43"/>
      <c r="J385" s="43"/>
      <c r="K385" s="128"/>
    </row>
    <row r="386" spans="2:11" ht="12.75" customHeight="1">
      <c r="B386" s="113"/>
      <c r="C386" s="219" t="s">
        <v>259</v>
      </c>
      <c r="D386" s="219"/>
      <c r="E386" s="219"/>
      <c r="F386" s="220"/>
      <c r="G386" s="218" t="s">
        <v>260</v>
      </c>
      <c r="H386" s="219"/>
      <c r="I386" s="219"/>
      <c r="J386" s="219"/>
      <c r="K386" s="128"/>
    </row>
    <row r="387" spans="2:11" ht="12.75" customHeight="1">
      <c r="B387" s="113"/>
      <c r="C387" s="221" t="s">
        <v>370</v>
      </c>
      <c r="D387" s="136" t="s">
        <v>371</v>
      </c>
      <c r="E387" s="136" t="s">
        <v>230</v>
      </c>
      <c r="F387" s="136" t="s">
        <v>372</v>
      </c>
      <c r="G387" s="136" t="s">
        <v>370</v>
      </c>
      <c r="H387" s="136" t="s">
        <v>371</v>
      </c>
      <c r="I387" s="136" t="s">
        <v>230</v>
      </c>
      <c r="J387" s="222" t="s">
        <v>372</v>
      </c>
      <c r="K387" s="128"/>
    </row>
    <row r="388" spans="2:11" ht="12.75" customHeight="1">
      <c r="B388" s="113"/>
      <c r="C388" s="228"/>
      <c r="D388" s="228"/>
      <c r="E388" s="229"/>
      <c r="F388" s="230"/>
      <c r="G388" s="231" t="s">
        <v>373</v>
      </c>
      <c r="H388" s="228"/>
      <c r="I388" s="229"/>
      <c r="J388" s="232">
        <f>Табл3!E31</f>
        <v>8129500</v>
      </c>
      <c r="K388" s="128"/>
    </row>
    <row r="389" spans="2:11" ht="12.75" customHeight="1">
      <c r="B389" s="113"/>
      <c r="C389" s="57" t="s">
        <v>374</v>
      </c>
      <c r="D389" s="23">
        <v>72</v>
      </c>
      <c r="E389" s="54"/>
      <c r="F389" s="44">
        <f>жхо!E213</f>
        <v>150762</v>
      </c>
      <c r="G389" s="54" t="s">
        <v>374</v>
      </c>
      <c r="H389" s="23">
        <v>4</v>
      </c>
      <c r="I389" s="54"/>
      <c r="J389" s="216">
        <f>жхо!E24</f>
        <v>135762</v>
      </c>
      <c r="K389" s="128"/>
    </row>
    <row r="390" spans="2:11" ht="12.75" customHeight="1">
      <c r="B390" s="113"/>
      <c r="C390" s="57"/>
      <c r="D390" s="23"/>
      <c r="E390" s="54"/>
      <c r="F390" s="44"/>
      <c r="G390" s="54"/>
      <c r="H390" s="23"/>
      <c r="I390" s="54"/>
      <c r="J390" s="216"/>
      <c r="K390" s="128"/>
    </row>
    <row r="391" spans="2:11" ht="12.75" customHeight="1">
      <c r="B391" s="113"/>
      <c r="C391" s="360" t="s">
        <v>375</v>
      </c>
      <c r="D391" s="360"/>
      <c r="E391" s="361"/>
      <c r="F391" s="362">
        <f>F389</f>
        <v>150762</v>
      </c>
      <c r="G391" s="363" t="s">
        <v>375</v>
      </c>
      <c r="H391" s="360"/>
      <c r="I391" s="361"/>
      <c r="J391" s="364">
        <f>J389</f>
        <v>135762</v>
      </c>
      <c r="K391" s="359"/>
    </row>
    <row r="392" spans="2:11" ht="12.75" customHeight="1">
      <c r="B392" s="113"/>
      <c r="C392" s="225"/>
      <c r="D392" s="225"/>
      <c r="E392" s="226"/>
      <c r="F392" s="223"/>
      <c r="G392" s="227" t="s">
        <v>376</v>
      </c>
      <c r="H392" s="225"/>
      <c r="I392" s="225"/>
      <c r="J392" s="224">
        <f>J388+J391-F391</f>
        <v>8114500</v>
      </c>
      <c r="K392" s="128"/>
    </row>
    <row r="393" spans="2:11" ht="4.5" customHeight="1" thickBot="1">
      <c r="B393" s="113"/>
      <c r="C393" s="119"/>
      <c r="D393" s="119"/>
      <c r="E393" s="119"/>
      <c r="F393" s="119"/>
      <c r="G393" s="119"/>
      <c r="H393" s="119"/>
      <c r="I393" s="119"/>
      <c r="J393" s="119"/>
      <c r="K393" s="128"/>
    </row>
    <row r="394" spans="2:11" ht="4.5" customHeight="1" thickTop="1">
      <c r="B394" s="113"/>
      <c r="C394" s="111"/>
      <c r="D394" s="111"/>
      <c r="E394" s="111"/>
      <c r="F394" s="111"/>
      <c r="G394" s="111"/>
      <c r="H394" s="111"/>
      <c r="I394" s="111"/>
      <c r="J394" s="111"/>
      <c r="K394" s="128"/>
    </row>
    <row r="395" spans="2:11" ht="12.75" customHeight="1">
      <c r="B395" s="113"/>
      <c r="C395" s="43" t="s">
        <v>400</v>
      </c>
      <c r="D395" s="43"/>
      <c r="E395" s="43"/>
      <c r="F395" s="43"/>
      <c r="G395" s="43"/>
      <c r="H395" s="43"/>
      <c r="I395" s="43"/>
      <c r="J395" s="43"/>
      <c r="K395" s="128"/>
    </row>
    <row r="396" spans="2:11" ht="12.75" customHeight="1">
      <c r="B396" s="113"/>
      <c r="C396" s="219" t="s">
        <v>259</v>
      </c>
      <c r="D396" s="219"/>
      <c r="E396" s="219"/>
      <c r="F396" s="220"/>
      <c r="G396" s="218" t="s">
        <v>260</v>
      </c>
      <c r="H396" s="219"/>
      <c r="I396" s="219"/>
      <c r="J396" s="219"/>
      <c r="K396" s="128"/>
    </row>
    <row r="397" spans="2:11" ht="12.75" customHeight="1">
      <c r="B397" s="113"/>
      <c r="C397" s="221" t="s">
        <v>370</v>
      </c>
      <c r="D397" s="136" t="s">
        <v>371</v>
      </c>
      <c r="E397" s="136" t="s">
        <v>230</v>
      </c>
      <c r="F397" s="136" t="s">
        <v>372</v>
      </c>
      <c r="G397" s="136" t="s">
        <v>370</v>
      </c>
      <c r="H397" s="136" t="s">
        <v>371</v>
      </c>
      <c r="I397" s="136" t="s">
        <v>230</v>
      </c>
      <c r="J397" s="222" t="s">
        <v>372</v>
      </c>
      <c r="K397" s="128"/>
    </row>
    <row r="398" spans="2:11" ht="12.75" customHeight="1">
      <c r="B398" s="113"/>
      <c r="C398" s="228" t="s">
        <v>373</v>
      </c>
      <c r="D398" s="228"/>
      <c r="E398" s="229"/>
      <c r="F398" s="230">
        <f>Табл3!E33</f>
        <v>38700</v>
      </c>
      <c r="G398" s="231" t="s">
        <v>373</v>
      </c>
      <c r="H398" s="228"/>
      <c r="I398" s="229"/>
      <c r="J398" s="232">
        <f>Табл3!E32</f>
        <v>657000</v>
      </c>
      <c r="K398" s="128"/>
    </row>
    <row r="399" spans="2:11" ht="12.75" customHeight="1">
      <c r="B399" s="113"/>
      <c r="C399" s="57" t="s">
        <v>374</v>
      </c>
      <c r="D399" s="23">
        <v>81</v>
      </c>
      <c r="E399" s="54"/>
      <c r="F399" s="44">
        <f>жхо!E229</f>
        <v>27632.400000000001</v>
      </c>
      <c r="G399" s="54" t="s">
        <v>374</v>
      </c>
      <c r="H399" s="23">
        <v>15</v>
      </c>
      <c r="I399" s="54"/>
      <c r="J399" s="216">
        <f>жхо!E55</f>
        <v>10278</v>
      </c>
      <c r="K399" s="128"/>
    </row>
    <row r="400" spans="2:11" ht="12.75" customHeight="1">
      <c r="B400" s="113"/>
      <c r="C400" s="57" t="s">
        <v>374</v>
      </c>
      <c r="D400" s="23">
        <v>83</v>
      </c>
      <c r="E400" s="54"/>
      <c r="F400" s="44">
        <f>жхо!E233</f>
        <v>4288</v>
      </c>
      <c r="G400" s="54" t="s">
        <v>374</v>
      </c>
      <c r="H400" s="23">
        <v>23</v>
      </c>
      <c r="I400" s="54"/>
      <c r="J400" s="216">
        <f>жхо!E77</f>
        <v>9864</v>
      </c>
      <c r="K400" s="128"/>
    </row>
    <row r="401" spans="2:11" ht="12.75" customHeight="1">
      <c r="B401" s="113"/>
      <c r="C401" s="57" t="s">
        <v>374</v>
      </c>
      <c r="D401" s="23">
        <v>85</v>
      </c>
      <c r="E401" s="54"/>
      <c r="F401" s="44">
        <f>SUM(жхо!E236:E238)</f>
        <v>467907.4</v>
      </c>
      <c r="G401" s="54" t="s">
        <v>374</v>
      </c>
      <c r="H401" s="23">
        <v>35</v>
      </c>
      <c r="I401" s="54"/>
      <c r="J401" s="216">
        <f>жхо!E122</f>
        <v>12212</v>
      </c>
      <c r="K401" s="128"/>
    </row>
    <row r="402" spans="2:11" ht="12.75" customHeight="1">
      <c r="B402" s="113"/>
      <c r="C402" s="57" t="s">
        <v>374</v>
      </c>
      <c r="D402" s="23">
        <v>73</v>
      </c>
      <c r="E402" s="54"/>
      <c r="F402" s="44">
        <f>жхо!E215</f>
        <v>1151912</v>
      </c>
      <c r="G402" s="54" t="s">
        <v>374</v>
      </c>
      <c r="H402" s="23">
        <v>39</v>
      </c>
      <c r="I402" s="54"/>
      <c r="J402" s="216">
        <f>жхо!E134+жхо!E135</f>
        <v>226730</v>
      </c>
      <c r="K402" s="128"/>
    </row>
    <row r="403" spans="2:11" ht="12.75" customHeight="1">
      <c r="B403" s="113"/>
      <c r="C403" s="57"/>
      <c r="D403" s="23"/>
      <c r="E403" s="54"/>
      <c r="F403" s="44">
        <f>жхо!E204</f>
        <v>808105</v>
      </c>
      <c r="G403" s="54" t="s">
        <v>374</v>
      </c>
      <c r="H403" s="23">
        <v>46</v>
      </c>
      <c r="I403" s="54"/>
      <c r="J403" s="216">
        <f>жхо!E155</f>
        <v>119584.06779661016</v>
      </c>
      <c r="K403" s="128"/>
    </row>
    <row r="404" spans="2:11" ht="12.75" customHeight="1">
      <c r="B404" s="113"/>
      <c r="C404" s="57"/>
      <c r="D404" s="23"/>
      <c r="E404" s="54"/>
      <c r="F404" s="44"/>
      <c r="G404" s="54" t="s">
        <v>374</v>
      </c>
      <c r="H404" s="23">
        <v>54</v>
      </c>
      <c r="I404" s="54"/>
      <c r="J404" s="216">
        <f>жхо!E177</f>
        <v>688521.35593220347</v>
      </c>
      <c r="K404" s="128"/>
    </row>
    <row r="405" spans="2:11" ht="12.75" customHeight="1">
      <c r="B405" s="113"/>
      <c r="C405" s="57"/>
      <c r="D405" s="23"/>
      <c r="E405" s="54"/>
      <c r="F405" s="44"/>
      <c r="G405" s="54" t="s">
        <v>374</v>
      </c>
      <c r="H405" s="23">
        <v>68</v>
      </c>
      <c r="I405" s="54"/>
      <c r="J405" s="216">
        <f>жхо!E203</f>
        <v>1236618</v>
      </c>
      <c r="K405" s="128"/>
    </row>
    <row r="406" spans="2:11" ht="12.75" customHeight="1">
      <c r="B406" s="113"/>
      <c r="C406" s="57"/>
      <c r="D406" s="23"/>
      <c r="E406" s="54"/>
      <c r="F406" s="44"/>
      <c r="G406" s="54" t="s">
        <v>374</v>
      </c>
      <c r="H406" s="23">
        <v>81</v>
      </c>
      <c r="I406" s="54"/>
      <c r="J406" s="216">
        <f>жхо!E228+жхо!E230</f>
        <v>2196</v>
      </c>
      <c r="K406" s="128"/>
    </row>
    <row r="407" spans="2:11" ht="12.75" customHeight="1">
      <c r="B407" s="113"/>
      <c r="C407" s="57"/>
      <c r="D407" s="23"/>
      <c r="E407" s="54"/>
      <c r="F407" s="44"/>
      <c r="G407" s="54" t="s">
        <v>374</v>
      </c>
      <c r="H407" s="23">
        <v>82</v>
      </c>
      <c r="I407" s="54"/>
      <c r="J407" s="216">
        <f>жхо!E231</f>
        <v>169991.80000000002</v>
      </c>
      <c r="K407" s="128"/>
    </row>
    <row r="408" spans="2:11" ht="12.75" customHeight="1">
      <c r="B408" s="113"/>
      <c r="C408" s="57"/>
      <c r="D408" s="23"/>
      <c r="E408" s="54"/>
      <c r="F408" s="44"/>
      <c r="G408" s="54" t="s">
        <v>374</v>
      </c>
      <c r="H408" s="23">
        <v>84</v>
      </c>
      <c r="I408" s="54"/>
      <c r="J408" s="216">
        <f>жхо!E234</f>
        <v>3500</v>
      </c>
      <c r="K408" s="128"/>
    </row>
    <row r="409" spans="2:11" ht="12.75" customHeight="1">
      <c r="B409" s="113"/>
      <c r="C409" s="360" t="s">
        <v>375</v>
      </c>
      <c r="D409" s="360"/>
      <c r="E409" s="361"/>
      <c r="F409" s="362">
        <f>SUM(F399:F408)</f>
        <v>2459844.7999999998</v>
      </c>
      <c r="G409" s="363" t="s">
        <v>375</v>
      </c>
      <c r="H409" s="360"/>
      <c r="I409" s="361"/>
      <c r="J409" s="364">
        <f>SUM(J399:J408)</f>
        <v>2479495.2237288132</v>
      </c>
      <c r="K409" s="359"/>
    </row>
    <row r="410" spans="2:11" ht="12.75" customHeight="1">
      <c r="B410" s="113"/>
      <c r="C410" s="225" t="s">
        <v>376</v>
      </c>
      <c r="D410" s="225"/>
      <c r="E410" s="226"/>
      <c r="F410" s="223">
        <f>F398+F409</f>
        <v>2498544.7999999998</v>
      </c>
      <c r="G410" s="227" t="s">
        <v>376</v>
      </c>
      <c r="H410" s="225"/>
      <c r="I410" s="225"/>
      <c r="J410" s="224">
        <f>J398+J409</f>
        <v>3136495.2237288132</v>
      </c>
      <c r="K410" s="128"/>
    </row>
    <row r="411" spans="2:11" ht="4.5" customHeight="1" thickBot="1">
      <c r="B411" s="113"/>
      <c r="C411" s="119"/>
      <c r="D411" s="119"/>
      <c r="E411" s="119"/>
      <c r="F411" s="358"/>
      <c r="G411" s="119"/>
      <c r="H411" s="119"/>
      <c r="I411" s="119"/>
      <c r="J411" s="119"/>
      <c r="K411" s="128"/>
    </row>
    <row r="412" spans="2:11" ht="4.5" customHeight="1" thickTop="1">
      <c r="B412" s="113"/>
      <c r="C412" s="111"/>
      <c r="D412" s="111"/>
      <c r="E412" s="111"/>
      <c r="F412" s="111"/>
      <c r="G412" s="111"/>
      <c r="H412" s="111"/>
      <c r="I412" s="111"/>
      <c r="J412" s="111"/>
      <c r="K412" s="128"/>
    </row>
    <row r="413" spans="2:11" ht="12.75" customHeight="1">
      <c r="B413" s="113"/>
      <c r="C413" s="43" t="s">
        <v>31</v>
      </c>
      <c r="D413" s="43"/>
      <c r="E413" s="43"/>
      <c r="F413" s="43"/>
      <c r="G413" s="43"/>
      <c r="H413" s="43"/>
      <c r="I413" s="43"/>
      <c r="J413" s="43"/>
      <c r="K413" s="128"/>
    </row>
    <row r="414" spans="2:11" ht="12.75" customHeight="1">
      <c r="B414" s="113"/>
      <c r="C414" s="219" t="s">
        <v>259</v>
      </c>
      <c r="D414" s="219"/>
      <c r="E414" s="219"/>
      <c r="F414" s="220"/>
      <c r="G414" s="218" t="s">
        <v>260</v>
      </c>
      <c r="H414" s="219"/>
      <c r="I414" s="219"/>
      <c r="J414" s="219"/>
      <c r="K414" s="128"/>
    </row>
    <row r="415" spans="2:11" ht="12.75" customHeight="1">
      <c r="B415" s="113"/>
      <c r="C415" s="221" t="s">
        <v>370</v>
      </c>
      <c r="D415" s="136" t="s">
        <v>371</v>
      </c>
      <c r="E415" s="136" t="s">
        <v>230</v>
      </c>
      <c r="F415" s="136" t="s">
        <v>372</v>
      </c>
      <c r="G415" s="136" t="s">
        <v>370</v>
      </c>
      <c r="H415" s="136" t="s">
        <v>371</v>
      </c>
      <c r="I415" s="136" t="s">
        <v>230</v>
      </c>
      <c r="J415" s="222" t="s">
        <v>372</v>
      </c>
      <c r="K415" s="128"/>
    </row>
    <row r="416" spans="2:11" ht="12.75" customHeight="1">
      <c r="B416" s="113"/>
      <c r="C416" s="228"/>
      <c r="D416" s="228"/>
      <c r="E416" s="229"/>
      <c r="F416" s="230"/>
      <c r="G416" s="231" t="s">
        <v>373</v>
      </c>
      <c r="H416" s="228"/>
      <c r="I416" s="229"/>
      <c r="J416" s="232">
        <f>Табл3!E34</f>
        <v>208610</v>
      </c>
      <c r="K416" s="128"/>
    </row>
    <row r="417" spans="2:11" ht="12.75" customHeight="1">
      <c r="B417" s="113"/>
      <c r="C417" s="57" t="s">
        <v>374</v>
      </c>
      <c r="D417" s="23">
        <v>38</v>
      </c>
      <c r="E417" s="54"/>
      <c r="F417" s="44">
        <f>жхо!E131</f>
        <v>26560</v>
      </c>
      <c r="G417" s="54" t="s">
        <v>374</v>
      </c>
      <c r="H417" s="23">
        <v>40</v>
      </c>
      <c r="I417" s="54"/>
      <c r="J417" s="216">
        <f>SUM(жхо!E141:E145)</f>
        <v>423010</v>
      </c>
      <c r="K417" s="128"/>
    </row>
    <row r="418" spans="2:11" ht="12.75" customHeight="1">
      <c r="B418" s="113"/>
      <c r="C418" s="57" t="s">
        <v>374</v>
      </c>
      <c r="D418" s="23">
        <v>85</v>
      </c>
      <c r="E418" s="54"/>
      <c r="F418" s="44">
        <f>жхо!E239</f>
        <v>208610</v>
      </c>
      <c r="G418" s="54"/>
      <c r="H418" s="23"/>
      <c r="I418" s="54"/>
      <c r="J418" s="216"/>
      <c r="K418" s="128"/>
    </row>
    <row r="419" spans="2:11" ht="12.75" customHeight="1">
      <c r="B419" s="113"/>
      <c r="C419" s="360" t="s">
        <v>375</v>
      </c>
      <c r="D419" s="360"/>
      <c r="E419" s="361"/>
      <c r="F419" s="362">
        <f>SUM(F417:F418)</f>
        <v>235170</v>
      </c>
      <c r="G419" s="363" t="s">
        <v>375</v>
      </c>
      <c r="H419" s="360"/>
      <c r="I419" s="361"/>
      <c r="J419" s="364">
        <f>SUM(J417:J418)</f>
        <v>423010</v>
      </c>
      <c r="K419" s="359"/>
    </row>
    <row r="420" spans="2:11" ht="12.75" customHeight="1">
      <c r="B420" s="113"/>
      <c r="C420" s="225"/>
      <c r="D420" s="225"/>
      <c r="E420" s="226"/>
      <c r="F420" s="223"/>
      <c r="G420" s="227" t="s">
        <v>376</v>
      </c>
      <c r="H420" s="225"/>
      <c r="I420" s="225"/>
      <c r="J420" s="224">
        <f>J416+J419-F419</f>
        <v>396450</v>
      </c>
      <c r="K420" s="128"/>
    </row>
    <row r="421" spans="2:11" ht="4.5" customHeight="1" thickBot="1">
      <c r="B421" s="113"/>
      <c r="C421" s="119"/>
      <c r="D421" s="119"/>
      <c r="E421" s="119"/>
      <c r="F421" s="119"/>
      <c r="G421" s="119"/>
      <c r="H421" s="119"/>
      <c r="I421" s="119"/>
      <c r="J421" s="119"/>
      <c r="K421" s="128"/>
    </row>
    <row r="422" spans="2:11" ht="4.5" customHeight="1" thickTop="1">
      <c r="B422" s="113"/>
      <c r="C422" s="111"/>
      <c r="D422" s="111"/>
      <c r="E422" s="111"/>
      <c r="F422" s="111"/>
      <c r="G422" s="111"/>
      <c r="H422" s="111"/>
      <c r="I422" s="111"/>
      <c r="J422" s="111"/>
      <c r="K422" s="128"/>
    </row>
    <row r="423" spans="2:11" ht="12.75" customHeight="1">
      <c r="B423" s="113"/>
      <c r="C423" s="43" t="s">
        <v>32</v>
      </c>
      <c r="D423" s="43"/>
      <c r="E423" s="43"/>
      <c r="F423" s="43"/>
      <c r="G423" s="43"/>
      <c r="H423" s="43"/>
      <c r="I423" s="43"/>
      <c r="J423" s="43"/>
      <c r="K423" s="128"/>
    </row>
    <row r="424" spans="2:11" ht="12.75" customHeight="1">
      <c r="B424" s="113"/>
      <c r="C424" s="219" t="s">
        <v>259</v>
      </c>
      <c r="D424" s="219"/>
      <c r="E424" s="219"/>
      <c r="F424" s="220"/>
      <c r="G424" s="218" t="s">
        <v>260</v>
      </c>
      <c r="H424" s="219"/>
      <c r="I424" s="219"/>
      <c r="J424" s="219"/>
      <c r="K424" s="128"/>
    </row>
    <row r="425" spans="2:11" ht="12.75" customHeight="1">
      <c r="B425" s="113"/>
      <c r="C425" s="221" t="s">
        <v>370</v>
      </c>
      <c r="D425" s="136" t="s">
        <v>371</v>
      </c>
      <c r="E425" s="136" t="s">
        <v>230</v>
      </c>
      <c r="F425" s="136" t="s">
        <v>372</v>
      </c>
      <c r="G425" s="136" t="s">
        <v>370</v>
      </c>
      <c r="H425" s="136" t="s">
        <v>371</v>
      </c>
      <c r="I425" s="136" t="s">
        <v>230</v>
      </c>
      <c r="J425" s="222" t="s">
        <v>372</v>
      </c>
      <c r="K425" s="128"/>
    </row>
    <row r="426" spans="2:11" ht="12.75" customHeight="1">
      <c r="B426" s="113"/>
      <c r="C426" s="228"/>
      <c r="D426" s="228"/>
      <c r="E426" s="229"/>
      <c r="F426" s="230"/>
      <c r="G426" s="231" t="s">
        <v>373</v>
      </c>
      <c r="H426" s="228"/>
      <c r="I426" s="229"/>
      <c r="J426" s="232">
        <f>Табл3!E35</f>
        <v>579473</v>
      </c>
      <c r="K426" s="128"/>
    </row>
    <row r="427" spans="2:11" ht="12.75" customHeight="1">
      <c r="B427" s="113"/>
      <c r="C427" s="57" t="s">
        <v>374</v>
      </c>
      <c r="D427" s="23">
        <v>39</v>
      </c>
      <c r="E427" s="54"/>
      <c r="F427" s="44">
        <f>SUM(жхо!E134:E138)</f>
        <v>245287</v>
      </c>
      <c r="G427" s="54" t="s">
        <v>374</v>
      </c>
      <c r="H427" s="23">
        <v>38</v>
      </c>
      <c r="I427" s="54"/>
      <c r="J427" s="216">
        <f>SUM(жхо!E126:E131)</f>
        <v>1235160</v>
      </c>
      <c r="K427" s="128"/>
    </row>
    <row r="428" spans="2:11" ht="12.75" customHeight="1">
      <c r="B428" s="113"/>
      <c r="C428" s="57" t="s">
        <v>374</v>
      </c>
      <c r="D428" s="23">
        <v>42</v>
      </c>
      <c r="E428" s="54"/>
      <c r="F428" s="44">
        <f>жхо!E151</f>
        <v>523473</v>
      </c>
      <c r="G428" s="54"/>
      <c r="H428" s="23"/>
      <c r="I428" s="54"/>
      <c r="J428" s="216"/>
      <c r="K428" s="128"/>
    </row>
    <row r="429" spans="2:11" ht="12.75" customHeight="1">
      <c r="B429" s="113"/>
      <c r="C429" s="57" t="s">
        <v>374</v>
      </c>
      <c r="D429" s="23">
        <v>43</v>
      </c>
      <c r="E429" s="54"/>
      <c r="F429" s="44">
        <f>жхо!E152</f>
        <v>56527</v>
      </c>
      <c r="G429" s="54"/>
      <c r="H429" s="23"/>
      <c r="I429" s="54"/>
      <c r="J429" s="216"/>
      <c r="K429" s="128"/>
    </row>
    <row r="430" spans="2:11" ht="12.75" customHeight="1">
      <c r="B430" s="113"/>
      <c r="C430" s="57" t="s">
        <v>374</v>
      </c>
      <c r="D430" s="23">
        <v>50</v>
      </c>
      <c r="E430" s="54"/>
      <c r="F430" s="44"/>
      <c r="G430" s="54"/>
      <c r="H430" s="23"/>
      <c r="I430" s="54"/>
      <c r="J430" s="216"/>
      <c r="K430" s="128"/>
    </row>
    <row r="431" spans="2:11" ht="12.75" customHeight="1">
      <c r="B431" s="113"/>
      <c r="C431" s="360" t="s">
        <v>375</v>
      </c>
      <c r="D431" s="360"/>
      <c r="E431" s="361"/>
      <c r="F431" s="362">
        <f>SUM(F427:F430)</f>
        <v>825287</v>
      </c>
      <c r="G431" s="363" t="s">
        <v>375</v>
      </c>
      <c r="H431" s="360"/>
      <c r="I431" s="361"/>
      <c r="J431" s="364">
        <v>1235160</v>
      </c>
      <c r="K431" s="359"/>
    </row>
    <row r="432" spans="2:11" ht="12.75" customHeight="1">
      <c r="B432" s="113"/>
      <c r="C432" s="225"/>
      <c r="D432" s="225"/>
      <c r="E432" s="226"/>
      <c r="F432" s="223"/>
      <c r="G432" s="227" t="s">
        <v>376</v>
      </c>
      <c r="H432" s="225"/>
      <c r="I432" s="225"/>
      <c r="J432" s="224">
        <f>J426+J431-F431</f>
        <v>989346</v>
      </c>
      <c r="K432" s="128"/>
    </row>
    <row r="433" spans="2:11" ht="4.5" customHeight="1" thickBot="1">
      <c r="B433" s="113"/>
      <c r="C433" s="119"/>
      <c r="D433" s="119"/>
      <c r="E433" s="119"/>
      <c r="F433" s="119"/>
      <c r="G433" s="119"/>
      <c r="H433" s="119"/>
      <c r="I433" s="119"/>
      <c r="J433" s="119"/>
      <c r="K433" s="128"/>
    </row>
    <row r="434" spans="2:11" ht="4.5" customHeight="1" thickTop="1">
      <c r="B434" s="113"/>
      <c r="C434" s="111"/>
      <c r="D434" s="111"/>
      <c r="E434" s="111"/>
      <c r="F434" s="111"/>
      <c r="G434" s="111"/>
      <c r="H434" s="111"/>
      <c r="I434" s="111"/>
      <c r="J434" s="111"/>
      <c r="K434" s="128"/>
    </row>
    <row r="435" spans="2:11" ht="12.75" customHeight="1">
      <c r="B435" s="113"/>
      <c r="C435" s="43" t="s">
        <v>401</v>
      </c>
      <c r="D435" s="43"/>
      <c r="E435" s="43"/>
      <c r="F435" s="43"/>
      <c r="G435" s="43"/>
      <c r="H435" s="43"/>
      <c r="I435" s="43"/>
      <c r="J435" s="43"/>
      <c r="K435" s="128"/>
    </row>
    <row r="436" spans="2:11" ht="12.75" customHeight="1">
      <c r="B436" s="113"/>
      <c r="C436" s="219" t="s">
        <v>259</v>
      </c>
      <c r="D436" s="219"/>
      <c r="E436" s="219"/>
      <c r="F436" s="220"/>
      <c r="G436" s="218" t="s">
        <v>260</v>
      </c>
      <c r="H436" s="219"/>
      <c r="I436" s="219"/>
      <c r="J436" s="219"/>
      <c r="K436" s="128"/>
    </row>
    <row r="437" spans="2:11" ht="12.75" customHeight="1">
      <c r="B437" s="113"/>
      <c r="C437" s="221" t="s">
        <v>370</v>
      </c>
      <c r="D437" s="136" t="s">
        <v>371</v>
      </c>
      <c r="E437" s="136" t="s">
        <v>230</v>
      </c>
      <c r="F437" s="136" t="s">
        <v>372</v>
      </c>
      <c r="G437" s="136" t="s">
        <v>370</v>
      </c>
      <c r="H437" s="136" t="s">
        <v>371</v>
      </c>
      <c r="I437" s="136" t="s">
        <v>230</v>
      </c>
      <c r="J437" s="222" t="s">
        <v>372</v>
      </c>
      <c r="K437" s="128"/>
    </row>
    <row r="438" spans="2:11" ht="12.75" customHeight="1">
      <c r="B438" s="113"/>
      <c r="C438" s="228" t="s">
        <v>373</v>
      </c>
      <c r="D438" s="228"/>
      <c r="E438" s="229"/>
      <c r="F438" s="230">
        <f>Табл3!E36</f>
        <v>4300</v>
      </c>
      <c r="G438" s="231"/>
      <c r="H438" s="228"/>
      <c r="I438" s="229"/>
      <c r="J438" s="232"/>
      <c r="K438" s="128"/>
    </row>
    <row r="439" spans="2:11" ht="12.75" customHeight="1">
      <c r="B439" s="113"/>
      <c r="C439" s="57" t="s">
        <v>374</v>
      </c>
      <c r="D439" s="23">
        <v>44</v>
      </c>
      <c r="E439" s="54"/>
      <c r="F439" s="44">
        <f>жхо!E153</f>
        <v>23000</v>
      </c>
      <c r="G439" s="54" t="s">
        <v>374</v>
      </c>
      <c r="H439" s="23">
        <v>48</v>
      </c>
      <c r="I439" s="54"/>
      <c r="J439" s="216">
        <f>SUM(жхо!E161:E163,жхо!E166:E167)</f>
        <v>27300</v>
      </c>
      <c r="K439" s="128"/>
    </row>
    <row r="440" spans="2:11" ht="12.75" customHeight="1">
      <c r="B440" s="113"/>
      <c r="C440" s="57"/>
      <c r="D440" s="23"/>
      <c r="E440" s="54"/>
      <c r="F440" s="44"/>
      <c r="G440" s="54"/>
      <c r="H440" s="23"/>
      <c r="I440" s="54"/>
      <c r="J440" s="216"/>
      <c r="K440" s="128"/>
    </row>
    <row r="441" spans="2:11" ht="12.75" customHeight="1">
      <c r="B441" s="113"/>
      <c r="C441" s="56"/>
      <c r="D441" s="58"/>
      <c r="E441" s="57"/>
      <c r="F441" s="44"/>
      <c r="G441" s="54"/>
      <c r="H441" s="23"/>
      <c r="I441" s="54"/>
      <c r="J441" s="216"/>
      <c r="K441" s="128"/>
    </row>
    <row r="442" spans="2:11" ht="12.75" customHeight="1">
      <c r="B442" s="113"/>
      <c r="C442" s="360" t="s">
        <v>375</v>
      </c>
      <c r="D442" s="360"/>
      <c r="E442" s="361"/>
      <c r="F442" s="362">
        <f>F439</f>
        <v>23000</v>
      </c>
      <c r="G442" s="363" t="s">
        <v>375</v>
      </c>
      <c r="H442" s="360"/>
      <c r="I442" s="361"/>
      <c r="J442" s="364">
        <f>J439</f>
        <v>27300</v>
      </c>
      <c r="K442" s="359"/>
    </row>
    <row r="443" spans="2:11" ht="12.75" customHeight="1">
      <c r="B443" s="113"/>
      <c r="C443" s="225" t="s">
        <v>376</v>
      </c>
      <c r="D443" s="225"/>
      <c r="E443" s="226"/>
      <c r="F443" s="223">
        <f>F442+F438-J442</f>
        <v>0</v>
      </c>
      <c r="G443" s="227"/>
      <c r="H443" s="225"/>
      <c r="I443" s="225"/>
      <c r="J443" s="224"/>
      <c r="K443" s="128"/>
    </row>
    <row r="444" spans="2:11" ht="4.5" customHeight="1" thickBot="1">
      <c r="B444" s="113"/>
      <c r="C444" s="119"/>
      <c r="D444" s="119"/>
      <c r="E444" s="119"/>
      <c r="F444" s="119"/>
      <c r="G444" s="119"/>
      <c r="H444" s="119"/>
      <c r="I444" s="119"/>
      <c r="J444" s="119"/>
      <c r="K444" s="128"/>
    </row>
    <row r="445" spans="2:11" ht="4.5" customHeight="1" thickTop="1">
      <c r="B445" s="113"/>
      <c r="C445" s="111"/>
      <c r="D445" s="111"/>
      <c r="E445" s="111"/>
      <c r="F445" s="111"/>
      <c r="G445" s="111"/>
      <c r="H445" s="111"/>
      <c r="I445" s="111"/>
      <c r="J445" s="111"/>
      <c r="K445" s="128"/>
    </row>
    <row r="446" spans="2:11" ht="12.75" customHeight="1">
      <c r="B446" s="113"/>
      <c r="C446" s="43" t="s">
        <v>33</v>
      </c>
      <c r="D446" s="43"/>
      <c r="E446" s="43"/>
      <c r="F446" s="43"/>
      <c r="G446" s="43"/>
      <c r="H446" s="43"/>
      <c r="I446" s="43"/>
      <c r="J446" s="43"/>
      <c r="K446" s="128"/>
    </row>
    <row r="447" spans="2:11" ht="12.75" customHeight="1">
      <c r="B447" s="113"/>
      <c r="C447" s="219" t="s">
        <v>259</v>
      </c>
      <c r="D447" s="219"/>
      <c r="E447" s="219"/>
      <c r="F447" s="220"/>
      <c r="G447" s="218" t="s">
        <v>260</v>
      </c>
      <c r="H447" s="219"/>
      <c r="I447" s="219"/>
      <c r="J447" s="219"/>
      <c r="K447" s="128"/>
    </row>
    <row r="448" spans="2:11" ht="12.75" customHeight="1">
      <c r="B448" s="113"/>
      <c r="C448" s="221" t="s">
        <v>370</v>
      </c>
      <c r="D448" s="136" t="s">
        <v>371</v>
      </c>
      <c r="E448" s="136" t="s">
        <v>230</v>
      </c>
      <c r="F448" s="136" t="s">
        <v>372</v>
      </c>
      <c r="G448" s="136" t="s">
        <v>370</v>
      </c>
      <c r="H448" s="136" t="s">
        <v>371</v>
      </c>
      <c r="I448" s="136" t="s">
        <v>230</v>
      </c>
      <c r="J448" s="222" t="s">
        <v>372</v>
      </c>
      <c r="K448" s="128"/>
    </row>
    <row r="449" spans="2:11" ht="12.75" customHeight="1">
      <c r="B449" s="113"/>
      <c r="C449" s="228" t="s">
        <v>373</v>
      </c>
      <c r="D449" s="228"/>
      <c r="E449" s="229"/>
      <c r="F449" s="230">
        <f>Табл3!E37</f>
        <v>54544</v>
      </c>
      <c r="G449" s="231"/>
      <c r="H449" s="228"/>
      <c r="I449" s="229"/>
      <c r="J449" s="232"/>
      <c r="K449" s="128"/>
    </row>
    <row r="450" spans="2:11" ht="12.75" customHeight="1">
      <c r="B450" s="113"/>
      <c r="C450" s="57" t="s">
        <v>374</v>
      </c>
      <c r="D450" s="23">
        <v>61</v>
      </c>
      <c r="E450" s="54"/>
      <c r="F450" s="44">
        <f>жхо!E195</f>
        <v>1971</v>
      </c>
      <c r="G450" s="54" t="s">
        <v>374</v>
      </c>
      <c r="H450" s="23">
        <v>61</v>
      </c>
      <c r="I450" s="54"/>
      <c r="J450" s="216">
        <f>жхо!E138</f>
        <v>1971</v>
      </c>
      <c r="K450" s="128"/>
    </row>
    <row r="451" spans="2:11" ht="12.75" customHeight="1">
      <c r="B451" s="113"/>
      <c r="C451" s="57" t="s">
        <v>374</v>
      </c>
      <c r="D451" s="23">
        <v>76</v>
      </c>
      <c r="E451" s="54"/>
      <c r="F451" s="44">
        <f>жхо!E221</f>
        <v>900000</v>
      </c>
      <c r="G451" s="54" t="s">
        <v>374</v>
      </c>
      <c r="H451" s="23">
        <v>39</v>
      </c>
      <c r="I451" s="54"/>
      <c r="J451" s="216">
        <f>жхо!E137</f>
        <v>1400</v>
      </c>
      <c r="K451" s="128"/>
    </row>
    <row r="452" spans="2:11" ht="12.75" customHeight="1">
      <c r="B452" s="113"/>
      <c r="C452" s="57" t="s">
        <v>374</v>
      </c>
      <c r="D452" s="23">
        <v>50</v>
      </c>
      <c r="E452" s="57"/>
      <c r="F452" s="44">
        <f>жхо!E167</f>
        <v>1000</v>
      </c>
      <c r="G452" s="54" t="s">
        <v>374</v>
      </c>
      <c r="H452" s="23">
        <v>77</v>
      </c>
      <c r="I452" s="54"/>
      <c r="J452" s="216">
        <f>жхо!E223</f>
        <v>900000</v>
      </c>
      <c r="K452" s="128"/>
    </row>
    <row r="453" spans="2:11" ht="12.75" customHeight="1">
      <c r="B453" s="113"/>
      <c r="C453" s="360" t="s">
        <v>375</v>
      </c>
      <c r="D453" s="360"/>
      <c r="E453" s="361"/>
      <c r="F453" s="362">
        <f>SUM(F450:F452)</f>
        <v>902971</v>
      </c>
      <c r="G453" s="363" t="s">
        <v>375</v>
      </c>
      <c r="H453" s="360"/>
      <c r="I453" s="361"/>
      <c r="J453" s="364">
        <f>SUM(J450:J452)</f>
        <v>903371</v>
      </c>
      <c r="K453" s="359"/>
    </row>
    <row r="454" spans="2:11" ht="12.75" customHeight="1">
      <c r="B454" s="113"/>
      <c r="C454" s="225" t="s">
        <v>376</v>
      </c>
      <c r="D454" s="225"/>
      <c r="E454" s="226"/>
      <c r="F454" s="223">
        <f>F449+F453-J453</f>
        <v>54144</v>
      </c>
      <c r="G454" s="227"/>
      <c r="H454" s="225"/>
      <c r="I454" s="225"/>
      <c r="J454" s="224"/>
      <c r="K454" s="128"/>
    </row>
    <row r="455" spans="2:11" ht="4.5" customHeight="1" thickBot="1">
      <c r="B455" s="113"/>
      <c r="C455" s="119"/>
      <c r="D455" s="119"/>
      <c r="E455" s="119"/>
      <c r="F455" s="119"/>
      <c r="G455" s="119"/>
      <c r="H455" s="119"/>
      <c r="I455" s="119"/>
      <c r="J455" s="119"/>
      <c r="K455" s="128"/>
    </row>
    <row r="456" spans="2:11" ht="4.5" customHeight="1" thickTop="1">
      <c r="B456" s="113"/>
      <c r="C456" s="111"/>
      <c r="D456" s="111"/>
      <c r="E456" s="111"/>
      <c r="F456" s="111"/>
      <c r="G456" s="111"/>
      <c r="H456" s="111"/>
      <c r="I456" s="111"/>
      <c r="J456" s="111"/>
      <c r="K456" s="128"/>
    </row>
    <row r="457" spans="2:11" ht="12.75" customHeight="1">
      <c r="B457" s="113"/>
      <c r="C457" s="22" t="s">
        <v>34</v>
      </c>
      <c r="D457" s="22"/>
      <c r="E457" s="22"/>
      <c r="F457" s="22"/>
      <c r="G457" s="22"/>
      <c r="H457" s="22"/>
      <c r="I457" s="22"/>
      <c r="J457" s="22"/>
      <c r="K457" s="128"/>
    </row>
    <row r="458" spans="2:11" ht="12.75" customHeight="1">
      <c r="B458" s="113"/>
      <c r="C458" s="219" t="s">
        <v>259</v>
      </c>
      <c r="D458" s="219"/>
      <c r="E458" s="219"/>
      <c r="F458" s="220"/>
      <c r="G458" s="218" t="s">
        <v>260</v>
      </c>
      <c r="H458" s="219"/>
      <c r="I458" s="219"/>
      <c r="J458" s="219"/>
      <c r="K458" s="128"/>
    </row>
    <row r="459" spans="2:11" ht="12.75" customHeight="1">
      <c r="B459" s="113"/>
      <c r="C459" s="221" t="s">
        <v>370</v>
      </c>
      <c r="D459" s="136" t="s">
        <v>371</v>
      </c>
      <c r="E459" s="136" t="s">
        <v>230</v>
      </c>
      <c r="F459" s="136" t="s">
        <v>372</v>
      </c>
      <c r="G459" s="136" t="s">
        <v>370</v>
      </c>
      <c r="H459" s="136" t="s">
        <v>371</v>
      </c>
      <c r="I459" s="136" t="s">
        <v>230</v>
      </c>
      <c r="J459" s="222" t="s">
        <v>372</v>
      </c>
      <c r="K459" s="128"/>
    </row>
    <row r="460" spans="2:11" ht="12.75" customHeight="1">
      <c r="B460" s="113"/>
      <c r="C460" s="228"/>
      <c r="D460" s="228"/>
      <c r="E460" s="229"/>
      <c r="F460" s="230"/>
      <c r="G460" s="231" t="s">
        <v>373</v>
      </c>
      <c r="H460" s="228"/>
      <c r="I460" s="229"/>
      <c r="J460" s="232"/>
      <c r="K460" s="128"/>
    </row>
    <row r="461" spans="2:11" ht="12.75" customHeight="1">
      <c r="B461" s="113"/>
      <c r="C461" s="57" t="s">
        <v>374</v>
      </c>
      <c r="D461" s="23">
        <v>76</v>
      </c>
      <c r="E461" s="54"/>
      <c r="F461" s="44"/>
      <c r="G461" s="54" t="s">
        <v>374</v>
      </c>
      <c r="H461" s="23">
        <v>77</v>
      </c>
      <c r="I461" s="54"/>
      <c r="J461" s="216"/>
      <c r="K461" s="128"/>
    </row>
    <row r="462" spans="2:11" ht="12.75" customHeight="1">
      <c r="B462" s="113"/>
      <c r="C462" s="57"/>
      <c r="D462" s="23"/>
      <c r="E462" s="54"/>
      <c r="F462" s="44"/>
      <c r="G462" s="54" t="s">
        <v>374</v>
      </c>
      <c r="H462" s="23">
        <v>79</v>
      </c>
      <c r="I462" s="54"/>
      <c r="J462" s="216">
        <f>жхо!E225</f>
        <v>800000</v>
      </c>
      <c r="K462" s="128"/>
    </row>
    <row r="463" spans="2:11" ht="12.75" customHeight="1">
      <c r="B463" s="113"/>
      <c r="C463" s="360" t="s">
        <v>375</v>
      </c>
      <c r="D463" s="360"/>
      <c r="E463" s="361"/>
      <c r="F463" s="362">
        <f>SUM(F461:F462)</f>
        <v>0</v>
      </c>
      <c r="G463" s="363" t="s">
        <v>375</v>
      </c>
      <c r="H463" s="360"/>
      <c r="I463" s="361"/>
      <c r="J463" s="364">
        <f>SUM(J461:J462)</f>
        <v>800000</v>
      </c>
      <c r="K463" s="359"/>
    </row>
    <row r="464" spans="2:11" ht="12.75" customHeight="1">
      <c r="B464" s="113"/>
      <c r="C464" s="225"/>
      <c r="D464" s="225"/>
      <c r="E464" s="226"/>
      <c r="F464" s="223"/>
      <c r="G464" s="227" t="s">
        <v>376</v>
      </c>
      <c r="H464" s="225"/>
      <c r="I464" s="225"/>
      <c r="J464" s="224">
        <f>J460+J463-F463</f>
        <v>800000</v>
      </c>
      <c r="K464" s="128"/>
    </row>
    <row r="465" spans="2:11" ht="4.5" customHeight="1" thickBot="1">
      <c r="B465" s="113"/>
      <c r="C465" s="119"/>
      <c r="D465" s="119"/>
      <c r="E465" s="119"/>
      <c r="F465" s="119"/>
      <c r="G465" s="119"/>
      <c r="H465" s="119"/>
      <c r="I465" s="119"/>
      <c r="J465" s="119"/>
      <c r="K465" s="128"/>
    </row>
    <row r="466" spans="2:11" ht="4.5" customHeight="1" thickTop="1">
      <c r="B466" s="113"/>
      <c r="C466" s="111"/>
      <c r="D466" s="111"/>
      <c r="E466" s="111"/>
      <c r="F466" s="111"/>
      <c r="G466" s="111"/>
      <c r="H466" s="111"/>
      <c r="I466" s="111"/>
      <c r="J466" s="111"/>
      <c r="K466" s="128"/>
    </row>
    <row r="467" spans="2:11" ht="12.75" customHeight="1">
      <c r="B467" s="113"/>
      <c r="C467" s="22" t="s">
        <v>571</v>
      </c>
      <c r="D467" s="22"/>
      <c r="E467" s="22"/>
      <c r="F467" s="22"/>
      <c r="G467" s="22"/>
      <c r="H467" s="22"/>
      <c r="I467" s="22"/>
      <c r="J467" s="22"/>
      <c r="K467" s="128"/>
    </row>
    <row r="468" spans="2:11" ht="12.75" customHeight="1">
      <c r="B468" s="113"/>
      <c r="C468" s="219" t="s">
        <v>259</v>
      </c>
      <c r="D468" s="219"/>
      <c r="E468" s="219"/>
      <c r="F468" s="220"/>
      <c r="G468" s="218" t="s">
        <v>260</v>
      </c>
      <c r="H468" s="219"/>
      <c r="I468" s="219"/>
      <c r="J468" s="219"/>
      <c r="K468" s="128"/>
    </row>
    <row r="469" spans="2:11" ht="12.75" customHeight="1">
      <c r="B469" s="113"/>
      <c r="C469" s="221" t="s">
        <v>370</v>
      </c>
      <c r="D469" s="136" t="s">
        <v>371</v>
      </c>
      <c r="E469" s="136" t="s">
        <v>230</v>
      </c>
      <c r="F469" s="136" t="s">
        <v>372</v>
      </c>
      <c r="G469" s="136" t="s">
        <v>370</v>
      </c>
      <c r="H469" s="136" t="s">
        <v>371</v>
      </c>
      <c r="I469" s="136" t="s">
        <v>230</v>
      </c>
      <c r="J469" s="222" t="s">
        <v>372</v>
      </c>
      <c r="K469" s="128"/>
    </row>
    <row r="470" spans="2:11" ht="12.75" customHeight="1">
      <c r="B470" s="113"/>
      <c r="C470" s="228" t="s">
        <v>373</v>
      </c>
      <c r="D470" s="228"/>
      <c r="E470" s="229"/>
      <c r="F470" s="230">
        <f>Табл3!E39</f>
        <v>17846</v>
      </c>
      <c r="G470" s="231"/>
      <c r="H470" s="228"/>
      <c r="I470" s="229"/>
      <c r="J470" s="232"/>
      <c r="K470" s="128"/>
    </row>
    <row r="471" spans="2:11" ht="12.75" customHeight="1">
      <c r="B471" s="113"/>
      <c r="C471" s="57"/>
      <c r="D471" s="23"/>
      <c r="E471" s="54"/>
      <c r="F471" s="44"/>
      <c r="G471" s="54"/>
      <c r="H471" s="23"/>
      <c r="I471" s="54"/>
      <c r="J471" s="216"/>
      <c r="K471" s="128"/>
    </row>
    <row r="472" spans="2:11" ht="12.75" customHeight="1">
      <c r="B472" s="113"/>
      <c r="C472" s="360" t="s">
        <v>375</v>
      </c>
      <c r="D472" s="360"/>
      <c r="E472" s="361"/>
      <c r="F472" s="362">
        <f>SUM(F471:F471)</f>
        <v>0</v>
      </c>
      <c r="G472" s="363" t="s">
        <v>375</v>
      </c>
      <c r="H472" s="360"/>
      <c r="I472" s="361"/>
      <c r="J472" s="364">
        <f>SUM(J471:J471)</f>
        <v>0</v>
      </c>
      <c r="K472" s="359"/>
    </row>
    <row r="473" spans="2:11" ht="12.75" customHeight="1">
      <c r="B473" s="113"/>
      <c r="C473" s="225" t="s">
        <v>376</v>
      </c>
      <c r="D473" s="225"/>
      <c r="E473" s="226"/>
      <c r="F473" s="223">
        <f>F470+F472-J472</f>
        <v>17846</v>
      </c>
      <c r="G473" s="227"/>
      <c r="H473" s="225"/>
      <c r="I473" s="225"/>
      <c r="J473" s="224"/>
      <c r="K473" s="128"/>
    </row>
    <row r="474" spans="2:11" ht="4.5" customHeight="1" thickBot="1">
      <c r="B474" s="113"/>
      <c r="C474" s="119"/>
      <c r="D474" s="119"/>
      <c r="E474" s="119"/>
      <c r="F474" s="119"/>
      <c r="G474" s="119"/>
      <c r="H474" s="119"/>
      <c r="I474" s="119"/>
      <c r="J474" s="119"/>
      <c r="K474" s="128"/>
    </row>
    <row r="475" spans="2:11" ht="4.5" customHeight="1" thickTop="1">
      <c r="B475" s="113"/>
      <c r="C475" s="111"/>
      <c r="D475" s="111"/>
      <c r="E475" s="111"/>
      <c r="F475" s="111"/>
      <c r="G475" s="111"/>
      <c r="H475" s="111"/>
      <c r="I475" s="111"/>
      <c r="J475" s="111"/>
      <c r="K475" s="128"/>
    </row>
    <row r="476" spans="2:11" ht="12.75" customHeight="1">
      <c r="B476" s="113"/>
      <c r="C476" s="22" t="s">
        <v>572</v>
      </c>
      <c r="D476" s="22"/>
      <c r="E476" s="22"/>
      <c r="F476" s="22"/>
      <c r="G476" s="22"/>
      <c r="H476" s="22"/>
      <c r="I476" s="22"/>
      <c r="J476" s="22"/>
      <c r="K476" s="128"/>
    </row>
    <row r="477" spans="2:11" ht="12.75" customHeight="1">
      <c r="B477" s="113"/>
      <c r="C477" s="219" t="s">
        <v>259</v>
      </c>
      <c r="D477" s="219"/>
      <c r="E477" s="219"/>
      <c r="F477" s="220"/>
      <c r="G477" s="218" t="s">
        <v>260</v>
      </c>
      <c r="H477" s="219"/>
      <c r="I477" s="219"/>
      <c r="J477" s="219"/>
      <c r="K477" s="128"/>
    </row>
    <row r="478" spans="2:11" ht="12.75" customHeight="1">
      <c r="B478" s="113"/>
      <c r="C478" s="221" t="s">
        <v>370</v>
      </c>
      <c r="D478" s="136" t="s">
        <v>371</v>
      </c>
      <c r="E478" s="136" t="s">
        <v>230</v>
      </c>
      <c r="F478" s="136" t="s">
        <v>372</v>
      </c>
      <c r="G478" s="136" t="s">
        <v>370</v>
      </c>
      <c r="H478" s="136" t="s">
        <v>371</v>
      </c>
      <c r="I478" s="136" t="s">
        <v>230</v>
      </c>
      <c r="J478" s="222" t="s">
        <v>372</v>
      </c>
      <c r="K478" s="128"/>
    </row>
    <row r="479" spans="2:11" ht="12.75" customHeight="1">
      <c r="B479" s="113"/>
      <c r="C479" s="228"/>
      <c r="D479" s="228"/>
      <c r="E479" s="229"/>
      <c r="F479" s="230"/>
      <c r="G479" s="231" t="s">
        <v>373</v>
      </c>
      <c r="H479" s="228"/>
      <c r="I479" s="229"/>
      <c r="J479" s="232">
        <f>Табл3!E40</f>
        <v>581100</v>
      </c>
      <c r="K479" s="128"/>
    </row>
    <row r="480" spans="2:11" ht="12.75" customHeight="1">
      <c r="B480" s="113"/>
      <c r="C480" s="57" t="s">
        <v>374</v>
      </c>
      <c r="D480" s="23">
        <v>26</v>
      </c>
      <c r="E480" s="54"/>
      <c r="F480" s="44">
        <f>жхо!E86+жхо!E87+жхо!E90</f>
        <v>45902</v>
      </c>
      <c r="G480" s="54" t="s">
        <v>374</v>
      </c>
      <c r="H480" s="23">
        <v>5</v>
      </c>
      <c r="I480" s="54"/>
      <c r="J480" s="216">
        <f>жхо!E26+жхо!E27</f>
        <v>5074</v>
      </c>
      <c r="K480" s="128"/>
    </row>
    <row r="481" spans="2:11" ht="12.75" customHeight="1">
      <c r="B481" s="113"/>
      <c r="C481" s="57" t="s">
        <v>374</v>
      </c>
      <c r="D481" s="23">
        <v>72</v>
      </c>
      <c r="E481" s="54"/>
      <c r="F481" s="44">
        <f>жхо!E210+жхо!E211</f>
        <v>32329</v>
      </c>
      <c r="G481" s="54" t="s">
        <v>374</v>
      </c>
      <c r="H481" s="23">
        <v>29</v>
      </c>
      <c r="I481" s="54"/>
      <c r="J481" s="216">
        <f>жхо!E98+жхо!E99</f>
        <v>63189</v>
      </c>
      <c r="K481" s="128"/>
    </row>
    <row r="482" spans="2:11" ht="12.75" customHeight="1">
      <c r="B482" s="113"/>
      <c r="C482" s="57"/>
      <c r="D482" s="23"/>
      <c r="E482" s="54"/>
      <c r="F482" s="44"/>
      <c r="G482" s="54"/>
      <c r="H482" s="23"/>
      <c r="I482" s="54"/>
      <c r="J482" s="216">
        <f>жхо!E204</f>
        <v>808105</v>
      </c>
      <c r="K482" s="128"/>
    </row>
    <row r="483" spans="2:11" ht="12.75" customHeight="1">
      <c r="B483" s="113"/>
      <c r="C483" s="57" t="s">
        <v>374</v>
      </c>
      <c r="D483" s="23">
        <v>46</v>
      </c>
      <c r="E483" s="54"/>
      <c r="F483" s="44">
        <f>жхо!E155</f>
        <v>119584.06779661016</v>
      </c>
      <c r="G483" s="54" t="s">
        <v>374</v>
      </c>
      <c r="H483" s="23">
        <v>3</v>
      </c>
      <c r="I483" s="54"/>
      <c r="J483" s="216">
        <f>SUM(жхо!E19:E22)</f>
        <v>11092</v>
      </c>
      <c r="K483" s="128"/>
    </row>
    <row r="484" spans="2:11" ht="12.75" customHeight="1">
      <c r="B484" s="113"/>
      <c r="C484" s="57" t="s">
        <v>374</v>
      </c>
      <c r="D484" s="23">
        <v>54</v>
      </c>
      <c r="E484" s="54"/>
      <c r="F484" s="44">
        <f>жхо!E177</f>
        <v>688521.35593220347</v>
      </c>
      <c r="G484" s="54" t="s">
        <v>374</v>
      </c>
      <c r="H484" s="23">
        <v>8</v>
      </c>
      <c r="I484" s="54"/>
      <c r="J484" s="216">
        <f>жхо!E38+жхо!E39</f>
        <v>29736</v>
      </c>
      <c r="K484" s="128"/>
    </row>
    <row r="485" spans="2:11" ht="12.75" customHeight="1">
      <c r="B485" s="113"/>
      <c r="C485" s="57"/>
      <c r="D485" s="23"/>
      <c r="E485" s="54"/>
      <c r="F485" s="44"/>
      <c r="G485" s="54" t="s">
        <v>374</v>
      </c>
      <c r="H485" s="23">
        <v>16</v>
      </c>
      <c r="I485" s="54"/>
      <c r="J485" s="216">
        <f>жхо!E57+жхо!E58</f>
        <v>649</v>
      </c>
      <c r="K485" s="128"/>
    </row>
    <row r="486" spans="2:11" ht="12.75" customHeight="1">
      <c r="B486" s="113"/>
      <c r="C486" s="57"/>
      <c r="D486" s="23"/>
      <c r="E486" s="54"/>
      <c r="F486" s="44"/>
      <c r="G486" s="54" t="s">
        <v>374</v>
      </c>
      <c r="H486" s="23">
        <v>23</v>
      </c>
      <c r="I486" s="54"/>
      <c r="J486" s="216">
        <f>жхо!E75</f>
        <v>680</v>
      </c>
      <c r="K486" s="128"/>
    </row>
    <row r="487" spans="2:11" ht="12.75" customHeight="1">
      <c r="B487" s="113"/>
      <c r="C487" s="57"/>
      <c r="D487" s="23"/>
      <c r="E487" s="54"/>
      <c r="F487" s="44"/>
      <c r="G487" s="54" t="s">
        <v>374</v>
      </c>
      <c r="H487" s="23">
        <v>39</v>
      </c>
      <c r="I487" s="54"/>
      <c r="J487" s="216">
        <f>жхо!E136</f>
        <v>15186</v>
      </c>
      <c r="K487" s="128"/>
    </row>
    <row r="488" spans="2:11" ht="12.75" customHeight="1">
      <c r="B488" s="113"/>
      <c r="C488" s="57"/>
      <c r="D488" s="23"/>
      <c r="E488" s="54"/>
      <c r="F488" s="44"/>
      <c r="G488" s="54" t="s">
        <v>374</v>
      </c>
      <c r="H488" s="23">
        <v>43</v>
      </c>
      <c r="I488" s="54"/>
      <c r="J488" s="216">
        <f>жхо!E152</f>
        <v>56527</v>
      </c>
      <c r="K488" s="128"/>
    </row>
    <row r="489" spans="2:11" ht="12.75" customHeight="1">
      <c r="B489" s="113"/>
      <c r="C489" s="360" t="s">
        <v>375</v>
      </c>
      <c r="D489" s="360"/>
      <c r="E489" s="361"/>
      <c r="F489" s="362">
        <f>SUM(F480:F488)</f>
        <v>886336.42372881365</v>
      </c>
      <c r="G489" s="363" t="s">
        <v>375</v>
      </c>
      <c r="H489" s="360"/>
      <c r="I489" s="361"/>
      <c r="J489" s="364">
        <f>SUM(J480:J488)</f>
        <v>990238</v>
      </c>
      <c r="K489" s="359"/>
    </row>
    <row r="490" spans="2:11" ht="12.75" customHeight="1">
      <c r="B490" s="113"/>
      <c r="C490" s="225"/>
      <c r="D490" s="225"/>
      <c r="E490" s="226"/>
      <c r="F490" s="223"/>
      <c r="G490" s="227" t="s">
        <v>376</v>
      </c>
      <c r="H490" s="225"/>
      <c r="I490" s="225"/>
      <c r="J490" s="224">
        <f>J479+J489-F489</f>
        <v>685001.57627118635</v>
      </c>
      <c r="K490" s="128"/>
    </row>
    <row r="491" spans="2:11" ht="4.5" customHeight="1" thickBot="1">
      <c r="B491" s="113"/>
      <c r="C491" s="119"/>
      <c r="D491" s="119"/>
      <c r="E491" s="119"/>
      <c r="F491" s="119"/>
      <c r="G491" s="119"/>
      <c r="H491" s="119"/>
      <c r="I491" s="119"/>
      <c r="J491" s="119"/>
      <c r="K491" s="128"/>
    </row>
    <row r="492" spans="2:11" ht="4.5" customHeight="1" thickTop="1">
      <c r="B492" s="113"/>
      <c r="C492" s="111"/>
      <c r="D492" s="111"/>
      <c r="E492" s="111"/>
      <c r="F492" s="111"/>
      <c r="G492" s="111"/>
      <c r="H492" s="111"/>
      <c r="I492" s="111"/>
      <c r="J492" s="111"/>
      <c r="K492" s="128"/>
    </row>
    <row r="493" spans="2:11" ht="12.75" customHeight="1">
      <c r="B493" s="113"/>
      <c r="C493" s="22" t="s">
        <v>35</v>
      </c>
      <c r="D493" s="22"/>
      <c r="E493" s="22"/>
      <c r="F493" s="22"/>
      <c r="G493" s="22"/>
      <c r="H493" s="22"/>
      <c r="I493" s="22"/>
      <c r="J493" s="22"/>
      <c r="K493" s="128"/>
    </row>
    <row r="494" spans="2:11" ht="12.75" customHeight="1">
      <c r="B494" s="113"/>
      <c r="C494" s="219" t="s">
        <v>259</v>
      </c>
      <c r="D494" s="219"/>
      <c r="E494" s="219"/>
      <c r="F494" s="220"/>
      <c r="G494" s="218" t="s">
        <v>260</v>
      </c>
      <c r="H494" s="219"/>
      <c r="I494" s="219"/>
      <c r="J494" s="219"/>
      <c r="K494" s="128"/>
    </row>
    <row r="495" spans="2:11" ht="12.75" customHeight="1">
      <c r="B495" s="113"/>
      <c r="C495" s="221" t="s">
        <v>370</v>
      </c>
      <c r="D495" s="136" t="s">
        <v>371</v>
      </c>
      <c r="E495" s="136" t="s">
        <v>230</v>
      </c>
      <c r="F495" s="136" t="s">
        <v>372</v>
      </c>
      <c r="G495" s="136" t="s">
        <v>370</v>
      </c>
      <c r="H495" s="136" t="s">
        <v>371</v>
      </c>
      <c r="I495" s="136" t="s">
        <v>230</v>
      </c>
      <c r="J495" s="222" t="s">
        <v>372</v>
      </c>
      <c r="K495" s="128"/>
    </row>
    <row r="496" spans="2:11" ht="12.75" customHeight="1">
      <c r="B496" s="113"/>
      <c r="C496" s="228"/>
      <c r="D496" s="228"/>
      <c r="E496" s="229"/>
      <c r="F496" s="230"/>
      <c r="G496" s="231" t="s">
        <v>373</v>
      </c>
      <c r="H496" s="228"/>
      <c r="I496" s="229"/>
      <c r="J496" s="232">
        <f>Табл3!E41</f>
        <v>13800</v>
      </c>
      <c r="K496" s="128"/>
    </row>
    <row r="497" spans="2:11" ht="12.75" customHeight="1">
      <c r="B497" s="113"/>
      <c r="C497" s="57" t="s">
        <v>374</v>
      </c>
      <c r="D497" s="23">
        <v>84</v>
      </c>
      <c r="E497" s="54"/>
      <c r="F497" s="44">
        <f>жхо!E234</f>
        <v>3500</v>
      </c>
      <c r="G497" s="54" t="s">
        <v>374</v>
      </c>
      <c r="H497" s="23">
        <v>81</v>
      </c>
      <c r="I497" s="54"/>
      <c r="J497" s="216">
        <f>жхо!E229</f>
        <v>27632.400000000001</v>
      </c>
      <c r="K497" s="128"/>
    </row>
    <row r="498" spans="2:11" ht="12.75" customHeight="1">
      <c r="B498" s="113"/>
      <c r="C498" s="57"/>
      <c r="D498" s="23"/>
      <c r="E498" s="54"/>
      <c r="F498" s="44"/>
      <c r="G498" s="54"/>
      <c r="H498" s="23"/>
      <c r="I498" s="54"/>
      <c r="J498" s="216"/>
      <c r="K498" s="128"/>
    </row>
    <row r="499" spans="2:11" ht="12.75" customHeight="1">
      <c r="B499" s="113"/>
      <c r="C499" s="360" t="s">
        <v>375</v>
      </c>
      <c r="D499" s="360"/>
      <c r="E499" s="361"/>
      <c r="F499" s="362">
        <f>F497</f>
        <v>3500</v>
      </c>
      <c r="G499" s="363" t="s">
        <v>375</v>
      </c>
      <c r="H499" s="360"/>
      <c r="I499" s="361"/>
      <c r="J499" s="364">
        <f>J497</f>
        <v>27632.400000000001</v>
      </c>
      <c r="K499" s="359"/>
    </row>
    <row r="500" spans="2:11" ht="12.75" customHeight="1">
      <c r="B500" s="113"/>
      <c r="C500" s="225"/>
      <c r="D500" s="225"/>
      <c r="E500" s="226"/>
      <c r="F500" s="223"/>
      <c r="G500" s="227" t="s">
        <v>376</v>
      </c>
      <c r="H500" s="225"/>
      <c r="I500" s="225"/>
      <c r="J500" s="224">
        <f>J496+J499-F499</f>
        <v>37932.400000000001</v>
      </c>
      <c r="K500" s="128"/>
    </row>
    <row r="501" spans="2:11" ht="4.5" customHeight="1" thickBot="1">
      <c r="B501" s="113"/>
      <c r="C501" s="119"/>
      <c r="D501" s="119"/>
      <c r="E501" s="119"/>
      <c r="F501" s="119"/>
      <c r="G501" s="119"/>
      <c r="H501" s="119"/>
      <c r="I501" s="119"/>
      <c r="J501" s="119"/>
      <c r="K501" s="128"/>
    </row>
    <row r="502" spans="2:11" ht="4.5" customHeight="1" thickTop="1">
      <c r="B502" s="113"/>
      <c r="C502" s="111"/>
      <c r="D502" s="111"/>
      <c r="E502" s="111"/>
      <c r="F502" s="111"/>
      <c r="G502" s="111"/>
      <c r="H502" s="111"/>
      <c r="I502" s="111"/>
      <c r="J502" s="111"/>
      <c r="K502" s="128"/>
    </row>
    <row r="503" spans="2:11" ht="12.75" customHeight="1">
      <c r="B503" s="113"/>
      <c r="C503" s="22" t="s">
        <v>402</v>
      </c>
      <c r="D503" s="22"/>
      <c r="E503" s="22"/>
      <c r="F503" s="22"/>
      <c r="G503" s="22"/>
      <c r="H503" s="22"/>
      <c r="I503" s="22"/>
      <c r="J503" s="22"/>
      <c r="K503" s="128"/>
    </row>
    <row r="504" spans="2:11" ht="12.75" customHeight="1">
      <c r="B504" s="113"/>
      <c r="C504" s="219" t="s">
        <v>259</v>
      </c>
      <c r="D504" s="219"/>
      <c r="E504" s="219"/>
      <c r="F504" s="220"/>
      <c r="G504" s="218" t="s">
        <v>260</v>
      </c>
      <c r="H504" s="219"/>
      <c r="I504" s="219"/>
      <c r="J504" s="219"/>
      <c r="K504" s="128"/>
    </row>
    <row r="505" spans="2:11" ht="12.75" customHeight="1">
      <c r="B505" s="113"/>
      <c r="C505" s="221" t="s">
        <v>370</v>
      </c>
      <c r="D505" s="136" t="s">
        <v>371</v>
      </c>
      <c r="E505" s="136" t="s">
        <v>230</v>
      </c>
      <c r="F505" s="136" t="s">
        <v>372</v>
      </c>
      <c r="G505" s="136" t="s">
        <v>370</v>
      </c>
      <c r="H505" s="136" t="s">
        <v>371</v>
      </c>
      <c r="I505" s="136" t="s">
        <v>230</v>
      </c>
      <c r="J505" s="222" t="s">
        <v>372</v>
      </c>
      <c r="K505" s="128"/>
    </row>
    <row r="506" spans="2:11" ht="12.75" customHeight="1">
      <c r="B506" s="113"/>
      <c r="C506" s="228"/>
      <c r="D506" s="228"/>
      <c r="E506" s="229"/>
      <c r="F506" s="230"/>
      <c r="G506" s="231" t="s">
        <v>22</v>
      </c>
      <c r="H506" s="228"/>
      <c r="I506" s="229"/>
      <c r="J506" s="232">
        <f>Табл3!E42</f>
        <v>5900000</v>
      </c>
      <c r="K506" s="128"/>
    </row>
    <row r="507" spans="2:11" ht="12.75" customHeight="1">
      <c r="B507" s="113"/>
      <c r="C507" s="57"/>
      <c r="D507" s="23"/>
      <c r="E507" s="54"/>
      <c r="F507" s="44"/>
      <c r="G507" s="54"/>
      <c r="H507" s="23"/>
      <c r="I507" s="54"/>
      <c r="J507" s="216"/>
      <c r="K507" s="128"/>
    </row>
    <row r="508" spans="2:11" ht="12.75" customHeight="1">
      <c r="B508" s="113"/>
      <c r="C508" s="57"/>
      <c r="D508" s="23"/>
      <c r="E508" s="54"/>
      <c r="F508" s="44"/>
      <c r="G508" s="54"/>
      <c r="H508" s="23"/>
      <c r="I508" s="54"/>
      <c r="J508" s="216"/>
      <c r="K508" s="128"/>
    </row>
    <row r="509" spans="2:11" ht="12.75" customHeight="1">
      <c r="B509" s="113"/>
      <c r="C509" s="360" t="s">
        <v>375</v>
      </c>
      <c r="D509" s="360"/>
      <c r="E509" s="361"/>
      <c r="F509" s="362"/>
      <c r="G509" s="363" t="s">
        <v>375</v>
      </c>
      <c r="H509" s="360"/>
      <c r="I509" s="361"/>
      <c r="J509" s="364"/>
      <c r="K509" s="359"/>
    </row>
    <row r="510" spans="2:11" ht="12.75" customHeight="1">
      <c r="B510" s="113"/>
      <c r="C510" s="225"/>
      <c r="D510" s="225"/>
      <c r="E510" s="226"/>
      <c r="F510" s="223"/>
      <c r="G510" s="227" t="s">
        <v>376</v>
      </c>
      <c r="H510" s="225"/>
      <c r="I510" s="225"/>
      <c r="J510" s="224">
        <f>J506</f>
        <v>5900000</v>
      </c>
      <c r="K510" s="128"/>
    </row>
    <row r="511" spans="2:11" ht="4.5" customHeight="1" thickBot="1">
      <c r="B511" s="113"/>
      <c r="C511" s="119"/>
      <c r="D511" s="119"/>
      <c r="E511" s="119"/>
      <c r="F511" s="119"/>
      <c r="G511" s="119"/>
      <c r="H511" s="119"/>
      <c r="I511" s="119"/>
      <c r="J511" s="119"/>
      <c r="K511" s="128"/>
    </row>
    <row r="512" spans="2:11" ht="4.5" customHeight="1" thickTop="1">
      <c r="B512" s="113"/>
      <c r="C512" s="111"/>
      <c r="D512" s="111"/>
      <c r="E512" s="111"/>
      <c r="F512" s="111"/>
      <c r="G512" s="111"/>
      <c r="H512" s="111"/>
      <c r="I512" s="111"/>
      <c r="J512" s="111"/>
      <c r="K512" s="128"/>
    </row>
    <row r="513" spans="2:11" ht="12.75" customHeight="1">
      <c r="B513" s="113"/>
      <c r="C513" s="22" t="s">
        <v>403</v>
      </c>
      <c r="D513" s="22"/>
      <c r="E513" s="22"/>
      <c r="F513" s="22"/>
      <c r="G513" s="22"/>
      <c r="H513" s="22"/>
      <c r="I513" s="22"/>
      <c r="J513" s="22"/>
      <c r="K513" s="128"/>
    </row>
    <row r="514" spans="2:11" ht="12.75" customHeight="1">
      <c r="B514" s="113"/>
      <c r="C514" s="219" t="s">
        <v>259</v>
      </c>
      <c r="D514" s="219"/>
      <c r="E514" s="219"/>
      <c r="F514" s="220"/>
      <c r="G514" s="218" t="s">
        <v>260</v>
      </c>
      <c r="H514" s="219"/>
      <c r="I514" s="219"/>
      <c r="J514" s="219"/>
      <c r="K514" s="128"/>
    </row>
    <row r="515" spans="2:11" ht="12.75" customHeight="1">
      <c r="B515" s="113"/>
      <c r="C515" s="221" t="s">
        <v>370</v>
      </c>
      <c r="D515" s="136" t="s">
        <v>371</v>
      </c>
      <c r="E515" s="136" t="s">
        <v>230</v>
      </c>
      <c r="F515" s="136" t="s">
        <v>372</v>
      </c>
      <c r="G515" s="136" t="s">
        <v>370</v>
      </c>
      <c r="H515" s="136" t="s">
        <v>371</v>
      </c>
      <c r="I515" s="136" t="s">
        <v>230</v>
      </c>
      <c r="J515" s="222" t="s">
        <v>372</v>
      </c>
      <c r="K515" s="128"/>
    </row>
    <row r="516" spans="2:11" ht="12.75" customHeight="1">
      <c r="B516" s="113"/>
      <c r="C516" s="228" t="s">
        <v>373</v>
      </c>
      <c r="D516" s="228"/>
      <c r="E516" s="229"/>
      <c r="F516" s="230">
        <f>Табл3!E43</f>
        <v>1113000</v>
      </c>
      <c r="G516" s="231"/>
      <c r="H516" s="228"/>
      <c r="I516" s="229"/>
      <c r="J516" s="232"/>
      <c r="K516" s="128"/>
    </row>
    <row r="517" spans="2:11" ht="12.75" customHeight="1">
      <c r="B517" s="113"/>
      <c r="C517" s="57" t="s">
        <v>374</v>
      </c>
      <c r="D517" s="23">
        <v>75</v>
      </c>
      <c r="E517" s="54"/>
      <c r="F517" s="44">
        <f>жхо!E220</f>
        <v>840000</v>
      </c>
      <c r="G517" s="54" t="s">
        <v>374</v>
      </c>
      <c r="H517" s="23">
        <v>76</v>
      </c>
      <c r="I517" s="54"/>
      <c r="J517" s="216">
        <f>жхо!E221</f>
        <v>900000</v>
      </c>
      <c r="K517" s="128"/>
    </row>
    <row r="518" spans="2:11" ht="12.75" customHeight="1">
      <c r="B518" s="113"/>
      <c r="C518" s="57" t="s">
        <v>374</v>
      </c>
      <c r="D518" s="23">
        <v>77</v>
      </c>
      <c r="E518" s="54"/>
      <c r="F518" s="44">
        <f>жхо!E222</f>
        <v>60000</v>
      </c>
      <c r="G518" s="54"/>
      <c r="H518" s="23"/>
      <c r="I518" s="54"/>
      <c r="J518" s="216"/>
      <c r="K518" s="128"/>
    </row>
    <row r="519" spans="2:11" ht="12.75" customHeight="1">
      <c r="B519" s="113"/>
      <c r="C519" s="360" t="s">
        <v>375</v>
      </c>
      <c r="D519" s="360"/>
      <c r="E519" s="361"/>
      <c r="F519" s="362">
        <f>SUM(F517:F518)</f>
        <v>900000</v>
      </c>
      <c r="G519" s="363" t="s">
        <v>375</v>
      </c>
      <c r="H519" s="360"/>
      <c r="I519" s="361"/>
      <c r="J519" s="364">
        <f>SUM(J517:J518)</f>
        <v>900000</v>
      </c>
      <c r="K519" s="359"/>
    </row>
    <row r="520" spans="2:11" ht="12.75" customHeight="1">
      <c r="B520" s="113"/>
      <c r="C520" s="225" t="s">
        <v>376</v>
      </c>
      <c r="D520" s="225"/>
      <c r="E520" s="226"/>
      <c r="F520" s="223">
        <f>F516+F519-J519</f>
        <v>1113000</v>
      </c>
      <c r="G520" s="227"/>
      <c r="H520" s="225"/>
      <c r="I520" s="225"/>
      <c r="J520" s="224"/>
      <c r="K520" s="128"/>
    </row>
    <row r="521" spans="2:11" ht="4.5" customHeight="1" thickBot="1">
      <c r="B521" s="113"/>
      <c r="C521" s="119"/>
      <c r="D521" s="119"/>
      <c r="E521" s="119"/>
      <c r="F521" s="119"/>
      <c r="G521" s="119"/>
      <c r="H521" s="119"/>
      <c r="I521" s="119"/>
      <c r="J521" s="119"/>
      <c r="K521" s="128"/>
    </row>
    <row r="522" spans="2:11" ht="4.5" customHeight="1" thickTop="1">
      <c r="B522" s="113"/>
      <c r="C522" s="111"/>
      <c r="D522" s="111"/>
      <c r="E522" s="111"/>
      <c r="F522" s="111"/>
      <c r="G522" s="111"/>
      <c r="H522" s="111"/>
      <c r="I522" s="111"/>
      <c r="J522" s="111"/>
      <c r="K522" s="128"/>
    </row>
    <row r="523" spans="2:11" ht="12.75" customHeight="1">
      <c r="B523" s="113"/>
      <c r="C523" s="22" t="s">
        <v>404</v>
      </c>
      <c r="D523" s="22"/>
      <c r="E523" s="22"/>
      <c r="F523" s="22"/>
      <c r="G523" s="22"/>
      <c r="H523" s="22"/>
      <c r="I523" s="22"/>
      <c r="J523" s="22"/>
      <c r="K523" s="128"/>
    </row>
    <row r="524" spans="2:11" ht="12.75" customHeight="1">
      <c r="B524" s="113"/>
      <c r="C524" s="219" t="s">
        <v>259</v>
      </c>
      <c r="D524" s="219"/>
      <c r="E524" s="219"/>
      <c r="F524" s="220"/>
      <c r="G524" s="218" t="s">
        <v>260</v>
      </c>
      <c r="H524" s="219"/>
      <c r="I524" s="219"/>
      <c r="J524" s="219"/>
      <c r="K524" s="128"/>
    </row>
    <row r="525" spans="2:11" ht="12.75" customHeight="1">
      <c r="B525" s="113"/>
      <c r="C525" s="221" t="s">
        <v>370</v>
      </c>
      <c r="D525" s="136" t="s">
        <v>371</v>
      </c>
      <c r="E525" s="136" t="s">
        <v>230</v>
      </c>
      <c r="F525" s="136" t="s">
        <v>372</v>
      </c>
      <c r="G525" s="136" t="s">
        <v>370</v>
      </c>
      <c r="H525" s="136" t="s">
        <v>371</v>
      </c>
      <c r="I525" s="136" t="s">
        <v>230</v>
      </c>
      <c r="J525" s="222" t="s">
        <v>372</v>
      </c>
      <c r="K525" s="128"/>
    </row>
    <row r="526" spans="2:11" ht="12.75" customHeight="1">
      <c r="B526" s="113"/>
      <c r="C526" s="228"/>
      <c r="D526" s="228"/>
      <c r="E526" s="229"/>
      <c r="F526" s="230"/>
      <c r="G526" s="231" t="s">
        <v>373</v>
      </c>
      <c r="H526" s="228"/>
      <c r="I526" s="229"/>
      <c r="J526" s="232">
        <f>Табл3!E44</f>
        <v>2385000</v>
      </c>
      <c r="K526" s="128"/>
    </row>
    <row r="527" spans="2:11" ht="12.75" customHeight="1">
      <c r="B527" s="113"/>
      <c r="C527" s="57"/>
      <c r="D527" s="23"/>
      <c r="E527" s="54"/>
      <c r="F527" s="44"/>
      <c r="G527" s="54"/>
      <c r="H527" s="23"/>
      <c r="I527" s="54"/>
      <c r="J527" s="216"/>
      <c r="K527" s="128"/>
    </row>
    <row r="528" spans="2:11" ht="12.75" customHeight="1">
      <c r="B528" s="113"/>
      <c r="C528" s="57"/>
      <c r="D528" s="23"/>
      <c r="E528" s="54"/>
      <c r="F528" s="44"/>
      <c r="G528" s="54"/>
      <c r="H528" s="23"/>
      <c r="I528" s="54"/>
      <c r="J528" s="216"/>
      <c r="K528" s="128"/>
    </row>
    <row r="529" spans="2:11" ht="12.75" customHeight="1">
      <c r="B529" s="113"/>
      <c r="C529" s="360" t="s">
        <v>375</v>
      </c>
      <c r="D529" s="360"/>
      <c r="E529" s="361"/>
      <c r="F529" s="362"/>
      <c r="G529" s="363" t="s">
        <v>375</v>
      </c>
      <c r="H529" s="360"/>
      <c r="I529" s="361"/>
      <c r="J529" s="364"/>
      <c r="K529" s="359"/>
    </row>
    <row r="530" spans="2:11" ht="12.75" customHeight="1">
      <c r="B530" s="113"/>
      <c r="C530" s="225"/>
      <c r="D530" s="225"/>
      <c r="E530" s="226"/>
      <c r="F530" s="223"/>
      <c r="G530" s="227" t="s">
        <v>376</v>
      </c>
      <c r="H530" s="225"/>
      <c r="I530" s="225"/>
      <c r="J530" s="224">
        <f>J526</f>
        <v>2385000</v>
      </c>
      <c r="K530" s="128"/>
    </row>
    <row r="531" spans="2:11" ht="4.5" customHeight="1" thickBot="1">
      <c r="B531" s="113"/>
      <c r="C531" s="119"/>
      <c r="D531" s="119"/>
      <c r="E531" s="119"/>
      <c r="F531" s="119"/>
      <c r="G531" s="119"/>
      <c r="H531" s="119"/>
      <c r="I531" s="119"/>
      <c r="J531" s="119"/>
      <c r="K531" s="128"/>
    </row>
    <row r="532" spans="2:11" ht="4.5" customHeight="1" thickTop="1">
      <c r="B532" s="113"/>
      <c r="C532" s="111"/>
      <c r="D532" s="111"/>
      <c r="E532" s="111"/>
      <c r="F532" s="111"/>
      <c r="G532" s="111"/>
      <c r="H532" s="111"/>
      <c r="I532" s="111"/>
      <c r="J532" s="111"/>
      <c r="K532" s="128"/>
    </row>
    <row r="533" spans="2:11" ht="12.75" customHeight="1">
      <c r="B533" s="113"/>
      <c r="C533" s="22" t="s">
        <v>405</v>
      </c>
      <c r="D533" s="22"/>
      <c r="E533" s="22"/>
      <c r="F533" s="22"/>
      <c r="G533" s="22"/>
      <c r="H533" s="22"/>
      <c r="I533" s="22"/>
      <c r="J533" s="22"/>
      <c r="K533" s="128"/>
    </row>
    <row r="534" spans="2:11" ht="12.75" customHeight="1">
      <c r="B534" s="113"/>
      <c r="C534" s="219" t="s">
        <v>259</v>
      </c>
      <c r="D534" s="219"/>
      <c r="E534" s="219"/>
      <c r="F534" s="220"/>
      <c r="G534" s="218" t="s">
        <v>260</v>
      </c>
      <c r="H534" s="219"/>
      <c r="I534" s="219"/>
      <c r="J534" s="219"/>
      <c r="K534" s="128"/>
    </row>
    <row r="535" spans="2:11" ht="12.75" customHeight="1">
      <c r="B535" s="113"/>
      <c r="C535" s="221" t="s">
        <v>370</v>
      </c>
      <c r="D535" s="136" t="s">
        <v>371</v>
      </c>
      <c r="E535" s="136" t="s">
        <v>230</v>
      </c>
      <c r="F535" s="136" t="s">
        <v>372</v>
      </c>
      <c r="G535" s="136" t="s">
        <v>370</v>
      </c>
      <c r="H535" s="136" t="s">
        <v>371</v>
      </c>
      <c r="I535" s="136" t="s">
        <v>230</v>
      </c>
      <c r="J535" s="222" t="s">
        <v>372</v>
      </c>
      <c r="K535" s="128"/>
    </row>
    <row r="536" spans="2:11" ht="12.75" customHeight="1">
      <c r="B536" s="113"/>
      <c r="C536" s="228"/>
      <c r="D536" s="228"/>
      <c r="E536" s="229"/>
      <c r="F536" s="230"/>
      <c r="G536" s="231" t="s">
        <v>373</v>
      </c>
      <c r="H536" s="228"/>
      <c r="I536" s="229"/>
      <c r="J536" s="232">
        <f>Табл3!E45</f>
        <v>2650600</v>
      </c>
      <c r="K536" s="128"/>
    </row>
    <row r="537" spans="2:11" ht="12.75" customHeight="1">
      <c r="B537" s="113"/>
      <c r="C537" s="57"/>
      <c r="D537" s="23"/>
      <c r="E537" s="54"/>
      <c r="F537" s="44"/>
      <c r="G537" s="54"/>
      <c r="H537" s="23"/>
      <c r="I537" s="54"/>
      <c r="J537" s="216"/>
      <c r="K537" s="128"/>
    </row>
    <row r="538" spans="2:11" ht="12.75" customHeight="1">
      <c r="B538" s="113"/>
      <c r="C538" s="360" t="s">
        <v>375</v>
      </c>
      <c r="D538" s="360"/>
      <c r="E538" s="361"/>
      <c r="F538" s="362"/>
      <c r="G538" s="363" t="s">
        <v>375</v>
      </c>
      <c r="H538" s="360"/>
      <c r="I538" s="361"/>
      <c r="J538" s="364"/>
      <c r="K538" s="359"/>
    </row>
    <row r="539" spans="2:11" ht="12.75" customHeight="1">
      <c r="B539" s="113"/>
      <c r="C539" s="225"/>
      <c r="D539" s="225"/>
      <c r="E539" s="226"/>
      <c r="F539" s="223"/>
      <c r="G539" s="227" t="s">
        <v>376</v>
      </c>
      <c r="H539" s="225"/>
      <c r="I539" s="225"/>
      <c r="J539" s="224">
        <f>J536</f>
        <v>2650600</v>
      </c>
      <c r="K539" s="128"/>
    </row>
    <row r="540" spans="2:11" ht="4.5" customHeight="1" thickBot="1">
      <c r="B540" s="113"/>
      <c r="C540" s="119"/>
      <c r="D540" s="119"/>
      <c r="E540" s="119"/>
      <c r="F540" s="119"/>
      <c r="G540" s="119"/>
      <c r="H540" s="119"/>
      <c r="I540" s="119"/>
      <c r="J540" s="119"/>
      <c r="K540" s="128"/>
    </row>
    <row r="541" spans="2:11" ht="4.5" customHeight="1" thickTop="1">
      <c r="B541" s="113"/>
      <c r="C541" s="111"/>
      <c r="D541" s="111"/>
      <c r="E541" s="111"/>
      <c r="F541" s="111"/>
      <c r="G541" s="111"/>
      <c r="H541" s="111"/>
      <c r="I541" s="111"/>
      <c r="J541" s="111"/>
      <c r="K541" s="128"/>
    </row>
    <row r="542" spans="2:11" ht="12.75" customHeight="1">
      <c r="B542" s="113"/>
      <c r="C542" s="22" t="s">
        <v>406</v>
      </c>
      <c r="D542" s="22"/>
      <c r="E542" s="22"/>
      <c r="F542" s="22"/>
      <c r="G542" s="22"/>
      <c r="H542" s="22"/>
      <c r="I542" s="22"/>
      <c r="J542" s="22"/>
      <c r="K542" s="128"/>
    </row>
    <row r="543" spans="2:11" ht="12.75" customHeight="1">
      <c r="B543" s="113"/>
      <c r="C543" s="219" t="s">
        <v>259</v>
      </c>
      <c r="D543" s="219"/>
      <c r="E543" s="219"/>
      <c r="F543" s="220"/>
      <c r="G543" s="218" t="s">
        <v>260</v>
      </c>
      <c r="H543" s="219"/>
      <c r="I543" s="219"/>
      <c r="J543" s="219"/>
      <c r="K543" s="128"/>
    </row>
    <row r="544" spans="2:11" ht="12.75" customHeight="1">
      <c r="B544" s="113"/>
      <c r="C544" s="221" t="s">
        <v>370</v>
      </c>
      <c r="D544" s="136" t="s">
        <v>371</v>
      </c>
      <c r="E544" s="136" t="s">
        <v>230</v>
      </c>
      <c r="F544" s="136" t="s">
        <v>372</v>
      </c>
      <c r="G544" s="136" t="s">
        <v>370</v>
      </c>
      <c r="H544" s="136" t="s">
        <v>371</v>
      </c>
      <c r="I544" s="136" t="s">
        <v>230</v>
      </c>
      <c r="J544" s="222" t="s">
        <v>372</v>
      </c>
      <c r="K544" s="128"/>
    </row>
    <row r="545" spans="2:11" ht="12.75" customHeight="1">
      <c r="B545" s="113"/>
      <c r="C545" s="228"/>
      <c r="D545" s="228"/>
      <c r="E545" s="229"/>
      <c r="F545" s="230"/>
      <c r="G545" s="231" t="s">
        <v>373</v>
      </c>
      <c r="H545" s="228"/>
      <c r="I545" s="229"/>
      <c r="J545" s="232">
        <f>Табл3!E46</f>
        <v>1980000</v>
      </c>
      <c r="K545" s="128"/>
    </row>
    <row r="546" spans="2:11" ht="12.75" customHeight="1">
      <c r="B546" s="113"/>
      <c r="C546" s="57" t="s">
        <v>374</v>
      </c>
      <c r="D546" s="23">
        <v>79</v>
      </c>
      <c r="E546" s="54"/>
      <c r="F546" s="44">
        <v>800000</v>
      </c>
      <c r="G546" s="54"/>
      <c r="H546" s="23"/>
      <c r="I546" s="54"/>
      <c r="J546" s="216"/>
      <c r="K546" s="128"/>
    </row>
    <row r="547" spans="2:11" ht="12.75" customHeight="1">
      <c r="B547" s="113"/>
      <c r="C547" s="57"/>
      <c r="D547" s="23"/>
      <c r="E547" s="54"/>
      <c r="F547" s="44"/>
      <c r="G547" s="54"/>
      <c r="H547" s="23"/>
      <c r="I547" s="54"/>
      <c r="J547" s="216"/>
      <c r="K547" s="128"/>
    </row>
    <row r="548" spans="2:11" ht="12.75" customHeight="1">
      <c r="B548" s="113"/>
      <c r="C548" s="360" t="s">
        <v>375</v>
      </c>
      <c r="D548" s="360"/>
      <c r="E548" s="361"/>
      <c r="F548" s="362">
        <f>F546</f>
        <v>800000</v>
      </c>
      <c r="G548" s="363" t="s">
        <v>375</v>
      </c>
      <c r="H548" s="360"/>
      <c r="I548" s="361"/>
      <c r="J548" s="364"/>
      <c r="K548" s="359"/>
    </row>
    <row r="549" spans="2:11" ht="12.75" customHeight="1">
      <c r="B549" s="113"/>
      <c r="C549" s="225"/>
      <c r="D549" s="225"/>
      <c r="E549" s="226"/>
      <c r="F549" s="223"/>
      <c r="G549" s="227" t="s">
        <v>376</v>
      </c>
      <c r="H549" s="225"/>
      <c r="I549" s="225"/>
      <c r="J549" s="224">
        <f>J545+J548-F548</f>
        <v>1180000</v>
      </c>
      <c r="K549" s="128"/>
    </row>
    <row r="550" spans="2:11" ht="4.5" customHeight="1" thickBot="1">
      <c r="B550" s="113"/>
      <c r="C550" s="119"/>
      <c r="D550" s="119"/>
      <c r="E550" s="119"/>
      <c r="F550" s="119"/>
      <c r="G550" s="119"/>
      <c r="H550" s="119"/>
      <c r="I550" s="119"/>
      <c r="J550" s="119"/>
      <c r="K550" s="128"/>
    </row>
    <row r="551" spans="2:11" ht="4.5" customHeight="1" thickTop="1">
      <c r="B551" s="113"/>
      <c r="C551" s="111"/>
      <c r="D551" s="111"/>
      <c r="E551" s="111"/>
      <c r="F551" s="111"/>
      <c r="G551" s="111"/>
      <c r="H551" s="111"/>
      <c r="I551" s="111"/>
      <c r="J551" s="111"/>
      <c r="K551" s="128"/>
    </row>
    <row r="552" spans="2:11" ht="12.75" customHeight="1">
      <c r="B552" s="113"/>
      <c r="C552" s="22" t="s">
        <v>407</v>
      </c>
      <c r="D552" s="22"/>
      <c r="E552" s="22"/>
      <c r="F552" s="22"/>
      <c r="G552" s="22"/>
      <c r="H552" s="22"/>
      <c r="I552" s="22"/>
      <c r="J552" s="22"/>
      <c r="K552" s="128"/>
    </row>
    <row r="553" spans="2:11" ht="12.75" customHeight="1">
      <c r="B553" s="113"/>
      <c r="C553" s="219" t="s">
        <v>259</v>
      </c>
      <c r="D553" s="219"/>
      <c r="E553" s="219"/>
      <c r="F553" s="220"/>
      <c r="G553" s="218" t="s">
        <v>260</v>
      </c>
      <c r="H553" s="219"/>
      <c r="I553" s="219"/>
      <c r="J553" s="219"/>
      <c r="K553" s="128"/>
    </row>
    <row r="554" spans="2:11" ht="12.75" customHeight="1">
      <c r="B554" s="113"/>
      <c r="C554" s="221" t="s">
        <v>370</v>
      </c>
      <c r="D554" s="136" t="s">
        <v>371</v>
      </c>
      <c r="E554" s="136" t="s">
        <v>230</v>
      </c>
      <c r="F554" s="136" t="s">
        <v>372</v>
      </c>
      <c r="G554" s="136" t="s">
        <v>370</v>
      </c>
      <c r="H554" s="136" t="s">
        <v>371</v>
      </c>
      <c r="I554" s="136" t="s">
        <v>230</v>
      </c>
      <c r="J554" s="222" t="s">
        <v>372</v>
      </c>
      <c r="K554" s="128"/>
    </row>
    <row r="555" spans="2:11" ht="12.75" customHeight="1">
      <c r="B555" s="113"/>
      <c r="C555" s="228" t="s">
        <v>23</v>
      </c>
      <c r="D555" s="228"/>
      <c r="E555" s="229"/>
      <c r="F555" s="230"/>
      <c r="G555" s="231"/>
      <c r="H555" s="228"/>
      <c r="I555" s="229"/>
      <c r="J555" s="232"/>
      <c r="K555" s="128"/>
    </row>
    <row r="556" spans="2:11" ht="12.75" customHeight="1">
      <c r="B556" s="113"/>
      <c r="C556" s="57" t="s">
        <v>374</v>
      </c>
      <c r="D556" s="23">
        <v>65</v>
      </c>
      <c r="E556" s="54"/>
      <c r="F556" s="44">
        <f>жхо!E200</f>
        <v>-624235</v>
      </c>
      <c r="G556" s="54" t="s">
        <v>374</v>
      </c>
      <c r="H556" s="23">
        <v>66</v>
      </c>
      <c r="I556" s="54"/>
      <c r="J556" s="216">
        <f>жхо!E201</f>
        <v>8106718</v>
      </c>
      <c r="K556" s="128"/>
    </row>
    <row r="557" spans="2:11" ht="12.75" customHeight="1">
      <c r="B557" s="113"/>
      <c r="C557" s="57" t="s">
        <v>374</v>
      </c>
      <c r="D557" s="23">
        <v>67</v>
      </c>
      <c r="E557" s="54"/>
      <c r="F557" s="44">
        <f>жхо!E202</f>
        <v>5974000</v>
      </c>
      <c r="G557" s="54"/>
      <c r="H557" s="23"/>
      <c r="I557" s="54"/>
      <c r="J557" s="216"/>
      <c r="K557" s="128"/>
    </row>
    <row r="558" spans="2:11" ht="12.75" customHeight="1">
      <c r="B558" s="113"/>
      <c r="C558" s="57" t="s">
        <v>374</v>
      </c>
      <c r="D558" s="23">
        <v>68</v>
      </c>
      <c r="E558" s="54"/>
      <c r="F558" s="44">
        <f>жхо!E203</f>
        <v>1236618</v>
      </c>
      <c r="G558" s="54"/>
      <c r="H558" s="23"/>
      <c r="I558" s="54"/>
      <c r="J558" s="216"/>
      <c r="K558" s="128"/>
    </row>
    <row r="559" spans="2:11" ht="12.75" customHeight="1">
      <c r="B559" s="113"/>
      <c r="C559" s="57" t="s">
        <v>374</v>
      </c>
      <c r="D559" s="23">
        <v>69</v>
      </c>
      <c r="E559" s="54"/>
      <c r="F559" s="44">
        <f>жхо!E205</f>
        <v>500237</v>
      </c>
      <c r="G559" s="54"/>
      <c r="H559" s="23"/>
      <c r="I559" s="54"/>
      <c r="J559" s="216"/>
      <c r="K559" s="128"/>
    </row>
    <row r="560" spans="2:11" ht="12.75" customHeight="1">
      <c r="B560" s="113"/>
      <c r="C560" s="57" t="s">
        <v>374</v>
      </c>
      <c r="D560" s="23">
        <v>70</v>
      </c>
      <c r="E560" s="54"/>
      <c r="F560" s="44">
        <f>жхо!E206</f>
        <v>246344</v>
      </c>
      <c r="G560" s="54"/>
      <c r="H560" s="23"/>
      <c r="I560" s="54"/>
      <c r="J560" s="216"/>
      <c r="K560" s="128"/>
    </row>
    <row r="561" spans="2:11" ht="12.75" customHeight="1">
      <c r="B561" s="113"/>
      <c r="C561" s="57" t="s">
        <v>374</v>
      </c>
      <c r="D561" s="23">
        <v>71</v>
      </c>
      <c r="E561" s="54"/>
      <c r="F561" s="44">
        <f>жхо!E207</f>
        <v>773754</v>
      </c>
      <c r="G561" s="54"/>
      <c r="H561" s="23"/>
      <c r="I561" s="54"/>
      <c r="J561" s="216"/>
      <c r="K561" s="128"/>
    </row>
    <row r="562" spans="2:11" ht="12.75" customHeight="1">
      <c r="B562" s="113"/>
      <c r="C562" s="360" t="s">
        <v>375</v>
      </c>
      <c r="D562" s="360"/>
      <c r="E562" s="361"/>
      <c r="F562" s="362">
        <f>SUM(F556:F561)</f>
        <v>8106718</v>
      </c>
      <c r="G562" s="363" t="s">
        <v>375</v>
      </c>
      <c r="H562" s="360"/>
      <c r="I562" s="361"/>
      <c r="J562" s="364">
        <f>J556</f>
        <v>8106718</v>
      </c>
      <c r="K562" s="359"/>
    </row>
    <row r="563" spans="2:11" ht="12.75" customHeight="1">
      <c r="B563" s="113"/>
      <c r="C563" s="225" t="s">
        <v>376</v>
      </c>
      <c r="D563" s="225"/>
      <c r="E563" s="226"/>
      <c r="F563" s="223">
        <f>F555+F562-J562</f>
        <v>0</v>
      </c>
      <c r="G563" s="227"/>
      <c r="H563" s="225"/>
      <c r="I563" s="225"/>
      <c r="J563" s="224"/>
      <c r="K563" s="128"/>
    </row>
    <row r="564" spans="2:11" ht="4.5" customHeight="1" thickBot="1">
      <c r="B564" s="113"/>
      <c r="C564" s="119"/>
      <c r="D564" s="119"/>
      <c r="E564" s="119"/>
      <c r="F564" s="119"/>
      <c r="G564" s="119"/>
      <c r="H564" s="119"/>
      <c r="I564" s="119"/>
      <c r="J564" s="119"/>
      <c r="K564" s="128"/>
    </row>
    <row r="565" spans="2:11" ht="4.5" customHeight="1" thickTop="1">
      <c r="B565" s="113"/>
      <c r="C565" s="111"/>
      <c r="D565" s="111"/>
      <c r="E565" s="111"/>
      <c r="F565" s="111"/>
      <c r="G565" s="111"/>
      <c r="H565" s="111"/>
      <c r="I565" s="111"/>
      <c r="J565" s="111"/>
      <c r="K565" s="128"/>
    </row>
    <row r="566" spans="2:11" ht="12.75" customHeight="1">
      <c r="B566" s="113"/>
      <c r="C566" s="22" t="s">
        <v>408</v>
      </c>
      <c r="D566" s="22"/>
      <c r="E566" s="22"/>
      <c r="F566" s="22"/>
      <c r="G566" s="22"/>
      <c r="H566" s="22"/>
      <c r="I566" s="22"/>
      <c r="J566" s="22"/>
      <c r="K566" s="128"/>
    </row>
    <row r="567" spans="2:11" ht="12.75" customHeight="1">
      <c r="B567" s="113"/>
      <c r="C567" s="219" t="s">
        <v>259</v>
      </c>
      <c r="D567" s="219"/>
      <c r="E567" s="219"/>
      <c r="F567" s="220"/>
      <c r="G567" s="218" t="s">
        <v>260</v>
      </c>
      <c r="H567" s="219"/>
      <c r="I567" s="219"/>
      <c r="J567" s="219"/>
      <c r="K567" s="128"/>
    </row>
    <row r="568" spans="2:11" ht="12.75" customHeight="1">
      <c r="B568" s="113"/>
      <c r="C568" s="221" t="s">
        <v>370</v>
      </c>
      <c r="D568" s="136" t="s">
        <v>371</v>
      </c>
      <c r="E568" s="136" t="s">
        <v>230</v>
      </c>
      <c r="F568" s="136" t="s">
        <v>372</v>
      </c>
      <c r="G568" s="136" t="s">
        <v>370</v>
      </c>
      <c r="H568" s="136" t="s">
        <v>371</v>
      </c>
      <c r="I568" s="136" t="s">
        <v>230</v>
      </c>
      <c r="J568" s="222" t="s">
        <v>372</v>
      </c>
      <c r="K568" s="128"/>
    </row>
    <row r="569" spans="2:11" ht="12.75" customHeight="1">
      <c r="B569" s="113"/>
      <c r="C569" s="228" t="s">
        <v>373</v>
      </c>
      <c r="D569" s="228"/>
      <c r="E569" s="229"/>
      <c r="F569" s="230"/>
      <c r="G569" s="231"/>
      <c r="H569" s="228"/>
      <c r="I569" s="229"/>
      <c r="J569" s="232"/>
      <c r="K569" s="128"/>
    </row>
    <row r="570" spans="2:11" ht="12.75" customHeight="1">
      <c r="B570" s="113"/>
      <c r="C570" s="57" t="s">
        <v>374</v>
      </c>
      <c r="D570" s="23">
        <v>13</v>
      </c>
      <c r="E570" s="54"/>
      <c r="F570" s="44">
        <f>жхо!E53</f>
        <v>36620</v>
      </c>
      <c r="G570" s="54" t="s">
        <v>374</v>
      </c>
      <c r="H570" s="23">
        <v>14</v>
      </c>
      <c r="I570" s="54"/>
      <c r="J570" s="216">
        <f>жхо!E54</f>
        <v>67378</v>
      </c>
      <c r="K570" s="128"/>
    </row>
    <row r="571" spans="2:11" ht="12.75" customHeight="1">
      <c r="B571" s="113"/>
      <c r="C571" s="57" t="s">
        <v>374</v>
      </c>
      <c r="D571" s="23">
        <v>15</v>
      </c>
      <c r="E571" s="54"/>
      <c r="F571" s="44">
        <f>жхо!E55</f>
        <v>10278</v>
      </c>
      <c r="G571" s="54" t="s">
        <v>374</v>
      </c>
      <c r="H571" s="23">
        <v>23</v>
      </c>
      <c r="I571" s="54"/>
      <c r="J571" s="216">
        <f>жхо!E76</f>
        <v>64664</v>
      </c>
      <c r="K571" s="128"/>
    </row>
    <row r="572" spans="2:11" ht="12.75" customHeight="1">
      <c r="B572" s="113"/>
      <c r="C572" s="57" t="s">
        <v>374</v>
      </c>
      <c r="D572" s="23">
        <v>16</v>
      </c>
      <c r="E572" s="54"/>
      <c r="F572" s="44">
        <f>жхо!E57</f>
        <v>550</v>
      </c>
      <c r="G572" s="54" t="s">
        <v>374</v>
      </c>
      <c r="H572" s="23">
        <v>34</v>
      </c>
      <c r="I572" s="54"/>
      <c r="J572" s="216">
        <f>жхо!E119</f>
        <v>80055</v>
      </c>
      <c r="K572" s="128"/>
    </row>
    <row r="573" spans="2:11" ht="12.75" customHeight="1">
      <c r="B573" s="113"/>
      <c r="C573" s="57" t="s">
        <v>374</v>
      </c>
      <c r="D573" s="23">
        <v>23</v>
      </c>
      <c r="E573" s="54"/>
      <c r="F573" s="44">
        <f>жхо!E74+жхо!E75+жхо!E77</f>
        <v>59064</v>
      </c>
      <c r="G573" s="54" t="s">
        <v>374</v>
      </c>
      <c r="H573" s="23">
        <v>77</v>
      </c>
      <c r="I573" s="54"/>
      <c r="J573" s="216">
        <f>жхо!E222</f>
        <v>60000</v>
      </c>
      <c r="K573" s="128"/>
    </row>
    <row r="574" spans="2:11" ht="12.75" customHeight="1">
      <c r="B574" s="113"/>
      <c r="C574" s="57" t="s">
        <v>374</v>
      </c>
      <c r="D574" s="23">
        <v>34</v>
      </c>
      <c r="E574" s="54"/>
      <c r="F574" s="44">
        <f>жхо!E120+жхо!E121</f>
        <v>65968</v>
      </c>
      <c r="G574" s="54"/>
      <c r="H574" s="23"/>
      <c r="I574" s="54"/>
      <c r="J574" s="216"/>
      <c r="K574" s="128"/>
    </row>
    <row r="575" spans="2:11" ht="12.75" customHeight="1">
      <c r="B575" s="113"/>
      <c r="C575" s="57" t="s">
        <v>374</v>
      </c>
      <c r="D575" s="23">
        <v>28</v>
      </c>
      <c r="E575" s="54"/>
      <c r="F575" s="44">
        <v>5220</v>
      </c>
      <c r="G575" s="54"/>
      <c r="H575" s="23"/>
      <c r="I575" s="54"/>
      <c r="J575" s="216"/>
      <c r="K575" s="128"/>
    </row>
    <row r="576" spans="2:11" ht="12.75" customHeight="1">
      <c r="B576" s="113"/>
      <c r="C576" s="57" t="s">
        <v>374</v>
      </c>
      <c r="D576" s="23">
        <v>35</v>
      </c>
      <c r="E576" s="54"/>
      <c r="F576" s="44">
        <f>жхо!E122</f>
        <v>12212</v>
      </c>
      <c r="G576" s="54"/>
      <c r="H576" s="23"/>
      <c r="I576" s="54"/>
      <c r="J576" s="216"/>
      <c r="K576" s="128"/>
    </row>
    <row r="577" spans="2:11" ht="12.75" customHeight="1">
      <c r="B577" s="113"/>
      <c r="C577" s="57" t="s">
        <v>374</v>
      </c>
      <c r="D577" s="23">
        <v>37</v>
      </c>
      <c r="E577" s="54"/>
      <c r="F577" s="44">
        <f>жхо!E124</f>
        <v>5980</v>
      </c>
      <c r="G577" s="54"/>
      <c r="H577" s="23"/>
      <c r="I577" s="54"/>
      <c r="J577" s="216"/>
      <c r="K577" s="128"/>
    </row>
    <row r="578" spans="2:11" ht="12.75" customHeight="1">
      <c r="B578" s="113"/>
      <c r="C578" s="57" t="s">
        <v>374</v>
      </c>
      <c r="D578" s="23">
        <v>78</v>
      </c>
      <c r="E578" s="54"/>
      <c r="F578" s="44">
        <f>жхо!E224</f>
        <v>76205</v>
      </c>
      <c r="G578" s="54"/>
      <c r="H578" s="23"/>
      <c r="I578" s="54"/>
      <c r="J578" s="216"/>
      <c r="K578" s="128"/>
    </row>
    <row r="579" spans="2:11" ht="12.75" customHeight="1">
      <c r="B579" s="113"/>
      <c r="C579" s="360" t="s">
        <v>375</v>
      </c>
      <c r="D579" s="360"/>
      <c r="E579" s="361"/>
      <c r="F579" s="362">
        <f>SUM(F570:F578)</f>
        <v>272097</v>
      </c>
      <c r="G579" s="363" t="s">
        <v>375</v>
      </c>
      <c r="H579" s="360"/>
      <c r="I579" s="361"/>
      <c r="J579" s="364">
        <f>SUM(J570:J578)</f>
        <v>272097</v>
      </c>
      <c r="K579" s="359"/>
    </row>
    <row r="580" spans="2:11" ht="12.75" customHeight="1">
      <c r="B580" s="113"/>
      <c r="C580" s="225" t="s">
        <v>376</v>
      </c>
      <c r="D580" s="225"/>
      <c r="E580" s="226"/>
      <c r="F580" s="223">
        <f>F569+F579-J579</f>
        <v>0</v>
      </c>
      <c r="G580" s="227"/>
      <c r="H580" s="225"/>
      <c r="I580" s="225"/>
      <c r="J580" s="224"/>
      <c r="K580" s="128"/>
    </row>
    <row r="581" spans="2:11" ht="4.5" customHeight="1" thickBot="1">
      <c r="B581" s="113"/>
      <c r="C581" s="119"/>
      <c r="D581" s="119"/>
      <c r="E581" s="119"/>
      <c r="F581" s="119"/>
      <c r="G581" s="119"/>
      <c r="H581" s="119"/>
      <c r="I581" s="119"/>
      <c r="J581" s="119"/>
      <c r="K581" s="128"/>
    </row>
    <row r="582" spans="2:11" ht="4.5" customHeight="1" thickTop="1">
      <c r="B582" s="113"/>
      <c r="C582" s="111"/>
      <c r="D582" s="111"/>
      <c r="E582" s="111"/>
      <c r="F582" s="111"/>
      <c r="G582" s="111"/>
      <c r="H582" s="111"/>
      <c r="I582" s="111"/>
      <c r="J582" s="111"/>
      <c r="K582" s="128"/>
    </row>
    <row r="583" spans="2:11" ht="12.75" customHeight="1">
      <c r="B583" s="113"/>
      <c r="C583" s="22" t="s">
        <v>409</v>
      </c>
      <c r="D583" s="22"/>
      <c r="E583" s="22"/>
      <c r="F583" s="22"/>
      <c r="G583" s="22"/>
      <c r="H583" s="22"/>
      <c r="I583" s="22"/>
      <c r="J583" s="22"/>
      <c r="K583" s="128"/>
    </row>
    <row r="584" spans="2:11" ht="12.75" customHeight="1">
      <c r="B584" s="113"/>
      <c r="C584" s="219" t="s">
        <v>259</v>
      </c>
      <c r="D584" s="219"/>
      <c r="E584" s="219"/>
      <c r="F584" s="220"/>
      <c r="G584" s="218" t="s">
        <v>260</v>
      </c>
      <c r="H584" s="219"/>
      <c r="I584" s="219"/>
      <c r="J584" s="219"/>
      <c r="K584" s="128"/>
    </row>
    <row r="585" spans="2:11" ht="12.75" customHeight="1">
      <c r="B585" s="113"/>
      <c r="C585" s="221" t="s">
        <v>370</v>
      </c>
      <c r="D585" s="136" t="s">
        <v>371</v>
      </c>
      <c r="E585" s="136" t="s">
        <v>230</v>
      </c>
      <c r="F585" s="136" t="s">
        <v>372</v>
      </c>
      <c r="G585" s="136" t="s">
        <v>370</v>
      </c>
      <c r="H585" s="136" t="s">
        <v>371</v>
      </c>
      <c r="I585" s="136" t="s">
        <v>230</v>
      </c>
      <c r="J585" s="222" t="s">
        <v>372</v>
      </c>
      <c r="K585" s="128"/>
    </row>
    <row r="586" spans="2:11" ht="12.75" customHeight="1">
      <c r="B586" s="113"/>
      <c r="C586" s="228"/>
      <c r="D586" s="228"/>
      <c r="E586" s="229"/>
      <c r="F586" s="230"/>
      <c r="G586" s="231" t="s">
        <v>373</v>
      </c>
      <c r="H586" s="228"/>
      <c r="I586" s="229"/>
      <c r="J586" s="232">
        <f>Табл3!E47</f>
        <v>101256</v>
      </c>
      <c r="K586" s="128"/>
    </row>
    <row r="587" spans="2:11" ht="12.75" customHeight="1">
      <c r="B587" s="113"/>
      <c r="C587" s="57" t="s">
        <v>374</v>
      </c>
      <c r="D587" s="23">
        <v>56</v>
      </c>
      <c r="E587" s="54"/>
      <c r="F587" s="44">
        <f>SUM(жхо!E180:E182)</f>
        <v>158070</v>
      </c>
      <c r="G587" s="54" t="s">
        <v>374</v>
      </c>
      <c r="H587" s="23">
        <v>17</v>
      </c>
      <c r="I587" s="54"/>
      <c r="J587" s="216">
        <f>SUM(жхо!E61:E63)</f>
        <v>157900</v>
      </c>
      <c r="K587" s="128"/>
    </row>
    <row r="588" spans="2:11" ht="12.75" customHeight="1">
      <c r="B588" s="113"/>
      <c r="C588" s="57"/>
      <c r="D588" s="23">
        <v>57</v>
      </c>
      <c r="E588" s="54"/>
      <c r="F588" s="44">
        <f>жхо!E185</f>
        <v>12500</v>
      </c>
      <c r="G588" s="54"/>
      <c r="H588" s="23"/>
      <c r="I588" s="54"/>
      <c r="J588" s="216"/>
      <c r="K588" s="128"/>
    </row>
    <row r="589" spans="2:11" ht="12.75" customHeight="1">
      <c r="B589" s="113"/>
      <c r="C589" s="360" t="s">
        <v>375</v>
      </c>
      <c r="D589" s="360"/>
      <c r="E589" s="361"/>
      <c r="F589" s="362">
        <f>SUM(F587:F588)</f>
        <v>170570</v>
      </c>
      <c r="G589" s="363" t="s">
        <v>375</v>
      </c>
      <c r="H589" s="360"/>
      <c r="I589" s="361"/>
      <c r="J589" s="364">
        <f>J587</f>
        <v>157900</v>
      </c>
      <c r="K589" s="359"/>
    </row>
    <row r="590" spans="2:11" ht="12.75" customHeight="1">
      <c r="B590" s="113"/>
      <c r="C590" s="225"/>
      <c r="D590" s="225"/>
      <c r="E590" s="226"/>
      <c r="F590" s="223"/>
      <c r="G590" s="227" t="s">
        <v>376</v>
      </c>
      <c r="H590" s="225"/>
      <c r="I590" s="225"/>
      <c r="J590" s="224">
        <f>J586+J589-F589</f>
        <v>88586</v>
      </c>
      <c r="K590" s="128"/>
    </row>
    <row r="591" spans="2:11" ht="4.5" customHeight="1" thickBot="1">
      <c r="B591" s="113"/>
      <c r="C591" s="119"/>
      <c r="D591" s="119"/>
      <c r="E591" s="119"/>
      <c r="F591" s="119"/>
      <c r="G591" s="119"/>
      <c r="H591" s="119"/>
      <c r="I591" s="119"/>
      <c r="J591" s="119"/>
      <c r="K591" s="128"/>
    </row>
    <row r="592" spans="2:11" ht="4.5" customHeight="1" thickTop="1">
      <c r="B592" s="113"/>
      <c r="C592" s="111"/>
      <c r="D592" s="111"/>
      <c r="E592" s="111"/>
      <c r="F592" s="111"/>
      <c r="G592" s="111"/>
      <c r="H592" s="111"/>
      <c r="I592" s="111"/>
      <c r="J592" s="111"/>
      <c r="K592" s="128"/>
    </row>
    <row r="593" spans="2:11" ht="12.75" customHeight="1">
      <c r="B593" s="113"/>
      <c r="C593" s="22" t="s">
        <v>36</v>
      </c>
      <c r="D593" s="22"/>
      <c r="E593" s="22"/>
      <c r="F593" s="22"/>
      <c r="G593" s="22"/>
      <c r="H593" s="22"/>
      <c r="I593" s="22"/>
      <c r="J593" s="22"/>
      <c r="K593" s="128"/>
    </row>
    <row r="594" spans="2:11" ht="12.75" customHeight="1">
      <c r="B594" s="113"/>
      <c r="C594" s="219" t="s">
        <v>259</v>
      </c>
      <c r="D594" s="219"/>
      <c r="E594" s="219"/>
      <c r="F594" s="220"/>
      <c r="G594" s="218" t="s">
        <v>260</v>
      </c>
      <c r="H594" s="219"/>
      <c r="I594" s="219"/>
      <c r="J594" s="219"/>
      <c r="K594" s="128"/>
    </row>
    <row r="595" spans="2:11" ht="12.75" customHeight="1">
      <c r="B595" s="113"/>
      <c r="C595" s="221" t="s">
        <v>370</v>
      </c>
      <c r="D595" s="136" t="s">
        <v>371</v>
      </c>
      <c r="E595" s="136" t="s">
        <v>230</v>
      </c>
      <c r="F595" s="136" t="s">
        <v>372</v>
      </c>
      <c r="G595" s="136" t="s">
        <v>370</v>
      </c>
      <c r="H595" s="136" t="s">
        <v>371</v>
      </c>
      <c r="I595" s="136" t="s">
        <v>230</v>
      </c>
      <c r="J595" s="222" t="s">
        <v>372</v>
      </c>
      <c r="K595" s="128"/>
    </row>
    <row r="596" spans="2:11" ht="12.75" customHeight="1">
      <c r="B596" s="113"/>
      <c r="C596" s="228" t="s">
        <v>373</v>
      </c>
      <c r="D596" s="228"/>
      <c r="E596" s="229"/>
      <c r="F596" s="230">
        <f>Табл3!E48</f>
        <v>193890</v>
      </c>
      <c r="G596" s="231"/>
      <c r="H596" s="228"/>
      <c r="I596" s="229"/>
      <c r="J596" s="232"/>
      <c r="K596" s="128"/>
    </row>
    <row r="597" spans="2:11" ht="12.75" customHeight="1">
      <c r="B597" s="113"/>
      <c r="C597" s="57"/>
      <c r="D597" s="23"/>
      <c r="E597" s="54"/>
      <c r="F597" s="44"/>
      <c r="G597" s="54"/>
      <c r="H597" s="23"/>
      <c r="I597" s="54"/>
      <c r="J597" s="216"/>
      <c r="K597" s="128"/>
    </row>
    <row r="598" spans="2:11" ht="12.75" customHeight="1">
      <c r="B598" s="113"/>
      <c r="C598" s="57"/>
      <c r="D598" s="23"/>
      <c r="E598" s="54"/>
      <c r="F598" s="44"/>
      <c r="G598" s="54"/>
      <c r="H598" s="23"/>
      <c r="I598" s="54"/>
      <c r="J598" s="216"/>
      <c r="K598" s="128"/>
    </row>
    <row r="599" spans="2:11" ht="12.75" customHeight="1">
      <c r="B599" s="113"/>
      <c r="C599" s="360" t="s">
        <v>375</v>
      </c>
      <c r="D599" s="360"/>
      <c r="E599" s="361"/>
      <c r="F599" s="362"/>
      <c r="G599" s="363" t="s">
        <v>375</v>
      </c>
      <c r="H599" s="360"/>
      <c r="I599" s="361"/>
      <c r="J599" s="364"/>
      <c r="K599" s="359"/>
    </row>
    <row r="600" spans="2:11" ht="12.75" customHeight="1">
      <c r="B600" s="113"/>
      <c r="C600" s="225" t="s">
        <v>376</v>
      </c>
      <c r="D600" s="225"/>
      <c r="E600" s="226"/>
      <c r="F600" s="223">
        <f>F596</f>
        <v>193890</v>
      </c>
      <c r="G600" s="227"/>
      <c r="H600" s="225"/>
      <c r="I600" s="225"/>
      <c r="J600" s="224"/>
      <c r="K600" s="128"/>
    </row>
    <row r="601" spans="2:11" ht="4.5" customHeight="1" thickBot="1">
      <c r="B601" s="113"/>
      <c r="C601" s="119"/>
      <c r="D601" s="119"/>
      <c r="E601" s="119"/>
      <c r="F601" s="119"/>
      <c r="G601" s="119"/>
      <c r="H601" s="119"/>
      <c r="I601" s="119"/>
      <c r="J601" s="119"/>
      <c r="K601" s="128"/>
    </row>
    <row r="602" spans="2:11" ht="4.5" customHeight="1" thickTop="1">
      <c r="B602" s="113"/>
      <c r="C602" s="111"/>
      <c r="D602" s="111"/>
      <c r="E602" s="111"/>
      <c r="F602" s="111"/>
      <c r="G602" s="111"/>
      <c r="H602" s="111"/>
      <c r="I602" s="111"/>
      <c r="J602" s="111"/>
      <c r="K602" s="128"/>
    </row>
    <row r="603" spans="2:11" ht="12.75" customHeight="1">
      <c r="B603" s="113"/>
      <c r="C603" s="22" t="s">
        <v>37</v>
      </c>
      <c r="D603" s="22"/>
      <c r="E603" s="22"/>
      <c r="F603" s="22"/>
      <c r="G603" s="22"/>
      <c r="H603" s="22"/>
      <c r="I603" s="22"/>
      <c r="J603" s="22"/>
      <c r="K603" s="128"/>
    </row>
    <row r="604" spans="2:11" ht="12.75" customHeight="1">
      <c r="B604" s="113"/>
      <c r="C604" s="219" t="s">
        <v>259</v>
      </c>
      <c r="D604" s="219"/>
      <c r="E604" s="219"/>
      <c r="F604" s="220"/>
      <c r="G604" s="218" t="s">
        <v>260</v>
      </c>
      <c r="H604" s="219"/>
      <c r="I604" s="219"/>
      <c r="J604" s="219"/>
      <c r="K604" s="128"/>
    </row>
    <row r="605" spans="2:11" ht="12.75" customHeight="1">
      <c r="B605" s="113"/>
      <c r="C605" s="221" t="s">
        <v>370</v>
      </c>
      <c r="D605" s="136" t="s">
        <v>371</v>
      </c>
      <c r="E605" s="136" t="s">
        <v>230</v>
      </c>
      <c r="F605" s="136" t="s">
        <v>372</v>
      </c>
      <c r="G605" s="136" t="s">
        <v>370</v>
      </c>
      <c r="H605" s="136" t="s">
        <v>371</v>
      </c>
      <c r="I605" s="136" t="s">
        <v>230</v>
      </c>
      <c r="J605" s="222" t="s">
        <v>372</v>
      </c>
      <c r="K605" s="128"/>
    </row>
    <row r="606" spans="2:11" ht="12.75" customHeight="1">
      <c r="B606" s="113"/>
      <c r="C606" s="228"/>
      <c r="D606" s="228"/>
      <c r="E606" s="229"/>
      <c r="F606" s="230"/>
      <c r="G606" s="231" t="s">
        <v>373</v>
      </c>
      <c r="H606" s="228"/>
      <c r="I606" s="229"/>
      <c r="J606" s="232">
        <f>Табл3!E49</f>
        <v>106370</v>
      </c>
      <c r="K606" s="128"/>
    </row>
    <row r="607" spans="2:11" ht="12.75" customHeight="1">
      <c r="B607" s="113"/>
      <c r="C607" s="57"/>
      <c r="D607" s="23"/>
      <c r="E607" s="54"/>
      <c r="F607" s="44"/>
      <c r="G607" s="54"/>
      <c r="H607" s="23"/>
      <c r="I607" s="54"/>
      <c r="J607" s="216"/>
      <c r="K607" s="128"/>
    </row>
    <row r="608" spans="2:11" ht="12.75" customHeight="1">
      <c r="B608" s="113"/>
      <c r="C608" s="57"/>
      <c r="D608" s="23"/>
      <c r="E608" s="54"/>
      <c r="F608" s="44"/>
      <c r="G608" s="54"/>
      <c r="H608" s="23"/>
      <c r="I608" s="54"/>
      <c r="J608" s="216"/>
      <c r="K608" s="128"/>
    </row>
    <row r="609" spans="2:11" ht="12.75" customHeight="1">
      <c r="B609" s="113"/>
      <c r="C609" s="360" t="s">
        <v>375</v>
      </c>
      <c r="D609" s="360"/>
      <c r="E609" s="361"/>
      <c r="F609" s="362"/>
      <c r="G609" s="363" t="s">
        <v>375</v>
      </c>
      <c r="H609" s="360"/>
      <c r="I609" s="361"/>
      <c r="J609" s="364"/>
      <c r="K609" s="359"/>
    </row>
    <row r="610" spans="2:11" ht="12.75" customHeight="1">
      <c r="B610" s="113"/>
      <c r="C610" s="225"/>
      <c r="D610" s="225"/>
      <c r="E610" s="226"/>
      <c r="F610" s="223"/>
      <c r="G610" s="227" t="s">
        <v>376</v>
      </c>
      <c r="H610" s="225"/>
      <c r="I610" s="225"/>
      <c r="J610" s="224">
        <f>J606</f>
        <v>106370</v>
      </c>
      <c r="K610" s="128"/>
    </row>
    <row r="611" spans="2:11" ht="4.5" customHeight="1" thickBot="1">
      <c r="B611" s="113"/>
      <c r="C611" s="119"/>
      <c r="D611" s="119"/>
      <c r="E611" s="119"/>
      <c r="F611" s="119"/>
      <c r="G611" s="119"/>
      <c r="H611" s="119"/>
      <c r="I611" s="119"/>
      <c r="J611" s="119"/>
      <c r="K611" s="128"/>
    </row>
    <row r="612" spans="2:11" ht="4.5" customHeight="1" thickTop="1">
      <c r="B612" s="113"/>
      <c r="C612" s="111"/>
      <c r="D612" s="111"/>
      <c r="E612" s="111"/>
      <c r="F612" s="111"/>
      <c r="G612" s="111"/>
      <c r="H612" s="111"/>
      <c r="I612" s="111"/>
      <c r="J612" s="111"/>
      <c r="K612" s="128"/>
    </row>
    <row r="613" spans="2:11">
      <c r="B613" s="113"/>
      <c r="C613" s="22" t="s">
        <v>38</v>
      </c>
      <c r="D613" s="22"/>
      <c r="E613" s="22"/>
      <c r="F613" s="22"/>
      <c r="G613" s="22"/>
      <c r="H613" s="22"/>
      <c r="I613" s="22"/>
      <c r="J613" s="22"/>
      <c r="K613" s="128"/>
    </row>
    <row r="614" spans="2:11">
      <c r="B614" s="113"/>
      <c r="C614" s="219" t="s">
        <v>259</v>
      </c>
      <c r="D614" s="219"/>
      <c r="E614" s="219"/>
      <c r="F614" s="220"/>
      <c r="G614" s="218" t="s">
        <v>260</v>
      </c>
      <c r="H614" s="219"/>
      <c r="I614" s="219"/>
      <c r="J614" s="219"/>
      <c r="K614" s="128"/>
    </row>
    <row r="615" spans="2:11" ht="15" customHeight="1">
      <c r="B615" s="113"/>
      <c r="C615" s="221" t="s">
        <v>370</v>
      </c>
      <c r="D615" s="136" t="s">
        <v>371</v>
      </c>
      <c r="E615" s="136" t="s">
        <v>230</v>
      </c>
      <c r="F615" s="136" t="s">
        <v>372</v>
      </c>
      <c r="G615" s="136" t="s">
        <v>370</v>
      </c>
      <c r="H615" s="136" t="s">
        <v>371</v>
      </c>
      <c r="I615" s="136" t="s">
        <v>230</v>
      </c>
      <c r="J615" s="222" t="s">
        <v>372</v>
      </c>
      <c r="K615" s="128"/>
    </row>
    <row r="616" spans="2:11" ht="13.5" customHeight="1">
      <c r="B616" s="113"/>
      <c r="C616" s="228"/>
      <c r="D616" s="228"/>
      <c r="E616" s="229"/>
      <c r="F616" s="230"/>
      <c r="G616" s="231" t="s">
        <v>373</v>
      </c>
      <c r="H616" s="228"/>
      <c r="I616" s="229"/>
      <c r="J616" s="232"/>
      <c r="K616" s="128"/>
    </row>
    <row r="617" spans="2:11">
      <c r="B617" s="113"/>
      <c r="C617" s="57" t="s">
        <v>374</v>
      </c>
      <c r="D617" s="23">
        <v>81</v>
      </c>
      <c r="E617" s="54"/>
      <c r="F617" s="44">
        <f>жхо!E228</f>
        <v>1000</v>
      </c>
      <c r="G617" s="54" t="s">
        <v>374</v>
      </c>
      <c r="H617" s="23">
        <v>71</v>
      </c>
      <c r="I617" s="54"/>
      <c r="J617" s="216">
        <f>жхо!E207</f>
        <v>773754</v>
      </c>
      <c r="K617" s="128"/>
    </row>
    <row r="618" spans="2:11">
      <c r="B618" s="113"/>
      <c r="C618" s="57" t="s">
        <v>374</v>
      </c>
      <c r="D618" s="23">
        <v>82</v>
      </c>
      <c r="E618" s="54"/>
      <c r="F618" s="44">
        <f>жхо!E231</f>
        <v>169991.80000000002</v>
      </c>
      <c r="G618" s="54" t="s">
        <v>374</v>
      </c>
      <c r="H618" s="23">
        <v>78</v>
      </c>
      <c r="I618" s="54"/>
      <c r="J618" s="216">
        <f>жхо!E224</f>
        <v>76205</v>
      </c>
      <c r="K618" s="128"/>
    </row>
    <row r="619" spans="2:11">
      <c r="B619" s="113"/>
      <c r="C619" s="360" t="s">
        <v>375</v>
      </c>
      <c r="D619" s="360"/>
      <c r="E619" s="361"/>
      <c r="F619" s="362">
        <f>SUM(F617:F618)</f>
        <v>170991.80000000002</v>
      </c>
      <c r="G619" s="363" t="s">
        <v>375</v>
      </c>
      <c r="H619" s="360"/>
      <c r="I619" s="361"/>
      <c r="J619" s="364">
        <f>SUM(J617:J618)</f>
        <v>849959</v>
      </c>
      <c r="K619" s="359"/>
    </row>
    <row r="620" spans="2:11" ht="13.5" customHeight="1">
      <c r="B620" s="113"/>
      <c r="C620" s="225"/>
      <c r="D620" s="225"/>
      <c r="E620" s="226"/>
      <c r="F620" s="223"/>
      <c r="G620" s="227" t="s">
        <v>376</v>
      </c>
      <c r="H620" s="225"/>
      <c r="I620" s="225"/>
      <c r="J620" s="224">
        <f>J616+J619-F619</f>
        <v>678967.2</v>
      </c>
      <c r="K620" s="128"/>
    </row>
    <row r="621" spans="2:11" ht="4.5" customHeight="1" thickBot="1">
      <c r="B621" s="118"/>
      <c r="C621" s="119"/>
      <c r="D621" s="119"/>
      <c r="E621" s="119"/>
      <c r="F621" s="119"/>
      <c r="G621" s="119"/>
      <c r="H621" s="119"/>
      <c r="I621" s="119"/>
      <c r="J621" s="119"/>
      <c r="K621" s="120"/>
    </row>
    <row r="622" spans="2:11" ht="13.5" thickTop="1"/>
  </sheetData>
  <phoneticPr fontId="6" type="noConversion"/>
  <printOptions horizontalCentered="1"/>
  <pageMargins left="0.78740157480314965" right="0.78740157480314965" top="0.78740157480314965" bottom="0.59055118110236227" header="0.51181102362204722" footer="0.51181102362204722"/>
  <pageSetup paperSize="9" scale="85" fitToHeight="11" orientation="portrait" horizontalDpi="300" verticalDpi="300" r:id="rId1"/>
  <headerFooter alignWithMargins="0">
    <oddFooter>&amp;C&amp;P</oddFooter>
  </headerFooter>
  <rowBreaks count="10" manualBreakCount="10">
    <brk id="64" max="16383" man="1"/>
    <brk id="126" max="16383" man="1"/>
    <brk id="192" max="16383" man="1"/>
    <brk id="240" max="16383" man="1"/>
    <brk id="287" max="16383" man="1"/>
    <brk id="343" max="16383" man="1"/>
    <brk id="411" max="16383" man="1"/>
    <brk id="465" max="16383" man="1"/>
    <brk id="511" max="16383" man="1"/>
    <brk id="56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B1:AA59"/>
  <sheetViews>
    <sheetView showGridLines="0" workbookViewId="0">
      <selection activeCell="G44" sqref="G44"/>
    </sheetView>
  </sheetViews>
  <sheetFormatPr defaultRowHeight="12.75" outlineLevelCol="1"/>
  <cols>
    <col min="1" max="2" width="1.5703125" style="2" customWidth="1"/>
    <col min="3" max="3" width="9.140625" style="2"/>
    <col min="4" max="9" width="11.42578125" style="2" customWidth="1"/>
    <col min="10" max="10" width="1.5703125" style="2" customWidth="1"/>
    <col min="11" max="11" width="1.5703125" style="2" hidden="1" customWidth="1" outlineLevel="1"/>
    <col min="12" max="12" width="6.140625" style="2" hidden="1" customWidth="1" outlineLevel="1"/>
    <col min="13" max="18" width="11.28515625" style="2" hidden="1" customWidth="1" outlineLevel="1"/>
    <col min="19" max="19" width="1" style="2" hidden="1" customWidth="1" outlineLevel="1"/>
    <col min="20" max="20" width="0" style="2" hidden="1" customWidth="1" outlineLevel="1"/>
    <col min="21" max="26" width="12.5703125" style="2" hidden="1" customWidth="1" outlineLevel="1"/>
    <col min="27" max="27" width="9.140625" style="2" collapsed="1"/>
    <col min="28" max="16384" width="9.140625" style="2"/>
  </cols>
  <sheetData>
    <row r="1" spans="2:26" ht="16.5">
      <c r="C1" s="134" t="s">
        <v>574</v>
      </c>
      <c r="D1" s="43"/>
      <c r="E1" s="43"/>
      <c r="F1" s="43"/>
      <c r="G1" s="43"/>
      <c r="H1" s="43"/>
      <c r="I1" s="43"/>
    </row>
    <row r="2" spans="2:26" ht="6" customHeight="1" thickBot="1">
      <c r="C2" s="43"/>
      <c r="D2" s="43"/>
      <c r="E2" s="43"/>
      <c r="F2" s="43"/>
      <c r="G2" s="43"/>
      <c r="H2" s="43"/>
      <c r="I2" s="43"/>
    </row>
    <row r="3" spans="2:26" ht="6" customHeight="1" thickTop="1">
      <c r="B3" s="110"/>
      <c r="C3" s="215"/>
      <c r="D3" s="215"/>
      <c r="E3" s="215"/>
      <c r="F3" s="215"/>
      <c r="G3" s="215"/>
      <c r="H3" s="215"/>
      <c r="I3" s="215"/>
      <c r="J3" s="112"/>
      <c r="L3" s="215"/>
      <c r="M3" s="215"/>
      <c r="N3" s="215"/>
      <c r="O3" s="215"/>
      <c r="P3" s="215"/>
      <c r="Q3" s="215"/>
      <c r="R3" s="215"/>
    </row>
    <row r="4" spans="2:26" ht="12.75" customHeight="1">
      <c r="B4" s="113"/>
      <c r="C4" s="389" t="s">
        <v>296</v>
      </c>
      <c r="D4" s="386" t="s">
        <v>297</v>
      </c>
      <c r="E4" s="388"/>
      <c r="F4" s="217" t="s">
        <v>298</v>
      </c>
      <c r="G4" s="218"/>
      <c r="H4" s="386" t="s">
        <v>299</v>
      </c>
      <c r="I4" s="387"/>
      <c r="J4" s="128"/>
      <c r="L4" s="389" t="s">
        <v>516</v>
      </c>
      <c r="M4" s="386" t="s">
        <v>297</v>
      </c>
      <c r="N4" s="388"/>
      <c r="O4" s="217" t="s">
        <v>298</v>
      </c>
      <c r="P4" s="218"/>
      <c r="Q4" s="386" t="s">
        <v>299</v>
      </c>
      <c r="R4" s="387"/>
      <c r="T4" s="389" t="s">
        <v>516</v>
      </c>
      <c r="U4" s="386" t="s">
        <v>297</v>
      </c>
      <c r="V4" s="388"/>
      <c r="W4" s="217" t="s">
        <v>298</v>
      </c>
      <c r="X4" s="218"/>
      <c r="Y4" s="386" t="s">
        <v>299</v>
      </c>
      <c r="Z4" s="387"/>
    </row>
    <row r="5" spans="2:26">
      <c r="B5" s="113"/>
      <c r="C5" s="390"/>
      <c r="D5" s="172" t="s">
        <v>560</v>
      </c>
      <c r="E5" s="172" t="s">
        <v>323</v>
      </c>
      <c r="F5" s="172" t="s">
        <v>560</v>
      </c>
      <c r="G5" s="172" t="s">
        <v>323</v>
      </c>
      <c r="H5" s="172" t="s">
        <v>560</v>
      </c>
      <c r="I5" s="173" t="s">
        <v>323</v>
      </c>
      <c r="J5" s="128"/>
      <c r="L5" s="390"/>
      <c r="M5" s="172" t="s">
        <v>560</v>
      </c>
      <c r="N5" s="172" t="s">
        <v>323</v>
      </c>
      <c r="O5" s="172" t="s">
        <v>560</v>
      </c>
      <c r="P5" s="172" t="s">
        <v>323</v>
      </c>
      <c r="Q5" s="172" t="s">
        <v>560</v>
      </c>
      <c r="R5" s="173" t="s">
        <v>323</v>
      </c>
      <c r="T5" s="390"/>
      <c r="U5" s="172" t="s">
        <v>560</v>
      </c>
      <c r="V5" s="172" t="s">
        <v>323</v>
      </c>
      <c r="W5" s="172" t="s">
        <v>560</v>
      </c>
      <c r="X5" s="172" t="s">
        <v>323</v>
      </c>
      <c r="Y5" s="172" t="s">
        <v>560</v>
      </c>
      <c r="Z5" s="173" t="s">
        <v>323</v>
      </c>
    </row>
    <row r="6" spans="2:26">
      <c r="B6" s="113"/>
      <c r="C6" s="233" t="s">
        <v>458</v>
      </c>
      <c r="D6" s="234">
        <f>Табл3!E7</f>
        <v>17176809</v>
      </c>
      <c r="E6" s="234"/>
      <c r="F6" s="354">
        <f>SUMIF(жхо!L$11:L$239,$C6:$C6,жхо!$E$11:$E$239)</f>
        <v>9296000</v>
      </c>
      <c r="G6" s="354">
        <f>SUMIF(жхо!M$11:M$239,$C6:$C6,жхо!$E$11:$E$239)</f>
        <v>45770</v>
      </c>
      <c r="H6" s="235">
        <f>IF((SUM(D6,F6)-SUM(E6,G6))&gt;0,(SUM(D6,F6)-SUM(E6,G6)),0)</f>
        <v>26427039</v>
      </c>
      <c r="I6" s="236">
        <f>IF((SUM(D6,F6)-SUM(E6,G6))&lt;0,ABS(SUM(D6,F6)-SUM(E6,G6)),0)</f>
        <v>0</v>
      </c>
      <c r="J6" s="128"/>
      <c r="L6" s="233">
        <v>1</v>
      </c>
      <c r="M6" s="234">
        <v>17176809</v>
      </c>
      <c r="N6" s="234"/>
      <c r="O6" s="354">
        <v>9296000</v>
      </c>
      <c r="P6" s="354">
        <v>45770</v>
      </c>
      <c r="Q6" s="235">
        <v>26427039</v>
      </c>
      <c r="R6" s="236"/>
      <c r="T6" s="233">
        <v>1</v>
      </c>
      <c r="U6" s="234">
        <f>D6-M6</f>
        <v>0</v>
      </c>
      <c r="V6" s="234">
        <f t="shared" ref="V6:V56" si="0">E6-N6</f>
        <v>0</v>
      </c>
      <c r="W6" s="354">
        <f t="shared" ref="W6:W56" si="1">F6-O6</f>
        <v>0</v>
      </c>
      <c r="X6" s="354">
        <f t="shared" ref="X6:X56" si="2">G6-P6</f>
        <v>0</v>
      </c>
      <c r="Y6" s="235">
        <f t="shared" ref="Y6:Y56" si="3">H6-Q6</f>
        <v>0</v>
      </c>
      <c r="Z6" s="236">
        <f t="shared" ref="Z6:Z56" si="4">I6-R6</f>
        <v>0</v>
      </c>
    </row>
    <row r="7" spans="2:26">
      <c r="B7" s="113"/>
      <c r="C7" s="237" t="s">
        <v>461</v>
      </c>
      <c r="D7" s="238"/>
      <c r="E7" s="238">
        <f>Табл3!E8</f>
        <v>10623700</v>
      </c>
      <c r="F7" s="355">
        <f>SUMIF(жхо!L$11:L$239,$C7:$C7,жхо!$E$11:$E$239)</f>
        <v>9150</v>
      </c>
      <c r="G7" s="355">
        <f>SUMIF(жхо!M$11:M$239,$C7:$C7,жхо!$E$11:$E$239)</f>
        <v>87600</v>
      </c>
      <c r="H7" s="239">
        <f t="shared" ref="H7:H56" si="5">IF((SUM(D7,F7)-SUM(E7,G7))&gt;0,(SUM(D7,F7)-SUM(E7,G7)),0)</f>
        <v>0</v>
      </c>
      <c r="I7" s="240">
        <f t="shared" ref="I7:I56" si="6">IF((SUM(D7,F7)-SUM(E7,G7))&lt;0,ABS(SUM(D7,F7)-SUM(E7,G7)),0)</f>
        <v>10702150</v>
      </c>
      <c r="J7" s="128"/>
      <c r="L7" s="237">
        <v>2</v>
      </c>
      <c r="M7" s="238"/>
      <c r="N7" s="238">
        <v>10623700</v>
      </c>
      <c r="O7" s="355">
        <v>9150</v>
      </c>
      <c r="P7" s="355">
        <v>87600</v>
      </c>
      <c r="Q7" s="239"/>
      <c r="R7" s="240">
        <v>10702150</v>
      </c>
      <c r="T7" s="237">
        <v>2</v>
      </c>
      <c r="U7" s="238">
        <f t="shared" ref="U7:U56" si="7">D7-M7</f>
        <v>0</v>
      </c>
      <c r="V7" s="238">
        <f t="shared" si="0"/>
        <v>0</v>
      </c>
      <c r="W7" s="355">
        <f t="shared" si="1"/>
        <v>0</v>
      </c>
      <c r="X7" s="355">
        <f t="shared" si="2"/>
        <v>0</v>
      </c>
      <c r="Y7" s="239">
        <f t="shared" si="3"/>
        <v>0</v>
      </c>
      <c r="Z7" s="240">
        <f t="shared" si="4"/>
        <v>0</v>
      </c>
    </row>
    <row r="8" spans="2:26">
      <c r="B8" s="113"/>
      <c r="C8" s="237" t="s">
        <v>459</v>
      </c>
      <c r="D8" s="238">
        <f>Табл3!E9</f>
        <v>470301</v>
      </c>
      <c r="E8" s="238"/>
      <c r="F8" s="355">
        <f>SUMIF(жхо!L$11:L$239,$C8:$C8,жхо!$E$11:$E$239)</f>
        <v>508179</v>
      </c>
      <c r="G8" s="355">
        <f>SUMIF(жхо!M$11:M$239,$C8:$C8,жхо!$E$11:$E$239)</f>
        <v>0</v>
      </c>
      <c r="H8" s="239">
        <f t="shared" si="5"/>
        <v>978480</v>
      </c>
      <c r="I8" s="240">
        <f t="shared" si="6"/>
        <v>0</v>
      </c>
      <c r="J8" s="128"/>
      <c r="L8" s="237">
        <v>3</v>
      </c>
      <c r="M8" s="238">
        <v>470301</v>
      </c>
      <c r="N8" s="238"/>
      <c r="O8" s="355">
        <v>508179</v>
      </c>
      <c r="P8" s="355"/>
      <c r="Q8" s="239">
        <v>978480</v>
      </c>
      <c r="R8" s="240"/>
      <c r="T8" s="237">
        <v>3</v>
      </c>
      <c r="U8" s="238">
        <f t="shared" si="7"/>
        <v>0</v>
      </c>
      <c r="V8" s="238">
        <f t="shared" si="0"/>
        <v>0</v>
      </c>
      <c r="W8" s="355">
        <f t="shared" si="1"/>
        <v>0</v>
      </c>
      <c r="X8" s="355">
        <f t="shared" si="2"/>
        <v>0</v>
      </c>
      <c r="Y8" s="239">
        <f t="shared" si="3"/>
        <v>0</v>
      </c>
      <c r="Z8" s="240">
        <f t="shared" si="4"/>
        <v>0</v>
      </c>
    </row>
    <row r="9" spans="2:26">
      <c r="B9" s="113"/>
      <c r="C9" s="237" t="s">
        <v>477</v>
      </c>
      <c r="D9" s="238">
        <f>ГлавнаяКнига!F37</f>
        <v>637500</v>
      </c>
      <c r="E9" s="238"/>
      <c r="F9" s="355">
        <f>ГлавнаяКнига!F41</f>
        <v>12400</v>
      </c>
      <c r="G9" s="355">
        <f>ГлавнаяКнига!J41</f>
        <v>60650</v>
      </c>
      <c r="H9" s="239">
        <f t="shared" si="5"/>
        <v>589250</v>
      </c>
      <c r="I9" s="240">
        <f t="shared" si="6"/>
        <v>0</v>
      </c>
      <c r="J9" s="128"/>
      <c r="L9" s="237">
        <v>4</v>
      </c>
      <c r="M9" s="238">
        <v>637500</v>
      </c>
      <c r="N9" s="238"/>
      <c r="O9" s="355">
        <v>12400</v>
      </c>
      <c r="P9" s="355">
        <v>69820</v>
      </c>
      <c r="Q9" s="239">
        <v>580080</v>
      </c>
      <c r="R9" s="240"/>
      <c r="T9" s="237">
        <v>4</v>
      </c>
      <c r="U9" s="238">
        <f t="shared" si="7"/>
        <v>0</v>
      </c>
      <c r="V9" s="238">
        <f t="shared" si="0"/>
        <v>0</v>
      </c>
      <c r="W9" s="355">
        <f t="shared" si="1"/>
        <v>0</v>
      </c>
      <c r="X9" s="355">
        <f t="shared" si="2"/>
        <v>-9170</v>
      </c>
      <c r="Y9" s="239">
        <f t="shared" si="3"/>
        <v>9170</v>
      </c>
      <c r="Z9" s="240">
        <f t="shared" si="4"/>
        <v>0</v>
      </c>
    </row>
    <row r="10" spans="2:26">
      <c r="B10" s="113"/>
      <c r="C10" s="237" t="s">
        <v>475</v>
      </c>
      <c r="D10" s="238"/>
      <c r="E10" s="238">
        <f>Табл3!E11</f>
        <v>191250</v>
      </c>
      <c r="F10" s="355">
        <f>ГлавнаяКнига!F52</f>
        <v>12130</v>
      </c>
      <c r="G10" s="355">
        <f>ГлавнаяКнига!J52</f>
        <v>27020</v>
      </c>
      <c r="H10" s="239">
        <f t="shared" si="5"/>
        <v>0</v>
      </c>
      <c r="I10" s="240">
        <f>IF((SUM(D10,F10)-SUM(E10,G10))&lt;0,ABS(SUM(D10,F10)-SUM(E10,G10)),0)</f>
        <v>206140</v>
      </c>
      <c r="J10" s="128"/>
      <c r="L10" s="237">
        <v>5</v>
      </c>
      <c r="M10" s="238"/>
      <c r="N10" s="238">
        <v>191250</v>
      </c>
      <c r="O10" s="355">
        <v>12130</v>
      </c>
      <c r="P10" s="355">
        <v>17850</v>
      </c>
      <c r="Q10" s="239"/>
      <c r="R10" s="240">
        <v>196970</v>
      </c>
      <c r="T10" s="237">
        <v>5</v>
      </c>
      <c r="U10" s="238">
        <f t="shared" si="7"/>
        <v>0</v>
      </c>
      <c r="V10" s="238">
        <f t="shared" si="0"/>
        <v>0</v>
      </c>
      <c r="W10" s="355">
        <f t="shared" si="1"/>
        <v>0</v>
      </c>
      <c r="X10" s="355">
        <f t="shared" si="2"/>
        <v>9170</v>
      </c>
      <c r="Y10" s="239">
        <f t="shared" si="3"/>
        <v>0</v>
      </c>
      <c r="Z10" s="240">
        <f t="shared" si="4"/>
        <v>9170</v>
      </c>
    </row>
    <row r="11" spans="2:26">
      <c r="B11" s="113"/>
      <c r="C11" s="237" t="s">
        <v>523</v>
      </c>
      <c r="D11" s="238">
        <f>Табл3!E12</f>
        <v>17180</v>
      </c>
      <c r="E11" s="238"/>
      <c r="F11" s="355">
        <f>SUMIF(жхо!L$11:L$239,$C11:$C11,жхо!$E$11:$E$239)</f>
        <v>0</v>
      </c>
      <c r="G11" s="355">
        <f>SUMIF(жхо!M$11:M$239,$C11:$C11,жхо!$E$11:$E$239)</f>
        <v>0</v>
      </c>
      <c r="H11" s="239">
        <f t="shared" si="5"/>
        <v>17180</v>
      </c>
      <c r="I11" s="240">
        <f t="shared" si="6"/>
        <v>0</v>
      </c>
      <c r="J11" s="128"/>
      <c r="L11" s="237">
        <v>7</v>
      </c>
      <c r="M11" s="238">
        <v>17180</v>
      </c>
      <c r="N11" s="238"/>
      <c r="O11" s="355">
        <v>0</v>
      </c>
      <c r="P11" s="355">
        <v>0</v>
      </c>
      <c r="Q11" s="239">
        <v>17180</v>
      </c>
      <c r="R11" s="240"/>
      <c r="T11" s="237">
        <v>7</v>
      </c>
      <c r="U11" s="238">
        <f t="shared" si="7"/>
        <v>0</v>
      </c>
      <c r="V11" s="238">
        <f t="shared" si="0"/>
        <v>0</v>
      </c>
      <c r="W11" s="355">
        <f t="shared" si="1"/>
        <v>0</v>
      </c>
      <c r="X11" s="355">
        <f t="shared" si="2"/>
        <v>0</v>
      </c>
      <c r="Y11" s="239">
        <f t="shared" si="3"/>
        <v>0</v>
      </c>
      <c r="Z11" s="240">
        <f t="shared" si="4"/>
        <v>0</v>
      </c>
    </row>
    <row r="12" spans="2:26">
      <c r="B12" s="113"/>
      <c r="C12" s="237" t="s">
        <v>525</v>
      </c>
      <c r="D12" s="238">
        <f>Табл3!E13</f>
        <v>4543217</v>
      </c>
      <c r="E12" s="238"/>
      <c r="F12" s="355">
        <f>SUMIF(жхо!L$11:L$239,$C12:$C12,жхо!$E$11:$E$239)</f>
        <v>5273362</v>
      </c>
      <c r="G12" s="355">
        <f>SUMIF(жхо!M$11:M$239,$C12:$C12,жхо!$E$11:$E$239)</f>
        <v>9816579</v>
      </c>
      <c r="H12" s="239">
        <f t="shared" si="5"/>
        <v>0</v>
      </c>
      <c r="I12" s="240">
        <f t="shared" si="6"/>
        <v>0</v>
      </c>
      <c r="J12" s="128"/>
      <c r="L12" s="237">
        <v>8</v>
      </c>
      <c r="M12" s="238">
        <v>4543217</v>
      </c>
      <c r="N12" s="238"/>
      <c r="O12" s="355">
        <v>5273362</v>
      </c>
      <c r="P12" s="355">
        <v>9816579</v>
      </c>
      <c r="Q12" s="239">
        <v>0</v>
      </c>
      <c r="R12" s="240">
        <v>0</v>
      </c>
      <c r="T12" s="237">
        <v>8</v>
      </c>
      <c r="U12" s="238">
        <f t="shared" si="7"/>
        <v>0</v>
      </c>
      <c r="V12" s="238">
        <f t="shared" si="0"/>
        <v>0</v>
      </c>
      <c r="W12" s="355">
        <f t="shared" si="1"/>
        <v>0</v>
      </c>
      <c r="X12" s="355">
        <f t="shared" si="2"/>
        <v>0</v>
      </c>
      <c r="Y12" s="239">
        <f t="shared" si="3"/>
        <v>0</v>
      </c>
      <c r="Z12" s="240">
        <f t="shared" si="4"/>
        <v>0</v>
      </c>
    </row>
    <row r="13" spans="2:26">
      <c r="B13" s="113"/>
      <c r="C13" s="237" t="s">
        <v>510</v>
      </c>
      <c r="D13" s="238">
        <f>Табл3!E15</f>
        <v>25600</v>
      </c>
      <c r="E13" s="238"/>
      <c r="F13" s="355">
        <f>SUMIF(жхо!L$11:L$239,$C13:$C13,жхо!$E$11:$E$239)</f>
        <v>1196</v>
      </c>
      <c r="G13" s="355">
        <f>SUMIF(жхо!M$11:M$239,$C13:$C13,жхо!$E$11:$E$239)</f>
        <v>4288</v>
      </c>
      <c r="H13" s="239">
        <f t="shared" si="5"/>
        <v>22508</v>
      </c>
      <c r="I13" s="240">
        <f t="shared" si="6"/>
        <v>0</v>
      </c>
      <c r="J13" s="128"/>
      <c r="L13" s="237">
        <v>9</v>
      </c>
      <c r="M13" s="238">
        <v>25600</v>
      </c>
      <c r="N13" s="238"/>
      <c r="O13" s="355">
        <v>1435</v>
      </c>
      <c r="P13" s="355">
        <v>4288</v>
      </c>
      <c r="Q13" s="239">
        <v>22747</v>
      </c>
      <c r="R13" s="240">
        <v>0</v>
      </c>
      <c r="T13" s="237">
        <v>9</v>
      </c>
      <c r="U13" s="238">
        <f t="shared" si="7"/>
        <v>0</v>
      </c>
      <c r="V13" s="238">
        <f t="shared" si="0"/>
        <v>0</v>
      </c>
      <c r="W13" s="355">
        <f t="shared" si="1"/>
        <v>-239</v>
      </c>
      <c r="X13" s="355">
        <f t="shared" si="2"/>
        <v>0</v>
      </c>
      <c r="Y13" s="239">
        <f t="shared" si="3"/>
        <v>-239</v>
      </c>
      <c r="Z13" s="240">
        <f t="shared" si="4"/>
        <v>0</v>
      </c>
    </row>
    <row r="14" spans="2:26">
      <c r="B14" s="113"/>
      <c r="C14" s="237">
        <v>10</v>
      </c>
      <c r="D14" s="238">
        <f>Табл3!E16</f>
        <v>896910</v>
      </c>
      <c r="E14" s="238"/>
      <c r="F14" s="355">
        <f>SUMIF(жхо!L$11:L$239,$C14:$C14,жхо!$E$11:$E$239)</f>
        <v>987215</v>
      </c>
      <c r="G14" s="355">
        <f>SUMIF(жхо!M$11:M$239,$C14:$C14,жхо!$E$11:$E$239)</f>
        <v>1279800</v>
      </c>
      <c r="H14" s="239">
        <f t="shared" si="5"/>
        <v>604325</v>
      </c>
      <c r="I14" s="240">
        <f t="shared" si="6"/>
        <v>0</v>
      </c>
      <c r="J14" s="128"/>
      <c r="L14" s="237">
        <v>10</v>
      </c>
      <c r="M14" s="238">
        <v>896910</v>
      </c>
      <c r="N14" s="238"/>
      <c r="O14" s="355">
        <v>987215</v>
      </c>
      <c r="P14" s="355">
        <v>1279800</v>
      </c>
      <c r="Q14" s="239">
        <v>604325</v>
      </c>
      <c r="R14" s="240">
        <v>0</v>
      </c>
      <c r="T14" s="237">
        <v>10</v>
      </c>
      <c r="U14" s="238">
        <f t="shared" si="7"/>
        <v>0</v>
      </c>
      <c r="V14" s="238">
        <f t="shared" si="0"/>
        <v>0</v>
      </c>
      <c r="W14" s="355">
        <f t="shared" si="1"/>
        <v>0</v>
      </c>
      <c r="X14" s="355">
        <f t="shared" si="2"/>
        <v>0</v>
      </c>
      <c r="Y14" s="239">
        <f t="shared" si="3"/>
        <v>0</v>
      </c>
      <c r="Z14" s="240">
        <f t="shared" si="4"/>
        <v>0</v>
      </c>
    </row>
    <row r="15" spans="2:26">
      <c r="B15" s="113"/>
      <c r="C15" s="237">
        <v>14</v>
      </c>
      <c r="D15" s="238"/>
      <c r="E15" s="238">
        <f>Табл3!E17</f>
        <v>10870</v>
      </c>
      <c r="F15" s="355">
        <f>SUMIF(жхо!L$11:L$239,$C15:$C15,жхо!$E$11:$E$239)</f>
        <v>0</v>
      </c>
      <c r="G15" s="355">
        <f>SUMIF(жхо!M$11:M$239,$C15:$C15,жхо!$E$11:$E$239)</f>
        <v>5980</v>
      </c>
      <c r="H15" s="239">
        <f t="shared" si="5"/>
        <v>0</v>
      </c>
      <c r="I15" s="240">
        <f t="shared" si="6"/>
        <v>16850</v>
      </c>
      <c r="J15" s="128"/>
      <c r="L15" s="237">
        <v>14</v>
      </c>
      <c r="M15" s="238"/>
      <c r="N15" s="238">
        <v>10870</v>
      </c>
      <c r="O15" s="355">
        <v>0</v>
      </c>
      <c r="P15" s="355">
        <v>5980</v>
      </c>
      <c r="Q15" s="239">
        <v>0</v>
      </c>
      <c r="R15" s="240">
        <v>16850</v>
      </c>
      <c r="T15" s="237">
        <v>14</v>
      </c>
      <c r="U15" s="238">
        <f t="shared" si="7"/>
        <v>0</v>
      </c>
      <c r="V15" s="238">
        <f t="shared" si="0"/>
        <v>0</v>
      </c>
      <c r="W15" s="355">
        <f t="shared" si="1"/>
        <v>0</v>
      </c>
      <c r="X15" s="355">
        <f t="shared" si="2"/>
        <v>0</v>
      </c>
      <c r="Y15" s="239">
        <f t="shared" si="3"/>
        <v>0</v>
      </c>
      <c r="Z15" s="240">
        <f t="shared" si="4"/>
        <v>0</v>
      </c>
    </row>
    <row r="16" spans="2:26">
      <c r="B16" s="113"/>
      <c r="C16" s="237">
        <v>15</v>
      </c>
      <c r="D16" s="238"/>
      <c r="E16" s="238"/>
      <c r="F16" s="355">
        <f>SUMIF(жхо!L$11:L$239,$C16:$C16,жхо!$E$11:$E$239)</f>
        <v>1124550</v>
      </c>
      <c r="G16" s="355">
        <f>SUMIF(жхо!M$11:M$239,$C16:$C16,жхо!$E$11:$E$239)</f>
        <v>1124550</v>
      </c>
      <c r="H16" s="239">
        <f t="shared" si="5"/>
        <v>0</v>
      </c>
      <c r="I16" s="240">
        <f t="shared" si="6"/>
        <v>0</v>
      </c>
      <c r="J16" s="128"/>
      <c r="L16" s="237">
        <v>15</v>
      </c>
      <c r="M16" s="238"/>
      <c r="N16" s="238"/>
      <c r="O16" s="355">
        <v>1129770</v>
      </c>
      <c r="P16" s="355">
        <v>1129770</v>
      </c>
      <c r="Q16" s="239">
        <v>0</v>
      </c>
      <c r="R16" s="240">
        <v>0</v>
      </c>
      <c r="T16" s="237">
        <v>15</v>
      </c>
      <c r="U16" s="238">
        <f t="shared" si="7"/>
        <v>0</v>
      </c>
      <c r="V16" s="238">
        <f t="shared" si="0"/>
        <v>0</v>
      </c>
      <c r="W16" s="355">
        <f t="shared" si="1"/>
        <v>-5220</v>
      </c>
      <c r="X16" s="355">
        <f t="shared" si="2"/>
        <v>-5220</v>
      </c>
      <c r="Y16" s="239">
        <f t="shared" si="3"/>
        <v>0</v>
      </c>
      <c r="Z16" s="240">
        <f t="shared" si="4"/>
        <v>0</v>
      </c>
    </row>
    <row r="17" spans="2:26">
      <c r="B17" s="113"/>
      <c r="C17" s="237">
        <v>16</v>
      </c>
      <c r="D17" s="238">
        <f>Табл3!E18</f>
        <v>76576</v>
      </c>
      <c r="E17" s="238"/>
      <c r="F17" s="355">
        <f>SUMIF(жхо!L$11:L$239,$C17:$C17,жхо!$E$11:$E$239)</f>
        <v>143535</v>
      </c>
      <c r="G17" s="355">
        <f>SUMIF(жхо!M$11:M$239,$C17:$C17,жхо!$E$11:$E$239)</f>
        <v>153576</v>
      </c>
      <c r="H17" s="239">
        <f>IF((SUM(D17,F17)-SUM(E17,G17))&gt;0,(SUM(D17,F17)-SUM(E17,G17)),0)</f>
        <v>66535</v>
      </c>
      <c r="I17" s="240">
        <f>IF((SUM(D17,F17)-SUM(E17,G17))&lt;0,ABS(SUM(D17,F17)-SUM(E17,G17)),0)</f>
        <v>0</v>
      </c>
      <c r="J17" s="128"/>
      <c r="L17" s="237">
        <v>16</v>
      </c>
      <c r="M17" s="238">
        <v>76576</v>
      </c>
      <c r="N17" s="238"/>
      <c r="O17" s="355">
        <v>148755</v>
      </c>
      <c r="P17" s="355">
        <v>153576</v>
      </c>
      <c r="Q17" s="239">
        <v>71755</v>
      </c>
      <c r="R17" s="240">
        <v>0</v>
      </c>
      <c r="T17" s="237">
        <v>16</v>
      </c>
      <c r="U17" s="238">
        <f>D17-M17</f>
        <v>0</v>
      </c>
      <c r="V17" s="238">
        <f>E17-N17</f>
        <v>0</v>
      </c>
      <c r="W17" s="355">
        <f t="shared" si="1"/>
        <v>-5220</v>
      </c>
      <c r="X17" s="355">
        <f t="shared" si="2"/>
        <v>0</v>
      </c>
      <c r="Y17" s="239">
        <f t="shared" si="3"/>
        <v>-5220</v>
      </c>
      <c r="Z17" s="240">
        <f t="shared" si="4"/>
        <v>0</v>
      </c>
    </row>
    <row r="18" spans="2:26">
      <c r="B18" s="113"/>
      <c r="C18" s="237">
        <v>19</v>
      </c>
      <c r="D18" s="238"/>
      <c r="E18" s="238"/>
      <c r="F18" s="355">
        <f>SUMIF(жхо!L$11:L$239,$C18:$C18,жхо!$E$11:$E$239)</f>
        <v>1151912</v>
      </c>
      <c r="G18" s="355">
        <f>SUMIF(жхо!M$11:M$239,$C18:$C18,жхо!$E$11:$E$239)</f>
        <v>1151912</v>
      </c>
      <c r="H18" s="239">
        <f t="shared" si="5"/>
        <v>0</v>
      </c>
      <c r="I18" s="240">
        <f t="shared" si="6"/>
        <v>0</v>
      </c>
      <c r="J18" s="128"/>
      <c r="L18" s="237">
        <v>19</v>
      </c>
      <c r="M18" s="238">
        <v>161445</v>
      </c>
      <c r="N18" s="238"/>
      <c r="O18" s="355">
        <v>1151912</v>
      </c>
      <c r="P18" s="355">
        <v>1151912</v>
      </c>
      <c r="Q18" s="239">
        <v>161445</v>
      </c>
      <c r="R18" s="240"/>
      <c r="T18" s="237">
        <v>19</v>
      </c>
      <c r="U18" s="238">
        <f t="shared" si="7"/>
        <v>-161445</v>
      </c>
      <c r="V18" s="238">
        <f t="shared" si="0"/>
        <v>0</v>
      </c>
      <c r="W18" s="355">
        <f t="shared" si="1"/>
        <v>0</v>
      </c>
      <c r="X18" s="355">
        <f t="shared" si="2"/>
        <v>0</v>
      </c>
      <c r="Y18" s="239">
        <f t="shared" si="3"/>
        <v>-161445</v>
      </c>
      <c r="Z18" s="240">
        <f t="shared" si="4"/>
        <v>0</v>
      </c>
    </row>
    <row r="19" spans="2:26">
      <c r="B19" s="113"/>
      <c r="C19" s="237">
        <v>20</v>
      </c>
      <c r="D19" s="238">
        <f>Табл3!E20</f>
        <v>1973509</v>
      </c>
      <c r="E19" s="238"/>
      <c r="F19" s="355">
        <f>SUMIF(жхо!L$11:L$239,$C19:$C19,жхо!$E$11:$E$239)</f>
        <v>2527938.88</v>
      </c>
      <c r="G19" s="355">
        <f>SUMIF(жхо!M$11:M$239,$C19:$C19,жхо!$E$11:$E$239)</f>
        <v>3584937</v>
      </c>
      <c r="H19" s="239">
        <f t="shared" si="5"/>
        <v>916510.87999999989</v>
      </c>
      <c r="I19" s="240">
        <f t="shared" si="6"/>
        <v>0</v>
      </c>
      <c r="J19" s="128"/>
      <c r="L19" s="237">
        <v>20</v>
      </c>
      <c r="M19" s="238">
        <v>1973509</v>
      </c>
      <c r="N19" s="238"/>
      <c r="O19" s="355">
        <v>2452171</v>
      </c>
      <c r="P19" s="355">
        <v>3509170</v>
      </c>
      <c r="Q19" s="239">
        <v>916510</v>
      </c>
      <c r="R19" s="240"/>
      <c r="T19" s="237">
        <v>20</v>
      </c>
      <c r="U19" s="238">
        <f t="shared" si="7"/>
        <v>0</v>
      </c>
      <c r="V19" s="238">
        <f t="shared" si="0"/>
        <v>0</v>
      </c>
      <c r="W19" s="355">
        <f t="shared" si="1"/>
        <v>75767.879999999888</v>
      </c>
      <c r="X19" s="355">
        <f t="shared" si="2"/>
        <v>75767</v>
      </c>
      <c r="Y19" s="239">
        <f t="shared" si="3"/>
        <v>0.87999999988824129</v>
      </c>
      <c r="Z19" s="240">
        <f t="shared" si="4"/>
        <v>0</v>
      </c>
    </row>
    <row r="20" spans="2:26">
      <c r="B20" s="113"/>
      <c r="C20" s="237">
        <v>23</v>
      </c>
      <c r="D20" s="238"/>
      <c r="E20" s="238"/>
      <c r="F20" s="355">
        <f>SUMIF(жхо!L$11:L$239,$C20:$C20,жхо!$E$11:$E$239)</f>
        <v>572335.64</v>
      </c>
      <c r="G20" s="355">
        <f>SUMIF(жхо!M$11:M$239,$C20:$C20,жхо!$E$11:$E$239)</f>
        <v>572336</v>
      </c>
      <c r="H20" s="239">
        <f t="shared" si="5"/>
        <v>0</v>
      </c>
      <c r="I20" s="240">
        <f>IF((SUM(D20,F20)-SUM(E20,G20))&lt;0,ABS(SUM(D20,F20)-SUM(E20,G20)),0)</f>
        <v>0.35999999998603016</v>
      </c>
      <c r="J20" s="128"/>
      <c r="L20" s="237">
        <v>23</v>
      </c>
      <c r="M20" s="238"/>
      <c r="N20" s="238"/>
      <c r="O20" s="355">
        <v>558000</v>
      </c>
      <c r="P20" s="355">
        <v>557998</v>
      </c>
      <c r="Q20" s="239">
        <v>2</v>
      </c>
      <c r="R20" s="240"/>
      <c r="T20" s="237">
        <v>23</v>
      </c>
      <c r="U20" s="238">
        <f t="shared" si="7"/>
        <v>0</v>
      </c>
      <c r="V20" s="238">
        <f t="shared" si="0"/>
        <v>0</v>
      </c>
      <c r="W20" s="355">
        <f t="shared" si="1"/>
        <v>14335.640000000014</v>
      </c>
      <c r="X20" s="355">
        <f t="shared" si="2"/>
        <v>14338</v>
      </c>
      <c r="Y20" s="239">
        <f t="shared" si="3"/>
        <v>-2</v>
      </c>
      <c r="Z20" s="240">
        <f t="shared" si="4"/>
        <v>0.35999999998603016</v>
      </c>
    </row>
    <row r="21" spans="2:26">
      <c r="B21" s="113"/>
      <c r="C21" s="237">
        <v>25</v>
      </c>
      <c r="D21" s="238"/>
      <c r="E21" s="238"/>
      <c r="F21" s="355">
        <f>SUMIF(жхо!L$11:L$239,$C21:$C21,жхо!$E$11:$E$239)</f>
        <v>1278597.48</v>
      </c>
      <c r="G21" s="355">
        <f>SUMIF(жхо!M$11:M$239,$C21:$C21,жхо!$E$11:$E$239)</f>
        <v>1278597.48</v>
      </c>
      <c r="H21" s="239">
        <f t="shared" si="5"/>
        <v>0</v>
      </c>
      <c r="I21" s="240">
        <f t="shared" si="6"/>
        <v>0</v>
      </c>
      <c r="J21" s="128"/>
      <c r="L21" s="237">
        <v>25</v>
      </c>
      <c r="M21" s="238"/>
      <c r="N21" s="238"/>
      <c r="O21" s="355">
        <v>1242286</v>
      </c>
      <c r="P21" s="355">
        <v>1242286</v>
      </c>
      <c r="Q21" s="239">
        <v>0</v>
      </c>
      <c r="R21" s="240"/>
      <c r="T21" s="237">
        <v>25</v>
      </c>
      <c r="U21" s="238">
        <f t="shared" si="7"/>
        <v>0</v>
      </c>
      <c r="V21" s="238">
        <f t="shared" si="0"/>
        <v>0</v>
      </c>
      <c r="W21" s="355">
        <f t="shared" si="1"/>
        <v>36311.479999999981</v>
      </c>
      <c r="X21" s="355">
        <f t="shared" si="2"/>
        <v>36311.479999999981</v>
      </c>
      <c r="Y21" s="239">
        <f t="shared" si="3"/>
        <v>0</v>
      </c>
      <c r="Z21" s="240">
        <f t="shared" si="4"/>
        <v>0</v>
      </c>
    </row>
    <row r="22" spans="2:26">
      <c r="B22" s="113"/>
      <c r="C22" s="237">
        <v>26</v>
      </c>
      <c r="D22" s="238"/>
      <c r="E22" s="238"/>
      <c r="F22" s="355">
        <f>SUMIF(жхо!L$11:L$239,$C22:$C22,жхо!$E$11:$E$239)</f>
        <v>500236.88</v>
      </c>
      <c r="G22" s="355">
        <f>SUMIF(жхо!M$11:M$239,$C22:$C22,жхо!$E$11:$E$239)</f>
        <v>500237</v>
      </c>
      <c r="H22" s="239">
        <f t="shared" si="5"/>
        <v>0</v>
      </c>
      <c r="I22" s="240">
        <f t="shared" si="6"/>
        <v>0.11999999999534339</v>
      </c>
      <c r="J22" s="128"/>
      <c r="L22" s="237">
        <v>26</v>
      </c>
      <c r="M22" s="238"/>
      <c r="N22" s="238"/>
      <c r="O22" s="355">
        <v>496658</v>
      </c>
      <c r="P22" s="355">
        <v>496658</v>
      </c>
      <c r="Q22" s="239">
        <v>0</v>
      </c>
      <c r="R22" s="240"/>
      <c r="T22" s="237">
        <v>26</v>
      </c>
      <c r="U22" s="238">
        <f t="shared" si="7"/>
        <v>0</v>
      </c>
      <c r="V22" s="238">
        <f t="shared" si="0"/>
        <v>0</v>
      </c>
      <c r="W22" s="355">
        <f t="shared" si="1"/>
        <v>3578.8800000000047</v>
      </c>
      <c r="X22" s="355">
        <f t="shared" si="2"/>
        <v>3579</v>
      </c>
      <c r="Y22" s="239">
        <f t="shared" si="3"/>
        <v>0</v>
      </c>
      <c r="Z22" s="240">
        <f t="shared" si="4"/>
        <v>0.11999999999534339</v>
      </c>
    </row>
    <row r="23" spans="2:26">
      <c r="B23" s="113"/>
      <c r="C23" s="237">
        <v>28</v>
      </c>
      <c r="D23" s="238"/>
      <c r="E23" s="238"/>
      <c r="F23" s="355">
        <f>SUMIF(жхо!L$11:L$239,$C23:$C23,жхо!$E$11:$E$239)</f>
        <v>2972</v>
      </c>
      <c r="G23" s="355">
        <f>SUMIF(жхо!M$11:M$239,$C23:$C23,жхо!$E$11:$E$239)</f>
        <v>2972</v>
      </c>
      <c r="H23" s="239">
        <f t="shared" si="5"/>
        <v>0</v>
      </c>
      <c r="I23" s="240">
        <f t="shared" si="6"/>
        <v>0</v>
      </c>
      <c r="J23" s="128"/>
      <c r="L23" s="237">
        <v>28</v>
      </c>
      <c r="M23" s="238"/>
      <c r="N23" s="238"/>
      <c r="O23" s="355">
        <v>2972</v>
      </c>
      <c r="P23" s="355">
        <v>2972</v>
      </c>
      <c r="Q23" s="239"/>
      <c r="R23" s="240"/>
      <c r="T23" s="237">
        <v>28</v>
      </c>
      <c r="U23" s="238">
        <f t="shared" si="7"/>
        <v>0</v>
      </c>
      <c r="V23" s="238">
        <f t="shared" si="0"/>
        <v>0</v>
      </c>
      <c r="W23" s="355">
        <f t="shared" si="1"/>
        <v>0</v>
      </c>
      <c r="X23" s="355">
        <f t="shared" si="2"/>
        <v>0</v>
      </c>
      <c r="Y23" s="239">
        <f t="shared" si="3"/>
        <v>0</v>
      </c>
      <c r="Z23" s="240">
        <f t="shared" si="4"/>
        <v>0</v>
      </c>
    </row>
    <row r="24" spans="2:26">
      <c r="B24" s="113"/>
      <c r="C24" s="237">
        <v>40</v>
      </c>
      <c r="D24" s="238"/>
      <c r="E24" s="238"/>
      <c r="F24" s="355">
        <f>SUMIF(жхо!L$11:L$239,$C24:$C24,жхо!$E$11:$E$239)</f>
        <v>3575765</v>
      </c>
      <c r="G24" s="355">
        <f>SUMIF(жхо!M$11:M$239,$C24:$C24,жхо!$E$11:$E$239)</f>
        <v>3575765</v>
      </c>
      <c r="H24" s="239">
        <f t="shared" si="5"/>
        <v>0</v>
      </c>
      <c r="I24" s="240">
        <f t="shared" si="6"/>
        <v>0</v>
      </c>
      <c r="J24" s="128"/>
      <c r="L24" s="237">
        <v>40</v>
      </c>
      <c r="M24" s="238"/>
      <c r="N24" s="238"/>
      <c r="O24" s="355">
        <v>3499998</v>
      </c>
      <c r="P24" s="355">
        <v>3499998</v>
      </c>
      <c r="Q24" s="239">
        <v>0</v>
      </c>
      <c r="R24" s="240"/>
      <c r="T24" s="237">
        <v>40</v>
      </c>
      <c r="U24" s="238">
        <f t="shared" si="7"/>
        <v>0</v>
      </c>
      <c r="V24" s="238">
        <f t="shared" si="0"/>
        <v>0</v>
      </c>
      <c r="W24" s="355">
        <f t="shared" si="1"/>
        <v>75767</v>
      </c>
      <c r="X24" s="355">
        <f t="shared" si="2"/>
        <v>75767</v>
      </c>
      <c r="Y24" s="239">
        <f t="shared" si="3"/>
        <v>0</v>
      </c>
      <c r="Z24" s="240">
        <f t="shared" si="4"/>
        <v>0</v>
      </c>
    </row>
    <row r="25" spans="2:26">
      <c r="B25" s="113"/>
      <c r="C25" s="237">
        <v>43</v>
      </c>
      <c r="D25" s="238">
        <f>Табл3!E21</f>
        <v>3174000</v>
      </c>
      <c r="E25" s="238"/>
      <c r="F25" s="355">
        <f>SUMIF(жхо!L$11:L$239,$C25:$C25,жхо!$E$11:$E$239)</f>
        <v>4200000</v>
      </c>
      <c r="G25" s="355">
        <f>SUMIF(жхо!M$11:M$239,$C25:$C25,жхо!$E$11:$E$239)</f>
        <v>5974000</v>
      </c>
      <c r="H25" s="239">
        <f t="shared" si="5"/>
        <v>1400000</v>
      </c>
      <c r="I25" s="240">
        <f t="shared" si="6"/>
        <v>0</v>
      </c>
      <c r="J25" s="128"/>
      <c r="L25" s="237">
        <v>43</v>
      </c>
      <c r="M25" s="238">
        <v>3174000</v>
      </c>
      <c r="N25" s="238"/>
      <c r="O25" s="355">
        <v>4200000</v>
      </c>
      <c r="P25" s="355">
        <v>5974000</v>
      </c>
      <c r="Q25" s="239">
        <v>1400000</v>
      </c>
      <c r="R25" s="240"/>
      <c r="T25" s="237">
        <v>43</v>
      </c>
      <c r="U25" s="238">
        <f t="shared" si="7"/>
        <v>0</v>
      </c>
      <c r="V25" s="238">
        <f t="shared" si="0"/>
        <v>0</v>
      </c>
      <c r="W25" s="355">
        <f t="shared" si="1"/>
        <v>0</v>
      </c>
      <c r="X25" s="355">
        <f t="shared" si="2"/>
        <v>0</v>
      </c>
      <c r="Y25" s="239">
        <f t="shared" si="3"/>
        <v>0</v>
      </c>
      <c r="Z25" s="240">
        <f t="shared" si="4"/>
        <v>0</v>
      </c>
    </row>
    <row r="26" spans="2:26">
      <c r="B26" s="113"/>
      <c r="C26" s="237">
        <v>44</v>
      </c>
      <c r="D26" s="238"/>
      <c r="E26" s="238"/>
      <c r="F26" s="355">
        <f>SUMIF(жхо!L$11:L$239,$C26:$C26,жхо!$E$11:$E$239)</f>
        <v>246343.6</v>
      </c>
      <c r="G26" s="355">
        <f>SUMIF(жхо!M$11:M$239,$C26:$C26,жхо!$E$11:$E$239)</f>
        <v>246344</v>
      </c>
      <c r="H26" s="239">
        <f t="shared" si="5"/>
        <v>0</v>
      </c>
      <c r="I26" s="240">
        <f t="shared" si="6"/>
        <v>0.39999999999417923</v>
      </c>
      <c r="J26" s="128"/>
      <c r="L26" s="237">
        <v>44</v>
      </c>
      <c r="M26" s="238"/>
      <c r="N26" s="238"/>
      <c r="O26" s="355">
        <v>229000</v>
      </c>
      <c r="P26" s="355">
        <v>229000</v>
      </c>
      <c r="Q26" s="239">
        <v>0</v>
      </c>
      <c r="R26" s="240"/>
      <c r="T26" s="237">
        <v>44</v>
      </c>
      <c r="U26" s="238">
        <f t="shared" si="7"/>
        <v>0</v>
      </c>
      <c r="V26" s="238">
        <f t="shared" si="0"/>
        <v>0</v>
      </c>
      <c r="W26" s="355">
        <f t="shared" si="1"/>
        <v>17343.600000000006</v>
      </c>
      <c r="X26" s="355">
        <f t="shared" si="2"/>
        <v>17344</v>
      </c>
      <c r="Y26" s="239">
        <f t="shared" si="3"/>
        <v>0</v>
      </c>
      <c r="Z26" s="240">
        <f t="shared" si="4"/>
        <v>0.39999999999417923</v>
      </c>
    </row>
    <row r="27" spans="2:26">
      <c r="B27" s="113"/>
      <c r="C27" s="237">
        <v>50</v>
      </c>
      <c r="D27" s="238">
        <f>Табл3!E22</f>
        <v>9800</v>
      </c>
      <c r="E27" s="238"/>
      <c r="F27" s="355">
        <f>SUMIF(жхо!L$11:L$239,$C27:$C27,жхо!$E$11:$E$239)</f>
        <v>2285500</v>
      </c>
      <c r="G27" s="355">
        <f>SUMIF(жхо!M$11:M$239,$C27:$C27,жхо!$E$11:$E$239)</f>
        <v>2287000</v>
      </c>
      <c r="H27" s="239">
        <f t="shared" si="5"/>
        <v>8300</v>
      </c>
      <c r="I27" s="240">
        <f t="shared" si="6"/>
        <v>0</v>
      </c>
      <c r="J27" s="128"/>
      <c r="L27" s="237">
        <v>50</v>
      </c>
      <c r="M27" s="238">
        <v>9800</v>
      </c>
      <c r="N27" s="238"/>
      <c r="O27" s="355">
        <v>2285500</v>
      </c>
      <c r="P27" s="355">
        <v>2287000</v>
      </c>
      <c r="Q27" s="239">
        <v>8300</v>
      </c>
      <c r="R27" s="240"/>
      <c r="T27" s="237">
        <v>50</v>
      </c>
      <c r="U27" s="238">
        <f t="shared" si="7"/>
        <v>0</v>
      </c>
      <c r="V27" s="238">
        <f t="shared" si="0"/>
        <v>0</v>
      </c>
      <c r="W27" s="355">
        <f t="shared" si="1"/>
        <v>0</v>
      </c>
      <c r="X27" s="355">
        <f t="shared" si="2"/>
        <v>0</v>
      </c>
      <c r="Y27" s="239">
        <f t="shared" si="3"/>
        <v>0</v>
      </c>
      <c r="Z27" s="240">
        <f t="shared" si="4"/>
        <v>0</v>
      </c>
    </row>
    <row r="28" spans="2:26">
      <c r="B28" s="113"/>
      <c r="C28" s="237">
        <v>51</v>
      </c>
      <c r="D28" s="238">
        <f>Табл3!E23</f>
        <v>269844</v>
      </c>
      <c r="E28" s="238"/>
      <c r="F28" s="355">
        <f>SUMIF(жхо!L$11:L$239,$C28:$C28,жхо!$E$11:$E$239)</f>
        <v>10702164</v>
      </c>
      <c r="G28" s="355">
        <f>SUMIF(жхо!M$11:M$239,$C28:$C28,жхо!$E$11:$E$239)</f>
        <v>9880381.4000000004</v>
      </c>
      <c r="H28" s="239">
        <f t="shared" si="5"/>
        <v>1091626.5999999996</v>
      </c>
      <c r="I28" s="240">
        <f t="shared" si="6"/>
        <v>0</v>
      </c>
      <c r="J28" s="128"/>
      <c r="L28" s="237">
        <v>51</v>
      </c>
      <c r="M28" s="238">
        <v>269844</v>
      </c>
      <c r="N28" s="238"/>
      <c r="O28" s="355">
        <v>10702164</v>
      </c>
      <c r="P28" s="355">
        <v>9965063</v>
      </c>
      <c r="Q28" s="239">
        <v>1006945</v>
      </c>
      <c r="R28" s="240"/>
      <c r="T28" s="237">
        <v>51</v>
      </c>
      <c r="U28" s="238">
        <f t="shared" si="7"/>
        <v>0</v>
      </c>
      <c r="V28" s="238">
        <f t="shared" si="0"/>
        <v>0</v>
      </c>
      <c r="W28" s="355">
        <f t="shared" si="1"/>
        <v>0</v>
      </c>
      <c r="X28" s="355">
        <f t="shared" si="2"/>
        <v>-84681.599999999627</v>
      </c>
      <c r="Y28" s="239">
        <f t="shared" si="3"/>
        <v>84681.599999999627</v>
      </c>
      <c r="Z28" s="240">
        <f t="shared" si="4"/>
        <v>0</v>
      </c>
    </row>
    <row r="29" spans="2:26">
      <c r="B29" s="113"/>
      <c r="C29" s="237">
        <v>52</v>
      </c>
      <c r="D29" s="238">
        <f>Табл3!E24</f>
        <v>1753940</v>
      </c>
      <c r="E29" s="238"/>
      <c r="F29" s="355">
        <f>SUMIF(жхо!L$11:L$239,$C29:$C29,жхо!$E$11:$E$239)</f>
        <v>0</v>
      </c>
      <c r="G29" s="355">
        <f>SUMIF(жхо!M$11:M$239,$C29:$C29,жхо!$E$11:$E$239)</f>
        <v>0</v>
      </c>
      <c r="H29" s="239">
        <f t="shared" si="5"/>
        <v>1753940</v>
      </c>
      <c r="I29" s="240">
        <f t="shared" si="6"/>
        <v>0</v>
      </c>
      <c r="J29" s="128"/>
      <c r="L29" s="237">
        <v>52</v>
      </c>
      <c r="M29" s="238">
        <v>1753940</v>
      </c>
      <c r="N29" s="238"/>
      <c r="O29" s="355">
        <v>0</v>
      </c>
      <c r="P29" s="355">
        <v>0</v>
      </c>
      <c r="Q29" s="239">
        <v>1753940</v>
      </c>
      <c r="R29" s="240"/>
      <c r="T29" s="237">
        <v>52</v>
      </c>
      <c r="U29" s="238">
        <f t="shared" si="7"/>
        <v>0</v>
      </c>
      <c r="V29" s="238">
        <f t="shared" si="0"/>
        <v>0</v>
      </c>
      <c r="W29" s="355">
        <f t="shared" si="1"/>
        <v>0</v>
      </c>
      <c r="X29" s="355">
        <f t="shared" si="2"/>
        <v>0</v>
      </c>
      <c r="Y29" s="239">
        <f t="shared" si="3"/>
        <v>0</v>
      </c>
      <c r="Z29" s="240">
        <f t="shared" si="4"/>
        <v>0</v>
      </c>
    </row>
    <row r="30" spans="2:26">
      <c r="B30" s="113"/>
      <c r="C30" s="237">
        <v>57</v>
      </c>
      <c r="D30" s="238">
        <f>Табл3!E25</f>
        <v>57760</v>
      </c>
      <c r="E30" s="238"/>
      <c r="F30" s="355">
        <f>SUMIF(жхо!L$11:L$239,$C30:$C30,жхо!$E$11:$E$239)</f>
        <v>0</v>
      </c>
      <c r="G30" s="355">
        <f>SUMIF(жхо!M$11:M$239,$C30:$C30,жхо!$E$11:$E$239)</f>
        <v>0</v>
      </c>
      <c r="H30" s="239">
        <f t="shared" si="5"/>
        <v>57760</v>
      </c>
      <c r="I30" s="240">
        <f t="shared" si="6"/>
        <v>0</v>
      </c>
      <c r="J30" s="128"/>
      <c r="L30" s="237">
        <v>57</v>
      </c>
      <c r="M30" s="238">
        <v>57760</v>
      </c>
      <c r="N30" s="238"/>
      <c r="O30" s="355">
        <v>0</v>
      </c>
      <c r="P30" s="355">
        <v>0</v>
      </c>
      <c r="Q30" s="239">
        <v>57760</v>
      </c>
      <c r="R30" s="240"/>
      <c r="T30" s="237">
        <v>57</v>
      </c>
      <c r="U30" s="238">
        <f t="shared" si="7"/>
        <v>0</v>
      </c>
      <c r="V30" s="238">
        <f t="shared" si="0"/>
        <v>0</v>
      </c>
      <c r="W30" s="355">
        <f t="shared" si="1"/>
        <v>0</v>
      </c>
      <c r="X30" s="355">
        <f t="shared" si="2"/>
        <v>0</v>
      </c>
      <c r="Y30" s="239">
        <f t="shared" si="3"/>
        <v>0</v>
      </c>
      <c r="Z30" s="240">
        <f t="shared" si="4"/>
        <v>0</v>
      </c>
    </row>
    <row r="31" spans="2:26">
      <c r="B31" s="113"/>
      <c r="C31" s="237">
        <v>58</v>
      </c>
      <c r="D31" s="238">
        <f>Табл3!E26</f>
        <v>1980000</v>
      </c>
      <c r="E31" s="238"/>
      <c r="F31" s="355">
        <f>SUMIF(жхо!L$11:L$239,$C31:$C31,жхо!$E$11:$E$239)</f>
        <v>0</v>
      </c>
      <c r="G31" s="355">
        <f>SUMIF(жхо!M$11:M$239,$C31:$C31,жхо!$E$11:$E$239)</f>
        <v>0</v>
      </c>
      <c r="H31" s="239">
        <f t="shared" si="5"/>
        <v>1980000</v>
      </c>
      <c r="I31" s="240">
        <f t="shared" si="6"/>
        <v>0</v>
      </c>
      <c r="J31" s="128"/>
      <c r="L31" s="237">
        <v>58</v>
      </c>
      <c r="M31" s="238">
        <v>1980000</v>
      </c>
      <c r="N31" s="238"/>
      <c r="O31" s="355">
        <v>0</v>
      </c>
      <c r="P31" s="355">
        <v>0</v>
      </c>
      <c r="Q31" s="239">
        <v>1980000</v>
      </c>
      <c r="R31" s="240"/>
      <c r="T31" s="237">
        <v>58</v>
      </c>
      <c r="U31" s="238">
        <f t="shared" si="7"/>
        <v>0</v>
      </c>
      <c r="V31" s="238">
        <f t="shared" si="0"/>
        <v>0</v>
      </c>
      <c r="W31" s="355">
        <f t="shared" si="1"/>
        <v>0</v>
      </c>
      <c r="X31" s="355">
        <f t="shared" si="2"/>
        <v>0</v>
      </c>
      <c r="Y31" s="239">
        <f t="shared" si="3"/>
        <v>0</v>
      </c>
      <c r="Z31" s="240">
        <f t="shared" si="4"/>
        <v>0</v>
      </c>
    </row>
    <row r="32" spans="2:26">
      <c r="B32" s="113"/>
      <c r="C32" s="237">
        <v>59</v>
      </c>
      <c r="D32" s="238"/>
      <c r="E32" s="238">
        <f>Табл3!E27</f>
        <v>336000</v>
      </c>
      <c r="F32" s="355">
        <f>SUMIF(жхо!L$11:L$239,$C32:$C32,жхо!$E$11:$E$239)</f>
        <v>0</v>
      </c>
      <c r="G32" s="355">
        <f>SUMIF(жхо!M$11:M$239,$C32:$C32,жхо!$E$11:$E$239)</f>
        <v>0</v>
      </c>
      <c r="H32" s="239">
        <f t="shared" si="5"/>
        <v>0</v>
      </c>
      <c r="I32" s="240">
        <f t="shared" si="6"/>
        <v>336000</v>
      </c>
      <c r="J32" s="128"/>
      <c r="L32" s="237">
        <v>59</v>
      </c>
      <c r="M32" s="238"/>
      <c r="N32" s="238">
        <v>336000</v>
      </c>
      <c r="O32" s="355">
        <v>0</v>
      </c>
      <c r="P32" s="355">
        <v>0</v>
      </c>
      <c r="Q32" s="239"/>
      <c r="R32" s="240">
        <v>336000</v>
      </c>
      <c r="T32" s="237">
        <v>59</v>
      </c>
      <c r="U32" s="238">
        <f t="shared" si="7"/>
        <v>0</v>
      </c>
      <c r="V32" s="238">
        <f t="shared" si="0"/>
        <v>0</v>
      </c>
      <c r="W32" s="355">
        <f t="shared" si="1"/>
        <v>0</v>
      </c>
      <c r="X32" s="355">
        <f t="shared" si="2"/>
        <v>0</v>
      </c>
      <c r="Y32" s="239">
        <f t="shared" si="3"/>
        <v>0</v>
      </c>
      <c r="Z32" s="240">
        <f t="shared" si="4"/>
        <v>0</v>
      </c>
    </row>
    <row r="33" spans="2:26">
      <c r="B33" s="113"/>
      <c r="C33" s="237">
        <v>60</v>
      </c>
      <c r="D33" s="238"/>
      <c r="E33" s="238">
        <v>696910</v>
      </c>
      <c r="F33" s="355">
        <f>ГлавнаяКнига!F357</f>
        <v>7515871</v>
      </c>
      <c r="G33" s="355">
        <f>ГлавнаяКнига!J357</f>
        <v>7452682</v>
      </c>
      <c r="H33" s="239">
        <f>IF((SUM(D33,F33)-SUM(E33,G33))&gt;0,(SUM(D33,F33)-SUM(E33,G33)),0)</f>
        <v>0</v>
      </c>
      <c r="I33" s="240">
        <f>IF((SUM(D33,F33)-SUM(E33,G33))&lt;0,ABS(SUM(D33,F33)-SUM(E33,G33)),0)</f>
        <v>633721</v>
      </c>
      <c r="J33" s="128"/>
      <c r="L33" s="237">
        <v>60</v>
      </c>
      <c r="M33" s="238"/>
      <c r="N33" s="238">
        <v>858355</v>
      </c>
      <c r="O33" s="355">
        <v>7452682</v>
      </c>
      <c r="P33" s="355">
        <v>7452682</v>
      </c>
      <c r="Q33" s="239"/>
      <c r="R33" s="240">
        <v>858355</v>
      </c>
      <c r="T33" s="237">
        <v>60</v>
      </c>
      <c r="U33" s="238">
        <f>D33-M33</f>
        <v>0</v>
      </c>
      <c r="V33" s="238">
        <f>E33-N33</f>
        <v>-161445</v>
      </c>
      <c r="W33" s="355">
        <f t="shared" si="1"/>
        <v>63189</v>
      </c>
      <c r="X33" s="355">
        <f t="shared" si="2"/>
        <v>0</v>
      </c>
      <c r="Y33" s="239">
        <f t="shared" si="3"/>
        <v>0</v>
      </c>
      <c r="Z33" s="240">
        <f t="shared" si="4"/>
        <v>-224634</v>
      </c>
    </row>
    <row r="34" spans="2:26">
      <c r="B34" s="113"/>
      <c r="C34" s="237">
        <v>62</v>
      </c>
      <c r="D34" s="238">
        <f>Табл3!E29</f>
        <v>1245813</v>
      </c>
      <c r="E34" s="238"/>
      <c r="F34" s="355">
        <f>ГлавнаяКнига!F371</f>
        <v>8318815</v>
      </c>
      <c r="G34" s="355">
        <f>ГлавнаяКнига!J371</f>
        <v>9494577</v>
      </c>
      <c r="H34" s="239">
        <f>IF((SUM(D34,F34)-SUM(E34,G34))&gt;0,(SUM(D34,F34)-SUM(E34,G34)),0)</f>
        <v>70051</v>
      </c>
      <c r="I34" s="240">
        <f>IF((SUM(D34,F34)-SUM(E34,G34))&lt;0,ABS(SUM(D34,F34)-SUM(E34,G34)),0)</f>
        <v>0</v>
      </c>
      <c r="J34" s="128"/>
      <c r="L34" s="237">
        <v>62</v>
      </c>
      <c r="M34" s="238">
        <v>1245813</v>
      </c>
      <c r="N34" s="238"/>
      <c r="O34" s="355">
        <v>9126920</v>
      </c>
      <c r="P34" s="355">
        <v>9494577</v>
      </c>
      <c r="Q34" s="239">
        <v>878156</v>
      </c>
      <c r="R34" s="240"/>
      <c r="T34" s="237">
        <v>62</v>
      </c>
      <c r="U34" s="238">
        <f>D34-M34</f>
        <v>0</v>
      </c>
      <c r="V34" s="238">
        <f>E34-N34</f>
        <v>0</v>
      </c>
      <c r="W34" s="355">
        <f t="shared" si="1"/>
        <v>-808105</v>
      </c>
      <c r="X34" s="355">
        <f t="shared" si="2"/>
        <v>0</v>
      </c>
      <c r="Y34" s="239">
        <f t="shared" si="3"/>
        <v>-808105</v>
      </c>
      <c r="Z34" s="240">
        <f t="shared" si="4"/>
        <v>0</v>
      </c>
    </row>
    <row r="35" spans="2:26">
      <c r="B35" s="113"/>
      <c r="C35" s="237">
        <v>66</v>
      </c>
      <c r="D35" s="238"/>
      <c r="E35" s="238">
        <f>Табл3!E30</f>
        <v>579600</v>
      </c>
      <c r="F35" s="355">
        <f>SUMIF(жхо!L$11:L$239,$C35:$C35,жхо!$E$11:$E$239)</f>
        <v>19000</v>
      </c>
      <c r="G35" s="355">
        <f>SUMIF(жхо!M$11:M$239,$C35:$C35,жхо!$E$11:$E$239)</f>
        <v>256220</v>
      </c>
      <c r="H35" s="239">
        <f t="shared" si="5"/>
        <v>0</v>
      </c>
      <c r="I35" s="240">
        <f t="shared" si="6"/>
        <v>816820</v>
      </c>
      <c r="J35" s="128"/>
      <c r="L35" s="237">
        <v>66</v>
      </c>
      <c r="M35" s="238"/>
      <c r="N35" s="238">
        <v>579600</v>
      </c>
      <c r="O35" s="355">
        <v>19000</v>
      </c>
      <c r="P35" s="355">
        <v>256220</v>
      </c>
      <c r="Q35" s="239"/>
      <c r="R35" s="240">
        <v>816820</v>
      </c>
      <c r="T35" s="237">
        <v>66</v>
      </c>
      <c r="U35" s="238">
        <f t="shared" si="7"/>
        <v>0</v>
      </c>
      <c r="V35" s="238">
        <f t="shared" si="0"/>
        <v>0</v>
      </c>
      <c r="W35" s="355">
        <f t="shared" si="1"/>
        <v>0</v>
      </c>
      <c r="X35" s="355">
        <f t="shared" si="2"/>
        <v>0</v>
      </c>
      <c r="Y35" s="239">
        <f t="shared" si="3"/>
        <v>0</v>
      </c>
      <c r="Z35" s="240">
        <f t="shared" si="4"/>
        <v>0</v>
      </c>
    </row>
    <row r="36" spans="2:26">
      <c r="B36" s="113"/>
      <c r="C36" s="237">
        <v>67</v>
      </c>
      <c r="D36" s="238"/>
      <c r="E36" s="238">
        <f>Табл3!E31</f>
        <v>8129500</v>
      </c>
      <c r="F36" s="355">
        <f>SUMIF(жхо!L$11:L$239,$C36:$C36,жхо!$E$11:$E$239)</f>
        <v>150762</v>
      </c>
      <c r="G36" s="355">
        <f>SUMIF(жхо!M$11:M$239,$C36:$C36,жхо!$E$11:$E$239)</f>
        <v>135762</v>
      </c>
      <c r="H36" s="239">
        <f t="shared" si="5"/>
        <v>0</v>
      </c>
      <c r="I36" s="240">
        <f t="shared" si="6"/>
        <v>8114500</v>
      </c>
      <c r="J36" s="128"/>
      <c r="L36" s="237">
        <v>67</v>
      </c>
      <c r="M36" s="238"/>
      <c r="N36" s="238">
        <v>8129500</v>
      </c>
      <c r="O36" s="355">
        <v>150762</v>
      </c>
      <c r="P36" s="355">
        <v>135762</v>
      </c>
      <c r="Q36" s="239"/>
      <c r="R36" s="240">
        <v>8114500</v>
      </c>
      <c r="T36" s="237">
        <v>67</v>
      </c>
      <c r="U36" s="238">
        <f t="shared" si="7"/>
        <v>0</v>
      </c>
      <c r="V36" s="238">
        <f t="shared" si="0"/>
        <v>0</v>
      </c>
      <c r="W36" s="355">
        <f t="shared" si="1"/>
        <v>0</v>
      </c>
      <c r="X36" s="355">
        <f t="shared" si="2"/>
        <v>0</v>
      </c>
      <c r="Y36" s="239">
        <f t="shared" si="3"/>
        <v>0</v>
      </c>
      <c r="Z36" s="240">
        <f t="shared" si="4"/>
        <v>0</v>
      </c>
    </row>
    <row r="37" spans="2:26">
      <c r="B37" s="113"/>
      <c r="C37" s="237">
        <v>68</v>
      </c>
      <c r="D37" s="238">
        <f>Табл3!E33</f>
        <v>38700</v>
      </c>
      <c r="E37" s="238">
        <f>Табл3!E32</f>
        <v>657000</v>
      </c>
      <c r="F37" s="355">
        <f>ГлавнаяКнига!F409</f>
        <v>2459844.7999999998</v>
      </c>
      <c r="G37" s="355">
        <f>ГлавнаяКнига!J409</f>
        <v>2479495.2237288132</v>
      </c>
      <c r="H37" s="239">
        <f t="shared" si="5"/>
        <v>0</v>
      </c>
      <c r="I37" s="240">
        <f t="shared" si="6"/>
        <v>637950.42372881342</v>
      </c>
      <c r="J37" s="128"/>
      <c r="L37" s="237">
        <v>68</v>
      </c>
      <c r="M37" s="238">
        <v>38700</v>
      </c>
      <c r="N37" s="238">
        <v>657000</v>
      </c>
      <c r="O37" s="355">
        <v>1741948</v>
      </c>
      <c r="P37" s="355">
        <v>2538391</v>
      </c>
      <c r="Q37" s="239"/>
      <c r="R37" s="240">
        <v>1414743</v>
      </c>
      <c r="T37" s="237">
        <v>68</v>
      </c>
      <c r="U37" s="238">
        <f t="shared" si="7"/>
        <v>0</v>
      </c>
      <c r="V37" s="238">
        <f t="shared" si="0"/>
        <v>0</v>
      </c>
      <c r="W37" s="355">
        <f t="shared" si="1"/>
        <v>717896.79999999981</v>
      </c>
      <c r="X37" s="355">
        <f t="shared" si="2"/>
        <v>-58895.776271186769</v>
      </c>
      <c r="Y37" s="239">
        <f t="shared" si="3"/>
        <v>0</v>
      </c>
      <c r="Z37" s="240">
        <f t="shared" si="4"/>
        <v>-776792.57627118658</v>
      </c>
    </row>
    <row r="38" spans="2:26">
      <c r="B38" s="113"/>
      <c r="C38" s="237">
        <v>69</v>
      </c>
      <c r="D38" s="238"/>
      <c r="E38" s="238">
        <f>Табл3!E34</f>
        <v>208610</v>
      </c>
      <c r="F38" s="355">
        <f>SUMIF(жхо!L$11:L$239,$C38:$C38,жхо!$E$11:$E$239)</f>
        <v>235170</v>
      </c>
      <c r="G38" s="355">
        <f>SUMIF(жхо!M$11:M$239,$C38:$C38,жхо!$E$11:$E$239)</f>
        <v>423010</v>
      </c>
      <c r="H38" s="239">
        <f t="shared" si="5"/>
        <v>0</v>
      </c>
      <c r="I38" s="240">
        <f t="shared" si="6"/>
        <v>396450</v>
      </c>
      <c r="J38" s="128"/>
      <c r="L38" s="237">
        <v>69</v>
      </c>
      <c r="M38" s="238"/>
      <c r="N38" s="238">
        <v>208610</v>
      </c>
      <c r="O38" s="355">
        <v>235170</v>
      </c>
      <c r="P38" s="355">
        <v>326322</v>
      </c>
      <c r="Q38" s="239"/>
      <c r="R38" s="240">
        <v>299762</v>
      </c>
      <c r="T38" s="237">
        <v>69</v>
      </c>
      <c r="U38" s="238">
        <f t="shared" si="7"/>
        <v>0</v>
      </c>
      <c r="V38" s="238">
        <f t="shared" si="0"/>
        <v>0</v>
      </c>
      <c r="W38" s="355">
        <f t="shared" si="1"/>
        <v>0</v>
      </c>
      <c r="X38" s="355">
        <f t="shared" si="2"/>
        <v>96688</v>
      </c>
      <c r="Y38" s="239">
        <f t="shared" si="3"/>
        <v>0</v>
      </c>
      <c r="Z38" s="240">
        <f t="shared" si="4"/>
        <v>96688</v>
      </c>
    </row>
    <row r="39" spans="2:26">
      <c r="B39" s="113"/>
      <c r="C39" s="237">
        <v>70</v>
      </c>
      <c r="D39" s="238"/>
      <c r="E39" s="238">
        <f>Табл3!E35</f>
        <v>579473</v>
      </c>
      <c r="F39" s="355">
        <f>SUMIF(жхо!L$11:L$239,$C39:$C39,жхо!$E$11:$E$239)</f>
        <v>825287</v>
      </c>
      <c r="G39" s="355">
        <f>SUMIF(жхо!M$11:M$239,$C39:$C39,жхо!$E$11:$E$239)</f>
        <v>1235160</v>
      </c>
      <c r="H39" s="239">
        <f t="shared" si="5"/>
        <v>0</v>
      </c>
      <c r="I39" s="240">
        <f t="shared" si="6"/>
        <v>989346</v>
      </c>
      <c r="J39" s="128"/>
      <c r="L39" s="237">
        <v>70</v>
      </c>
      <c r="M39" s="238"/>
      <c r="N39" s="238">
        <v>579473</v>
      </c>
      <c r="O39" s="355">
        <v>825287</v>
      </c>
      <c r="P39" s="355">
        <v>1235160</v>
      </c>
      <c r="Q39" s="239"/>
      <c r="R39" s="240">
        <v>989346</v>
      </c>
      <c r="T39" s="237">
        <v>70</v>
      </c>
      <c r="U39" s="238">
        <f t="shared" si="7"/>
        <v>0</v>
      </c>
      <c r="V39" s="238">
        <f t="shared" si="0"/>
        <v>0</v>
      </c>
      <c r="W39" s="355">
        <f t="shared" si="1"/>
        <v>0</v>
      </c>
      <c r="X39" s="355">
        <f t="shared" si="2"/>
        <v>0</v>
      </c>
      <c r="Y39" s="239">
        <f t="shared" si="3"/>
        <v>0</v>
      </c>
      <c r="Z39" s="240">
        <f t="shared" si="4"/>
        <v>0</v>
      </c>
    </row>
    <row r="40" spans="2:26">
      <c r="B40" s="113"/>
      <c r="C40" s="237">
        <v>71</v>
      </c>
      <c r="D40" s="238">
        <f>Табл3!E36</f>
        <v>4300</v>
      </c>
      <c r="E40" s="238"/>
      <c r="F40" s="355">
        <f>SUMIF(жхо!L$11:L$239,$C40:$C40,жхо!$E$11:$E$239)</f>
        <v>23000</v>
      </c>
      <c r="G40" s="355">
        <f>SUMIF(жхо!M$11:M$239,$C40:$C40,жхо!$E$11:$E$239)</f>
        <v>27300</v>
      </c>
      <c r="H40" s="239">
        <f>IF((SUM(D40,F40)-SUM(E40,G40))&gt;0,(SUM(D40,F40)-SUM(E40,G40)),0)</f>
        <v>0</v>
      </c>
      <c r="I40" s="240">
        <f>IF((SUM(D40,F40)-SUM(E40,G40))&lt;0,ABS(SUM(D40,F40)-SUM(E40,G40)),0)</f>
        <v>0</v>
      </c>
      <c r="J40" s="128"/>
      <c r="L40" s="237">
        <v>71</v>
      </c>
      <c r="M40" s="238">
        <v>4300</v>
      </c>
      <c r="N40" s="238"/>
      <c r="O40" s="355">
        <v>23000</v>
      </c>
      <c r="P40" s="355">
        <v>27300</v>
      </c>
      <c r="Q40" s="239">
        <v>0</v>
      </c>
      <c r="R40" s="240"/>
      <c r="T40" s="237">
        <v>71</v>
      </c>
      <c r="U40" s="238">
        <f>D40-M40</f>
        <v>0</v>
      </c>
      <c r="V40" s="238">
        <f>E40-N40</f>
        <v>0</v>
      </c>
      <c r="W40" s="355">
        <f t="shared" si="1"/>
        <v>0</v>
      </c>
      <c r="X40" s="355">
        <f t="shared" si="2"/>
        <v>0</v>
      </c>
      <c r="Y40" s="239">
        <f t="shared" si="3"/>
        <v>0</v>
      </c>
      <c r="Z40" s="240">
        <f t="shared" si="4"/>
        <v>0</v>
      </c>
    </row>
    <row r="41" spans="2:26">
      <c r="B41" s="113"/>
      <c r="C41" s="237">
        <v>73</v>
      </c>
      <c r="D41" s="238">
        <f>Табл3!E37</f>
        <v>54544</v>
      </c>
      <c r="E41" s="238"/>
      <c r="F41" s="355">
        <f>SUMIF(жхо!L$11:L$239,$C41:$C41,жхо!$E$11:$E$239)</f>
        <v>902971</v>
      </c>
      <c r="G41" s="355">
        <f>SUMIF(жхо!M$11:M$239,$C41:$C41,жхо!$E$11:$E$239)</f>
        <v>903371</v>
      </c>
      <c r="H41" s="239">
        <f t="shared" si="5"/>
        <v>54144</v>
      </c>
      <c r="I41" s="240">
        <f t="shared" si="6"/>
        <v>0</v>
      </c>
      <c r="J41" s="128"/>
      <c r="L41" s="237">
        <v>73</v>
      </c>
      <c r="M41" s="238">
        <v>54544</v>
      </c>
      <c r="N41" s="238"/>
      <c r="O41" s="355">
        <v>902971</v>
      </c>
      <c r="P41" s="355">
        <v>903371</v>
      </c>
      <c r="Q41" s="239">
        <v>54144</v>
      </c>
      <c r="R41" s="240"/>
      <c r="T41" s="237">
        <v>73</v>
      </c>
      <c r="U41" s="238">
        <f t="shared" si="7"/>
        <v>0</v>
      </c>
      <c r="V41" s="238">
        <f t="shared" si="0"/>
        <v>0</v>
      </c>
      <c r="W41" s="355">
        <f t="shared" si="1"/>
        <v>0</v>
      </c>
      <c r="X41" s="355">
        <f t="shared" si="2"/>
        <v>0</v>
      </c>
      <c r="Y41" s="239">
        <f t="shared" si="3"/>
        <v>0</v>
      </c>
      <c r="Z41" s="240">
        <f t="shared" si="4"/>
        <v>0</v>
      </c>
    </row>
    <row r="42" spans="2:26">
      <c r="B42" s="113"/>
      <c r="C42" s="237">
        <v>75</v>
      </c>
      <c r="D42" s="238"/>
      <c r="E42" s="238"/>
      <c r="F42" s="355">
        <f>SUMIF(жхо!L$11:L$239,$C42:$C42,жхо!$E$11:$E$239)</f>
        <v>0</v>
      </c>
      <c r="G42" s="355">
        <f>SUMIF(жхо!M$11:M$239,$C42:$C42,жхо!$E$11:$E$239)</f>
        <v>800000</v>
      </c>
      <c r="H42" s="239">
        <f t="shared" si="5"/>
        <v>0</v>
      </c>
      <c r="I42" s="240">
        <f t="shared" si="6"/>
        <v>800000</v>
      </c>
      <c r="J42" s="128"/>
      <c r="L42" s="237">
        <v>75</v>
      </c>
      <c r="M42" s="238"/>
      <c r="N42" s="238"/>
      <c r="O42" s="355"/>
      <c r="P42" s="355">
        <v>800000</v>
      </c>
      <c r="Q42" s="239"/>
      <c r="R42" s="240">
        <v>800000</v>
      </c>
      <c r="T42" s="237">
        <v>75</v>
      </c>
      <c r="U42" s="238">
        <f t="shared" si="7"/>
        <v>0</v>
      </c>
      <c r="V42" s="238">
        <f t="shared" si="0"/>
        <v>0</v>
      </c>
      <c r="W42" s="355">
        <f t="shared" si="1"/>
        <v>0</v>
      </c>
      <c r="X42" s="355">
        <f t="shared" si="2"/>
        <v>0</v>
      </c>
      <c r="Y42" s="239">
        <f t="shared" si="3"/>
        <v>0</v>
      </c>
      <c r="Z42" s="240">
        <f t="shared" si="4"/>
        <v>0</v>
      </c>
    </row>
    <row r="43" spans="2:26">
      <c r="B43" s="113"/>
      <c r="C43" s="237" t="s">
        <v>550</v>
      </c>
      <c r="D43" s="238">
        <f>Табл3!E39</f>
        <v>17846</v>
      </c>
      <c r="E43" s="238"/>
      <c r="F43" s="355">
        <f>SUMIF(жхо!L$11:L$239,$C43:$C43,жхо!$E$11:$E$239)</f>
        <v>0</v>
      </c>
      <c r="G43" s="355">
        <f>SUMIF(жхо!M$11:M$239,$C43:$C43,жхо!$E$11:$E$239)</f>
        <v>0</v>
      </c>
      <c r="H43" s="239">
        <f t="shared" si="5"/>
        <v>17846</v>
      </c>
      <c r="I43" s="240">
        <f t="shared" si="6"/>
        <v>0</v>
      </c>
      <c r="J43" s="128"/>
      <c r="L43" s="237" t="s">
        <v>579</v>
      </c>
      <c r="M43" s="238">
        <v>17846</v>
      </c>
      <c r="N43" s="238"/>
      <c r="O43" s="355"/>
      <c r="P43" s="355">
        <v>0</v>
      </c>
      <c r="Q43" s="239">
        <v>17846</v>
      </c>
      <c r="R43" s="240"/>
      <c r="T43" s="237" t="s">
        <v>579</v>
      </c>
      <c r="U43" s="238">
        <f t="shared" si="7"/>
        <v>0</v>
      </c>
      <c r="V43" s="238">
        <f t="shared" si="0"/>
        <v>0</v>
      </c>
      <c r="W43" s="355">
        <f t="shared" si="1"/>
        <v>0</v>
      </c>
      <c r="X43" s="355">
        <f t="shared" si="2"/>
        <v>0</v>
      </c>
      <c r="Y43" s="239">
        <f t="shared" si="3"/>
        <v>0</v>
      </c>
      <c r="Z43" s="240">
        <f t="shared" si="4"/>
        <v>0</v>
      </c>
    </row>
    <row r="44" spans="2:26">
      <c r="B44" s="113"/>
      <c r="C44" s="237" t="s">
        <v>551</v>
      </c>
      <c r="D44" s="238"/>
      <c r="E44" s="238">
        <f>Табл3!E40</f>
        <v>581100</v>
      </c>
      <c r="F44" s="355">
        <f>ГлавнаяКнига!F489</f>
        <v>886336.42372881365</v>
      </c>
      <c r="G44" s="355">
        <f>ГлавнаяКнига!J489</f>
        <v>990238</v>
      </c>
      <c r="H44" s="239">
        <f t="shared" si="5"/>
        <v>0</v>
      </c>
      <c r="I44" s="240">
        <f t="shared" si="6"/>
        <v>685001.57627118635</v>
      </c>
      <c r="J44" s="128"/>
      <c r="L44" s="237" t="s">
        <v>580</v>
      </c>
      <c r="M44" s="238"/>
      <c r="N44" s="238">
        <v>581100</v>
      </c>
      <c r="O44" s="355">
        <v>141420</v>
      </c>
      <c r="P44" s="355">
        <v>182133</v>
      </c>
      <c r="Q44" s="239"/>
      <c r="R44" s="240">
        <v>621813</v>
      </c>
      <c r="T44" s="237" t="s">
        <v>580</v>
      </c>
      <c r="U44" s="238">
        <f t="shared" si="7"/>
        <v>0</v>
      </c>
      <c r="V44" s="238">
        <f t="shared" si="0"/>
        <v>0</v>
      </c>
      <c r="W44" s="355">
        <f t="shared" si="1"/>
        <v>744916.42372881365</v>
      </c>
      <c r="X44" s="355">
        <f t="shared" si="2"/>
        <v>808105</v>
      </c>
      <c r="Y44" s="239">
        <f t="shared" si="3"/>
        <v>0</v>
      </c>
      <c r="Z44" s="240">
        <f t="shared" si="4"/>
        <v>63188.57627118635</v>
      </c>
    </row>
    <row r="45" spans="2:26">
      <c r="B45" s="113"/>
      <c r="C45" s="237">
        <v>77</v>
      </c>
      <c r="D45" s="238"/>
      <c r="E45" s="238">
        <f>Табл3!E41</f>
        <v>13800</v>
      </c>
      <c r="F45" s="355">
        <f>SUMIF(жхо!L$11:L$239,$C45:$C45,жхо!$E$11:$E$239)</f>
        <v>3500</v>
      </c>
      <c r="G45" s="355">
        <f>SUMIF(жхо!M$11:M$239,$C45:$C45,жхо!$E$11:$E$239)</f>
        <v>27632.400000000001</v>
      </c>
      <c r="H45" s="239">
        <f t="shared" si="5"/>
        <v>0</v>
      </c>
      <c r="I45" s="240">
        <f t="shared" si="6"/>
        <v>37932.400000000001</v>
      </c>
      <c r="J45" s="128"/>
      <c r="L45" s="237">
        <v>77</v>
      </c>
      <c r="M45" s="238"/>
      <c r="N45" s="238">
        <v>13800</v>
      </c>
      <c r="O45" s="355">
        <v>3500</v>
      </c>
      <c r="P45" s="355">
        <v>33159</v>
      </c>
      <c r="Q45" s="239"/>
      <c r="R45" s="240">
        <v>43459</v>
      </c>
      <c r="T45" s="237">
        <v>77</v>
      </c>
      <c r="U45" s="238">
        <f t="shared" si="7"/>
        <v>0</v>
      </c>
      <c r="V45" s="238">
        <f t="shared" si="0"/>
        <v>0</v>
      </c>
      <c r="W45" s="355">
        <f t="shared" si="1"/>
        <v>0</v>
      </c>
      <c r="X45" s="355">
        <f t="shared" si="2"/>
        <v>-5526.5999999999985</v>
      </c>
      <c r="Y45" s="239">
        <f t="shared" si="3"/>
        <v>0</v>
      </c>
      <c r="Z45" s="240">
        <f t="shared" si="4"/>
        <v>-5526.5999999999985</v>
      </c>
    </row>
    <row r="46" spans="2:26">
      <c r="B46" s="113"/>
      <c r="C46" s="237">
        <v>80</v>
      </c>
      <c r="D46" s="238"/>
      <c r="E46" s="238">
        <f>Табл3!E42</f>
        <v>5900000</v>
      </c>
      <c r="F46" s="355">
        <f>SUMIF(жхо!L$11:L$239,$C46:$C46,жхо!$E$11:$E$239)</f>
        <v>0</v>
      </c>
      <c r="G46" s="355">
        <f>SUMIF(жхо!M$11:M$239,$C46:$C46,жхо!$E$11:$E$239)</f>
        <v>0</v>
      </c>
      <c r="H46" s="239">
        <f t="shared" si="5"/>
        <v>0</v>
      </c>
      <c r="I46" s="240">
        <f t="shared" si="6"/>
        <v>5900000</v>
      </c>
      <c r="J46" s="128"/>
      <c r="L46" s="237">
        <v>80</v>
      </c>
      <c r="M46" s="238"/>
      <c r="N46" s="238">
        <v>5900000</v>
      </c>
      <c r="O46" s="355">
        <v>0</v>
      </c>
      <c r="P46" s="355">
        <v>0</v>
      </c>
      <c r="Q46" s="239"/>
      <c r="R46" s="240">
        <v>5900000</v>
      </c>
      <c r="T46" s="237">
        <v>80</v>
      </c>
      <c r="U46" s="238">
        <f t="shared" si="7"/>
        <v>0</v>
      </c>
      <c r="V46" s="238">
        <f t="shared" si="0"/>
        <v>0</v>
      </c>
      <c r="W46" s="355">
        <f t="shared" si="1"/>
        <v>0</v>
      </c>
      <c r="X46" s="355">
        <f t="shared" si="2"/>
        <v>0</v>
      </c>
      <c r="Y46" s="239">
        <f t="shared" si="3"/>
        <v>0</v>
      </c>
      <c r="Z46" s="240">
        <f t="shared" si="4"/>
        <v>0</v>
      </c>
    </row>
    <row r="47" spans="2:26">
      <c r="B47" s="113"/>
      <c r="C47" s="237">
        <v>81</v>
      </c>
      <c r="D47" s="238">
        <f>Табл3!E43</f>
        <v>1113000</v>
      </c>
      <c r="E47" s="238"/>
      <c r="F47" s="355">
        <f>SUMIF(жхо!L$11:L$239,$C47:$C47,жхо!$E$11:$E$239)</f>
        <v>900000</v>
      </c>
      <c r="G47" s="355">
        <f>SUMIF(жхо!M$11:M$239,$C47:$C47,жхо!$E$11:$E$239)</f>
        <v>900000</v>
      </c>
      <c r="H47" s="239">
        <f t="shared" si="5"/>
        <v>1113000</v>
      </c>
      <c r="I47" s="240">
        <f t="shared" si="6"/>
        <v>0</v>
      </c>
      <c r="J47" s="128"/>
      <c r="L47" s="237">
        <v>81</v>
      </c>
      <c r="M47" s="238">
        <v>1113000</v>
      </c>
      <c r="N47" s="238"/>
      <c r="O47" s="355">
        <v>900000</v>
      </c>
      <c r="P47" s="355">
        <v>900000</v>
      </c>
      <c r="Q47" s="239">
        <v>1113000</v>
      </c>
      <c r="R47" s="240"/>
      <c r="T47" s="237">
        <v>81</v>
      </c>
      <c r="U47" s="238">
        <f t="shared" si="7"/>
        <v>0</v>
      </c>
      <c r="V47" s="238">
        <f t="shared" si="0"/>
        <v>0</v>
      </c>
      <c r="W47" s="355">
        <f t="shared" si="1"/>
        <v>0</v>
      </c>
      <c r="X47" s="355">
        <f t="shared" si="2"/>
        <v>0</v>
      </c>
      <c r="Y47" s="239">
        <f t="shared" si="3"/>
        <v>0</v>
      </c>
      <c r="Z47" s="240">
        <f t="shared" si="4"/>
        <v>0</v>
      </c>
    </row>
    <row r="48" spans="2:26">
      <c r="B48" s="113"/>
      <c r="C48" s="237">
        <v>82</v>
      </c>
      <c r="D48" s="238"/>
      <c r="E48" s="238">
        <f>Табл3!E44</f>
        <v>2385000</v>
      </c>
      <c r="F48" s="355">
        <f>SUMIF(жхо!L$11:L$239,$C48:$C48,жхо!$E$11:$E$239)</f>
        <v>0</v>
      </c>
      <c r="G48" s="355">
        <f>SUMIF(жхо!M$11:M$239,$C48:$C48,жхо!$E$11:$E$239)</f>
        <v>0</v>
      </c>
      <c r="H48" s="239">
        <f t="shared" si="5"/>
        <v>0</v>
      </c>
      <c r="I48" s="240">
        <f t="shared" si="6"/>
        <v>2385000</v>
      </c>
      <c r="J48" s="128"/>
      <c r="L48" s="237">
        <v>82</v>
      </c>
      <c r="M48" s="238"/>
      <c r="N48" s="238">
        <v>2385000</v>
      </c>
      <c r="O48" s="355"/>
      <c r="P48" s="355">
        <v>0</v>
      </c>
      <c r="Q48" s="239"/>
      <c r="R48" s="240">
        <v>2385000</v>
      </c>
      <c r="T48" s="237">
        <v>82</v>
      </c>
      <c r="U48" s="238">
        <f t="shared" si="7"/>
        <v>0</v>
      </c>
      <c r="V48" s="238">
        <f t="shared" si="0"/>
        <v>0</v>
      </c>
      <c r="W48" s="355">
        <f t="shared" si="1"/>
        <v>0</v>
      </c>
      <c r="X48" s="355">
        <f t="shared" si="2"/>
        <v>0</v>
      </c>
      <c r="Y48" s="239">
        <f t="shared" si="3"/>
        <v>0</v>
      </c>
      <c r="Z48" s="240">
        <f t="shared" si="4"/>
        <v>0</v>
      </c>
    </row>
    <row r="49" spans="2:26">
      <c r="B49" s="113"/>
      <c r="C49" s="237">
        <v>83</v>
      </c>
      <c r="D49" s="238"/>
      <c r="E49" s="238">
        <f>Табл3!E45</f>
        <v>2650600</v>
      </c>
      <c r="F49" s="355">
        <f>SUMIF(жхо!L$11:L$239,$C49:$C49,жхо!$E$11:$E$239)</f>
        <v>0</v>
      </c>
      <c r="G49" s="355">
        <f>SUMIF(жхо!M$11:M$239,$C49:$C49,жхо!$E$11:$E$239)</f>
        <v>0</v>
      </c>
      <c r="H49" s="239">
        <f t="shared" si="5"/>
        <v>0</v>
      </c>
      <c r="I49" s="240">
        <f t="shared" si="6"/>
        <v>2650600</v>
      </c>
      <c r="J49" s="128"/>
      <c r="L49" s="237">
        <v>83</v>
      </c>
      <c r="M49" s="238"/>
      <c r="N49" s="238">
        <v>2650600</v>
      </c>
      <c r="O49" s="355"/>
      <c r="P49" s="355">
        <v>0</v>
      </c>
      <c r="Q49" s="239">
        <v>0</v>
      </c>
      <c r="R49" s="240">
        <v>2650600</v>
      </c>
      <c r="T49" s="237">
        <v>83</v>
      </c>
      <c r="U49" s="238">
        <f t="shared" si="7"/>
        <v>0</v>
      </c>
      <c r="V49" s="238">
        <f t="shared" si="0"/>
        <v>0</v>
      </c>
      <c r="W49" s="355">
        <f t="shared" si="1"/>
        <v>0</v>
      </c>
      <c r="X49" s="355">
        <f t="shared" si="2"/>
        <v>0</v>
      </c>
      <c r="Y49" s="239">
        <f t="shared" si="3"/>
        <v>0</v>
      </c>
      <c r="Z49" s="240">
        <f t="shared" si="4"/>
        <v>0</v>
      </c>
    </row>
    <row r="50" spans="2:26">
      <c r="B50" s="113"/>
      <c r="C50" s="237">
        <v>84</v>
      </c>
      <c r="D50" s="238"/>
      <c r="E50" s="238">
        <f>Табл3!E46</f>
        <v>1980000</v>
      </c>
      <c r="F50" s="355">
        <f>SUMIF(жхо!L$11:L$239,$C50:$C50,жхо!$E$11:$E$239)</f>
        <v>800000</v>
      </c>
      <c r="G50" s="355">
        <f>SUMIF(жхо!M$11:M$239,$C50:$C50,жхо!$E$11:$E$239)</f>
        <v>0</v>
      </c>
      <c r="H50" s="239">
        <f>IF((SUM(D50,F50)-SUM(E50,G50))&gt;0,(SUM(D50,F50)-SUM(E50,G50)),0)</f>
        <v>0</v>
      </c>
      <c r="I50" s="240">
        <f>IF((SUM(D50,F50)-SUM(E50,G50))&lt;0,ABS(SUM(D50,F50)-SUM(E50,G50)),0)</f>
        <v>1180000</v>
      </c>
      <c r="J50" s="128"/>
      <c r="L50" s="237">
        <v>84</v>
      </c>
      <c r="M50" s="238"/>
      <c r="N50" s="238">
        <v>1980000</v>
      </c>
      <c r="O50" s="355">
        <v>800000</v>
      </c>
      <c r="P50" s="355">
        <v>0</v>
      </c>
      <c r="Q50" s="239"/>
      <c r="R50" s="240">
        <v>1180000</v>
      </c>
      <c r="T50" s="237">
        <v>84</v>
      </c>
      <c r="U50" s="238">
        <f>D50-M50</f>
        <v>0</v>
      </c>
      <c r="V50" s="238">
        <f>E50-N50</f>
        <v>0</v>
      </c>
      <c r="W50" s="355">
        <f t="shared" si="1"/>
        <v>0</v>
      </c>
      <c r="X50" s="355">
        <f t="shared" si="2"/>
        <v>0</v>
      </c>
      <c r="Y50" s="239">
        <f t="shared" si="3"/>
        <v>0</v>
      </c>
      <c r="Z50" s="240">
        <f t="shared" si="4"/>
        <v>0</v>
      </c>
    </row>
    <row r="51" spans="2:26">
      <c r="B51" s="113"/>
      <c r="C51" s="237">
        <v>90</v>
      </c>
      <c r="D51" s="238"/>
      <c r="E51" s="238"/>
      <c r="F51" s="355">
        <f>SUMIF(жхо!L$11:L$239,$C51:$C51,жхо!$E$11:$E$239)</f>
        <v>8106718</v>
      </c>
      <c r="G51" s="355">
        <f>SUMIF(жхо!M$11:M$239,$C51:$C51,жхо!$E$11:$E$239)</f>
        <v>8106718</v>
      </c>
      <c r="H51" s="239">
        <f t="shared" si="5"/>
        <v>0</v>
      </c>
      <c r="I51" s="240">
        <f t="shared" si="6"/>
        <v>0</v>
      </c>
      <c r="J51" s="128"/>
      <c r="L51" s="237">
        <v>90</v>
      </c>
      <c r="M51" s="238"/>
      <c r="N51" s="238"/>
      <c r="O51" s="355">
        <v>8106718</v>
      </c>
      <c r="P51" s="355">
        <v>8106718</v>
      </c>
      <c r="Q51" s="239">
        <v>0</v>
      </c>
      <c r="R51" s="240">
        <v>0</v>
      </c>
      <c r="T51" s="237">
        <v>90</v>
      </c>
      <c r="U51" s="238">
        <f t="shared" si="7"/>
        <v>0</v>
      </c>
      <c r="V51" s="238">
        <f t="shared" si="0"/>
        <v>0</v>
      </c>
      <c r="W51" s="355">
        <f t="shared" si="1"/>
        <v>0</v>
      </c>
      <c r="X51" s="355">
        <f t="shared" si="2"/>
        <v>0</v>
      </c>
      <c r="Y51" s="239">
        <f t="shared" si="3"/>
        <v>0</v>
      </c>
      <c r="Z51" s="240">
        <f t="shared" si="4"/>
        <v>0</v>
      </c>
    </row>
    <row r="52" spans="2:26">
      <c r="B52" s="113"/>
      <c r="C52" s="237">
        <v>91</v>
      </c>
      <c r="D52" s="238"/>
      <c r="E52" s="238"/>
      <c r="F52" s="355">
        <f>SUMIF(жхо!L$11:L$239,$C52:$C52,жхо!$E$11:$E$239)</f>
        <v>272097</v>
      </c>
      <c r="G52" s="355">
        <f>SUMIF(жхо!M$11:M$239,$C52:$C52,жхо!$E$11:$E$239)</f>
        <v>272097</v>
      </c>
      <c r="H52" s="239">
        <f t="shared" si="5"/>
        <v>0</v>
      </c>
      <c r="I52" s="240">
        <f t="shared" si="6"/>
        <v>0</v>
      </c>
      <c r="J52" s="128"/>
      <c r="L52" s="237">
        <v>91</v>
      </c>
      <c r="M52" s="238"/>
      <c r="N52" s="238"/>
      <c r="O52" s="355">
        <v>272097</v>
      </c>
      <c r="P52" s="355">
        <v>272097</v>
      </c>
      <c r="Q52" s="239">
        <v>0</v>
      </c>
      <c r="R52" s="240"/>
      <c r="T52" s="237">
        <v>91</v>
      </c>
      <c r="U52" s="238">
        <f t="shared" si="7"/>
        <v>0</v>
      </c>
      <c r="V52" s="238">
        <f t="shared" si="0"/>
        <v>0</v>
      </c>
      <c r="W52" s="355">
        <f t="shared" si="1"/>
        <v>0</v>
      </c>
      <c r="X52" s="355">
        <f t="shared" si="2"/>
        <v>0</v>
      </c>
      <c r="Y52" s="239">
        <f t="shared" si="3"/>
        <v>0</v>
      </c>
      <c r="Z52" s="240">
        <f t="shared" si="4"/>
        <v>0</v>
      </c>
    </row>
    <row r="53" spans="2:26">
      <c r="B53" s="113"/>
      <c r="C53" s="237">
        <v>96</v>
      </c>
      <c r="D53" s="238"/>
      <c r="E53" s="238">
        <f>Табл3!E47</f>
        <v>101256</v>
      </c>
      <c r="F53" s="355">
        <f>SUMIF(жхо!L$11:L$239,$C53:$C53,жхо!$E$11:$E$239)</f>
        <v>170570</v>
      </c>
      <c r="G53" s="355">
        <f>SUMIF(жхо!M$11:M$239,$C53:$C53,жхо!$E$11:$E$239)</f>
        <v>157900</v>
      </c>
      <c r="H53" s="239">
        <f t="shared" si="5"/>
        <v>0</v>
      </c>
      <c r="I53" s="240">
        <f t="shared" si="6"/>
        <v>88586</v>
      </c>
      <c r="J53" s="128"/>
      <c r="L53" s="237">
        <v>96</v>
      </c>
      <c r="M53" s="238"/>
      <c r="N53" s="238">
        <v>101256</v>
      </c>
      <c r="O53" s="355">
        <v>170570</v>
      </c>
      <c r="P53" s="355">
        <v>157900</v>
      </c>
      <c r="Q53" s="239"/>
      <c r="R53" s="240">
        <v>88586</v>
      </c>
      <c r="T53" s="237">
        <v>96</v>
      </c>
      <c r="U53" s="238">
        <f t="shared" si="7"/>
        <v>0</v>
      </c>
      <c r="V53" s="238">
        <f t="shared" si="0"/>
        <v>0</v>
      </c>
      <c r="W53" s="355">
        <f t="shared" si="1"/>
        <v>0</v>
      </c>
      <c r="X53" s="355">
        <f t="shared" si="2"/>
        <v>0</v>
      </c>
      <c r="Y53" s="239">
        <f t="shared" si="3"/>
        <v>0</v>
      </c>
      <c r="Z53" s="240">
        <f t="shared" si="4"/>
        <v>0</v>
      </c>
    </row>
    <row r="54" spans="2:26">
      <c r="B54" s="113"/>
      <c r="C54" s="237">
        <v>97</v>
      </c>
      <c r="D54" s="238">
        <f>Табл3!E48</f>
        <v>193890</v>
      </c>
      <c r="E54" s="238"/>
      <c r="F54" s="355">
        <f>SUMIF(жхо!L$11:L$239,$C54:$C54,жхо!$E$11:$E$239)</f>
        <v>0</v>
      </c>
      <c r="G54" s="355">
        <f>SUMIF(жхо!M$11:M$239,$C54:$C54,жхо!$E$11:$E$239)</f>
        <v>0</v>
      </c>
      <c r="H54" s="239">
        <f t="shared" si="5"/>
        <v>193890</v>
      </c>
      <c r="I54" s="240">
        <f t="shared" si="6"/>
        <v>0</v>
      </c>
      <c r="J54" s="128"/>
      <c r="L54" s="237">
        <v>97</v>
      </c>
      <c r="M54" s="238">
        <v>193890</v>
      </c>
      <c r="N54" s="238"/>
      <c r="O54" s="355"/>
      <c r="P54" s="355"/>
      <c r="Q54" s="239">
        <v>193890</v>
      </c>
      <c r="R54" s="240"/>
      <c r="T54" s="237">
        <v>97</v>
      </c>
      <c r="U54" s="238">
        <f t="shared" si="7"/>
        <v>0</v>
      </c>
      <c r="V54" s="238">
        <f t="shared" si="0"/>
        <v>0</v>
      </c>
      <c r="W54" s="355">
        <f t="shared" si="1"/>
        <v>0</v>
      </c>
      <c r="X54" s="355">
        <f t="shared" si="2"/>
        <v>0</v>
      </c>
      <c r="Y54" s="239">
        <f t="shared" si="3"/>
        <v>0</v>
      </c>
      <c r="Z54" s="240">
        <f t="shared" si="4"/>
        <v>0</v>
      </c>
    </row>
    <row r="55" spans="2:26">
      <c r="B55" s="113"/>
      <c r="C55" s="237">
        <v>98</v>
      </c>
      <c r="D55" s="238"/>
      <c r="E55" s="238">
        <f>Табл3!E49</f>
        <v>106370</v>
      </c>
      <c r="F55" s="355">
        <f>SUMIF(жхо!L$11:L$239,$C55:$C55,жхо!$E$11:$E$239)</f>
        <v>0</v>
      </c>
      <c r="G55" s="355">
        <f>SUMIF(жхо!M$11:M$239,$C55:$C55,жхо!$E$11:$E$239)</f>
        <v>0</v>
      </c>
      <c r="H55" s="239">
        <f t="shared" si="5"/>
        <v>0</v>
      </c>
      <c r="I55" s="240">
        <f t="shared" si="6"/>
        <v>106370</v>
      </c>
      <c r="J55" s="128"/>
      <c r="L55" s="237">
        <v>98</v>
      </c>
      <c r="M55" s="238"/>
      <c r="N55" s="238">
        <v>106370</v>
      </c>
      <c r="O55" s="355"/>
      <c r="P55" s="355"/>
      <c r="Q55" s="239"/>
      <c r="R55" s="240">
        <v>106370</v>
      </c>
      <c r="T55" s="237">
        <v>98</v>
      </c>
      <c r="U55" s="238">
        <f t="shared" si="7"/>
        <v>0</v>
      </c>
      <c r="V55" s="238">
        <f t="shared" si="0"/>
        <v>0</v>
      </c>
      <c r="W55" s="355">
        <f t="shared" si="1"/>
        <v>0</v>
      </c>
      <c r="X55" s="355">
        <f t="shared" si="2"/>
        <v>0</v>
      </c>
      <c r="Y55" s="239">
        <f t="shared" si="3"/>
        <v>0</v>
      </c>
      <c r="Z55" s="240">
        <f t="shared" si="4"/>
        <v>0</v>
      </c>
    </row>
    <row r="56" spans="2:26">
      <c r="B56" s="113"/>
      <c r="C56" s="241">
        <v>99</v>
      </c>
      <c r="D56" s="242"/>
      <c r="E56" s="242"/>
      <c r="F56" s="356">
        <f>SUMIF(жхо!L$11:L$239,$C56:$C56,жхо!$E$11:$E$239)</f>
        <v>170991.80000000002</v>
      </c>
      <c r="G56" s="356">
        <f>SUMIF(жхо!M$11:M$239,$C56:$C56,жхо!$E$11:$E$239)</f>
        <v>849959</v>
      </c>
      <c r="H56" s="243">
        <f t="shared" si="5"/>
        <v>0</v>
      </c>
      <c r="I56" s="244">
        <f t="shared" si="6"/>
        <v>678967.2</v>
      </c>
      <c r="J56" s="128"/>
      <c r="L56" s="241">
        <v>99</v>
      </c>
      <c r="M56" s="242"/>
      <c r="N56" s="242"/>
      <c r="O56" s="356">
        <v>229649</v>
      </c>
      <c r="P56" s="356">
        <v>951869</v>
      </c>
      <c r="Q56" s="243"/>
      <c r="R56" s="244">
        <v>722220</v>
      </c>
      <c r="T56" s="241">
        <v>99</v>
      </c>
      <c r="U56" s="242">
        <f t="shared" si="7"/>
        <v>0</v>
      </c>
      <c r="V56" s="242">
        <f t="shared" si="0"/>
        <v>0</v>
      </c>
      <c r="W56" s="356">
        <f t="shared" si="1"/>
        <v>-58657.199999999983</v>
      </c>
      <c r="X56" s="356">
        <f t="shared" si="2"/>
        <v>-101910</v>
      </c>
      <c r="Y56" s="243">
        <f t="shared" si="3"/>
        <v>0</v>
      </c>
      <c r="Z56" s="244">
        <f t="shared" si="4"/>
        <v>-43252.800000000047</v>
      </c>
    </row>
    <row r="57" spans="2:26">
      <c r="B57" s="113"/>
      <c r="C57" s="245" t="s">
        <v>283</v>
      </c>
      <c r="D57" s="246">
        <f t="shared" ref="D57:E57" si="8">SUM(D6:D56)</f>
        <v>35731039</v>
      </c>
      <c r="E57" s="246">
        <f t="shared" si="8"/>
        <v>35731039</v>
      </c>
      <c r="F57" s="357">
        <f>SUM(F6:F56)</f>
        <v>76172416.503728822</v>
      </c>
      <c r="G57" s="357">
        <f>SUM(G6:G56)</f>
        <v>76172416.503728807</v>
      </c>
      <c r="H57" s="246">
        <f>SUM(H6:H56)</f>
        <v>37362385.479999997</v>
      </c>
      <c r="I57" s="247">
        <f>SUM(I6:I56)</f>
        <v>37362385.480000004</v>
      </c>
      <c r="J57" s="128"/>
      <c r="L57" s="245" t="s">
        <v>578</v>
      </c>
      <c r="M57" s="246">
        <v>35892484</v>
      </c>
      <c r="N57" s="246">
        <v>35892484</v>
      </c>
      <c r="O57" s="357">
        <v>75270227</v>
      </c>
      <c r="P57" s="357">
        <v>75270227</v>
      </c>
      <c r="Q57" s="246">
        <v>38243544</v>
      </c>
      <c r="R57" s="247">
        <v>38243544</v>
      </c>
      <c r="T57" s="245" t="s">
        <v>283</v>
      </c>
      <c r="U57" s="246">
        <f t="shared" ref="U57:Z57" si="9">SUM(U6:U56)</f>
        <v>-161445</v>
      </c>
      <c r="V57" s="246">
        <f t="shared" si="9"/>
        <v>-161445</v>
      </c>
      <c r="W57" s="357">
        <f t="shared" si="9"/>
        <v>871665.50372881338</v>
      </c>
      <c r="X57" s="357">
        <f t="shared" si="9"/>
        <v>871665.50372881361</v>
      </c>
      <c r="Y57" s="246">
        <f t="shared" si="9"/>
        <v>-881158.52000000048</v>
      </c>
      <c r="Z57" s="247">
        <f t="shared" si="9"/>
        <v>-881158.52000000025</v>
      </c>
    </row>
    <row r="58" spans="2:26" ht="6" customHeight="1" thickBot="1">
      <c r="B58" s="118"/>
      <c r="C58" s="119"/>
      <c r="D58" s="119"/>
      <c r="E58" s="119"/>
      <c r="F58" s="119"/>
      <c r="G58" s="119"/>
      <c r="H58" s="119"/>
      <c r="I58" s="119"/>
      <c r="J58" s="120"/>
    </row>
    <row r="59" spans="2:26" ht="13.5" thickTop="1"/>
  </sheetData>
  <mergeCells count="9">
    <mergeCell ref="Y4:Z4"/>
    <mergeCell ref="M4:N4"/>
    <mergeCell ref="Q4:R4"/>
    <mergeCell ref="T4:T5"/>
    <mergeCell ref="C4:C5"/>
    <mergeCell ref="D4:E4"/>
    <mergeCell ref="H4:I4"/>
    <mergeCell ref="L4:L5"/>
    <mergeCell ref="U4:V4"/>
  </mergeCells>
  <phoneticPr fontId="6" type="noConversion"/>
  <printOptions horizontalCentered="1"/>
  <pageMargins left="0.78740157480314965" right="0.78740157480314965" top="0.59055118110236227" bottom="0.59055118110236227" header="0.51181102362204722" footer="0.51181102362204722"/>
  <pageSetup paperSize="9" orientation="portrait" horizontalDpi="300" verticalDpi="300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B1:K67"/>
  <sheetViews>
    <sheetView showGridLines="0" workbookViewId="0">
      <selection activeCell="E50" sqref="E50"/>
    </sheetView>
  </sheetViews>
  <sheetFormatPr defaultRowHeight="12.75" outlineLevelCol="1"/>
  <cols>
    <col min="1" max="2" width="1.5703125" style="2" customWidth="1"/>
    <col min="3" max="3" width="67.140625" style="2" customWidth="1"/>
    <col min="4" max="6" width="14.42578125" style="19" customWidth="1"/>
    <col min="7" max="8" width="1.5703125" style="19" customWidth="1"/>
    <col min="9" max="10" width="14.42578125" style="2" hidden="1" customWidth="1" outlineLevel="1"/>
    <col min="11" max="11" width="9.140625" style="2" collapsed="1"/>
    <col min="12" max="16384" width="9.140625" style="2"/>
  </cols>
  <sheetData>
    <row r="1" spans="2:10" ht="16.5">
      <c r="C1" s="129" t="s">
        <v>575</v>
      </c>
      <c r="D1" s="129"/>
      <c r="E1" s="129"/>
      <c r="F1" s="129"/>
      <c r="G1" s="26"/>
      <c r="H1" s="26"/>
      <c r="I1" s="3"/>
      <c r="J1" s="3"/>
    </row>
    <row r="2" spans="2:10" ht="12" customHeight="1">
      <c r="C2" s="3"/>
      <c r="D2" s="26"/>
      <c r="E2" s="26"/>
      <c r="F2" s="348" t="s">
        <v>569</v>
      </c>
      <c r="G2" s="26"/>
      <c r="H2" s="26"/>
      <c r="I2" s="3"/>
      <c r="J2" s="3"/>
    </row>
    <row r="3" spans="2:10" ht="5.25" customHeight="1" thickBot="1">
      <c r="C3" s="3"/>
      <c r="D3" s="26"/>
      <c r="E3" s="26"/>
      <c r="F3" s="26"/>
      <c r="G3" s="26"/>
      <c r="H3" s="26"/>
      <c r="I3" s="3"/>
      <c r="J3" s="3"/>
    </row>
    <row r="4" spans="2:10" ht="5.25" customHeight="1" thickTop="1">
      <c r="B4" s="110"/>
      <c r="C4" s="127"/>
      <c r="D4" s="340"/>
      <c r="E4" s="340"/>
      <c r="F4" s="340"/>
      <c r="G4" s="341"/>
      <c r="H4" s="26"/>
      <c r="I4" s="3"/>
      <c r="J4" s="3"/>
    </row>
    <row r="5" spans="2:10" ht="38.25">
      <c r="B5" s="113"/>
      <c r="C5" s="124" t="s">
        <v>331</v>
      </c>
      <c r="D5" s="125" t="s">
        <v>330</v>
      </c>
      <c r="E5" s="125" t="s">
        <v>354</v>
      </c>
      <c r="F5" s="126" t="s">
        <v>332</v>
      </c>
      <c r="G5" s="342"/>
      <c r="H5" s="301"/>
      <c r="I5" s="158" t="s">
        <v>354</v>
      </c>
      <c r="J5" s="304" t="s">
        <v>332</v>
      </c>
    </row>
    <row r="6" spans="2:10">
      <c r="B6" s="113"/>
      <c r="C6" s="99">
        <v>1</v>
      </c>
      <c r="D6" s="91">
        <v>2</v>
      </c>
      <c r="E6" s="91">
        <v>3</v>
      </c>
      <c r="F6" s="98">
        <v>4</v>
      </c>
      <c r="G6" s="343"/>
      <c r="H6" s="26"/>
      <c r="I6" s="106">
        <v>3</v>
      </c>
      <c r="J6" s="5">
        <v>4</v>
      </c>
    </row>
    <row r="7" spans="2:10">
      <c r="B7" s="113"/>
      <c r="C7" s="305" t="s">
        <v>324</v>
      </c>
      <c r="D7" s="52"/>
      <c r="E7" s="52"/>
      <c r="F7" s="52"/>
      <c r="G7" s="343"/>
      <c r="H7" s="26"/>
      <c r="I7" s="37"/>
      <c r="J7" s="38"/>
    </row>
    <row r="8" spans="2:10">
      <c r="B8" s="113"/>
      <c r="C8" s="41" t="s">
        <v>521</v>
      </c>
      <c r="D8" s="5">
        <v>110</v>
      </c>
      <c r="E8" s="6">
        <f>I8/1000</f>
        <v>446.25</v>
      </c>
      <c r="F8" s="121">
        <f>J8/1000</f>
        <v>383.11</v>
      </c>
      <c r="G8" s="343"/>
      <c r="H8" s="26"/>
      <c r="I8" s="47">
        <f>'ОС-ведомость'!D9-'ОС-ведомость'!E10</f>
        <v>446250</v>
      </c>
      <c r="J8" s="45">
        <f>'ОС-ведомость'!H9-'ОС-ведомость'!I10</f>
        <v>383110</v>
      </c>
    </row>
    <row r="9" spans="2:10">
      <c r="B9" s="113"/>
      <c r="C9" s="41" t="s">
        <v>518</v>
      </c>
      <c r="D9" s="5">
        <v>120</v>
      </c>
      <c r="E9" s="6">
        <f t="shared" ref="E9:E14" si="0">I9/1000</f>
        <v>6553.1090000000004</v>
      </c>
      <c r="F9" s="121">
        <f t="shared" ref="F9:F14" si="1">J9/1000</f>
        <v>15724.888999999999</v>
      </c>
      <c r="G9" s="343"/>
      <c r="H9" s="26"/>
      <c r="I9" s="47">
        <f>'ОС-ведомость'!D6-'ОС-ведомость'!E7</f>
        <v>6553109</v>
      </c>
      <c r="J9" s="45">
        <f>'ОС-ведомость'!H6-'ОС-ведомость'!I7</f>
        <v>15724889</v>
      </c>
    </row>
    <row r="10" spans="2:10">
      <c r="B10" s="113"/>
      <c r="C10" s="41" t="s">
        <v>333</v>
      </c>
      <c r="D10" s="5">
        <v>130</v>
      </c>
      <c r="E10" s="6">
        <f t="shared" si="0"/>
        <v>4560.3969999999999</v>
      </c>
      <c r="F10" s="121">
        <f t="shared" si="1"/>
        <v>17.18</v>
      </c>
      <c r="G10" s="343"/>
      <c r="H10" s="26"/>
      <c r="I10" s="47">
        <f>'ОС-ведомость'!D12+'ОС-ведомость'!D11</f>
        <v>4560397</v>
      </c>
      <c r="J10" s="45">
        <f>'ОС-ведомость'!H11+'ОС-ведомость'!H12</f>
        <v>17180</v>
      </c>
    </row>
    <row r="11" spans="2:10">
      <c r="B11" s="113"/>
      <c r="C11" s="306" t="s">
        <v>334</v>
      </c>
      <c r="D11" s="51">
        <v>135</v>
      </c>
      <c r="E11" s="6">
        <f t="shared" si="0"/>
        <v>470.30099999999999</v>
      </c>
      <c r="F11" s="121">
        <f t="shared" si="1"/>
        <v>978.48</v>
      </c>
      <c r="G11" s="343"/>
      <c r="H11" s="26"/>
      <c r="I11" s="47">
        <f>'ОС-ведомость'!D8</f>
        <v>470301</v>
      </c>
      <c r="J11" s="45">
        <f>'ОС-ведомость'!H8</f>
        <v>978480</v>
      </c>
    </row>
    <row r="12" spans="2:10">
      <c r="B12" s="113"/>
      <c r="C12" s="306" t="s">
        <v>335</v>
      </c>
      <c r="D12" s="51">
        <v>140</v>
      </c>
      <c r="E12" s="6">
        <f t="shared" si="0"/>
        <v>1644</v>
      </c>
      <c r="F12" s="121">
        <f t="shared" si="1"/>
        <v>1644</v>
      </c>
      <c r="G12" s="343"/>
      <c r="H12" s="26"/>
      <c r="I12" s="47">
        <f>'ОС-ведомость'!D31-'ОС-ведомость'!E32</f>
        <v>1644000</v>
      </c>
      <c r="J12" s="45">
        <f>'ОС-ведомость'!H31-'ОС-ведомость'!I32</f>
        <v>1644000</v>
      </c>
    </row>
    <row r="13" spans="2:10">
      <c r="B13" s="113"/>
      <c r="C13" s="306" t="s">
        <v>0</v>
      </c>
      <c r="D13" s="51">
        <v>145</v>
      </c>
      <c r="E13" s="6">
        <f t="shared" si="0"/>
        <v>25.6</v>
      </c>
      <c r="F13" s="121">
        <f t="shared" si="1"/>
        <v>22.507999999999999</v>
      </c>
      <c r="G13" s="343"/>
      <c r="H13" s="26"/>
      <c r="I13" s="47">
        <f>'ОС-ведомость'!D13</f>
        <v>25600</v>
      </c>
      <c r="J13" s="45">
        <f>'ОС-ведомость'!H13</f>
        <v>22508</v>
      </c>
    </row>
    <row r="14" spans="2:10">
      <c r="B14" s="113"/>
      <c r="C14" s="306" t="s">
        <v>336</v>
      </c>
      <c r="D14" s="51">
        <v>150</v>
      </c>
      <c r="E14" s="6">
        <f t="shared" si="0"/>
        <v>0</v>
      </c>
      <c r="F14" s="121">
        <f t="shared" si="1"/>
        <v>0</v>
      </c>
      <c r="G14" s="343"/>
      <c r="H14" s="26"/>
      <c r="I14" s="47"/>
      <c r="J14" s="45"/>
    </row>
    <row r="15" spans="2:10" s="294" customFormat="1">
      <c r="B15" s="344"/>
      <c r="C15" s="305" t="s">
        <v>565</v>
      </c>
      <c r="D15" s="293">
        <v>190</v>
      </c>
      <c r="E15" s="291">
        <f>SUM(E8:E14)</f>
        <v>13699.657000000001</v>
      </c>
      <c r="F15" s="297">
        <f>SUM(F8:F14)</f>
        <v>18770.167000000001</v>
      </c>
      <c r="G15" s="345"/>
      <c r="H15" s="302"/>
      <c r="I15" s="298">
        <f>SUM(I8:I14)</f>
        <v>13699657</v>
      </c>
      <c r="J15" s="291">
        <f>SUM(J8:J14)</f>
        <v>18770167</v>
      </c>
    </row>
    <row r="16" spans="2:10">
      <c r="B16" s="113"/>
      <c r="C16" s="305" t="s">
        <v>325</v>
      </c>
      <c r="D16" s="52"/>
      <c r="E16" s="37"/>
      <c r="F16" s="37"/>
      <c r="G16" s="343"/>
      <c r="H16" s="26"/>
      <c r="I16" s="46"/>
      <c r="J16" s="47"/>
    </row>
    <row r="17" spans="2:10">
      <c r="B17" s="113"/>
      <c r="C17" s="317" t="s">
        <v>337</v>
      </c>
      <c r="D17" s="318">
        <v>210</v>
      </c>
      <c r="E17" s="319">
        <f>SUM(E18:E24)</f>
        <v>6304.0150000000003</v>
      </c>
      <c r="F17" s="320">
        <f>SUM(F18:F24)</f>
        <v>3164.4108799999999</v>
      </c>
      <c r="G17" s="343"/>
      <c r="H17" s="26"/>
      <c r="I17" s="47">
        <f>SUM(I18:I24)</f>
        <v>6304015</v>
      </c>
      <c r="J17" s="45">
        <f>SUM(J18:J24)</f>
        <v>3164410.88</v>
      </c>
    </row>
    <row r="18" spans="2:10">
      <c r="B18" s="113"/>
      <c r="C18" s="321" t="s">
        <v>338</v>
      </c>
      <c r="D18" s="322">
        <v>211</v>
      </c>
      <c r="E18" s="323">
        <f t="shared" ref="E18:E24" si="2">I18/1000</f>
        <v>962.61599999999999</v>
      </c>
      <c r="F18" s="289">
        <f t="shared" ref="F18:F24" si="3">J18/1000</f>
        <v>654.01</v>
      </c>
      <c r="G18" s="343"/>
      <c r="H18" s="26"/>
      <c r="I18" s="47">
        <f>'ОС-ведомость'!D14+'ОС-ведомость'!D17-'ОС-ведомость'!E15</f>
        <v>962616</v>
      </c>
      <c r="J18" s="45">
        <f>'ОС-ведомость'!H14+'ОС-ведомость'!H17-'ОС-ведомость'!I15</f>
        <v>654010</v>
      </c>
    </row>
    <row r="19" spans="2:10">
      <c r="B19" s="113"/>
      <c r="C19" s="309" t="s">
        <v>339</v>
      </c>
      <c r="D19" s="310">
        <v>212</v>
      </c>
      <c r="E19" s="311">
        <f t="shared" si="2"/>
        <v>0</v>
      </c>
      <c r="F19" s="312">
        <f t="shared" si="3"/>
        <v>0</v>
      </c>
      <c r="G19" s="343"/>
      <c r="H19" s="26"/>
      <c r="I19" s="47"/>
      <c r="J19" s="45"/>
    </row>
    <row r="20" spans="2:10">
      <c r="B20" s="113"/>
      <c r="C20" s="309" t="s">
        <v>340</v>
      </c>
      <c r="D20" s="310">
        <v>213</v>
      </c>
      <c r="E20" s="311">
        <f t="shared" si="2"/>
        <v>1973.509</v>
      </c>
      <c r="F20" s="312">
        <f t="shared" si="3"/>
        <v>916.51087999999993</v>
      </c>
      <c r="G20" s="343"/>
      <c r="H20" s="26"/>
      <c r="I20" s="47">
        <f>'ОС-ведомость'!D19</f>
        <v>1973509</v>
      </c>
      <c r="J20" s="45">
        <f>'ОС-ведомость'!H19</f>
        <v>916510.87999999989</v>
      </c>
    </row>
    <row r="21" spans="2:10">
      <c r="B21" s="113"/>
      <c r="C21" s="309" t="s">
        <v>341</v>
      </c>
      <c r="D21" s="310">
        <v>214</v>
      </c>
      <c r="E21" s="311">
        <f t="shared" si="2"/>
        <v>3174</v>
      </c>
      <c r="F21" s="312">
        <f t="shared" si="3"/>
        <v>1400</v>
      </c>
      <c r="G21" s="343"/>
      <c r="H21" s="26"/>
      <c r="I21" s="47">
        <f>'ОС-ведомость'!D25</f>
        <v>3174000</v>
      </c>
      <c r="J21" s="45">
        <f>'ОС-ведомость'!H25</f>
        <v>1400000</v>
      </c>
    </row>
    <row r="22" spans="2:10">
      <c r="B22" s="113"/>
      <c r="C22" s="309" t="s">
        <v>342</v>
      </c>
      <c r="D22" s="310">
        <v>215</v>
      </c>
      <c r="E22" s="311">
        <f t="shared" si="2"/>
        <v>0</v>
      </c>
      <c r="F22" s="312">
        <f t="shared" si="3"/>
        <v>0</v>
      </c>
      <c r="G22" s="343"/>
      <c r="H22" s="26"/>
      <c r="I22" s="47"/>
      <c r="J22" s="45"/>
    </row>
    <row r="23" spans="2:10">
      <c r="B23" s="113"/>
      <c r="C23" s="309" t="s">
        <v>343</v>
      </c>
      <c r="D23" s="310">
        <v>216</v>
      </c>
      <c r="E23" s="311">
        <f t="shared" si="2"/>
        <v>193.89</v>
      </c>
      <c r="F23" s="312">
        <f t="shared" si="3"/>
        <v>193.89</v>
      </c>
      <c r="G23" s="343"/>
      <c r="H23" s="26"/>
      <c r="I23" s="47">
        <f>'ОС-ведомость'!D54</f>
        <v>193890</v>
      </c>
      <c r="J23" s="45">
        <f>'ОС-ведомость'!H54</f>
        <v>193890</v>
      </c>
    </row>
    <row r="24" spans="2:10">
      <c r="B24" s="113"/>
      <c r="C24" s="313" t="s">
        <v>344</v>
      </c>
      <c r="D24" s="314">
        <v>217</v>
      </c>
      <c r="E24" s="315">
        <f t="shared" si="2"/>
        <v>0</v>
      </c>
      <c r="F24" s="316">
        <f t="shared" si="3"/>
        <v>0</v>
      </c>
      <c r="G24" s="343"/>
      <c r="H24" s="26"/>
      <c r="I24" s="47"/>
      <c r="J24" s="45"/>
    </row>
    <row r="25" spans="2:10">
      <c r="B25" s="113"/>
      <c r="C25" s="306" t="s">
        <v>345</v>
      </c>
      <c r="D25" s="51">
        <v>220</v>
      </c>
      <c r="E25" s="6">
        <f>I25/1000</f>
        <v>0</v>
      </c>
      <c r="F25" s="121">
        <f>J25/1000</f>
        <v>0</v>
      </c>
      <c r="G25" s="343"/>
      <c r="H25" s="26"/>
      <c r="I25" s="47">
        <f>'ОС-ведомость'!D18</f>
        <v>0</v>
      </c>
      <c r="J25" s="45">
        <f>'ОС-ведомость'!H18</f>
        <v>0</v>
      </c>
    </row>
    <row r="26" spans="2:10" ht="25.5">
      <c r="B26" s="113"/>
      <c r="C26" s="317" t="s">
        <v>346</v>
      </c>
      <c r="D26" s="318">
        <v>230</v>
      </c>
      <c r="E26" s="14">
        <f t="shared" ref="E26:E32" si="4">I26/1000</f>
        <v>0</v>
      </c>
      <c r="F26" s="101">
        <f t="shared" ref="F26:F32" si="5">J26/1000</f>
        <v>0</v>
      </c>
      <c r="G26" s="343"/>
      <c r="H26" s="26"/>
      <c r="I26" s="47"/>
      <c r="J26" s="45"/>
    </row>
    <row r="27" spans="2:10">
      <c r="B27" s="113"/>
      <c r="C27" s="324" t="s">
        <v>347</v>
      </c>
      <c r="D27" s="325">
        <v>231</v>
      </c>
      <c r="E27" s="326">
        <f t="shared" si="4"/>
        <v>0</v>
      </c>
      <c r="F27" s="153">
        <f t="shared" si="5"/>
        <v>0</v>
      </c>
      <c r="G27" s="343"/>
      <c r="H27" s="26"/>
      <c r="I27" s="47"/>
      <c r="J27" s="45"/>
    </row>
    <row r="28" spans="2:10" ht="25.5">
      <c r="B28" s="113"/>
      <c r="C28" s="317" t="s">
        <v>348</v>
      </c>
      <c r="D28" s="318">
        <v>240</v>
      </c>
      <c r="E28" s="14">
        <f t="shared" si="4"/>
        <v>1361.203</v>
      </c>
      <c r="F28" s="101">
        <f t="shared" si="5"/>
        <v>142.041</v>
      </c>
      <c r="G28" s="343"/>
      <c r="H28" s="26"/>
      <c r="I28" s="47">
        <f>SUM('ОС-ведомость'!D34,'ОС-ведомость'!D37,'ОС-ведомость'!D40,'ОС-ведомость'!D41,'ОС-ведомость'!D43)</f>
        <v>1361203</v>
      </c>
      <c r="J28" s="45">
        <f>SUM('ОС-ведомость'!H34,'ОС-ведомость'!H37,'ОС-ведомость'!H40,'ОС-ведомость'!H41,'ОС-ведомость'!H43)</f>
        <v>142041</v>
      </c>
    </row>
    <row r="29" spans="2:10">
      <c r="B29" s="113"/>
      <c r="C29" s="324" t="s">
        <v>347</v>
      </c>
      <c r="D29" s="325">
        <v>241</v>
      </c>
      <c r="E29" s="326">
        <f t="shared" si="4"/>
        <v>1245.8130000000001</v>
      </c>
      <c r="F29" s="153">
        <f t="shared" si="5"/>
        <v>70.051000000000002</v>
      </c>
      <c r="G29" s="343"/>
      <c r="H29" s="26"/>
      <c r="I29" s="47">
        <f>'ОС-ведомость'!D34</f>
        <v>1245813</v>
      </c>
      <c r="J29" s="45">
        <f>'ОС-ведомость'!H34</f>
        <v>70051</v>
      </c>
    </row>
    <row r="30" spans="2:10">
      <c r="B30" s="113"/>
      <c r="C30" s="306" t="s">
        <v>349</v>
      </c>
      <c r="D30" s="51">
        <v>250</v>
      </c>
      <c r="E30" s="6">
        <f t="shared" si="4"/>
        <v>0</v>
      </c>
      <c r="F30" s="121">
        <f t="shared" si="5"/>
        <v>0</v>
      </c>
      <c r="G30" s="343"/>
      <c r="H30" s="26"/>
      <c r="I30" s="47"/>
      <c r="J30" s="45"/>
    </row>
    <row r="31" spans="2:10">
      <c r="B31" s="113"/>
      <c r="C31" s="306" t="s">
        <v>350</v>
      </c>
      <c r="D31" s="51">
        <v>260</v>
      </c>
      <c r="E31" s="6">
        <f t="shared" si="4"/>
        <v>2091.3440000000001</v>
      </c>
      <c r="F31" s="121">
        <f t="shared" si="5"/>
        <v>2911.6265999999996</v>
      </c>
      <c r="G31" s="343"/>
      <c r="H31" s="26"/>
      <c r="I31" s="47">
        <f>'ОС-ведомость'!D27+'ОС-ведомость'!D28+'ОС-ведомость'!D29+'ОС-ведомость'!D30</f>
        <v>2091344</v>
      </c>
      <c r="J31" s="45">
        <f>'ОС-ведомость'!H27+'ОС-ведомость'!H28+'ОС-ведомость'!H29+'ОС-ведомость'!H30</f>
        <v>2911626.5999999996</v>
      </c>
    </row>
    <row r="32" spans="2:10">
      <c r="B32" s="113"/>
      <c r="C32" s="306" t="s">
        <v>351</v>
      </c>
      <c r="D32" s="51">
        <v>270</v>
      </c>
      <c r="E32" s="6">
        <f t="shared" si="4"/>
        <v>0</v>
      </c>
      <c r="F32" s="121">
        <f t="shared" si="5"/>
        <v>0</v>
      </c>
      <c r="G32" s="343"/>
      <c r="H32" s="26"/>
      <c r="I32" s="47"/>
      <c r="J32" s="45"/>
    </row>
    <row r="33" spans="2:10" s="294" customFormat="1">
      <c r="B33" s="344"/>
      <c r="C33" s="305" t="s">
        <v>566</v>
      </c>
      <c r="D33" s="293">
        <v>290</v>
      </c>
      <c r="E33" s="291">
        <f>SUM(E17,E25:E26,E28,E30:E32)</f>
        <v>9756.5620000000017</v>
      </c>
      <c r="F33" s="297">
        <f>SUM(F17,F25:F26,F28,F30:F32)</f>
        <v>6218.0784800000001</v>
      </c>
      <c r="G33" s="345"/>
      <c r="H33" s="302"/>
      <c r="I33" s="298">
        <f>SUM(I17,I25:I26,I28,I30:I32)</f>
        <v>9756562</v>
      </c>
      <c r="J33" s="291">
        <f>SUM(J17,J25:J26,J28,J30:J32)</f>
        <v>6218078.4799999995</v>
      </c>
    </row>
    <row r="34" spans="2:10" s="294" customFormat="1" ht="15">
      <c r="B34" s="344"/>
      <c r="C34" s="334" t="s">
        <v>352</v>
      </c>
      <c r="D34" s="335">
        <v>300</v>
      </c>
      <c r="E34" s="336">
        <f>SUM(E15,E33)</f>
        <v>23456.219000000005</v>
      </c>
      <c r="F34" s="337">
        <f>SUM(F15,F33)</f>
        <v>24988.245480000001</v>
      </c>
      <c r="G34" s="346"/>
      <c r="H34" s="303"/>
      <c r="I34" s="299">
        <f>SUM(I15,I33)</f>
        <v>23456219</v>
      </c>
      <c r="J34" s="295">
        <f>SUM(J15,J33)</f>
        <v>24988245.48</v>
      </c>
    </row>
    <row r="35" spans="2:10">
      <c r="B35" s="113"/>
      <c r="C35" s="3"/>
      <c r="D35" s="26"/>
      <c r="E35" s="26"/>
      <c r="F35" s="26"/>
      <c r="G35" s="343"/>
      <c r="H35" s="26"/>
      <c r="I35" s="49"/>
      <c r="J35" s="49"/>
    </row>
    <row r="36" spans="2:10" ht="38.25">
      <c r="B36" s="113"/>
      <c r="C36" s="124" t="s">
        <v>353</v>
      </c>
      <c r="D36" s="125" t="s">
        <v>330</v>
      </c>
      <c r="E36" s="125" t="s">
        <v>354</v>
      </c>
      <c r="F36" s="126" t="s">
        <v>332</v>
      </c>
      <c r="G36" s="342"/>
      <c r="H36" s="301"/>
      <c r="I36" s="277" t="s">
        <v>354</v>
      </c>
      <c r="J36" s="50" t="s">
        <v>332</v>
      </c>
    </row>
    <row r="37" spans="2:10">
      <c r="B37" s="113"/>
      <c r="C37" s="99">
        <v>1</v>
      </c>
      <c r="D37" s="91">
        <v>2</v>
      </c>
      <c r="E37" s="91">
        <v>3</v>
      </c>
      <c r="F37" s="98">
        <v>4</v>
      </c>
      <c r="G37" s="343"/>
      <c r="H37" s="26"/>
      <c r="I37" s="106">
        <v>3</v>
      </c>
      <c r="J37" s="5">
        <v>4</v>
      </c>
    </row>
    <row r="38" spans="2:10">
      <c r="B38" s="113"/>
      <c r="C38" s="307" t="s">
        <v>328</v>
      </c>
      <c r="D38" s="52"/>
      <c r="E38" s="52"/>
      <c r="F38" s="52"/>
      <c r="G38" s="343"/>
      <c r="H38" s="26"/>
      <c r="I38" s="46"/>
      <c r="J38" s="47"/>
    </row>
    <row r="39" spans="2:10">
      <c r="B39" s="113"/>
      <c r="C39" s="38" t="s">
        <v>355</v>
      </c>
      <c r="D39" s="51">
        <v>410</v>
      </c>
      <c r="E39" s="6">
        <f t="shared" ref="E39:E45" si="6">I39/1000</f>
        <v>5900</v>
      </c>
      <c r="F39" s="121">
        <f t="shared" ref="F39:F45" si="7">J39/1000</f>
        <v>5900</v>
      </c>
      <c r="G39" s="343"/>
      <c r="H39" s="26"/>
      <c r="I39" s="46">
        <f>'ОС-ведомость'!E46</f>
        <v>5900000</v>
      </c>
      <c r="J39" s="45">
        <f>'ОС-ведомость'!I46</f>
        <v>5900000</v>
      </c>
    </row>
    <row r="40" spans="2:10">
      <c r="B40" s="113"/>
      <c r="C40" s="38" t="s">
        <v>356</v>
      </c>
      <c r="D40" s="51">
        <v>411</v>
      </c>
      <c r="E40" s="6">
        <f t="shared" si="6"/>
        <v>-1113</v>
      </c>
      <c r="F40" s="121">
        <f t="shared" si="7"/>
        <v>-1113</v>
      </c>
      <c r="G40" s="343"/>
      <c r="H40" s="26"/>
      <c r="I40" s="46">
        <f>-'ОС-ведомость'!D47</f>
        <v>-1113000</v>
      </c>
      <c r="J40" s="45">
        <f>-'ОС-ведомость'!H47</f>
        <v>-1113000</v>
      </c>
    </row>
    <row r="41" spans="2:10">
      <c r="B41" s="113"/>
      <c r="C41" s="38" t="s">
        <v>203</v>
      </c>
      <c r="D41" s="51">
        <v>420</v>
      </c>
      <c r="E41" s="6">
        <f t="shared" si="6"/>
        <v>2650.6</v>
      </c>
      <c r="F41" s="121">
        <f t="shared" si="7"/>
        <v>2650.6</v>
      </c>
      <c r="G41" s="343"/>
      <c r="H41" s="26"/>
      <c r="I41" s="46">
        <f>'ОС-ведомость'!E49</f>
        <v>2650600</v>
      </c>
      <c r="J41" s="45">
        <f>'ОС-ведомость'!I49</f>
        <v>2650600</v>
      </c>
    </row>
    <row r="42" spans="2:10">
      <c r="B42" s="113"/>
      <c r="C42" s="122" t="s">
        <v>202</v>
      </c>
      <c r="D42" s="318">
        <v>430</v>
      </c>
      <c r="E42" s="14">
        <f t="shared" si="6"/>
        <v>2385</v>
      </c>
      <c r="F42" s="101">
        <f t="shared" si="7"/>
        <v>2385</v>
      </c>
      <c r="G42" s="343"/>
      <c r="H42" s="26"/>
      <c r="I42" s="46">
        <f>'ОС-ведомость'!E48</f>
        <v>2385000</v>
      </c>
      <c r="J42" s="45">
        <f>'ОС-ведомость'!I48</f>
        <v>2385000</v>
      </c>
    </row>
    <row r="43" spans="2:10">
      <c r="B43" s="113"/>
      <c r="C43" s="328" t="s">
        <v>357</v>
      </c>
      <c r="D43" s="329">
        <v>431</v>
      </c>
      <c r="E43" s="323">
        <f t="shared" si="6"/>
        <v>0</v>
      </c>
      <c r="F43" s="289">
        <f t="shared" si="7"/>
        <v>0</v>
      </c>
      <c r="G43" s="343"/>
      <c r="H43" s="26"/>
      <c r="I43" s="47"/>
      <c r="J43" s="45"/>
    </row>
    <row r="44" spans="2:10">
      <c r="B44" s="113"/>
      <c r="C44" s="330" t="s">
        <v>358</v>
      </c>
      <c r="D44" s="331">
        <v>432</v>
      </c>
      <c r="E44" s="315">
        <f t="shared" si="6"/>
        <v>0</v>
      </c>
      <c r="F44" s="316">
        <f t="shared" si="7"/>
        <v>0</v>
      </c>
      <c r="G44" s="343"/>
      <c r="H44" s="26"/>
      <c r="I44" s="300"/>
      <c r="J44" s="48"/>
    </row>
    <row r="45" spans="2:10">
      <c r="B45" s="113"/>
      <c r="C45" s="38" t="s">
        <v>204</v>
      </c>
      <c r="D45" s="5">
        <v>470</v>
      </c>
      <c r="E45" s="6">
        <f t="shared" si="6"/>
        <v>1980</v>
      </c>
      <c r="F45" s="121">
        <f t="shared" si="7"/>
        <v>1858.9672</v>
      </c>
      <c r="G45" s="343"/>
      <c r="H45" s="26"/>
      <c r="I45" s="47">
        <f>'ОС-ведомость'!E50</f>
        <v>1980000</v>
      </c>
      <c r="J45" s="45">
        <f>'ОС-ведомость'!I50+'ОС-ведомость'!I56</f>
        <v>1858967.2</v>
      </c>
    </row>
    <row r="46" spans="2:10" s="294" customFormat="1">
      <c r="B46" s="344"/>
      <c r="C46" s="308" t="s">
        <v>567</v>
      </c>
      <c r="D46" s="296">
        <v>490</v>
      </c>
      <c r="E46" s="291">
        <f>SUM(E39:E42,E45)</f>
        <v>11802.6</v>
      </c>
      <c r="F46" s="297">
        <f>SUM(F39:F42,F45)</f>
        <v>11681.567200000001</v>
      </c>
      <c r="G46" s="345"/>
      <c r="H46" s="302"/>
      <c r="I46" s="298">
        <f>SUM(I39:I42,I45)</f>
        <v>11802600</v>
      </c>
      <c r="J46" s="291">
        <f>SUM(J39:J42,J45)</f>
        <v>11681567.199999999</v>
      </c>
    </row>
    <row r="47" spans="2:10">
      <c r="B47" s="113"/>
      <c r="C47" s="307" t="s">
        <v>326</v>
      </c>
      <c r="D47" s="52"/>
      <c r="E47" s="52"/>
      <c r="F47" s="52"/>
      <c r="G47" s="343"/>
      <c r="H47" s="26"/>
      <c r="I47" s="46"/>
      <c r="J47" s="47"/>
    </row>
    <row r="48" spans="2:10">
      <c r="B48" s="113"/>
      <c r="C48" s="38" t="s">
        <v>359</v>
      </c>
      <c r="D48" s="5">
        <v>510</v>
      </c>
      <c r="E48" s="6">
        <f t="shared" ref="E48:F50" si="8">I48/1000</f>
        <v>8129.5</v>
      </c>
      <c r="F48" s="121">
        <f t="shared" si="8"/>
        <v>8114.5</v>
      </c>
      <c r="G48" s="343"/>
      <c r="H48" s="26"/>
      <c r="I48" s="47">
        <f>'ОС-ведомость'!E36</f>
        <v>8129500</v>
      </c>
      <c r="J48" s="45">
        <f>'ОС-ведомость'!I36</f>
        <v>8114500</v>
      </c>
    </row>
    <row r="49" spans="2:10">
      <c r="B49" s="113"/>
      <c r="C49" s="38" t="s">
        <v>199</v>
      </c>
      <c r="D49" s="5">
        <v>515</v>
      </c>
      <c r="E49" s="6">
        <f t="shared" si="8"/>
        <v>13.8</v>
      </c>
      <c r="F49" s="121">
        <f t="shared" si="8"/>
        <v>37.932400000000001</v>
      </c>
      <c r="G49" s="343"/>
      <c r="H49" s="26"/>
      <c r="I49" s="47">
        <f>'ОС-ведомость'!E45</f>
        <v>13800</v>
      </c>
      <c r="J49" s="45">
        <f>'ОС-ведомость'!I45</f>
        <v>37932.400000000001</v>
      </c>
    </row>
    <row r="50" spans="2:10">
      <c r="B50" s="113"/>
      <c r="C50" s="38" t="s">
        <v>360</v>
      </c>
      <c r="D50" s="5">
        <v>520</v>
      </c>
      <c r="E50" s="6">
        <f t="shared" si="8"/>
        <v>0</v>
      </c>
      <c r="F50" s="121">
        <f t="shared" si="8"/>
        <v>0</v>
      </c>
      <c r="G50" s="343"/>
      <c r="H50" s="26"/>
      <c r="I50" s="47"/>
      <c r="J50" s="45"/>
    </row>
    <row r="51" spans="2:10" s="294" customFormat="1">
      <c r="B51" s="344"/>
      <c r="C51" s="308" t="s">
        <v>568</v>
      </c>
      <c r="D51" s="296">
        <v>590</v>
      </c>
      <c r="E51" s="291">
        <f>SUM(E48:E50)</f>
        <v>8143.3</v>
      </c>
      <c r="F51" s="297">
        <f>SUM(F48:F50)</f>
        <v>8152.4323999999997</v>
      </c>
      <c r="G51" s="345"/>
      <c r="H51" s="302"/>
      <c r="I51" s="298">
        <f>SUM(I48:I50)</f>
        <v>8143300</v>
      </c>
      <c r="J51" s="291">
        <f>SUM(J48:J50)</f>
        <v>8152432.4000000004</v>
      </c>
    </row>
    <row r="52" spans="2:10">
      <c r="B52" s="113"/>
      <c r="C52" s="37" t="s">
        <v>329</v>
      </c>
      <c r="D52" s="52"/>
      <c r="E52" s="52"/>
      <c r="F52" s="52"/>
      <c r="G52" s="343"/>
      <c r="H52" s="26"/>
      <c r="I52" s="46"/>
      <c r="J52" s="47"/>
    </row>
    <row r="53" spans="2:10">
      <c r="B53" s="113"/>
      <c r="C53" s="38" t="s">
        <v>359</v>
      </c>
      <c r="D53" s="5">
        <v>610</v>
      </c>
      <c r="E53" s="6">
        <f>I53/1000</f>
        <v>579.6</v>
      </c>
      <c r="F53" s="121">
        <f>J53/1000</f>
        <v>816.82</v>
      </c>
      <c r="G53" s="343"/>
      <c r="H53" s="26"/>
      <c r="I53" s="47">
        <f>'ОС-ведомость'!E35</f>
        <v>579600</v>
      </c>
      <c r="J53" s="45">
        <f>'ОС-ведомость'!I35</f>
        <v>816820</v>
      </c>
    </row>
    <row r="54" spans="2:10">
      <c r="B54" s="113"/>
      <c r="C54" s="122" t="s">
        <v>361</v>
      </c>
      <c r="D54" s="327">
        <v>620</v>
      </c>
      <c r="E54" s="319">
        <f>SUM(E55:E59)</f>
        <v>2723.0929999999998</v>
      </c>
      <c r="F54" s="320">
        <f>SUM(F55:F59)</f>
        <v>3342.4690000000001</v>
      </c>
      <c r="G54" s="343"/>
      <c r="H54" s="26"/>
      <c r="I54" s="47">
        <f>SUM(I55:I59)</f>
        <v>2723093</v>
      </c>
      <c r="J54" s="45">
        <f>SUM(J55:J59)</f>
        <v>3342469</v>
      </c>
    </row>
    <row r="55" spans="2:10">
      <c r="B55" s="113"/>
      <c r="C55" s="328" t="s">
        <v>362</v>
      </c>
      <c r="D55" s="329">
        <v>621</v>
      </c>
      <c r="E55" s="323">
        <f t="shared" ref="E55:E63" si="9">I55/1000</f>
        <v>696.91</v>
      </c>
      <c r="F55" s="289">
        <f t="shared" ref="F55:F63" si="10">J55/1000</f>
        <v>633.721</v>
      </c>
      <c r="G55" s="343"/>
      <c r="H55" s="26"/>
      <c r="I55" s="47">
        <f>'ОС-ведомость'!E33</f>
        <v>696910</v>
      </c>
      <c r="J55" s="45">
        <f>'ОС-ведомость'!I33</f>
        <v>633721</v>
      </c>
    </row>
    <row r="56" spans="2:10">
      <c r="B56" s="113"/>
      <c r="C56" s="332" t="s">
        <v>363</v>
      </c>
      <c r="D56" s="333">
        <v>622</v>
      </c>
      <c r="E56" s="311">
        <f t="shared" si="9"/>
        <v>579.47299999999996</v>
      </c>
      <c r="F56" s="312">
        <f t="shared" si="10"/>
        <v>989.346</v>
      </c>
      <c r="G56" s="343"/>
      <c r="H56" s="26"/>
      <c r="I56" s="47">
        <f>'ОС-ведомость'!E39</f>
        <v>579473</v>
      </c>
      <c r="J56" s="45">
        <f>'ОС-ведомость'!I39</f>
        <v>989346</v>
      </c>
    </row>
    <row r="57" spans="2:10">
      <c r="B57" s="113"/>
      <c r="C57" s="332" t="s">
        <v>364</v>
      </c>
      <c r="D57" s="333">
        <v>623</v>
      </c>
      <c r="E57" s="311">
        <f t="shared" si="9"/>
        <v>208.61</v>
      </c>
      <c r="F57" s="312">
        <f t="shared" si="10"/>
        <v>396.45</v>
      </c>
      <c r="G57" s="343"/>
      <c r="H57" s="26"/>
      <c r="I57" s="47">
        <f>'ОС-ведомость'!E38</f>
        <v>208610</v>
      </c>
      <c r="J57" s="45">
        <f>'ОС-ведомость'!I38</f>
        <v>396450</v>
      </c>
    </row>
    <row r="58" spans="2:10">
      <c r="B58" s="113"/>
      <c r="C58" s="332" t="s">
        <v>365</v>
      </c>
      <c r="D58" s="333">
        <v>624</v>
      </c>
      <c r="E58" s="311">
        <f t="shared" si="9"/>
        <v>657</v>
      </c>
      <c r="F58" s="312">
        <f t="shared" si="10"/>
        <v>637.95042372881346</v>
      </c>
      <c r="G58" s="343"/>
      <c r="H58" s="26"/>
      <c r="I58" s="47">
        <f>'ОС-ведомость'!E37</f>
        <v>657000</v>
      </c>
      <c r="J58" s="45">
        <f>'ОС-ведомость'!I37</f>
        <v>637950.42372881342</v>
      </c>
    </row>
    <row r="59" spans="2:10">
      <c r="B59" s="113"/>
      <c r="C59" s="330" t="s">
        <v>366</v>
      </c>
      <c r="D59" s="331">
        <v>625</v>
      </c>
      <c r="E59" s="315">
        <f t="shared" si="9"/>
        <v>581.1</v>
      </c>
      <c r="F59" s="316">
        <f t="shared" si="10"/>
        <v>685.00157627118631</v>
      </c>
      <c r="G59" s="343"/>
      <c r="H59" s="26"/>
      <c r="I59" s="47">
        <f>'ОС-ведомость'!E44</f>
        <v>581100</v>
      </c>
      <c r="J59" s="45">
        <f>'ОС-ведомость'!I44</f>
        <v>685001.57627118635</v>
      </c>
    </row>
    <row r="60" spans="2:10">
      <c r="B60" s="113"/>
      <c r="C60" s="38" t="s">
        <v>367</v>
      </c>
      <c r="D60" s="5">
        <v>630</v>
      </c>
      <c r="E60" s="6">
        <f t="shared" si="9"/>
        <v>0</v>
      </c>
      <c r="F60" s="121">
        <f t="shared" si="10"/>
        <v>800</v>
      </c>
      <c r="G60" s="343"/>
      <c r="H60" s="26"/>
      <c r="I60" s="47"/>
      <c r="J60" s="45">
        <f>'ОС-ведомость'!I42</f>
        <v>800000</v>
      </c>
    </row>
    <row r="61" spans="2:10">
      <c r="B61" s="113"/>
      <c r="C61" s="38" t="s">
        <v>209</v>
      </c>
      <c r="D61" s="5">
        <v>640</v>
      </c>
      <c r="E61" s="6">
        <f t="shared" si="9"/>
        <v>106.37</v>
      </c>
      <c r="F61" s="121">
        <f t="shared" si="10"/>
        <v>106.37</v>
      </c>
      <c r="G61" s="343"/>
      <c r="H61" s="26"/>
      <c r="I61" s="47">
        <f>'ОС-ведомость'!E55</f>
        <v>106370</v>
      </c>
      <c r="J61" s="45">
        <f>'ОС-ведомость'!I55</f>
        <v>106370</v>
      </c>
    </row>
    <row r="62" spans="2:10">
      <c r="B62" s="113"/>
      <c r="C62" s="38" t="s">
        <v>205</v>
      </c>
      <c r="D62" s="5">
        <v>650</v>
      </c>
      <c r="E62" s="6">
        <f t="shared" si="9"/>
        <v>101.256</v>
      </c>
      <c r="F62" s="121">
        <f t="shared" si="10"/>
        <v>88.585999999999999</v>
      </c>
      <c r="G62" s="343"/>
      <c r="H62" s="26"/>
      <c r="I62" s="47">
        <f>'ОС-ведомость'!E53</f>
        <v>101256</v>
      </c>
      <c r="J62" s="45">
        <f>'ОС-ведомость'!I53</f>
        <v>88586</v>
      </c>
    </row>
    <row r="63" spans="2:10">
      <c r="B63" s="113"/>
      <c r="C63" s="38" t="s">
        <v>368</v>
      </c>
      <c r="D63" s="5">
        <v>660</v>
      </c>
      <c r="E63" s="6">
        <f t="shared" si="9"/>
        <v>0</v>
      </c>
      <c r="F63" s="121">
        <f t="shared" si="10"/>
        <v>0</v>
      </c>
      <c r="G63" s="343"/>
      <c r="H63" s="26"/>
      <c r="I63" s="47"/>
      <c r="J63" s="45"/>
    </row>
    <row r="64" spans="2:10" s="294" customFormat="1">
      <c r="B64" s="344"/>
      <c r="C64" s="308" t="s">
        <v>327</v>
      </c>
      <c r="D64" s="296">
        <v>690</v>
      </c>
      <c r="E64" s="291">
        <f>SUM(E53:E54,E60:E63)</f>
        <v>3510.3189999999995</v>
      </c>
      <c r="F64" s="297">
        <f>SUM(F53:F54,F60:F63)</f>
        <v>5154.2449999999999</v>
      </c>
      <c r="G64" s="345"/>
      <c r="H64" s="302"/>
      <c r="I64" s="298">
        <f>SUM(I53:I54,I60:I63)</f>
        <v>3510319</v>
      </c>
      <c r="J64" s="291">
        <f>SUM(J53:J54,J60:J63)</f>
        <v>5154245</v>
      </c>
    </row>
    <row r="65" spans="2:10" s="294" customFormat="1" ht="15">
      <c r="B65" s="344"/>
      <c r="C65" s="338" t="s">
        <v>352</v>
      </c>
      <c r="D65" s="339">
        <v>700</v>
      </c>
      <c r="E65" s="336">
        <f>SUM(E46,E51,E64)</f>
        <v>23456.219000000001</v>
      </c>
      <c r="F65" s="337">
        <f>SUM(F46,F51,F64)</f>
        <v>24988.244600000002</v>
      </c>
      <c r="G65" s="346"/>
      <c r="H65" s="303"/>
      <c r="I65" s="299">
        <f>SUM(I46,I51,I64)</f>
        <v>23456219</v>
      </c>
      <c r="J65" s="295">
        <f>SUM(J46,J51,J64)</f>
        <v>24988244.600000001</v>
      </c>
    </row>
    <row r="66" spans="2:10" ht="5.25" customHeight="1" thickBot="1">
      <c r="B66" s="118"/>
      <c r="C66" s="119"/>
      <c r="D66" s="154"/>
      <c r="E66" s="154"/>
      <c r="F66" s="154"/>
      <c r="G66" s="347"/>
    </row>
    <row r="67" spans="2:10" ht="13.5" thickTop="1">
      <c r="I67" s="292"/>
      <c r="J67" s="292"/>
    </row>
  </sheetData>
  <phoneticPr fontId="6" type="noConversion"/>
  <printOptions horizontalCentered="1"/>
  <pageMargins left="0.78740157480314965" right="0.39370078740157483" top="0.78740157480314965" bottom="0.39370078740157483" header="0.51181102362204722" footer="0.51181102362204722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5</vt:i4>
      </vt:variant>
    </vt:vector>
  </HeadingPairs>
  <TitlesOfParts>
    <vt:vector size="23" baseType="lpstr">
      <vt:lpstr>Лист1</vt:lpstr>
      <vt:lpstr>Лист5</vt:lpstr>
      <vt:lpstr>Лист4</vt:lpstr>
      <vt:lpstr>Лист3</vt:lpstr>
      <vt:lpstr>Табл3</vt:lpstr>
      <vt:lpstr>Табл4</vt:lpstr>
      <vt:lpstr>жхо</vt:lpstr>
      <vt:lpstr>Прил2</vt:lpstr>
      <vt:lpstr>Прил3</vt:lpstr>
      <vt:lpstr>Прил4</vt:lpstr>
      <vt:lpstr>Прил5</vt:lpstr>
      <vt:lpstr>Прил6</vt:lpstr>
      <vt:lpstr>Прил7</vt:lpstr>
      <vt:lpstr>Часть2</vt:lpstr>
      <vt:lpstr>Часть3</vt:lpstr>
      <vt:lpstr>ГлавнаяКнига</vt:lpstr>
      <vt:lpstr>ОС-ведомость</vt:lpstr>
      <vt:lpstr>ББ</vt:lpstr>
      <vt:lpstr>SocStrah</vt:lpstr>
      <vt:lpstr>TAX</vt:lpstr>
      <vt:lpstr>VAT</vt:lpstr>
      <vt:lpstr>жхо!Заголовки_для_печати</vt:lpstr>
      <vt:lpstr>жхо!Область_печати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best of all</dc:creator>
  <cp:lastModifiedBy> the best of all</cp:lastModifiedBy>
  <cp:lastPrinted>2011-01-22T05:25:07Z</cp:lastPrinted>
  <dcterms:created xsi:type="dcterms:W3CDTF">2008-05-10T16:49:25Z</dcterms:created>
  <dcterms:modified xsi:type="dcterms:W3CDTF">2011-01-22T06:20:32Z</dcterms:modified>
</cp:coreProperties>
</file>