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4160" windowHeight="7770"/>
  </bookViews>
  <sheets>
    <sheet name="Лист4" sheetId="4" r:id="rId1"/>
    <sheet name="Лист5" sheetId="5" r:id="rId2"/>
    <sheet name="Лист6" sheetId="6" r:id="rId3"/>
    <sheet name="Лист7" sheetId="7" r:id="rId4"/>
    <sheet name="Лист1" sheetId="1" r:id="rId5"/>
    <sheet name="конр. раб." sheetId="2" r:id="rId6"/>
    <sheet name="Лист3" sheetId="3" r:id="rId7"/>
  </sheets>
  <calcPr calcId="125725"/>
</workbook>
</file>

<file path=xl/calcChain.xml><?xml version="1.0" encoding="utf-8"?>
<calcChain xmlns="http://schemas.openxmlformats.org/spreadsheetml/2006/main">
  <c r="I66" i="5"/>
  <c r="H66"/>
  <c r="G66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27"/>
  <c r="G26"/>
  <c r="F66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28"/>
  <c r="F27"/>
  <c r="C66"/>
  <c r="B66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29"/>
  <c r="E28"/>
  <c r="E27"/>
  <c r="D20"/>
  <c r="E10"/>
  <c r="E66" l="1"/>
</calcChain>
</file>

<file path=xl/sharedStrings.xml><?xml version="1.0" encoding="utf-8"?>
<sst xmlns="http://schemas.openxmlformats.org/spreadsheetml/2006/main" count="253" uniqueCount="59">
  <si>
    <t>№</t>
  </si>
  <si>
    <t>Накладные расходы. млн. руб.</t>
  </si>
  <si>
    <t>Объем работ. млн. руб.</t>
  </si>
  <si>
    <t>Численность рабочих. чел.</t>
  </si>
  <si>
    <t>Фонд заработной платы рабочих. млн. руб.</t>
  </si>
  <si>
    <t>Y</t>
  </si>
  <si>
    <t>X1</t>
  </si>
  <si>
    <t>X2</t>
  </si>
  <si>
    <t>X3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</si>
  <si>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</si>
  <si>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</si>
  <si>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</si>
  <si>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</si>
  <si>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</si>
  <si>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</si>
  <si>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</si>
  <si>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</si>
  <si>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</si>
  <si>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</si>
  <si>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</si>
  <si>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</si>
  <si>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</si>
  <si>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</si>
  <si>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</si>
  <si>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</si>
  <si>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</si>
  <si>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</si>
  <si>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</si>
  <si>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</si>
  <si>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</si>
  <si>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</si>
  <si>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</si>
  <si>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</si>
  <si>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ВЫВОД ОСТАТКА</t>
  </si>
  <si>
    <t>Наблюдение</t>
  </si>
  <si>
    <t>Предсказанное Y</t>
  </si>
  <si>
    <t>Остатки</t>
  </si>
  <si>
    <t>Стандартные остатки</t>
  </si>
  <si>
    <t xml:space="preserve"> </t>
  </si>
  <si>
    <t>Среднее</t>
  </si>
  <si>
    <t>Медиана</t>
  </si>
  <si>
    <t>Мода</t>
  </si>
  <si>
    <t>Стандартное отклонение</t>
  </si>
  <si>
    <t>Дисперсия выборки</t>
  </si>
  <si>
    <t>Эксцесс</t>
  </si>
  <si>
    <t>Асимметричность</t>
  </si>
  <si>
    <t>Интервал</t>
  </si>
  <si>
    <t>Минимум</t>
  </si>
  <si>
    <t>Максимум</t>
  </si>
  <si>
    <t>Сумма</t>
  </si>
  <si>
    <t>Счет</t>
  </si>
  <si>
    <t>Еt - Еt-1</t>
  </si>
  <si>
    <t>смма</t>
  </si>
  <si>
    <t>(Еt - Еt-1)2</t>
  </si>
  <si>
    <t>e2</t>
  </si>
  <si>
    <t>перва группа</t>
  </si>
  <si>
    <t>вторая группа</t>
  </si>
  <si>
    <t>у</t>
  </si>
  <si>
    <t>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</si>
</sst>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3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/>
    </xf>
    <xf numFmtId="0" fontId="3" fillId="0" borderId="1" xfId="1" applyFont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0" fontId="2" fillId="0" borderId="2" xfId="1" applyFont="1" applyBorder="1" applyAlignment="1">
      <alignment horizontal="center"/>
    </xf>
    <xf numFmtId="0" fontId="0" fillId="0" borderId="0" xfId="0" applyFill="1" applyBorder="1" applyAlignment="1"/>
    <xf numFmtId="0" fontId="0" fillId="0" borderId="3" xfId="0" applyFill="1" applyBorder="1" applyAlignment="1"/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/>
    </xf>
    <xf numFmtId="0" fontId="0" fillId="0" borderId="0" xfId="0" applyNumberFormat="1"/>
    <xf numFmtId="10" fontId="0" fillId="0" borderId="0" xfId="0" applyNumberFormat="1"/>
    <xf numFmtId="0" fontId="2" fillId="0" borderId="7" xfId="1" applyFont="1" applyBorder="1" applyAlignment="1">
      <alignment horizontal="center"/>
    </xf>
    <xf numFmtId="0" fontId="0" fillId="0" borderId="7" xfId="0" applyBorder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/>
              <a:t>X1 </a:t>
            </a:r>
            <a:r>
              <a:rPr lang="ru-RU"/>
              <a:t>График остатков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Лист1!$C$3:$C$42</c:f>
              <c:numCache>
                <c:formatCode>General</c:formatCode>
                <c:ptCount val="40"/>
                <c:pt idx="0">
                  <c:v>11.9</c:v>
                </c:pt>
                <c:pt idx="1">
                  <c:v>12.1</c:v>
                </c:pt>
                <c:pt idx="2">
                  <c:v>11.2</c:v>
                </c:pt>
                <c:pt idx="3">
                  <c:v>10.8</c:v>
                </c:pt>
                <c:pt idx="4">
                  <c:v>11.7</c:v>
                </c:pt>
                <c:pt idx="5">
                  <c:v>11.8</c:v>
                </c:pt>
                <c:pt idx="6">
                  <c:v>9.8000000000000007</c:v>
                </c:pt>
                <c:pt idx="7">
                  <c:v>2.8</c:v>
                </c:pt>
                <c:pt idx="8">
                  <c:v>5.9</c:v>
                </c:pt>
                <c:pt idx="9">
                  <c:v>8.6999999999999993</c:v>
                </c:pt>
                <c:pt idx="10">
                  <c:v>7.6</c:v>
                </c:pt>
                <c:pt idx="11">
                  <c:v>7.3</c:v>
                </c:pt>
                <c:pt idx="12">
                  <c:v>7.9</c:v>
                </c:pt>
                <c:pt idx="13">
                  <c:v>8.9</c:v>
                </c:pt>
                <c:pt idx="14">
                  <c:v>5.4</c:v>
                </c:pt>
                <c:pt idx="15">
                  <c:v>10.199999999999999</c:v>
                </c:pt>
                <c:pt idx="16">
                  <c:v>25.1</c:v>
                </c:pt>
                <c:pt idx="17">
                  <c:v>22.7</c:v>
                </c:pt>
                <c:pt idx="18">
                  <c:v>20.3</c:v>
                </c:pt>
                <c:pt idx="19">
                  <c:v>19.899999999999999</c:v>
                </c:pt>
                <c:pt idx="20">
                  <c:v>18.2</c:v>
                </c:pt>
                <c:pt idx="21">
                  <c:v>17.3</c:v>
                </c:pt>
                <c:pt idx="22">
                  <c:v>16.5</c:v>
                </c:pt>
                <c:pt idx="23">
                  <c:v>17</c:v>
                </c:pt>
                <c:pt idx="24">
                  <c:v>17.100000000000001</c:v>
                </c:pt>
                <c:pt idx="25">
                  <c:v>16.2</c:v>
                </c:pt>
                <c:pt idx="26">
                  <c:v>17.3</c:v>
                </c:pt>
                <c:pt idx="27">
                  <c:v>16.3</c:v>
                </c:pt>
                <c:pt idx="28">
                  <c:v>12.9</c:v>
                </c:pt>
                <c:pt idx="29">
                  <c:v>13.8</c:v>
                </c:pt>
                <c:pt idx="30">
                  <c:v>10.1</c:v>
                </c:pt>
                <c:pt idx="31">
                  <c:v>10.9</c:v>
                </c:pt>
                <c:pt idx="32">
                  <c:v>11.4</c:v>
                </c:pt>
                <c:pt idx="33">
                  <c:v>11.3</c:v>
                </c:pt>
                <c:pt idx="34">
                  <c:v>8.6999999999999993</c:v>
                </c:pt>
                <c:pt idx="35">
                  <c:v>10</c:v>
                </c:pt>
                <c:pt idx="36">
                  <c:v>5.2</c:v>
                </c:pt>
                <c:pt idx="37">
                  <c:v>7.4</c:v>
                </c:pt>
                <c:pt idx="38">
                  <c:v>2.2000000000000002</c:v>
                </c:pt>
                <c:pt idx="39">
                  <c:v>2.6</c:v>
                </c:pt>
              </c:numCache>
            </c:numRef>
          </c:xVal>
          <c:yVal>
            <c:numRef>
              <c:f>Лист4!$C$27:$C$66</c:f>
              <c:numCache>
                <c:formatCode>General</c:formatCode>
                <c:ptCount val="40"/>
                <c:pt idx="0">
                  <c:v>3.2434160887426344E-2</c:v>
                </c:pt>
                <c:pt idx="1">
                  <c:v>0.83606700139977486</c:v>
                </c:pt>
                <c:pt idx="2">
                  <c:v>-0.21525001129950416</c:v>
                </c:pt>
                <c:pt idx="3">
                  <c:v>-8.3678241699452371E-2</c:v>
                </c:pt>
                <c:pt idx="4">
                  <c:v>0.71066925554931393</c:v>
                </c:pt>
                <c:pt idx="5">
                  <c:v>-0.1413606973631234</c:v>
                </c:pt>
                <c:pt idx="6">
                  <c:v>0.18975409366848961</c:v>
                </c:pt>
                <c:pt idx="7">
                  <c:v>-7.5264659882656959E-2</c:v>
                </c:pt>
                <c:pt idx="8">
                  <c:v>-0.66816903909743242</c:v>
                </c:pt>
                <c:pt idx="9">
                  <c:v>0.21574119723091068</c:v>
                </c:pt>
                <c:pt idx="10">
                  <c:v>-0.19998876978347147</c:v>
                </c:pt>
                <c:pt idx="11">
                  <c:v>0.22771670387993748</c:v>
                </c:pt>
                <c:pt idx="12">
                  <c:v>-0.34126583819259704</c:v>
                </c:pt>
                <c:pt idx="13">
                  <c:v>-0.16403303770244593</c:v>
                </c:pt>
                <c:pt idx="14">
                  <c:v>-0.13899056575592028</c:v>
                </c:pt>
                <c:pt idx="15">
                  <c:v>-0.26811296708408872</c:v>
                </c:pt>
                <c:pt idx="16">
                  <c:v>-0.48361988824201951</c:v>
                </c:pt>
                <c:pt idx="17">
                  <c:v>-0.90283519022146974</c:v>
                </c:pt>
                <c:pt idx="18">
                  <c:v>0.66587636059022426</c:v>
                </c:pt>
                <c:pt idx="19">
                  <c:v>1.0863767591657187</c:v>
                </c:pt>
                <c:pt idx="20">
                  <c:v>0.50772962375606889</c:v>
                </c:pt>
                <c:pt idx="21">
                  <c:v>-0.12472868592628394</c:v>
                </c:pt>
                <c:pt idx="22">
                  <c:v>-0.38398944159488257</c:v>
                </c:pt>
                <c:pt idx="23">
                  <c:v>-0.50573308465927935</c:v>
                </c:pt>
                <c:pt idx="24">
                  <c:v>-2.3030345417404341E-2</c:v>
                </c:pt>
                <c:pt idx="25">
                  <c:v>-0.48150515193189802</c:v>
                </c:pt>
                <c:pt idx="26">
                  <c:v>-6.4150950597370304E-2</c:v>
                </c:pt>
                <c:pt idx="27">
                  <c:v>-0.67120963700051206</c:v>
                </c:pt>
                <c:pt idx="28">
                  <c:v>-0.14263763802477936</c:v>
                </c:pt>
                <c:pt idx="29">
                  <c:v>0.92794437014867404</c:v>
                </c:pt>
                <c:pt idx="30">
                  <c:v>0.61951180247686422</c:v>
                </c:pt>
                <c:pt idx="31">
                  <c:v>-0.10774852157027892</c:v>
                </c:pt>
                <c:pt idx="32">
                  <c:v>-0.17354879854761496</c:v>
                </c:pt>
                <c:pt idx="33">
                  <c:v>6.1851682895206928E-2</c:v>
                </c:pt>
                <c:pt idx="34">
                  <c:v>0.34989658967898762</c:v>
                </c:pt>
                <c:pt idx="35">
                  <c:v>0.41691383915596214</c:v>
                </c:pt>
                <c:pt idx="36">
                  <c:v>0.10243163701886848</c:v>
                </c:pt>
                <c:pt idx="37">
                  <c:v>-0.3016955020690133</c:v>
                </c:pt>
                <c:pt idx="38">
                  <c:v>-0.35116261352003586</c:v>
                </c:pt>
                <c:pt idx="39">
                  <c:v>6.2794199681125207E-2</c:v>
                </c:pt>
              </c:numCache>
            </c:numRef>
          </c:yVal>
        </c:ser>
        <c:axId val="75954816"/>
        <c:axId val="77624448"/>
      </c:scatterChart>
      <c:valAx>
        <c:axId val="759548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X1</a:t>
                </a:r>
              </a:p>
            </c:rich>
          </c:tx>
          <c:layout/>
        </c:title>
        <c:numFmt formatCode="General" sourceLinked="1"/>
        <c:tickLblPos val="nextTo"/>
        <c:crossAx val="77624448"/>
        <c:crosses val="autoZero"/>
        <c:crossBetween val="midCat"/>
      </c:valAx>
      <c:valAx>
        <c:axId val="7762444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Остатки</a:t>
                </a:r>
              </a:p>
            </c:rich>
          </c:tx>
          <c:layout/>
        </c:title>
        <c:numFmt formatCode="General" sourceLinked="1"/>
        <c:tickLblPos val="nextTo"/>
        <c:crossAx val="75954816"/>
        <c:crosses val="autoZero"/>
        <c:crossBetween val="midCat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/>
              <a:t>X2 </a:t>
            </a:r>
            <a:r>
              <a:rPr lang="ru-RU"/>
              <a:t>График остатков</a:t>
            </a:r>
          </a:p>
        </c:rich>
      </c:tx>
      <c:layout>
        <c:manualLayout>
          <c:xMode val="edge"/>
          <c:yMode val="edge"/>
          <c:x val="0.24853291776027994"/>
          <c:y val="9.9009900990099195E-2"/>
        </c:manualLayout>
      </c:layout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Лист1!$D$3:$D$42</c:f>
              <c:numCache>
                <c:formatCode>General</c:formatCode>
                <c:ptCount val="40"/>
                <c:pt idx="0">
                  <c:v>980</c:v>
                </c:pt>
                <c:pt idx="1">
                  <c:v>675</c:v>
                </c:pt>
                <c:pt idx="2">
                  <c:v>1020</c:v>
                </c:pt>
                <c:pt idx="3">
                  <c:v>509</c:v>
                </c:pt>
                <c:pt idx="4">
                  <c:v>499</c:v>
                </c:pt>
                <c:pt idx="5">
                  <c:v>483</c:v>
                </c:pt>
                <c:pt idx="6">
                  <c:v>502</c:v>
                </c:pt>
                <c:pt idx="7">
                  <c:v>275</c:v>
                </c:pt>
                <c:pt idx="8">
                  <c:v>250</c:v>
                </c:pt>
                <c:pt idx="9">
                  <c:v>359</c:v>
                </c:pt>
                <c:pt idx="10">
                  <c:v>363</c:v>
                </c:pt>
                <c:pt idx="11">
                  <c:v>373</c:v>
                </c:pt>
                <c:pt idx="12">
                  <c:v>387</c:v>
                </c:pt>
                <c:pt idx="13">
                  <c:v>595</c:v>
                </c:pt>
                <c:pt idx="14">
                  <c:v>253</c:v>
                </c:pt>
                <c:pt idx="15">
                  <c:v>965</c:v>
                </c:pt>
                <c:pt idx="16">
                  <c:v>861</c:v>
                </c:pt>
                <c:pt idx="17">
                  <c:v>1320</c:v>
                </c:pt>
                <c:pt idx="18">
                  <c:v>993</c:v>
                </c:pt>
                <c:pt idx="19">
                  <c:v>607</c:v>
                </c:pt>
                <c:pt idx="20">
                  <c:v>760</c:v>
                </c:pt>
                <c:pt idx="21">
                  <c:v>738</c:v>
                </c:pt>
                <c:pt idx="22">
                  <c:v>634</c:v>
                </c:pt>
                <c:pt idx="23">
                  <c:v>683</c:v>
                </c:pt>
                <c:pt idx="24">
                  <c:v>424</c:v>
                </c:pt>
                <c:pt idx="25">
                  <c:v>593</c:v>
                </c:pt>
                <c:pt idx="26">
                  <c:v>406</c:v>
                </c:pt>
                <c:pt idx="27">
                  <c:v>807</c:v>
                </c:pt>
                <c:pt idx="28">
                  <c:v>629</c:v>
                </c:pt>
                <c:pt idx="29">
                  <c:v>1060</c:v>
                </c:pt>
                <c:pt idx="30">
                  <c:v>588</c:v>
                </c:pt>
                <c:pt idx="31">
                  <c:v>625</c:v>
                </c:pt>
                <c:pt idx="32">
                  <c:v>500</c:v>
                </c:pt>
                <c:pt idx="33">
                  <c:v>450</c:v>
                </c:pt>
                <c:pt idx="34">
                  <c:v>510</c:v>
                </c:pt>
                <c:pt idx="35">
                  <c:v>232</c:v>
                </c:pt>
                <c:pt idx="36">
                  <c:v>419</c:v>
                </c:pt>
                <c:pt idx="37">
                  <c:v>159</c:v>
                </c:pt>
                <c:pt idx="38">
                  <c:v>162</c:v>
                </c:pt>
                <c:pt idx="39">
                  <c:v>101</c:v>
                </c:pt>
              </c:numCache>
            </c:numRef>
          </c:xVal>
          <c:yVal>
            <c:numRef>
              <c:f>Лист4!$C$27:$C$66</c:f>
              <c:numCache>
                <c:formatCode>General</c:formatCode>
                <c:ptCount val="40"/>
                <c:pt idx="0">
                  <c:v>3.2434160887426344E-2</c:v>
                </c:pt>
                <c:pt idx="1">
                  <c:v>0.83606700139977486</c:v>
                </c:pt>
                <c:pt idx="2">
                  <c:v>-0.21525001129950416</c:v>
                </c:pt>
                <c:pt idx="3">
                  <c:v>-8.3678241699452371E-2</c:v>
                </c:pt>
                <c:pt idx="4">
                  <c:v>0.71066925554931393</c:v>
                </c:pt>
                <c:pt idx="5">
                  <c:v>-0.1413606973631234</c:v>
                </c:pt>
                <c:pt idx="6">
                  <c:v>0.18975409366848961</c:v>
                </c:pt>
                <c:pt idx="7">
                  <c:v>-7.5264659882656959E-2</c:v>
                </c:pt>
                <c:pt idx="8">
                  <c:v>-0.66816903909743242</c:v>
                </c:pt>
                <c:pt idx="9">
                  <c:v>0.21574119723091068</c:v>
                </c:pt>
                <c:pt idx="10">
                  <c:v>-0.19998876978347147</c:v>
                </c:pt>
                <c:pt idx="11">
                  <c:v>0.22771670387993748</c:v>
                </c:pt>
                <c:pt idx="12">
                  <c:v>-0.34126583819259704</c:v>
                </c:pt>
                <c:pt idx="13">
                  <c:v>-0.16403303770244593</c:v>
                </c:pt>
                <c:pt idx="14">
                  <c:v>-0.13899056575592028</c:v>
                </c:pt>
                <c:pt idx="15">
                  <c:v>-0.26811296708408872</c:v>
                </c:pt>
                <c:pt idx="16">
                  <c:v>-0.48361988824201951</c:v>
                </c:pt>
                <c:pt idx="17">
                  <c:v>-0.90283519022146974</c:v>
                </c:pt>
                <c:pt idx="18">
                  <c:v>0.66587636059022426</c:v>
                </c:pt>
                <c:pt idx="19">
                  <c:v>1.0863767591657187</c:v>
                </c:pt>
                <c:pt idx="20">
                  <c:v>0.50772962375606889</c:v>
                </c:pt>
                <c:pt idx="21">
                  <c:v>-0.12472868592628394</c:v>
                </c:pt>
                <c:pt idx="22">
                  <c:v>-0.38398944159488257</c:v>
                </c:pt>
                <c:pt idx="23">
                  <c:v>-0.50573308465927935</c:v>
                </c:pt>
                <c:pt idx="24">
                  <c:v>-2.3030345417404341E-2</c:v>
                </c:pt>
                <c:pt idx="25">
                  <c:v>-0.48150515193189802</c:v>
                </c:pt>
                <c:pt idx="26">
                  <c:v>-6.4150950597370304E-2</c:v>
                </c:pt>
                <c:pt idx="27">
                  <c:v>-0.67120963700051206</c:v>
                </c:pt>
                <c:pt idx="28">
                  <c:v>-0.14263763802477936</c:v>
                </c:pt>
                <c:pt idx="29">
                  <c:v>0.92794437014867404</c:v>
                </c:pt>
                <c:pt idx="30">
                  <c:v>0.61951180247686422</c:v>
                </c:pt>
                <c:pt idx="31">
                  <c:v>-0.10774852157027892</c:v>
                </c:pt>
                <c:pt idx="32">
                  <c:v>-0.17354879854761496</c:v>
                </c:pt>
                <c:pt idx="33">
                  <c:v>6.1851682895206928E-2</c:v>
                </c:pt>
                <c:pt idx="34">
                  <c:v>0.34989658967898762</c:v>
                </c:pt>
                <c:pt idx="35">
                  <c:v>0.41691383915596214</c:v>
                </c:pt>
                <c:pt idx="36">
                  <c:v>0.10243163701886848</c:v>
                </c:pt>
                <c:pt idx="37">
                  <c:v>-0.3016955020690133</c:v>
                </c:pt>
                <c:pt idx="38">
                  <c:v>-0.35116261352003586</c:v>
                </c:pt>
                <c:pt idx="39">
                  <c:v>6.2794199681125207E-2</c:v>
                </c:pt>
              </c:numCache>
            </c:numRef>
          </c:yVal>
        </c:ser>
        <c:axId val="77648640"/>
        <c:axId val="77650560"/>
      </c:scatterChart>
      <c:valAx>
        <c:axId val="776486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X2</a:t>
                </a:r>
              </a:p>
            </c:rich>
          </c:tx>
          <c:layout/>
        </c:title>
        <c:numFmt formatCode="General" sourceLinked="1"/>
        <c:tickLblPos val="nextTo"/>
        <c:crossAx val="77650560"/>
        <c:crosses val="autoZero"/>
        <c:crossBetween val="midCat"/>
      </c:valAx>
      <c:valAx>
        <c:axId val="7765056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Остатки</a:t>
                </a:r>
              </a:p>
            </c:rich>
          </c:tx>
          <c:layout/>
        </c:title>
        <c:numFmt formatCode="General" sourceLinked="1"/>
        <c:tickLblPos val="nextTo"/>
        <c:crossAx val="77648640"/>
        <c:crosses val="autoZero"/>
        <c:crossBetween val="midCat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Лист1!$E$3:$E$42</c:f>
              <c:numCache>
                <c:formatCode>General</c:formatCode>
                <c:ptCount val="40"/>
                <c:pt idx="0">
                  <c:v>5.7539999999999996</c:v>
                </c:pt>
                <c:pt idx="1">
                  <c:v>5.82</c:v>
                </c:pt>
                <c:pt idx="2">
                  <c:v>4.2670000000000003</c:v>
                </c:pt>
                <c:pt idx="3">
                  <c:v>4.5810000000000004</c:v>
                </c:pt>
                <c:pt idx="4">
                  <c:v>5.19</c:v>
                </c:pt>
                <c:pt idx="5">
                  <c:v>4.83</c:v>
                </c:pt>
                <c:pt idx="6">
                  <c:v>4.5179999999999998</c:v>
                </c:pt>
                <c:pt idx="7">
                  <c:v>0.84</c:v>
                </c:pt>
                <c:pt idx="8">
                  <c:v>2.15</c:v>
                </c:pt>
                <c:pt idx="9">
                  <c:v>2.4820000000000002</c:v>
                </c:pt>
                <c:pt idx="10">
                  <c:v>3.2309999999999999</c:v>
                </c:pt>
                <c:pt idx="11">
                  <c:v>2.06</c:v>
                </c:pt>
                <c:pt idx="12">
                  <c:v>3.2120000000000002</c:v>
                </c:pt>
                <c:pt idx="13">
                  <c:v>3.6339999999999999</c:v>
                </c:pt>
                <c:pt idx="14">
                  <c:v>2.125</c:v>
                </c:pt>
                <c:pt idx="15">
                  <c:v>3.008</c:v>
                </c:pt>
                <c:pt idx="16">
                  <c:v>9.2129999999999992</c:v>
                </c:pt>
                <c:pt idx="17">
                  <c:v>8.99</c:v>
                </c:pt>
                <c:pt idx="18">
                  <c:v>6.2649999999999997</c:v>
                </c:pt>
                <c:pt idx="19">
                  <c:v>7.3470000000000004</c:v>
                </c:pt>
                <c:pt idx="20">
                  <c:v>7.524</c:v>
                </c:pt>
                <c:pt idx="21">
                  <c:v>6.6420000000000003</c:v>
                </c:pt>
                <c:pt idx="22">
                  <c:v>5.8330000000000002</c:v>
                </c:pt>
                <c:pt idx="23">
                  <c:v>12.058999999999999</c:v>
                </c:pt>
                <c:pt idx="24">
                  <c:v>7.0510000000000002</c:v>
                </c:pt>
                <c:pt idx="25">
                  <c:v>6.4039999999999999</c:v>
                </c:pt>
                <c:pt idx="26">
                  <c:v>5.5750000000000002</c:v>
                </c:pt>
                <c:pt idx="27">
                  <c:v>5.0190000000000001</c:v>
                </c:pt>
                <c:pt idx="28">
                  <c:v>10.484999999999999</c:v>
                </c:pt>
                <c:pt idx="29">
                  <c:v>5.82</c:v>
                </c:pt>
                <c:pt idx="30">
                  <c:v>5.1159999999999997</c:v>
                </c:pt>
                <c:pt idx="31">
                  <c:v>5.51</c:v>
                </c:pt>
                <c:pt idx="32">
                  <c:v>5.2</c:v>
                </c:pt>
                <c:pt idx="33">
                  <c:v>4.4550000000000001</c:v>
                </c:pt>
                <c:pt idx="34">
                  <c:v>4.4880000000000004</c:v>
                </c:pt>
                <c:pt idx="35">
                  <c:v>4.968</c:v>
                </c:pt>
                <c:pt idx="36">
                  <c:v>4.0220000000000002</c:v>
                </c:pt>
                <c:pt idx="37">
                  <c:v>1.57</c:v>
                </c:pt>
                <c:pt idx="38">
                  <c:v>1.1419999999999999</c:v>
                </c:pt>
                <c:pt idx="39">
                  <c:v>0.42899999999999999</c:v>
                </c:pt>
              </c:numCache>
            </c:numRef>
          </c:xVal>
          <c:yVal>
            <c:numRef>
              <c:f>Лист4!$C$27:$C$66</c:f>
              <c:numCache>
                <c:formatCode>General</c:formatCode>
                <c:ptCount val="40"/>
                <c:pt idx="0">
                  <c:v>3.2434160887426344E-2</c:v>
                </c:pt>
                <c:pt idx="1">
                  <c:v>0.83606700139977486</c:v>
                </c:pt>
                <c:pt idx="2">
                  <c:v>-0.21525001129950416</c:v>
                </c:pt>
                <c:pt idx="3">
                  <c:v>-8.3678241699452371E-2</c:v>
                </c:pt>
                <c:pt idx="4">
                  <c:v>0.71066925554931393</c:v>
                </c:pt>
                <c:pt idx="5">
                  <c:v>-0.1413606973631234</c:v>
                </c:pt>
                <c:pt idx="6">
                  <c:v>0.18975409366848961</c:v>
                </c:pt>
                <c:pt idx="7">
                  <c:v>-7.5264659882656959E-2</c:v>
                </c:pt>
                <c:pt idx="8">
                  <c:v>-0.66816903909743242</c:v>
                </c:pt>
                <c:pt idx="9">
                  <c:v>0.21574119723091068</c:v>
                </c:pt>
                <c:pt idx="10">
                  <c:v>-0.19998876978347147</c:v>
                </c:pt>
                <c:pt idx="11">
                  <c:v>0.22771670387993748</c:v>
                </c:pt>
                <c:pt idx="12">
                  <c:v>-0.34126583819259704</c:v>
                </c:pt>
                <c:pt idx="13">
                  <c:v>-0.16403303770244593</c:v>
                </c:pt>
                <c:pt idx="14">
                  <c:v>-0.13899056575592028</c:v>
                </c:pt>
                <c:pt idx="15">
                  <c:v>-0.26811296708408872</c:v>
                </c:pt>
                <c:pt idx="16">
                  <c:v>-0.48361988824201951</c:v>
                </c:pt>
                <c:pt idx="17">
                  <c:v>-0.90283519022146974</c:v>
                </c:pt>
                <c:pt idx="18">
                  <c:v>0.66587636059022426</c:v>
                </c:pt>
                <c:pt idx="19">
                  <c:v>1.0863767591657187</c:v>
                </c:pt>
                <c:pt idx="20">
                  <c:v>0.50772962375606889</c:v>
                </c:pt>
                <c:pt idx="21">
                  <c:v>-0.12472868592628394</c:v>
                </c:pt>
                <c:pt idx="22">
                  <c:v>-0.38398944159488257</c:v>
                </c:pt>
                <c:pt idx="23">
                  <c:v>-0.50573308465927935</c:v>
                </c:pt>
                <c:pt idx="24">
                  <c:v>-2.3030345417404341E-2</c:v>
                </c:pt>
                <c:pt idx="25">
                  <c:v>-0.48150515193189802</c:v>
                </c:pt>
                <c:pt idx="26">
                  <c:v>-6.4150950597370304E-2</c:v>
                </c:pt>
                <c:pt idx="27">
                  <c:v>-0.67120963700051206</c:v>
                </c:pt>
                <c:pt idx="28">
                  <c:v>-0.14263763802477936</c:v>
                </c:pt>
                <c:pt idx="29">
                  <c:v>0.92794437014867404</c:v>
                </c:pt>
                <c:pt idx="30">
                  <c:v>0.61951180247686422</c:v>
                </c:pt>
                <c:pt idx="31">
                  <c:v>-0.10774852157027892</c:v>
                </c:pt>
                <c:pt idx="32">
                  <c:v>-0.17354879854761496</c:v>
                </c:pt>
                <c:pt idx="33">
                  <c:v>6.1851682895206928E-2</c:v>
                </c:pt>
                <c:pt idx="34">
                  <c:v>0.34989658967898762</c:v>
                </c:pt>
                <c:pt idx="35">
                  <c:v>0.41691383915596214</c:v>
                </c:pt>
                <c:pt idx="36">
                  <c:v>0.10243163701886848</c:v>
                </c:pt>
                <c:pt idx="37">
                  <c:v>-0.3016955020690133</c:v>
                </c:pt>
                <c:pt idx="38">
                  <c:v>-0.35116261352003586</c:v>
                </c:pt>
                <c:pt idx="39">
                  <c:v>6.2794199681125207E-2</c:v>
                </c:pt>
              </c:numCache>
            </c:numRef>
          </c:yVal>
        </c:ser>
        <c:axId val="77691136"/>
        <c:axId val="77697024"/>
      </c:scatterChart>
      <c:valAx>
        <c:axId val="77691136"/>
        <c:scaling>
          <c:orientation val="minMax"/>
        </c:scaling>
        <c:axPos val="b"/>
        <c:numFmt formatCode="General" sourceLinked="1"/>
        <c:tickLblPos val="nextTo"/>
        <c:crossAx val="77697024"/>
        <c:crosses val="autoZero"/>
        <c:crossBetween val="midCat"/>
      </c:valAx>
      <c:valAx>
        <c:axId val="77697024"/>
        <c:scaling>
          <c:orientation val="minMax"/>
        </c:scaling>
        <c:axPos val="l"/>
        <c:numFmt formatCode="General" sourceLinked="1"/>
        <c:tickLblPos val="nextTo"/>
        <c:crossAx val="77691136"/>
        <c:crosses val="autoZero"/>
        <c:crossBetween val="midCat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/>
              <a:t>X1 </a:t>
            </a:r>
            <a:r>
              <a:rPr lang="ru-RU"/>
              <a:t>График остатков</a:t>
            </a:r>
          </a:p>
        </c:rich>
      </c:tx>
      <c:layout>
        <c:manualLayout>
          <c:xMode val="edge"/>
          <c:yMode val="edge"/>
          <c:x val="0.22075513998250221"/>
          <c:y val="7.2249589490968796E-2"/>
        </c:manualLayout>
      </c:layout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Лист1!$C$3:$C$42</c:f>
              <c:numCache>
                <c:formatCode>General</c:formatCode>
                <c:ptCount val="40"/>
                <c:pt idx="0">
                  <c:v>11.9</c:v>
                </c:pt>
                <c:pt idx="1">
                  <c:v>12.1</c:v>
                </c:pt>
                <c:pt idx="2">
                  <c:v>11.2</c:v>
                </c:pt>
                <c:pt idx="3">
                  <c:v>10.8</c:v>
                </c:pt>
                <c:pt idx="4">
                  <c:v>11.7</c:v>
                </c:pt>
                <c:pt idx="5">
                  <c:v>11.8</c:v>
                </c:pt>
                <c:pt idx="6">
                  <c:v>9.8000000000000007</c:v>
                </c:pt>
                <c:pt idx="7">
                  <c:v>2.8</c:v>
                </c:pt>
                <c:pt idx="8">
                  <c:v>5.9</c:v>
                </c:pt>
                <c:pt idx="9">
                  <c:v>8.6999999999999993</c:v>
                </c:pt>
                <c:pt idx="10">
                  <c:v>7.6</c:v>
                </c:pt>
                <c:pt idx="11">
                  <c:v>7.3</c:v>
                </c:pt>
                <c:pt idx="12">
                  <c:v>7.9</c:v>
                </c:pt>
                <c:pt idx="13">
                  <c:v>8.9</c:v>
                </c:pt>
                <c:pt idx="14">
                  <c:v>5.4</c:v>
                </c:pt>
                <c:pt idx="15">
                  <c:v>10.199999999999999</c:v>
                </c:pt>
                <c:pt idx="16">
                  <c:v>25.1</c:v>
                </c:pt>
                <c:pt idx="17">
                  <c:v>22.7</c:v>
                </c:pt>
                <c:pt idx="18">
                  <c:v>20.3</c:v>
                </c:pt>
                <c:pt idx="19">
                  <c:v>19.899999999999999</c:v>
                </c:pt>
                <c:pt idx="20">
                  <c:v>18.2</c:v>
                </c:pt>
                <c:pt idx="21">
                  <c:v>17.3</c:v>
                </c:pt>
                <c:pt idx="22">
                  <c:v>16.5</c:v>
                </c:pt>
                <c:pt idx="23">
                  <c:v>17</c:v>
                </c:pt>
                <c:pt idx="24">
                  <c:v>17.100000000000001</c:v>
                </c:pt>
                <c:pt idx="25">
                  <c:v>16.2</c:v>
                </c:pt>
                <c:pt idx="26">
                  <c:v>17.3</c:v>
                </c:pt>
                <c:pt idx="27">
                  <c:v>16.3</c:v>
                </c:pt>
                <c:pt idx="28">
                  <c:v>12.9</c:v>
                </c:pt>
                <c:pt idx="29">
                  <c:v>13.8</c:v>
                </c:pt>
                <c:pt idx="30">
                  <c:v>10.1</c:v>
                </c:pt>
                <c:pt idx="31">
                  <c:v>10.9</c:v>
                </c:pt>
                <c:pt idx="32">
                  <c:v>11.4</c:v>
                </c:pt>
                <c:pt idx="33">
                  <c:v>11.3</c:v>
                </c:pt>
                <c:pt idx="34">
                  <c:v>8.6999999999999993</c:v>
                </c:pt>
                <c:pt idx="35">
                  <c:v>10</c:v>
                </c:pt>
                <c:pt idx="36">
                  <c:v>5.2</c:v>
                </c:pt>
                <c:pt idx="37">
                  <c:v>7.4</c:v>
                </c:pt>
                <c:pt idx="38">
                  <c:v>2.2000000000000002</c:v>
                </c:pt>
                <c:pt idx="39">
                  <c:v>2.6</c:v>
                </c:pt>
              </c:numCache>
            </c:numRef>
          </c:xVal>
          <c:yVal>
            <c:numRef>
              <c:f>Лист5!$C$26:$C$65</c:f>
              <c:numCache>
                <c:formatCode>General</c:formatCode>
                <c:ptCount val="40"/>
                <c:pt idx="0">
                  <c:v>8.8652441365250745E-2</c:v>
                </c:pt>
                <c:pt idx="1">
                  <c:v>0.9084685165586186</c:v>
                </c:pt>
                <c:pt idx="2">
                  <c:v>-0.28781711396241816</c:v>
                </c:pt>
                <c:pt idx="3">
                  <c:v>-8.0562646832013751E-2</c:v>
                </c:pt>
                <c:pt idx="4">
                  <c:v>0.74310298648274165</c:v>
                </c:pt>
                <c:pt idx="5">
                  <c:v>-0.14881772105089563</c:v>
                </c:pt>
                <c:pt idx="6">
                  <c:v>0.22439827785793387</c:v>
                </c:pt>
                <c:pt idx="7">
                  <c:v>-0.14288611646849358</c:v>
                </c:pt>
                <c:pt idx="8">
                  <c:v>-0.71632064309827803</c:v>
                </c:pt>
                <c:pt idx="9">
                  <c:v>9.0349281948249871E-2</c:v>
                </c:pt>
                <c:pt idx="10">
                  <c:v>-0.20720759333254879</c:v>
                </c:pt>
                <c:pt idx="11">
                  <c:v>0.11082187223504469</c:v>
                </c:pt>
                <c:pt idx="12">
                  <c:v>-0.36305520787033219</c:v>
                </c:pt>
                <c:pt idx="13">
                  <c:v>-0.19158813088404925</c:v>
                </c:pt>
                <c:pt idx="14">
                  <c:v>-0.1710701209976051</c:v>
                </c:pt>
                <c:pt idx="15">
                  <c:v>-0.42946586131455566</c:v>
                </c:pt>
                <c:pt idx="16">
                  <c:v>-0.56169186182741537</c:v>
                </c:pt>
                <c:pt idx="17">
                  <c:v>-0.93901726845437183</c:v>
                </c:pt>
                <c:pt idx="18">
                  <c:v>0.45792394522953028</c:v>
                </c:pt>
                <c:pt idx="19">
                  <c:v>1.0261410999695304</c:v>
                </c:pt>
                <c:pt idx="20">
                  <c:v>0.52115664943702145</c:v>
                </c:pt>
                <c:pt idx="21">
                  <c:v>-0.16691543190579017</c:v>
                </c:pt>
                <c:pt idx="22">
                  <c:v>-0.47349651984010599</c:v>
                </c:pt>
                <c:pt idx="23">
                  <c:v>2.3413436104813279E-2</c:v>
                </c:pt>
                <c:pt idx="24">
                  <c:v>1.7812638581209406E-3</c:v>
                </c:pt>
                <c:pt idx="25">
                  <c:v>-0.49873983081722795</c:v>
                </c:pt>
                <c:pt idx="26">
                  <c:v>-0.19763233019687787</c:v>
                </c:pt>
                <c:pt idx="27">
                  <c:v>-0.84648919314920779</c:v>
                </c:pt>
                <c:pt idx="28">
                  <c:v>0.38189437936141868</c:v>
                </c:pt>
                <c:pt idx="29">
                  <c:v>0.91503637456282938</c:v>
                </c:pt>
                <c:pt idx="30">
                  <c:v>0.69958815637451055</c:v>
                </c:pt>
                <c:pt idx="31">
                  <c:v>-1.9306756249917179E-2</c:v>
                </c:pt>
                <c:pt idx="32">
                  <c:v>-0.12885686145755626</c:v>
                </c:pt>
                <c:pt idx="33">
                  <c:v>3.647554701821365E-2</c:v>
                </c:pt>
                <c:pt idx="34">
                  <c:v>0.42239220858064241</c:v>
                </c:pt>
                <c:pt idx="35">
                  <c:v>0.50528390558198888</c:v>
                </c:pt>
                <c:pt idx="36">
                  <c:v>0.26372329518715576</c:v>
                </c:pt>
                <c:pt idx="37">
                  <c:v>-0.46086373247219292</c:v>
                </c:pt>
                <c:pt idx="38">
                  <c:v>-0.35889148494991763</c:v>
                </c:pt>
                <c:pt idx="39">
                  <c:v>-2.9911210581834657E-2</c:v>
                </c:pt>
              </c:numCache>
            </c:numRef>
          </c:yVal>
        </c:ser>
        <c:axId val="77708288"/>
        <c:axId val="81331328"/>
      </c:scatterChart>
      <c:valAx>
        <c:axId val="777082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X1</a:t>
                </a:r>
              </a:p>
            </c:rich>
          </c:tx>
          <c:layout/>
        </c:title>
        <c:numFmt formatCode="General" sourceLinked="1"/>
        <c:tickLblPos val="nextTo"/>
        <c:crossAx val="81331328"/>
        <c:crosses val="autoZero"/>
        <c:crossBetween val="midCat"/>
      </c:valAx>
      <c:valAx>
        <c:axId val="8133132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Остатки</a:t>
                </a:r>
              </a:p>
            </c:rich>
          </c:tx>
          <c:layout/>
        </c:title>
        <c:numFmt formatCode="General" sourceLinked="1"/>
        <c:tickLblPos val="nextTo"/>
        <c:crossAx val="77708288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/>
              <a:t>X2 </a:t>
            </a:r>
            <a:r>
              <a:rPr lang="ru-RU"/>
              <a:t>График остатков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Лист1!$D$3:$D$42</c:f>
              <c:numCache>
                <c:formatCode>General</c:formatCode>
                <c:ptCount val="40"/>
                <c:pt idx="0">
                  <c:v>980</c:v>
                </c:pt>
                <c:pt idx="1">
                  <c:v>675</c:v>
                </c:pt>
                <c:pt idx="2">
                  <c:v>1020</c:v>
                </c:pt>
                <c:pt idx="3">
                  <c:v>509</c:v>
                </c:pt>
                <c:pt idx="4">
                  <c:v>499</c:v>
                </c:pt>
                <c:pt idx="5">
                  <c:v>483</c:v>
                </c:pt>
                <c:pt idx="6">
                  <c:v>502</c:v>
                </c:pt>
                <c:pt idx="7">
                  <c:v>275</c:v>
                </c:pt>
                <c:pt idx="8">
                  <c:v>250</c:v>
                </c:pt>
                <c:pt idx="9">
                  <c:v>359</c:v>
                </c:pt>
                <c:pt idx="10">
                  <c:v>363</c:v>
                </c:pt>
                <c:pt idx="11">
                  <c:v>373</c:v>
                </c:pt>
                <c:pt idx="12">
                  <c:v>387</c:v>
                </c:pt>
                <c:pt idx="13">
                  <c:v>595</c:v>
                </c:pt>
                <c:pt idx="14">
                  <c:v>253</c:v>
                </c:pt>
                <c:pt idx="15">
                  <c:v>965</c:v>
                </c:pt>
                <c:pt idx="16">
                  <c:v>861</c:v>
                </c:pt>
                <c:pt idx="17">
                  <c:v>1320</c:v>
                </c:pt>
                <c:pt idx="18">
                  <c:v>993</c:v>
                </c:pt>
                <c:pt idx="19">
                  <c:v>607</c:v>
                </c:pt>
                <c:pt idx="20">
                  <c:v>760</c:v>
                </c:pt>
                <c:pt idx="21">
                  <c:v>738</c:v>
                </c:pt>
                <c:pt idx="22">
                  <c:v>634</c:v>
                </c:pt>
                <c:pt idx="23">
                  <c:v>683</c:v>
                </c:pt>
                <c:pt idx="24">
                  <c:v>424</c:v>
                </c:pt>
                <c:pt idx="25">
                  <c:v>593</c:v>
                </c:pt>
                <c:pt idx="26">
                  <c:v>406</c:v>
                </c:pt>
                <c:pt idx="27">
                  <c:v>807</c:v>
                </c:pt>
                <c:pt idx="28">
                  <c:v>629</c:v>
                </c:pt>
                <c:pt idx="29">
                  <c:v>1060</c:v>
                </c:pt>
                <c:pt idx="30">
                  <c:v>588</c:v>
                </c:pt>
                <c:pt idx="31">
                  <c:v>625</c:v>
                </c:pt>
                <c:pt idx="32">
                  <c:v>500</c:v>
                </c:pt>
                <c:pt idx="33">
                  <c:v>450</c:v>
                </c:pt>
                <c:pt idx="34">
                  <c:v>510</c:v>
                </c:pt>
                <c:pt idx="35">
                  <c:v>232</c:v>
                </c:pt>
                <c:pt idx="36">
                  <c:v>419</c:v>
                </c:pt>
                <c:pt idx="37">
                  <c:v>159</c:v>
                </c:pt>
                <c:pt idx="38">
                  <c:v>162</c:v>
                </c:pt>
                <c:pt idx="39">
                  <c:v>101</c:v>
                </c:pt>
              </c:numCache>
            </c:numRef>
          </c:xVal>
          <c:yVal>
            <c:numRef>
              <c:f>Лист5!$C$26:$C$65</c:f>
              <c:numCache>
                <c:formatCode>General</c:formatCode>
                <c:ptCount val="40"/>
                <c:pt idx="0">
                  <c:v>8.8652441365250745E-2</c:v>
                </c:pt>
                <c:pt idx="1">
                  <c:v>0.9084685165586186</c:v>
                </c:pt>
                <c:pt idx="2">
                  <c:v>-0.28781711396241816</c:v>
                </c:pt>
                <c:pt idx="3">
                  <c:v>-8.0562646832013751E-2</c:v>
                </c:pt>
                <c:pt idx="4">
                  <c:v>0.74310298648274165</c:v>
                </c:pt>
                <c:pt idx="5">
                  <c:v>-0.14881772105089563</c:v>
                </c:pt>
                <c:pt idx="6">
                  <c:v>0.22439827785793387</c:v>
                </c:pt>
                <c:pt idx="7">
                  <c:v>-0.14288611646849358</c:v>
                </c:pt>
                <c:pt idx="8">
                  <c:v>-0.71632064309827803</c:v>
                </c:pt>
                <c:pt idx="9">
                  <c:v>9.0349281948249871E-2</c:v>
                </c:pt>
                <c:pt idx="10">
                  <c:v>-0.20720759333254879</c:v>
                </c:pt>
                <c:pt idx="11">
                  <c:v>0.11082187223504469</c:v>
                </c:pt>
                <c:pt idx="12">
                  <c:v>-0.36305520787033219</c:v>
                </c:pt>
                <c:pt idx="13">
                  <c:v>-0.19158813088404925</c:v>
                </c:pt>
                <c:pt idx="14">
                  <c:v>-0.1710701209976051</c:v>
                </c:pt>
                <c:pt idx="15">
                  <c:v>-0.42946586131455566</c:v>
                </c:pt>
                <c:pt idx="16">
                  <c:v>-0.56169186182741537</c:v>
                </c:pt>
                <c:pt idx="17">
                  <c:v>-0.93901726845437183</c:v>
                </c:pt>
                <c:pt idx="18">
                  <c:v>0.45792394522953028</c:v>
                </c:pt>
                <c:pt idx="19">
                  <c:v>1.0261410999695304</c:v>
                </c:pt>
                <c:pt idx="20">
                  <c:v>0.52115664943702145</c:v>
                </c:pt>
                <c:pt idx="21">
                  <c:v>-0.16691543190579017</c:v>
                </c:pt>
                <c:pt idx="22">
                  <c:v>-0.47349651984010599</c:v>
                </c:pt>
                <c:pt idx="23">
                  <c:v>2.3413436104813279E-2</c:v>
                </c:pt>
                <c:pt idx="24">
                  <c:v>1.7812638581209406E-3</c:v>
                </c:pt>
                <c:pt idx="25">
                  <c:v>-0.49873983081722795</c:v>
                </c:pt>
                <c:pt idx="26">
                  <c:v>-0.19763233019687787</c:v>
                </c:pt>
                <c:pt idx="27">
                  <c:v>-0.84648919314920779</c:v>
                </c:pt>
                <c:pt idx="28">
                  <c:v>0.38189437936141868</c:v>
                </c:pt>
                <c:pt idx="29">
                  <c:v>0.91503637456282938</c:v>
                </c:pt>
                <c:pt idx="30">
                  <c:v>0.69958815637451055</c:v>
                </c:pt>
                <c:pt idx="31">
                  <c:v>-1.9306756249917179E-2</c:v>
                </c:pt>
                <c:pt idx="32">
                  <c:v>-0.12885686145755626</c:v>
                </c:pt>
                <c:pt idx="33">
                  <c:v>3.647554701821365E-2</c:v>
                </c:pt>
                <c:pt idx="34">
                  <c:v>0.42239220858064241</c:v>
                </c:pt>
                <c:pt idx="35">
                  <c:v>0.50528390558198888</c:v>
                </c:pt>
                <c:pt idx="36">
                  <c:v>0.26372329518715576</c:v>
                </c:pt>
                <c:pt idx="37">
                  <c:v>-0.46086373247219292</c:v>
                </c:pt>
                <c:pt idx="38">
                  <c:v>-0.35889148494991763</c:v>
                </c:pt>
                <c:pt idx="39">
                  <c:v>-2.9911210581834657E-2</c:v>
                </c:pt>
              </c:numCache>
            </c:numRef>
          </c:yVal>
        </c:ser>
        <c:axId val="81355520"/>
        <c:axId val="81357440"/>
      </c:scatterChart>
      <c:valAx>
        <c:axId val="813555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X2</a:t>
                </a:r>
              </a:p>
            </c:rich>
          </c:tx>
          <c:layout/>
        </c:title>
        <c:numFmt formatCode="General" sourceLinked="1"/>
        <c:tickLblPos val="nextTo"/>
        <c:crossAx val="81357440"/>
        <c:crosses val="autoZero"/>
        <c:crossBetween val="midCat"/>
      </c:valAx>
      <c:valAx>
        <c:axId val="8135744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Остатки</a:t>
                </a:r>
              </a:p>
            </c:rich>
          </c:tx>
          <c:layout/>
        </c:title>
        <c:numFmt formatCode="General" sourceLinked="1"/>
        <c:tickLblPos val="nextTo"/>
        <c:crossAx val="81355520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Лист5!$C$25</c:f>
              <c:strCache>
                <c:ptCount val="1"/>
                <c:pt idx="0">
                  <c:v>Остатки</c:v>
                </c:pt>
              </c:strCache>
            </c:strRef>
          </c:tx>
          <c:spPr>
            <a:ln w="28575">
              <a:noFill/>
            </a:ln>
          </c:spPr>
          <c:xVal>
            <c:numRef>
              <c:f>Лист5!$B$26:$B$65</c:f>
              <c:numCache>
                <c:formatCode>General</c:formatCode>
                <c:ptCount val="40"/>
                <c:pt idx="0">
                  <c:v>3.4113475586347493</c:v>
                </c:pt>
                <c:pt idx="1">
                  <c:v>3.0915314834413814</c:v>
                </c:pt>
                <c:pt idx="2">
                  <c:v>3.3878171139624182</c:v>
                </c:pt>
                <c:pt idx="3">
                  <c:v>2.7805626468320139</c:v>
                </c:pt>
                <c:pt idx="4">
                  <c:v>2.8568970135172584</c:v>
                </c:pt>
                <c:pt idx="5">
                  <c:v>2.8488177210508958</c:v>
                </c:pt>
                <c:pt idx="6">
                  <c:v>2.675601722142066</c:v>
                </c:pt>
                <c:pt idx="7">
                  <c:v>1.7428861164684937</c:v>
                </c:pt>
                <c:pt idx="8">
                  <c:v>2.0163206430982781</c:v>
                </c:pt>
                <c:pt idx="9">
                  <c:v>2.4096507180517501</c:v>
                </c:pt>
                <c:pt idx="10">
                  <c:v>2.3072075933325489</c:v>
                </c:pt>
                <c:pt idx="11">
                  <c:v>2.2891781277649552</c:v>
                </c:pt>
                <c:pt idx="12">
                  <c:v>2.3630552078703322</c:v>
                </c:pt>
                <c:pt idx="13">
                  <c:v>2.6915881308840492</c:v>
                </c:pt>
                <c:pt idx="14">
                  <c:v>1.9710701209976051</c:v>
                </c:pt>
                <c:pt idx="15">
                  <c:v>3.2294658613145555</c:v>
                </c:pt>
                <c:pt idx="16">
                  <c:v>4.5616918618274154</c:v>
                </c:pt>
                <c:pt idx="17">
                  <c:v>4.8390172684543717</c:v>
                </c:pt>
                <c:pt idx="18">
                  <c:v>4.2420760547704699</c:v>
                </c:pt>
                <c:pt idx="19">
                  <c:v>3.7738589000304694</c:v>
                </c:pt>
                <c:pt idx="20">
                  <c:v>3.7788433505629784</c:v>
                </c:pt>
                <c:pt idx="21">
                  <c:v>3.6669154319057902</c:v>
                </c:pt>
                <c:pt idx="22">
                  <c:v>3.473496519840106</c:v>
                </c:pt>
                <c:pt idx="23">
                  <c:v>3.5765865638951868</c:v>
                </c:pt>
                <c:pt idx="24">
                  <c:v>3.2982187361418789</c:v>
                </c:pt>
                <c:pt idx="25">
                  <c:v>3.3987398308172279</c:v>
                </c:pt>
                <c:pt idx="26">
                  <c:v>3.297632330196878</c:v>
                </c:pt>
                <c:pt idx="27">
                  <c:v>3.6464891931492076</c:v>
                </c:pt>
                <c:pt idx="28">
                  <c:v>3.1181056206385813</c:v>
                </c:pt>
                <c:pt idx="29">
                  <c:v>3.6849636254371703</c:v>
                </c:pt>
                <c:pt idx="30">
                  <c:v>2.8004118436254894</c:v>
                </c:pt>
                <c:pt idx="31">
                  <c:v>2.9193067562499171</c:v>
                </c:pt>
                <c:pt idx="32">
                  <c:v>2.8288568614575564</c:v>
                </c:pt>
                <c:pt idx="33">
                  <c:v>2.7635244529817862</c:v>
                </c:pt>
                <c:pt idx="34">
                  <c:v>2.5776077914193576</c:v>
                </c:pt>
                <c:pt idx="35">
                  <c:v>2.394716094418011</c:v>
                </c:pt>
                <c:pt idx="36">
                  <c:v>2.1362767048128442</c:v>
                </c:pt>
                <c:pt idx="37">
                  <c:v>2.060863732472193</c:v>
                </c:pt>
                <c:pt idx="38">
                  <c:v>1.5588914849499176</c:v>
                </c:pt>
                <c:pt idx="39">
                  <c:v>1.5299112105818347</c:v>
                </c:pt>
              </c:numCache>
            </c:numRef>
          </c:xVal>
          <c:yVal>
            <c:numRef>
              <c:f>Лист5!$C$26:$C$65</c:f>
              <c:numCache>
                <c:formatCode>General</c:formatCode>
                <c:ptCount val="40"/>
                <c:pt idx="0">
                  <c:v>8.8652441365250745E-2</c:v>
                </c:pt>
                <c:pt idx="1">
                  <c:v>0.9084685165586186</c:v>
                </c:pt>
                <c:pt idx="2">
                  <c:v>-0.28781711396241816</c:v>
                </c:pt>
                <c:pt idx="3">
                  <c:v>-8.0562646832013751E-2</c:v>
                </c:pt>
                <c:pt idx="4">
                  <c:v>0.74310298648274165</c:v>
                </c:pt>
                <c:pt idx="5">
                  <c:v>-0.14881772105089563</c:v>
                </c:pt>
                <c:pt idx="6">
                  <c:v>0.22439827785793387</c:v>
                </c:pt>
                <c:pt idx="7">
                  <c:v>-0.14288611646849358</c:v>
                </c:pt>
                <c:pt idx="8">
                  <c:v>-0.71632064309827803</c:v>
                </c:pt>
                <c:pt idx="9">
                  <c:v>9.0349281948249871E-2</c:v>
                </c:pt>
                <c:pt idx="10">
                  <c:v>-0.20720759333254879</c:v>
                </c:pt>
                <c:pt idx="11">
                  <c:v>0.11082187223504469</c:v>
                </c:pt>
                <c:pt idx="12">
                  <c:v>-0.36305520787033219</c:v>
                </c:pt>
                <c:pt idx="13">
                  <c:v>-0.19158813088404925</c:v>
                </c:pt>
                <c:pt idx="14">
                  <c:v>-0.1710701209976051</c:v>
                </c:pt>
                <c:pt idx="15">
                  <c:v>-0.42946586131455566</c:v>
                </c:pt>
                <c:pt idx="16">
                  <c:v>-0.56169186182741537</c:v>
                </c:pt>
                <c:pt idx="17">
                  <c:v>-0.93901726845437183</c:v>
                </c:pt>
                <c:pt idx="18">
                  <c:v>0.45792394522953028</c:v>
                </c:pt>
                <c:pt idx="19">
                  <c:v>1.0261410999695304</c:v>
                </c:pt>
                <c:pt idx="20">
                  <c:v>0.52115664943702145</c:v>
                </c:pt>
                <c:pt idx="21">
                  <c:v>-0.16691543190579017</c:v>
                </c:pt>
                <c:pt idx="22">
                  <c:v>-0.47349651984010599</c:v>
                </c:pt>
                <c:pt idx="23">
                  <c:v>2.3413436104813279E-2</c:v>
                </c:pt>
                <c:pt idx="24">
                  <c:v>1.7812638581209406E-3</c:v>
                </c:pt>
                <c:pt idx="25">
                  <c:v>-0.49873983081722795</c:v>
                </c:pt>
                <c:pt idx="26">
                  <c:v>-0.19763233019687787</c:v>
                </c:pt>
                <c:pt idx="27">
                  <c:v>-0.84648919314920779</c:v>
                </c:pt>
                <c:pt idx="28">
                  <c:v>0.38189437936141868</c:v>
                </c:pt>
                <c:pt idx="29">
                  <c:v>0.91503637456282938</c:v>
                </c:pt>
                <c:pt idx="30">
                  <c:v>0.69958815637451055</c:v>
                </c:pt>
                <c:pt idx="31">
                  <c:v>-1.9306756249917179E-2</c:v>
                </c:pt>
                <c:pt idx="32">
                  <c:v>-0.12885686145755626</c:v>
                </c:pt>
                <c:pt idx="33">
                  <c:v>3.647554701821365E-2</c:v>
                </c:pt>
                <c:pt idx="34">
                  <c:v>0.42239220858064241</c:v>
                </c:pt>
                <c:pt idx="35">
                  <c:v>0.50528390558198888</c:v>
                </c:pt>
                <c:pt idx="36">
                  <c:v>0.26372329518715576</c:v>
                </c:pt>
                <c:pt idx="37">
                  <c:v>-0.46086373247219292</c:v>
                </c:pt>
                <c:pt idx="38">
                  <c:v>-0.35889148494991763</c:v>
                </c:pt>
                <c:pt idx="39">
                  <c:v>-2.9911210581834657E-2</c:v>
                </c:pt>
              </c:numCache>
            </c:numRef>
          </c:yVal>
        </c:ser>
        <c:axId val="81389824"/>
        <c:axId val="81391616"/>
      </c:scatterChart>
      <c:valAx>
        <c:axId val="81389824"/>
        <c:scaling>
          <c:orientation val="minMax"/>
        </c:scaling>
        <c:axPos val="b"/>
        <c:numFmt formatCode="General" sourceLinked="1"/>
        <c:tickLblPos val="nextTo"/>
        <c:crossAx val="81391616"/>
        <c:crosses val="autoZero"/>
        <c:crossBetween val="midCat"/>
      </c:valAx>
      <c:valAx>
        <c:axId val="81391616"/>
        <c:scaling>
          <c:orientation val="minMax"/>
        </c:scaling>
        <c:axPos val="l"/>
        <c:majorGridlines/>
        <c:numFmt formatCode="General" sourceLinked="1"/>
        <c:tickLblPos val="nextTo"/>
        <c:crossAx val="813898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</xdr:rowOff>
    </xdr:from>
    <xdr:to>
      <xdr:col>15</xdr:col>
      <xdr:colOff>0</xdr:colOff>
      <xdr:row>10</xdr:row>
      <xdr:rowOff>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590550</xdr:colOff>
      <xdr:row>10</xdr:row>
      <xdr:rowOff>76200</xdr:rowOff>
    </xdr:from>
    <xdr:to>
      <xdr:col>15</xdr:col>
      <xdr:colOff>590550</xdr:colOff>
      <xdr:row>20</xdr:row>
      <xdr:rowOff>66675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76200</xdr:colOff>
      <xdr:row>21</xdr:row>
      <xdr:rowOff>142876</xdr:rowOff>
    </xdr:from>
    <xdr:to>
      <xdr:col>16</xdr:col>
      <xdr:colOff>76200</xdr:colOff>
      <xdr:row>31</xdr:row>
      <xdr:rowOff>161926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3</xdr:row>
      <xdr:rowOff>1</xdr:rowOff>
    </xdr:from>
    <xdr:to>
      <xdr:col>12</xdr:col>
      <xdr:colOff>257175</xdr:colOff>
      <xdr:row>13</xdr:row>
      <xdr:rowOff>19051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514350</xdr:colOff>
      <xdr:row>13</xdr:row>
      <xdr:rowOff>123825</xdr:rowOff>
    </xdr:from>
    <xdr:to>
      <xdr:col>11</xdr:col>
      <xdr:colOff>285750</xdr:colOff>
      <xdr:row>23</xdr:row>
      <xdr:rowOff>123825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342900</xdr:colOff>
      <xdr:row>31</xdr:row>
      <xdr:rowOff>19050</xdr:rowOff>
    </xdr:from>
    <xdr:to>
      <xdr:col>15</xdr:col>
      <xdr:colOff>495300</xdr:colOff>
      <xdr:row>44</xdr:row>
      <xdr:rowOff>142875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workbookViewId="0">
      <selection activeCell="R10" sqref="R10"/>
    </sheetView>
  </sheetViews>
  <sheetFormatPr defaultRowHeight="15"/>
  <cols>
    <col min="1" max="1" width="16.140625" customWidth="1"/>
    <col min="2" max="2" width="19.7109375" customWidth="1"/>
    <col min="3" max="3" width="26.5703125" customWidth="1"/>
    <col min="4" max="4" width="23.42578125" customWidth="1"/>
    <col min="5" max="5" width="18.5703125" customWidth="1"/>
    <col min="6" max="6" width="12.42578125" customWidth="1"/>
    <col min="7" max="7" width="10.85546875" customWidth="1"/>
    <col min="8" max="8" width="13.28515625" customWidth="1"/>
    <col min="9" max="9" width="13.7109375" customWidth="1"/>
  </cols>
  <sheetData>
    <row r="1" spans="1:9">
      <c r="A1" t="s">
        <v>9</v>
      </c>
    </row>
    <row r="2" spans="1:9" ht="15.75" thickBot="1"/>
    <row r="3" spans="1:9">
      <c r="A3" s="9" t="s">
        <v>10</v>
      </c>
      <c r="B3" s="9"/>
    </row>
    <row r="4" spans="1:9">
      <c r="A4" s="6" t="s">
        <v>11</v>
      </c>
      <c r="B4" s="6">
        <v>0.86635807752143967</v>
      </c>
    </row>
    <row r="5" spans="1:9">
      <c r="A5" s="6" t="s">
        <v>12</v>
      </c>
      <c r="B5" s="6">
        <v>0.75057631848664497</v>
      </c>
    </row>
    <row r="6" spans="1:9">
      <c r="A6" s="6" t="s">
        <v>13</v>
      </c>
      <c r="B6" s="6">
        <v>0.7297910116938654</v>
      </c>
    </row>
    <row r="7" spans="1:9">
      <c r="A7" s="6" t="s">
        <v>14</v>
      </c>
      <c r="B7" s="6">
        <v>0.47174288695717881</v>
      </c>
    </row>
    <row r="8" spans="1:9" ht="15.75" thickBot="1">
      <c r="A8" s="7" t="s">
        <v>15</v>
      </c>
      <c r="B8" s="7">
        <v>40</v>
      </c>
    </row>
    <row r="10" spans="1:9" ht="15.75" thickBot="1">
      <c r="A10" t="s">
        <v>16</v>
      </c>
    </row>
    <row r="11" spans="1:9">
      <c r="A11" s="8"/>
      <c r="B11" s="8" t="s">
        <v>21</v>
      </c>
      <c r="C11" s="8" t="s">
        <v>22</v>
      </c>
      <c r="D11" s="8" t="s">
        <v>23</v>
      </c>
      <c r="E11" s="8" t="s">
        <v>24</v>
      </c>
      <c r="F11" s="8" t="s">
        <v>25</v>
      </c>
    </row>
    <row r="12" spans="1:9">
      <c r="A12" s="6" t="s">
        <v>17</v>
      </c>
      <c r="B12" s="6">
        <v>3</v>
      </c>
      <c r="C12" s="6">
        <v>24.108511349791044</v>
      </c>
      <c r="D12" s="6">
        <v>8.0361704499303475</v>
      </c>
      <c r="E12" s="6">
        <v>36.110908824659752</v>
      </c>
      <c r="F12" s="6">
        <v>5.9607591871188896E-11</v>
      </c>
    </row>
    <row r="13" spans="1:9">
      <c r="A13" s="6" t="s">
        <v>18</v>
      </c>
      <c r="B13" s="6">
        <v>36</v>
      </c>
      <c r="C13" s="6">
        <v>8.0114886502089693</v>
      </c>
      <c r="D13" s="6">
        <v>0.22254135139469358</v>
      </c>
      <c r="E13" s="6"/>
      <c r="F13" s="6"/>
    </row>
    <row r="14" spans="1:9" ht="15.75" thickBot="1">
      <c r="A14" s="7" t="s">
        <v>19</v>
      </c>
      <c r="B14" s="7">
        <v>39</v>
      </c>
      <c r="C14" s="7">
        <v>32.120000000000012</v>
      </c>
      <c r="D14" s="7"/>
      <c r="E14" s="7"/>
      <c r="F14" s="7"/>
    </row>
    <row r="15" spans="1:9" ht="15.75" thickBot="1"/>
    <row r="16" spans="1:9">
      <c r="A16" s="8"/>
      <c r="B16" s="8" t="s">
        <v>26</v>
      </c>
      <c r="C16" s="8" t="s">
        <v>14</v>
      </c>
      <c r="D16" s="8" t="s">
        <v>27</v>
      </c>
      <c r="E16" s="8" t="s">
        <v>28</v>
      </c>
      <c r="F16" s="8" t="s">
        <v>29</v>
      </c>
      <c r="G16" s="8" t="s">
        <v>30</v>
      </c>
      <c r="H16" s="8" t="s">
        <v>31</v>
      </c>
      <c r="I16" s="8" t="s">
        <v>32</v>
      </c>
    </row>
    <row r="17" spans="1:9">
      <c r="A17" s="6" t="s">
        <v>20</v>
      </c>
      <c r="B17" s="6">
        <v>1.1315080357317884</v>
      </c>
      <c r="C17" s="6">
        <v>0.19075800532953782</v>
      </c>
      <c r="D17" s="6">
        <v>5.9316411585300877</v>
      </c>
      <c r="E17" s="6">
        <v>8.5759605264737884E-7</v>
      </c>
      <c r="F17" s="6">
        <v>0.74463287219229524</v>
      </c>
      <c r="G17" s="6">
        <v>1.5183831992712815</v>
      </c>
      <c r="H17" s="6">
        <v>0.74463287219229524</v>
      </c>
      <c r="I17" s="6">
        <v>1.5183831992712815</v>
      </c>
    </row>
    <row r="18" spans="1:9">
      <c r="A18" s="6" t="s">
        <v>6</v>
      </c>
      <c r="B18" s="6">
        <v>5.9556684957335099E-2</v>
      </c>
      <c r="C18" s="6">
        <v>2.7266760763045014E-2</v>
      </c>
      <c r="D18" s="6">
        <v>2.1842229619754843</v>
      </c>
      <c r="E18" s="6">
        <v>3.5541179282914365E-2</v>
      </c>
      <c r="F18" s="6">
        <v>4.2571314147617154E-3</v>
      </c>
      <c r="G18" s="6">
        <v>0.11485623849990848</v>
      </c>
      <c r="H18" s="6">
        <v>4.2571314147617154E-3</v>
      </c>
      <c r="I18" s="6">
        <v>0.11485623849990848</v>
      </c>
    </row>
    <row r="19" spans="1:9">
      <c r="A19" s="6" t="s">
        <v>7</v>
      </c>
      <c r="B19" s="6">
        <v>1.0568214722691716E-3</v>
      </c>
      <c r="C19" s="6">
        <v>3.777502904128093E-4</v>
      </c>
      <c r="D19" s="6">
        <v>2.7976721635720425</v>
      </c>
      <c r="E19" s="6">
        <v>8.2139011202716841E-3</v>
      </c>
      <c r="F19" s="6">
        <v>2.9070837977754381E-4</v>
      </c>
      <c r="G19" s="6">
        <v>1.8229345647607993E-3</v>
      </c>
      <c r="H19" s="6">
        <v>2.9070837977754381E-4</v>
      </c>
      <c r="I19" s="6">
        <v>1.8229345647607993E-3</v>
      </c>
    </row>
    <row r="20" spans="1:9" ht="15.75" thickBot="1">
      <c r="A20" s="7" t="s">
        <v>8</v>
      </c>
      <c r="B20" s="7">
        <v>0.10282381118608097</v>
      </c>
      <c r="C20" s="7">
        <v>5.2938801776094231E-2</v>
      </c>
      <c r="D20" s="7">
        <v>1.9423146678116447</v>
      </c>
      <c r="E20" s="7">
        <v>5.995398166019076E-2</v>
      </c>
      <c r="F20" s="7">
        <v>-4.5410543634957501E-3</v>
      </c>
      <c r="G20" s="7">
        <v>0.21018867673565769</v>
      </c>
      <c r="H20" s="7">
        <v>-4.5410543634957501E-3</v>
      </c>
      <c r="I20" s="7">
        <v>0.21018867673565769</v>
      </c>
    </row>
    <row r="24" spans="1:9">
      <c r="A24" t="s">
        <v>33</v>
      </c>
    </row>
    <row r="25" spans="1:9" ht="15.75" thickBot="1"/>
    <row r="26" spans="1:9">
      <c r="A26" s="8" t="s">
        <v>34</v>
      </c>
      <c r="B26" s="8" t="s">
        <v>35</v>
      </c>
      <c r="C26" s="8" t="s">
        <v>36</v>
      </c>
      <c r="D26" s="8" t="s">
        <v>37</v>
      </c>
    </row>
    <row r="27" spans="1:9">
      <c r="A27" s="6">
        <v>1</v>
      </c>
      <c r="B27" s="6">
        <v>3.4675658391125737</v>
      </c>
      <c r="C27" s="6">
        <v>3.2434160887426344E-2</v>
      </c>
      <c r="D27" s="6">
        <v>7.1561322711261574E-2</v>
      </c>
    </row>
    <row r="28" spans="1:9">
      <c r="A28" s="6">
        <v>2</v>
      </c>
      <c r="B28" s="6">
        <v>3.1639329986002251</v>
      </c>
      <c r="C28" s="6">
        <v>0.83606700139977486</v>
      </c>
      <c r="D28" s="6">
        <v>1.8446618891441773</v>
      </c>
    </row>
    <row r="29" spans="1:9">
      <c r="A29" s="6">
        <v>3</v>
      </c>
      <c r="B29" s="6">
        <v>3.3152500112995043</v>
      </c>
      <c r="C29" s="6">
        <v>-0.21525001129950416</v>
      </c>
      <c r="D29" s="6">
        <v>-0.47491826829341455</v>
      </c>
    </row>
    <row r="30" spans="1:9">
      <c r="A30" s="6">
        <v>4</v>
      </c>
      <c r="B30" s="6">
        <v>2.7836782416994525</v>
      </c>
      <c r="C30" s="6">
        <v>-8.3678241699452371E-2</v>
      </c>
      <c r="D30" s="6">
        <v>-0.18462403510142464</v>
      </c>
    </row>
    <row r="31" spans="1:9">
      <c r="A31" s="6">
        <v>5</v>
      </c>
      <c r="B31" s="6">
        <v>2.8893307444506862</v>
      </c>
      <c r="C31" s="6">
        <v>0.71066925554931393</v>
      </c>
      <c r="D31" s="6">
        <v>1.5679897535765086</v>
      </c>
    </row>
    <row r="32" spans="1:9">
      <c r="A32" s="6">
        <v>6</v>
      </c>
      <c r="B32" s="6">
        <v>2.8413606973631236</v>
      </c>
      <c r="C32" s="6">
        <v>-0.1413606973631234</v>
      </c>
      <c r="D32" s="6">
        <v>-0.31189209789648298</v>
      </c>
    </row>
    <row r="33" spans="1:4">
      <c r="A33" s="6">
        <v>7</v>
      </c>
      <c r="B33" s="6">
        <v>2.7102459063315103</v>
      </c>
      <c r="C33" s="6">
        <v>0.18975409366848961</v>
      </c>
      <c r="D33" s="6">
        <v>0.41866518390669671</v>
      </c>
    </row>
    <row r="34" spans="1:4">
      <c r="A34" s="6">
        <v>8</v>
      </c>
      <c r="B34" s="6">
        <v>1.675264659882657</v>
      </c>
      <c r="C34" s="6">
        <v>-7.5264659882656959E-2</v>
      </c>
      <c r="D34" s="6">
        <v>-0.16606067390829732</v>
      </c>
    </row>
    <row r="35" spans="1:4">
      <c r="A35" s="6">
        <v>9</v>
      </c>
      <c r="B35" s="6">
        <v>1.9681690390974325</v>
      </c>
      <c r="C35" s="6">
        <v>-0.66816903909743242</v>
      </c>
      <c r="D35" s="6">
        <v>-1.4742191234261661</v>
      </c>
    </row>
    <row r="36" spans="1:4">
      <c r="A36" s="6">
        <v>10</v>
      </c>
      <c r="B36" s="6">
        <v>2.2842588027690893</v>
      </c>
      <c r="C36" s="6">
        <v>0.21574119723091068</v>
      </c>
      <c r="D36" s="6">
        <v>0.47600199958125677</v>
      </c>
    </row>
    <row r="37" spans="1:4">
      <c r="A37" s="6">
        <v>11</v>
      </c>
      <c r="B37" s="6">
        <v>2.2999887697834716</v>
      </c>
      <c r="C37" s="6">
        <v>-0.19998876978347147</v>
      </c>
      <c r="D37" s="6">
        <v>-0.4412465283987439</v>
      </c>
    </row>
    <row r="38" spans="1:4">
      <c r="A38" s="6">
        <v>12</v>
      </c>
      <c r="B38" s="6">
        <v>2.1722832961200624</v>
      </c>
      <c r="C38" s="6">
        <v>0.22771670387993748</v>
      </c>
      <c r="D38" s="6">
        <v>0.50242423689198334</v>
      </c>
    </row>
    <row r="39" spans="1:4">
      <c r="A39" s="6">
        <v>13</v>
      </c>
      <c r="B39" s="6">
        <v>2.341265838192597</v>
      </c>
      <c r="C39" s="6">
        <v>-0.34126583819259704</v>
      </c>
      <c r="D39" s="6">
        <v>-0.75295411100636789</v>
      </c>
    </row>
    <row r="40" spans="1:4">
      <c r="A40" s="6">
        <v>14</v>
      </c>
      <c r="B40" s="6">
        <v>2.6640330377024459</v>
      </c>
      <c r="C40" s="6">
        <v>-0.16403303770244593</v>
      </c>
      <c r="D40" s="6">
        <v>-0.36191536408404101</v>
      </c>
    </row>
    <row r="41" spans="1:4">
      <c r="A41" s="6">
        <v>15</v>
      </c>
      <c r="B41" s="6">
        <v>1.9389905657559203</v>
      </c>
      <c r="C41" s="6">
        <v>-0.13899056575592028</v>
      </c>
      <c r="D41" s="6">
        <v>-0.3066627425448859</v>
      </c>
    </row>
    <row r="42" spans="1:4">
      <c r="A42" s="6">
        <v>16</v>
      </c>
      <c r="B42" s="6">
        <v>3.0681129670840885</v>
      </c>
      <c r="C42" s="6">
        <v>-0.26811296708408872</v>
      </c>
      <c r="D42" s="6">
        <v>-0.59155279605264288</v>
      </c>
    </row>
    <row r="43" spans="1:4">
      <c r="A43" s="6">
        <v>17</v>
      </c>
      <c r="B43" s="6">
        <v>4.4836198882420195</v>
      </c>
      <c r="C43" s="6">
        <v>-0.48361988824201951</v>
      </c>
      <c r="D43" s="6">
        <v>-1.0670378990901528</v>
      </c>
    </row>
    <row r="44" spans="1:4">
      <c r="A44" s="6">
        <v>18</v>
      </c>
      <c r="B44" s="6">
        <v>4.8028351902214697</v>
      </c>
      <c r="C44" s="6">
        <v>-0.90283519022146974</v>
      </c>
      <c r="D44" s="6">
        <v>-1.9919763186341055</v>
      </c>
    </row>
    <row r="45" spans="1:4">
      <c r="A45" s="6">
        <v>19</v>
      </c>
      <c r="B45" s="6">
        <v>4.0341236394097759</v>
      </c>
      <c r="C45" s="6">
        <v>0.66587636059022426</v>
      </c>
      <c r="D45" s="6">
        <v>1.4691606572276126</v>
      </c>
    </row>
    <row r="46" spans="1:4">
      <c r="A46" s="6">
        <v>20</v>
      </c>
      <c r="B46" s="6">
        <v>3.7136232408342811</v>
      </c>
      <c r="C46" s="6">
        <v>1.0863767591657187</v>
      </c>
      <c r="D46" s="6">
        <v>2.3969344580396008</v>
      </c>
    </row>
    <row r="47" spans="1:4">
      <c r="A47" s="6">
        <v>21</v>
      </c>
      <c r="B47" s="6">
        <v>3.7922703762439309</v>
      </c>
      <c r="C47" s="6">
        <v>0.50772962375606889</v>
      </c>
      <c r="D47" s="6">
        <v>1.1202325715095309</v>
      </c>
    </row>
    <row r="48" spans="1:4">
      <c r="A48" s="6">
        <v>22</v>
      </c>
      <c r="B48" s="6">
        <v>3.6247286859262839</v>
      </c>
      <c r="C48" s="6">
        <v>-0.12472868592628394</v>
      </c>
      <c r="D48" s="6">
        <v>-0.27519595083412851</v>
      </c>
    </row>
    <row r="49" spans="1:4">
      <c r="A49" s="6">
        <v>23</v>
      </c>
      <c r="B49" s="6">
        <v>3.3839894415948826</v>
      </c>
      <c r="C49" s="6">
        <v>-0.38398944159488257</v>
      </c>
      <c r="D49" s="6">
        <v>-0.84721761241374183</v>
      </c>
    </row>
    <row r="50" spans="1:4">
      <c r="A50" s="6">
        <v>24</v>
      </c>
      <c r="B50" s="6">
        <v>4.1057330846592794</v>
      </c>
      <c r="C50" s="6">
        <v>-0.50573308465927935</v>
      </c>
      <c r="D50" s="6">
        <v>-1.1158274944333302</v>
      </c>
    </row>
    <row r="51" spans="1:4">
      <c r="A51" s="6">
        <v>25</v>
      </c>
      <c r="B51" s="6">
        <v>3.3230303454174042</v>
      </c>
      <c r="C51" s="6">
        <v>-2.3030345417404341E-2</v>
      </c>
      <c r="D51" s="6">
        <v>-5.0813153029823047E-2</v>
      </c>
    </row>
    <row r="52" spans="1:4">
      <c r="A52" s="6">
        <v>26</v>
      </c>
      <c r="B52" s="6">
        <v>3.3815051519318979</v>
      </c>
      <c r="C52" s="6">
        <v>-0.48150515193189802</v>
      </c>
      <c r="D52" s="6">
        <v>-1.0623720368203355</v>
      </c>
    </row>
    <row r="53" spans="1:4">
      <c r="A53" s="6">
        <v>27</v>
      </c>
      <c r="B53" s="6">
        <v>3.1641509505973704</v>
      </c>
      <c r="C53" s="6">
        <v>-6.4150950597370304E-2</v>
      </c>
      <c r="D53" s="6">
        <v>-0.14153986883971734</v>
      </c>
    </row>
    <row r="54" spans="1:4">
      <c r="A54" s="6">
        <v>28</v>
      </c>
      <c r="B54" s="6">
        <v>3.4712096370005119</v>
      </c>
      <c r="C54" s="6">
        <v>-0.67120963700051206</v>
      </c>
      <c r="D54" s="6">
        <v>-1.480927766468688</v>
      </c>
    </row>
    <row r="55" spans="1:4">
      <c r="A55" s="6">
        <v>29</v>
      </c>
      <c r="B55" s="6">
        <v>3.6426376380247794</v>
      </c>
      <c r="C55" s="6">
        <v>-0.14263763802477936</v>
      </c>
      <c r="D55" s="6">
        <v>-0.31470948426541223</v>
      </c>
    </row>
    <row r="56" spans="1:4">
      <c r="A56" s="6">
        <v>30</v>
      </c>
      <c r="B56" s="6">
        <v>3.6720556298513256</v>
      </c>
      <c r="C56" s="6">
        <v>0.92794437014867404</v>
      </c>
      <c r="D56" s="6">
        <v>2.0473761217621207</v>
      </c>
    </row>
    <row r="57" spans="1:4">
      <c r="A57" s="6">
        <v>31</v>
      </c>
      <c r="B57" s="6">
        <v>2.8804881975231358</v>
      </c>
      <c r="C57" s="6">
        <v>0.61951180247686422</v>
      </c>
      <c r="D57" s="6">
        <v>1.3668639116132857</v>
      </c>
    </row>
    <row r="58" spans="1:4">
      <c r="A58" s="6">
        <v>32</v>
      </c>
      <c r="B58" s="6">
        <v>3.0077485215702788</v>
      </c>
      <c r="C58" s="6">
        <v>-0.10774852157027892</v>
      </c>
      <c r="D58" s="6">
        <v>-0.23773165430468141</v>
      </c>
    </row>
    <row r="59" spans="1:4">
      <c r="A59" s="6">
        <v>33</v>
      </c>
      <c r="B59" s="6">
        <v>2.8735487985476151</v>
      </c>
      <c r="C59" s="6">
        <v>-0.17354879854761496</v>
      </c>
      <c r="D59" s="6">
        <v>-0.38291052517508423</v>
      </c>
    </row>
    <row r="60" spans="1:4">
      <c r="A60" s="6">
        <v>34</v>
      </c>
      <c r="B60" s="6">
        <v>2.7381483171047929</v>
      </c>
      <c r="C60" s="6">
        <v>6.1851682895206928E-2</v>
      </c>
      <c r="D60" s="6">
        <v>0.13646686452783824</v>
      </c>
    </row>
    <row r="61" spans="1:4">
      <c r="A61" s="6">
        <v>35</v>
      </c>
      <c r="B61" s="6">
        <v>2.6501034103210124</v>
      </c>
      <c r="C61" s="6">
        <v>0.34989658967898762</v>
      </c>
      <c r="D61" s="6">
        <v>0.77199662591840712</v>
      </c>
    </row>
    <row r="62" spans="1:4">
      <c r="A62" s="6">
        <v>36</v>
      </c>
      <c r="B62" s="6">
        <v>2.4830861608440378</v>
      </c>
      <c r="C62" s="6">
        <v>0.41691383915596214</v>
      </c>
      <c r="D62" s="6">
        <v>0.91986057201180182</v>
      </c>
    </row>
    <row r="63" spans="1:4">
      <c r="A63" s="6">
        <v>37</v>
      </c>
      <c r="B63" s="6">
        <v>2.2975683629811314</v>
      </c>
      <c r="C63" s="6">
        <v>0.10243163701886848</v>
      </c>
      <c r="D63" s="6">
        <v>0.22600071134850014</v>
      </c>
    </row>
    <row r="64" spans="1:4">
      <c r="A64" s="6">
        <v>38</v>
      </c>
      <c r="B64" s="6">
        <v>1.9016955020690134</v>
      </c>
      <c r="C64" s="6">
        <v>-0.3016955020690133</v>
      </c>
      <c r="D64" s="6">
        <v>-0.66564784145429734</v>
      </c>
    </row>
    <row r="65" spans="1:4">
      <c r="A65" s="6">
        <v>39</v>
      </c>
      <c r="B65" s="6">
        <v>1.5511626135200358</v>
      </c>
      <c r="C65" s="6">
        <v>-0.35116261352003586</v>
      </c>
      <c r="D65" s="6">
        <v>-0.77478992588888751</v>
      </c>
    </row>
    <row r="66" spans="1:4" ht="15.75" thickBot="1">
      <c r="A66" s="7">
        <v>40</v>
      </c>
      <c r="B66" s="7">
        <v>1.4372058003188748</v>
      </c>
      <c r="C66" s="7">
        <v>6.2794199681125207E-2</v>
      </c>
      <c r="D66" s="7">
        <v>0.13854639259431045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6"/>
  <sheetViews>
    <sheetView topLeftCell="A7" workbookViewId="0">
      <selection activeCell="C21" sqref="C21"/>
    </sheetView>
  </sheetViews>
  <sheetFormatPr defaultRowHeight="15"/>
  <cols>
    <col min="1" max="1" width="26" customWidth="1"/>
    <col min="2" max="2" width="24.85546875" customWidth="1"/>
    <col min="3" max="3" width="24.42578125" customWidth="1"/>
    <col min="4" max="4" width="23" customWidth="1"/>
    <col min="5" max="5" width="22.140625" customWidth="1"/>
    <col min="6" max="6" width="15.140625" customWidth="1"/>
    <col min="7" max="7" width="12.85546875" customWidth="1"/>
    <col min="8" max="8" width="13.7109375" customWidth="1"/>
    <col min="9" max="9" width="13.42578125" customWidth="1"/>
  </cols>
  <sheetData>
    <row r="1" spans="1:9">
      <c r="A1" t="s">
        <v>9</v>
      </c>
    </row>
    <row r="2" spans="1:9" ht="15.75" thickBot="1"/>
    <row r="3" spans="1:9" ht="15.75" thickBot="1">
      <c r="A3" s="9" t="s">
        <v>10</v>
      </c>
      <c r="B3" s="9"/>
    </row>
    <row r="4" spans="1:9">
      <c r="A4" s="6" t="s">
        <v>11</v>
      </c>
      <c r="B4" s="6">
        <v>0.85113935256626783</v>
      </c>
      <c r="E4" s="8"/>
      <c r="F4" s="8" t="s">
        <v>5</v>
      </c>
      <c r="G4" s="8" t="s">
        <v>6</v>
      </c>
      <c r="H4" s="8" t="s">
        <v>7</v>
      </c>
    </row>
    <row r="5" spans="1:9">
      <c r="A5" s="6" t="s">
        <v>12</v>
      </c>
      <c r="B5" s="6">
        <v>0.72443819748692562</v>
      </c>
      <c r="E5" s="6" t="s">
        <v>5</v>
      </c>
      <c r="F5" s="6">
        <v>1</v>
      </c>
      <c r="G5" s="6"/>
      <c r="H5" s="6"/>
    </row>
    <row r="6" spans="1:9">
      <c r="A6" s="6" t="s">
        <v>13</v>
      </c>
      <c r="B6" s="6">
        <v>0.70954296491865132</v>
      </c>
      <c r="E6" s="6" t="s">
        <v>6</v>
      </c>
      <c r="F6" s="6">
        <v>0.81487503021320962</v>
      </c>
      <c r="G6" s="6">
        <v>1</v>
      </c>
      <c r="H6" s="6"/>
    </row>
    <row r="7" spans="1:9" ht="15.75" thickBot="1">
      <c r="A7" s="6" t="s">
        <v>14</v>
      </c>
      <c r="B7" s="6">
        <v>0.48909859440248366</v>
      </c>
      <c r="E7" s="7" t="s">
        <v>7</v>
      </c>
      <c r="F7" s="7">
        <v>0.73948038275322114</v>
      </c>
      <c r="G7" s="7">
        <v>0.68880433491807269</v>
      </c>
      <c r="H7" s="7">
        <v>1</v>
      </c>
    </row>
    <row r="8" spans="1:9" ht="15.75" thickBot="1">
      <c r="A8" s="7" t="s">
        <v>15</v>
      </c>
      <c r="B8" s="7">
        <v>40</v>
      </c>
    </row>
    <row r="10" spans="1:9" ht="15.75" thickBot="1">
      <c r="A10" t="s">
        <v>16</v>
      </c>
      <c r="E10">
        <f>FINV(0.05,1,38)</f>
        <v>4.0981716612562629</v>
      </c>
    </row>
    <row r="11" spans="1:9">
      <c r="A11" s="8"/>
      <c r="B11" s="8" t="s">
        <v>21</v>
      </c>
      <c r="C11" s="8" t="s">
        <v>22</v>
      </c>
      <c r="D11" s="8" t="s">
        <v>23</v>
      </c>
      <c r="E11" s="8" t="s">
        <v>24</v>
      </c>
      <c r="F11" s="8" t="s">
        <v>25</v>
      </c>
    </row>
    <row r="12" spans="1:9">
      <c r="A12" s="6" t="s">
        <v>17</v>
      </c>
      <c r="B12" s="6">
        <v>2</v>
      </c>
      <c r="C12" s="6">
        <v>23.268954903280058</v>
      </c>
      <c r="D12" s="6">
        <v>11.634477451640029</v>
      </c>
      <c r="E12" s="6">
        <v>48.635574783164081</v>
      </c>
      <c r="F12" s="6">
        <v>4.4060742636996386E-11</v>
      </c>
    </row>
    <row r="13" spans="1:9">
      <c r="A13" s="6" t="s">
        <v>18</v>
      </c>
      <c r="B13" s="6">
        <v>37</v>
      </c>
      <c r="C13" s="6">
        <v>8.8510450967199539</v>
      </c>
      <c r="D13" s="6">
        <v>0.23921743504648524</v>
      </c>
      <c r="E13" s="6"/>
      <c r="F13" s="6"/>
    </row>
    <row r="14" spans="1:9" ht="15.75" thickBot="1">
      <c r="A14" s="7" t="s">
        <v>19</v>
      </c>
      <c r="B14" s="7">
        <v>39</v>
      </c>
      <c r="C14" s="7">
        <v>32.120000000000012</v>
      </c>
      <c r="D14" s="7"/>
      <c r="E14" s="7"/>
      <c r="F14" s="7"/>
    </row>
    <row r="15" spans="1:9" ht="15.75" thickBot="1">
      <c r="D15" t="s">
        <v>38</v>
      </c>
    </row>
    <row r="16" spans="1:9">
      <c r="A16" s="8"/>
      <c r="B16" s="8" t="s">
        <v>26</v>
      </c>
      <c r="C16" s="8" t="s">
        <v>14</v>
      </c>
      <c r="D16" s="8" t="s">
        <v>27</v>
      </c>
      <c r="E16" s="8" t="s">
        <v>28</v>
      </c>
      <c r="F16" s="8" t="s">
        <v>29</v>
      </c>
      <c r="G16" s="8" t="s">
        <v>30</v>
      </c>
      <c r="H16" s="8" t="s">
        <v>31</v>
      </c>
      <c r="I16" s="8" t="s">
        <v>32</v>
      </c>
    </row>
    <row r="17" spans="1:10">
      <c r="A17" s="6" t="s">
        <v>20</v>
      </c>
      <c r="B17" s="6">
        <v>1.164914490660566</v>
      </c>
      <c r="C17" s="6">
        <v>0.19697057174951696</v>
      </c>
      <c r="D17" s="6">
        <v>5.9141549943915557</v>
      </c>
      <c r="E17" s="6">
        <v>8.2059069714350184E-7</v>
      </c>
      <c r="F17" s="6">
        <v>0.76581420582837034</v>
      </c>
      <c r="G17" s="6">
        <v>1.5640147754927616</v>
      </c>
      <c r="H17" s="6">
        <v>0.76581420582837034</v>
      </c>
      <c r="I17" s="6">
        <v>1.5640147754927616</v>
      </c>
    </row>
    <row r="18" spans="1:10">
      <c r="A18" s="6" t="s">
        <v>6</v>
      </c>
      <c r="B18" s="6">
        <v>9.7174835196085593E-2</v>
      </c>
      <c r="C18" s="6">
        <v>1.9899055695554602E-2</v>
      </c>
      <c r="D18" s="6">
        <v>4.8833892764968843</v>
      </c>
      <c r="E18" s="6">
        <v>2.0214217533137079E-5</v>
      </c>
      <c r="F18" s="6">
        <v>5.6855518836041355E-2</v>
      </c>
      <c r="G18" s="6">
        <v>0.13749415155612982</v>
      </c>
      <c r="H18" s="6">
        <v>5.6855518836041355E-2</v>
      </c>
      <c r="I18" s="6">
        <v>0.13749415155612982</v>
      </c>
    </row>
    <row r="19" spans="1:10" ht="15.75" thickBot="1">
      <c r="A19" s="7" t="s">
        <v>7</v>
      </c>
      <c r="B19" s="7">
        <v>1.1122984991232296E-3</v>
      </c>
      <c r="C19" s="7">
        <v>3.9052679854923605E-4</v>
      </c>
      <c r="D19" s="7">
        <v>2.8482001830739803</v>
      </c>
      <c r="E19" s="7">
        <v>7.137959640215393E-3</v>
      </c>
      <c r="F19" s="7">
        <v>3.2101604940882038E-4</v>
      </c>
      <c r="G19" s="7">
        <v>1.9035809488376389E-3</v>
      </c>
      <c r="H19" s="7">
        <v>3.2101604940882038E-4</v>
      </c>
      <c r="I19" s="7">
        <v>1.9035809488376389E-3</v>
      </c>
    </row>
    <row r="20" spans="1:10">
      <c r="D20">
        <f>TINV(0.05,37)</f>
        <v>2.0261924473658048</v>
      </c>
    </row>
    <row r="23" spans="1:10">
      <c r="A23" t="s">
        <v>33</v>
      </c>
    </row>
    <row r="24" spans="1:10" ht="15.75" thickBot="1"/>
    <row r="25" spans="1:10">
      <c r="A25" s="8" t="s">
        <v>34</v>
      </c>
      <c r="B25" s="8" t="s">
        <v>35</v>
      </c>
      <c r="C25" s="8" t="s">
        <v>36</v>
      </c>
      <c r="D25" s="8"/>
      <c r="E25" s="10" t="s">
        <v>51</v>
      </c>
      <c r="F25" s="10" t="s">
        <v>53</v>
      </c>
      <c r="G25" s="8" t="s">
        <v>54</v>
      </c>
      <c r="H25" s="8"/>
      <c r="I25" s="8"/>
      <c r="J25" s="8"/>
    </row>
    <row r="26" spans="1:10">
      <c r="A26" s="6">
        <v>1</v>
      </c>
      <c r="B26" s="6">
        <v>3.4113475586347493</v>
      </c>
      <c r="C26" s="6">
        <v>8.8652441365250745E-2</v>
      </c>
      <c r="D26" s="6"/>
      <c r="G26" s="6">
        <f>C26*C26</f>
        <v>7.8592553600192218E-3</v>
      </c>
      <c r="H26" s="6"/>
      <c r="I26" s="6"/>
      <c r="J26" s="6"/>
    </row>
    <row r="27" spans="1:10">
      <c r="A27" s="6">
        <v>2</v>
      </c>
      <c r="B27" s="6">
        <v>3.0915314834413814</v>
      </c>
      <c r="C27" s="6">
        <v>0.9084685165586186</v>
      </c>
      <c r="D27" s="6"/>
      <c r="E27">
        <f>C27-C26</f>
        <v>0.81981607519336785</v>
      </c>
      <c r="F27">
        <f>E27*E27</f>
        <v>0.67209839714545783</v>
      </c>
      <c r="G27" s="6">
        <f>C27*C27</f>
        <v>0.82531504557821711</v>
      </c>
      <c r="H27" s="6"/>
      <c r="I27" s="6"/>
      <c r="J27" s="6"/>
    </row>
    <row r="28" spans="1:10" ht="15.75" thickBot="1">
      <c r="A28" s="6">
        <v>3</v>
      </c>
      <c r="B28" s="6">
        <v>3.3878171139624182</v>
      </c>
      <c r="C28" s="6">
        <v>-0.28781711396241816</v>
      </c>
      <c r="D28" s="6"/>
      <c r="E28">
        <f>C28-C27</f>
        <v>-1.1962856305210368</v>
      </c>
      <c r="F28">
        <f>E28*E28</f>
        <v>1.4310993097911144</v>
      </c>
      <c r="G28" s="6">
        <f t="shared" ref="G28:G65" si="0">C28*C28</f>
        <v>8.2838691089655608E-2</v>
      </c>
      <c r="H28" s="7"/>
      <c r="I28" s="7"/>
      <c r="J28" s="7"/>
    </row>
    <row r="29" spans="1:10">
      <c r="A29" s="6">
        <v>4</v>
      </c>
      <c r="B29" s="6">
        <v>2.7805626468320139</v>
      </c>
      <c r="C29" s="6">
        <v>-8.0562646832013751E-2</v>
      </c>
      <c r="D29" s="6"/>
      <c r="E29">
        <f>C29-C28</f>
        <v>0.20725446713040441</v>
      </c>
      <c r="F29">
        <f t="shared" ref="F29:F65" si="1">E29*E29</f>
        <v>4.295441414550788E-2</v>
      </c>
      <c r="G29" s="6">
        <f t="shared" si="0"/>
        <v>6.4903400645797754E-3</v>
      </c>
    </row>
    <row r="30" spans="1:10">
      <c r="A30" s="6">
        <v>5</v>
      </c>
      <c r="B30" s="6">
        <v>2.8568970135172584</v>
      </c>
      <c r="C30" s="6">
        <v>0.74310298648274165</v>
      </c>
      <c r="D30" s="6"/>
      <c r="E30">
        <f t="shared" ref="E30:E65" si="2">C30-C29</f>
        <v>0.8236656333147554</v>
      </c>
      <c r="F30">
        <f t="shared" si="1"/>
        <v>0.67842507550379705</v>
      </c>
      <c r="G30" s="6">
        <f t="shared" si="0"/>
        <v>0.55220204851956967</v>
      </c>
    </row>
    <row r="31" spans="1:10">
      <c r="A31" s="6">
        <v>6</v>
      </c>
      <c r="B31" s="6">
        <v>2.8488177210508958</v>
      </c>
      <c r="C31" s="6">
        <v>-0.14881772105089563</v>
      </c>
      <c r="D31" s="6"/>
      <c r="E31">
        <f t="shared" si="2"/>
        <v>-0.89192070753363728</v>
      </c>
      <c r="F31">
        <f t="shared" si="1"/>
        <v>0.79552254852730409</v>
      </c>
      <c r="G31" s="6">
        <f t="shared" si="0"/>
        <v>2.2146714098782185E-2</v>
      </c>
    </row>
    <row r="32" spans="1:10">
      <c r="A32" s="6">
        <v>7</v>
      </c>
      <c r="B32" s="6">
        <v>2.675601722142066</v>
      </c>
      <c r="C32" s="6">
        <v>0.22439827785793387</v>
      </c>
      <c r="D32" s="6"/>
      <c r="E32">
        <f t="shared" si="2"/>
        <v>0.3732159989088295</v>
      </c>
      <c r="F32">
        <f t="shared" si="1"/>
        <v>0.13929018184151543</v>
      </c>
      <c r="G32" s="6">
        <f t="shared" si="0"/>
        <v>5.0354587105606495E-2</v>
      </c>
    </row>
    <row r="33" spans="1:7">
      <c r="A33" s="6">
        <v>8</v>
      </c>
      <c r="B33" s="6">
        <v>1.7428861164684937</v>
      </c>
      <c r="C33" s="6">
        <v>-0.14288611646849358</v>
      </c>
      <c r="D33" s="6"/>
      <c r="E33">
        <f t="shared" si="2"/>
        <v>-0.36728439432642745</v>
      </c>
      <c r="F33">
        <f t="shared" si="1"/>
        <v>0.13489782631573066</v>
      </c>
      <c r="G33" s="6">
        <f t="shared" si="0"/>
        <v>2.0416442279447913E-2</v>
      </c>
    </row>
    <row r="34" spans="1:7">
      <c r="A34" s="6">
        <v>9</v>
      </c>
      <c r="B34" s="6">
        <v>2.0163206430982781</v>
      </c>
      <c r="C34" s="6">
        <v>-0.71632064309827803</v>
      </c>
      <c r="D34" s="6"/>
      <c r="E34">
        <f t="shared" si="2"/>
        <v>-0.57343452662978445</v>
      </c>
      <c r="F34">
        <f t="shared" si="1"/>
        <v>0.32882715633112497</v>
      </c>
      <c r="G34" s="6">
        <f t="shared" si="0"/>
        <v>0.51311526372873062</v>
      </c>
    </row>
    <row r="35" spans="1:7">
      <c r="A35" s="6">
        <v>10</v>
      </c>
      <c r="B35" s="6">
        <v>2.4096507180517501</v>
      </c>
      <c r="C35" s="6">
        <v>9.0349281948249871E-2</v>
      </c>
      <c r="D35" s="6"/>
      <c r="E35">
        <f t="shared" si="2"/>
        <v>0.8066699250465279</v>
      </c>
      <c r="F35">
        <f t="shared" si="1"/>
        <v>0.650716367974571</v>
      </c>
      <c r="G35" s="6">
        <f t="shared" si="0"/>
        <v>8.1629927485643503E-3</v>
      </c>
    </row>
    <row r="36" spans="1:7">
      <c r="A36" s="6">
        <v>11</v>
      </c>
      <c r="B36" s="6">
        <v>2.3072075933325489</v>
      </c>
      <c r="C36" s="6">
        <v>-0.20720759333254879</v>
      </c>
      <c r="D36" s="6"/>
      <c r="E36">
        <f t="shared" si="2"/>
        <v>-0.29755687528079866</v>
      </c>
      <c r="F36">
        <f t="shared" si="1"/>
        <v>8.8540094026872768E-2</v>
      </c>
      <c r="G36" s="6">
        <f t="shared" si="0"/>
        <v>4.2934986734666919E-2</v>
      </c>
    </row>
    <row r="37" spans="1:7">
      <c r="A37" s="6">
        <v>12</v>
      </c>
      <c r="B37" s="6">
        <v>2.2891781277649552</v>
      </c>
      <c r="C37" s="6">
        <v>0.11082187223504469</v>
      </c>
      <c r="D37" s="6"/>
      <c r="E37">
        <f t="shared" si="2"/>
        <v>0.31802946556759348</v>
      </c>
      <c r="F37">
        <f t="shared" si="1"/>
        <v>0.10114274096920912</v>
      </c>
      <c r="G37" s="6">
        <f t="shared" si="0"/>
        <v>1.228148736568057E-2</v>
      </c>
    </row>
    <row r="38" spans="1:7">
      <c r="A38" s="6">
        <v>13</v>
      </c>
      <c r="B38" s="6">
        <v>2.3630552078703322</v>
      </c>
      <c r="C38" s="6">
        <v>-0.36305520787033219</v>
      </c>
      <c r="D38" s="6"/>
      <c r="E38">
        <f t="shared" si="2"/>
        <v>-0.47387708010537688</v>
      </c>
      <c r="F38">
        <f t="shared" si="1"/>
        <v>0.22455948704919779</v>
      </c>
      <c r="G38" s="6">
        <f t="shared" si="0"/>
        <v>0.1318090839617701</v>
      </c>
    </row>
    <row r="39" spans="1:7">
      <c r="A39" s="6">
        <v>14</v>
      </c>
      <c r="B39" s="6">
        <v>2.6915881308840492</v>
      </c>
      <c r="C39" s="6">
        <v>-0.19158813088404925</v>
      </c>
      <c r="D39" s="6"/>
      <c r="E39">
        <f t="shared" si="2"/>
        <v>0.17146707698628294</v>
      </c>
      <c r="F39">
        <f t="shared" si="1"/>
        <v>2.940095849021988E-2</v>
      </c>
      <c r="G39" s="6">
        <f t="shared" si="0"/>
        <v>3.6706011895643584E-2</v>
      </c>
    </row>
    <row r="40" spans="1:7">
      <c r="A40" s="6">
        <v>15</v>
      </c>
      <c r="B40" s="6">
        <v>1.9710701209976051</v>
      </c>
      <c r="C40" s="6">
        <v>-0.1710701209976051</v>
      </c>
      <c r="D40" s="6"/>
      <c r="E40">
        <f t="shared" si="2"/>
        <v>2.0518009886444144E-2</v>
      </c>
      <c r="F40">
        <f t="shared" si="1"/>
        <v>4.2098872970021964E-4</v>
      </c>
      <c r="G40" s="6">
        <f t="shared" si="0"/>
        <v>2.9264986298135249E-2</v>
      </c>
    </row>
    <row r="41" spans="1:7">
      <c r="A41" s="6">
        <v>16</v>
      </c>
      <c r="B41" s="6">
        <v>3.2294658613145555</v>
      </c>
      <c r="C41" s="6">
        <v>-0.42946586131455566</v>
      </c>
      <c r="D41" s="6"/>
      <c r="E41">
        <f t="shared" si="2"/>
        <v>-0.25839574031695056</v>
      </c>
      <c r="F41">
        <f t="shared" si="1"/>
        <v>6.676835861394495E-2</v>
      </c>
      <c r="G41" s="6">
        <f t="shared" si="0"/>
        <v>0.18444092603465315</v>
      </c>
    </row>
    <row r="42" spans="1:7">
      <c r="A42" s="6">
        <v>17</v>
      </c>
      <c r="B42" s="6">
        <v>4.5616918618274154</v>
      </c>
      <c r="C42" s="6">
        <v>-0.56169186182741537</v>
      </c>
      <c r="D42" s="6"/>
      <c r="E42">
        <f t="shared" si="2"/>
        <v>-0.13222600051285971</v>
      </c>
      <c r="F42">
        <f t="shared" si="1"/>
        <v>1.7483715211626775E-2</v>
      </c>
      <c r="G42" s="6">
        <f t="shared" si="0"/>
        <v>0.31549774764314831</v>
      </c>
    </row>
    <row r="43" spans="1:7">
      <c r="A43" s="6">
        <v>18</v>
      </c>
      <c r="B43" s="6">
        <v>4.8390172684543717</v>
      </c>
      <c r="C43" s="6">
        <v>-0.93901726845437183</v>
      </c>
      <c r="D43" s="6"/>
      <c r="E43">
        <f t="shared" si="2"/>
        <v>-0.37732540662695646</v>
      </c>
      <c r="F43">
        <f t="shared" si="1"/>
        <v>0.14237446248619803</v>
      </c>
      <c r="G43" s="6">
        <f t="shared" si="0"/>
        <v>0.8817534304555098</v>
      </c>
    </row>
    <row r="44" spans="1:7">
      <c r="A44" s="6">
        <v>19</v>
      </c>
      <c r="B44" s="6">
        <v>4.2420760547704699</v>
      </c>
      <c r="C44" s="6">
        <v>0.45792394522953028</v>
      </c>
      <c r="D44" s="6"/>
      <c r="E44">
        <f t="shared" si="2"/>
        <v>1.3969412136839021</v>
      </c>
      <c r="F44">
        <f t="shared" si="1"/>
        <v>1.9514447544886535</v>
      </c>
      <c r="G44" s="6">
        <f t="shared" si="0"/>
        <v>0.20969433961457784</v>
      </c>
    </row>
    <row r="45" spans="1:7">
      <c r="A45" s="6">
        <v>20</v>
      </c>
      <c r="B45" s="6">
        <v>3.7738589000304694</v>
      </c>
      <c r="C45" s="6">
        <v>1.0261410999695304</v>
      </c>
      <c r="D45" s="6"/>
      <c r="E45">
        <f t="shared" si="2"/>
        <v>0.56821715474000012</v>
      </c>
      <c r="F45">
        <f t="shared" si="1"/>
        <v>0.32287073494082125</v>
      </c>
      <c r="G45" s="6">
        <f t="shared" si="0"/>
        <v>1.0529655570466778</v>
      </c>
    </row>
    <row r="46" spans="1:7">
      <c r="A46" s="6">
        <v>21</v>
      </c>
      <c r="B46" s="6">
        <v>3.7788433505629784</v>
      </c>
      <c r="C46" s="6">
        <v>0.52115664943702145</v>
      </c>
      <c r="D46" s="6"/>
      <c r="E46">
        <f t="shared" si="2"/>
        <v>-0.50498445053250895</v>
      </c>
      <c r="F46">
        <f t="shared" si="1"/>
        <v>0.25500929527961996</v>
      </c>
      <c r="G46" s="6">
        <f t="shared" si="0"/>
        <v>0.27160425325242249</v>
      </c>
    </row>
    <row r="47" spans="1:7">
      <c r="A47" s="6">
        <v>22</v>
      </c>
      <c r="B47" s="6">
        <v>3.6669154319057902</v>
      </c>
      <c r="C47" s="6">
        <v>-0.16691543190579017</v>
      </c>
      <c r="D47" s="6"/>
      <c r="E47">
        <f t="shared" si="2"/>
        <v>-0.68807208134281161</v>
      </c>
      <c r="F47">
        <f t="shared" si="1"/>
        <v>0.47344318912342875</v>
      </c>
      <c r="G47" s="6">
        <f t="shared" si="0"/>
        <v>2.7860761408296474E-2</v>
      </c>
    </row>
    <row r="48" spans="1:7">
      <c r="A48" s="6">
        <v>23</v>
      </c>
      <c r="B48" s="6">
        <v>3.473496519840106</v>
      </c>
      <c r="C48" s="6">
        <v>-0.47349651984010599</v>
      </c>
      <c r="D48" s="6"/>
      <c r="E48">
        <f t="shared" si="2"/>
        <v>-0.30658108793431582</v>
      </c>
      <c r="F48">
        <f t="shared" si="1"/>
        <v>9.3991963478988694E-2</v>
      </c>
      <c r="G48" s="6">
        <f t="shared" si="0"/>
        <v>0.22419895430069189</v>
      </c>
    </row>
    <row r="49" spans="1:7">
      <c r="A49" s="6">
        <v>24</v>
      </c>
      <c r="B49" s="6">
        <v>3.5765865638951868</v>
      </c>
      <c r="C49" s="6">
        <v>2.3413436104813279E-2</v>
      </c>
      <c r="D49" s="6"/>
      <c r="E49">
        <f t="shared" si="2"/>
        <v>0.49690995594491927</v>
      </c>
      <c r="F49">
        <f t="shared" si="1"/>
        <v>0.2469195043171816</v>
      </c>
      <c r="G49" s="6">
        <f t="shared" si="0"/>
        <v>5.4818899023417397E-4</v>
      </c>
    </row>
    <row r="50" spans="1:7">
      <c r="A50" s="6">
        <v>25</v>
      </c>
      <c r="B50" s="6">
        <v>3.2982187361418789</v>
      </c>
      <c r="C50" s="6">
        <v>1.7812638581209406E-3</v>
      </c>
      <c r="D50" s="6"/>
      <c r="E50">
        <f t="shared" si="2"/>
        <v>-2.1632172246692338E-2</v>
      </c>
      <c r="F50">
        <f t="shared" si="1"/>
        <v>4.6795087611056627E-4</v>
      </c>
      <c r="G50" s="6">
        <f t="shared" si="0"/>
        <v>3.1729009322478983E-6</v>
      </c>
    </row>
    <row r="51" spans="1:7">
      <c r="A51" s="6">
        <v>26</v>
      </c>
      <c r="B51" s="6">
        <v>3.3987398308172279</v>
      </c>
      <c r="C51" s="6">
        <v>-0.49873983081722795</v>
      </c>
      <c r="D51" s="6"/>
      <c r="E51">
        <f t="shared" si="2"/>
        <v>-0.50052109467534889</v>
      </c>
      <c r="F51">
        <f t="shared" si="1"/>
        <v>0.25052136621500959</v>
      </c>
      <c r="G51" s="6">
        <f t="shared" si="0"/>
        <v>0.24874141884359716</v>
      </c>
    </row>
    <row r="52" spans="1:7">
      <c r="A52" s="6">
        <v>27</v>
      </c>
      <c r="B52" s="6">
        <v>3.297632330196878</v>
      </c>
      <c r="C52" s="6">
        <v>-0.19763233019687787</v>
      </c>
      <c r="D52" s="6"/>
      <c r="E52">
        <f t="shared" si="2"/>
        <v>0.30110750062035008</v>
      </c>
      <c r="F52">
        <f t="shared" si="1"/>
        <v>9.0665726929834128E-2</v>
      </c>
      <c r="G52" s="6">
        <f t="shared" si="0"/>
        <v>3.9058537939047767E-2</v>
      </c>
    </row>
    <row r="53" spans="1:7">
      <c r="A53" s="6">
        <v>28</v>
      </c>
      <c r="B53" s="6">
        <v>3.6464891931492076</v>
      </c>
      <c r="C53" s="6">
        <v>-0.84648919314920779</v>
      </c>
      <c r="D53" s="6"/>
      <c r="E53">
        <f t="shared" si="2"/>
        <v>-0.64885686295232992</v>
      </c>
      <c r="F53">
        <f t="shared" si="1"/>
        <v>0.42101522860033863</v>
      </c>
      <c r="G53" s="6">
        <f t="shared" si="0"/>
        <v>0.71654395411839678</v>
      </c>
    </row>
    <row r="54" spans="1:7">
      <c r="A54" s="6">
        <v>29</v>
      </c>
      <c r="B54" s="6">
        <v>3.1181056206385813</v>
      </c>
      <c r="C54" s="6">
        <v>0.38189437936141868</v>
      </c>
      <c r="D54" s="6"/>
      <c r="E54">
        <f t="shared" si="2"/>
        <v>1.2283835725106265</v>
      </c>
      <c r="F54">
        <f t="shared" si="1"/>
        <v>1.5089262012139695</v>
      </c>
      <c r="G54" s="6">
        <f t="shared" si="0"/>
        <v>0.14584331698784317</v>
      </c>
    </row>
    <row r="55" spans="1:7">
      <c r="A55" s="6">
        <v>30</v>
      </c>
      <c r="B55" s="6">
        <v>3.6849636254371703</v>
      </c>
      <c r="C55" s="6">
        <v>0.91503637456282938</v>
      </c>
      <c r="D55" s="6"/>
      <c r="E55">
        <f t="shared" si="2"/>
        <v>0.5331419952014107</v>
      </c>
      <c r="F55">
        <f t="shared" si="1"/>
        <v>0.28424038704734106</v>
      </c>
      <c r="G55" s="6">
        <f t="shared" si="0"/>
        <v>0.83729156677308658</v>
      </c>
    </row>
    <row r="56" spans="1:7">
      <c r="A56" s="6">
        <v>31</v>
      </c>
      <c r="B56" s="6">
        <v>2.8004118436254894</v>
      </c>
      <c r="C56" s="6">
        <v>0.69958815637451055</v>
      </c>
      <c r="D56" s="6"/>
      <c r="E56">
        <f t="shared" si="2"/>
        <v>-0.21544821818831883</v>
      </c>
      <c r="F56">
        <f t="shared" si="1"/>
        <v>4.6417934720521435E-2</v>
      </c>
      <c r="G56" s="6">
        <f t="shared" si="0"/>
        <v>0.48942358853948664</v>
      </c>
    </row>
    <row r="57" spans="1:7">
      <c r="A57" s="6">
        <v>32</v>
      </c>
      <c r="B57" s="6">
        <v>2.9193067562499171</v>
      </c>
      <c r="C57" s="6">
        <v>-1.9306756249917179E-2</v>
      </c>
      <c r="D57" s="6"/>
      <c r="E57">
        <f t="shared" si="2"/>
        <v>-0.71889491262442773</v>
      </c>
      <c r="F57">
        <f t="shared" si="1"/>
        <v>0.51680989539728361</v>
      </c>
      <c r="G57" s="6">
        <f t="shared" si="0"/>
        <v>3.7275083689371604E-4</v>
      </c>
    </row>
    <row r="58" spans="1:7">
      <c r="A58" s="6">
        <v>33</v>
      </c>
      <c r="B58" s="6">
        <v>2.8288568614575564</v>
      </c>
      <c r="C58" s="6">
        <v>-0.12885686145755626</v>
      </c>
      <c r="D58" s="6"/>
      <c r="E58">
        <f t="shared" si="2"/>
        <v>-0.10955010520763908</v>
      </c>
      <c r="F58">
        <f t="shared" si="1"/>
        <v>1.2001225551004791E-2</v>
      </c>
      <c r="G58" s="6">
        <f t="shared" si="0"/>
        <v>1.6604090744691848E-2</v>
      </c>
    </row>
    <row r="59" spans="1:7">
      <c r="A59" s="6">
        <v>34</v>
      </c>
      <c r="B59" s="6">
        <v>2.7635244529817862</v>
      </c>
      <c r="C59" s="6">
        <v>3.647554701821365E-2</v>
      </c>
      <c r="D59" s="6"/>
      <c r="E59">
        <f t="shared" si="2"/>
        <v>0.16533240847576991</v>
      </c>
      <c r="F59">
        <f t="shared" si="1"/>
        <v>2.7334805292398835E-2</v>
      </c>
      <c r="G59" s="6">
        <f t="shared" si="0"/>
        <v>1.3304655302779148E-3</v>
      </c>
    </row>
    <row r="60" spans="1:7">
      <c r="A60" s="6">
        <v>35</v>
      </c>
      <c r="B60" s="6">
        <v>2.5776077914193576</v>
      </c>
      <c r="C60" s="6">
        <v>0.42239220858064241</v>
      </c>
      <c r="D60" s="6"/>
      <c r="E60">
        <f t="shared" si="2"/>
        <v>0.38591666156242876</v>
      </c>
      <c r="F60">
        <f t="shared" si="1"/>
        <v>0.14893166967149019</v>
      </c>
      <c r="G60" s="6">
        <f t="shared" si="0"/>
        <v>0.17841517786963293</v>
      </c>
    </row>
    <row r="61" spans="1:7">
      <c r="A61" s="6">
        <v>36</v>
      </c>
      <c r="B61" s="6">
        <v>2.394716094418011</v>
      </c>
      <c r="C61" s="6">
        <v>0.50528390558198888</v>
      </c>
      <c r="D61" s="6"/>
      <c r="E61">
        <f t="shared" si="2"/>
        <v>8.2891697001346465E-2</v>
      </c>
      <c r="F61">
        <f t="shared" si="1"/>
        <v>6.8710334317630302E-3</v>
      </c>
      <c r="G61" s="6">
        <f t="shared" si="0"/>
        <v>0.25531182524018825</v>
      </c>
    </row>
    <row r="62" spans="1:7">
      <c r="A62" s="6">
        <v>37</v>
      </c>
      <c r="B62" s="6">
        <v>2.1362767048128442</v>
      </c>
      <c r="C62" s="6">
        <v>0.26372329518715576</v>
      </c>
      <c r="D62" s="6"/>
      <c r="E62">
        <f t="shared" si="2"/>
        <v>-0.24156061039483312</v>
      </c>
      <c r="F62">
        <f t="shared" si="1"/>
        <v>5.8351528494324359E-2</v>
      </c>
      <c r="G62" s="6">
        <f t="shared" si="0"/>
        <v>6.954997642437169E-2</v>
      </c>
    </row>
    <row r="63" spans="1:7">
      <c r="A63" s="6">
        <v>38</v>
      </c>
      <c r="B63" s="6">
        <v>2.060863732472193</v>
      </c>
      <c r="C63" s="6">
        <v>-0.46086373247219292</v>
      </c>
      <c r="D63" s="6"/>
      <c r="E63">
        <f t="shared" si="2"/>
        <v>-0.72458702765934868</v>
      </c>
      <c r="F63">
        <f t="shared" si="1"/>
        <v>0.52502636065220976</v>
      </c>
      <c r="G63" s="6">
        <f t="shared" si="0"/>
        <v>0.21239537990820101</v>
      </c>
    </row>
    <row r="64" spans="1:7">
      <c r="A64" s="6">
        <v>39</v>
      </c>
      <c r="B64" s="6">
        <v>1.5588914849499176</v>
      </c>
      <c r="C64" s="6">
        <v>-0.35889148494991763</v>
      </c>
      <c r="D64" s="6"/>
      <c r="E64">
        <f t="shared" si="2"/>
        <v>0.10197224752227529</v>
      </c>
      <c r="F64">
        <f t="shared" si="1"/>
        <v>1.0398339264744179E-2</v>
      </c>
      <c r="G64" s="6">
        <f t="shared" si="0"/>
        <v>0.12880309796955694</v>
      </c>
    </row>
    <row r="65" spans="1:9" ht="15.75" thickBot="1">
      <c r="A65" s="7">
        <v>40</v>
      </c>
      <c r="B65" s="7">
        <v>1.5299112105818347</v>
      </c>
      <c r="C65" s="7">
        <v>-2.9911210581834657E-2</v>
      </c>
      <c r="D65" s="7"/>
      <c r="E65">
        <f t="shared" si="2"/>
        <v>0.32898027436808297</v>
      </c>
      <c r="F65">
        <f t="shared" si="1"/>
        <v>0.10822802092329915</v>
      </c>
      <c r="G65" s="6">
        <f t="shared" si="0"/>
        <v>8.9468051847085763E-4</v>
      </c>
    </row>
    <row r="66" spans="1:9">
      <c r="A66" t="s">
        <v>52</v>
      </c>
      <c r="B66">
        <f>SUM(B26:B65)</f>
        <v>117.99999999999999</v>
      </c>
      <c r="C66">
        <f>SUM(C26:C65)</f>
        <v>9.3258734068513149E-15</v>
      </c>
      <c r="E66">
        <f t="shared" ref="E66:G66" si="3">SUM(E26:E65)</f>
        <v>-0.1185636519470854</v>
      </c>
      <c r="F66">
        <f t="shared" si="3"/>
        <v>12.90440919906343</v>
      </c>
      <c r="G66">
        <f t="shared" si="3"/>
        <v>8.8510450967199592</v>
      </c>
      <c r="H66">
        <f>F66/G66</f>
        <v>1.4579531635021921</v>
      </c>
      <c r="I66">
        <f xml:space="preserve"> E66/G66</f>
        <v>-1.339544095092488E-2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topLeftCell="A7" workbookViewId="0">
      <selection activeCell="A17" sqref="A17:D20"/>
    </sheetView>
  </sheetViews>
  <sheetFormatPr defaultRowHeight="15"/>
  <cols>
    <col min="1" max="1" width="25.85546875" customWidth="1"/>
    <col min="2" max="2" width="19.28515625" customWidth="1"/>
    <col min="3" max="3" width="21.7109375" customWidth="1"/>
    <col min="4" max="4" width="23.5703125" customWidth="1"/>
    <col min="5" max="5" width="22.28515625" customWidth="1"/>
    <col min="6" max="6" width="17.42578125" customWidth="1"/>
  </cols>
  <sheetData>
    <row r="1" spans="1:6">
      <c r="A1" s="8" t="s">
        <v>5</v>
      </c>
      <c r="B1" s="8"/>
      <c r="C1" s="8" t="s">
        <v>6</v>
      </c>
      <c r="D1" s="8"/>
      <c r="E1" s="8" t="s">
        <v>7</v>
      </c>
      <c r="F1" s="8"/>
    </row>
    <row r="2" spans="1:6">
      <c r="A2" s="6"/>
      <c r="B2" s="6"/>
      <c r="C2" s="6"/>
      <c r="D2" s="6"/>
      <c r="E2" s="6"/>
      <c r="F2" s="6"/>
    </row>
    <row r="3" spans="1:6">
      <c r="A3" s="6" t="s">
        <v>39</v>
      </c>
      <c r="B3" s="6">
        <v>2.9499999999999997</v>
      </c>
      <c r="C3" s="6" t="s">
        <v>39</v>
      </c>
      <c r="D3" s="6">
        <v>11.86</v>
      </c>
      <c r="E3" s="6" t="s">
        <v>39</v>
      </c>
      <c r="F3" s="6">
        <v>568.72500000000002</v>
      </c>
    </row>
    <row r="4" spans="1:6">
      <c r="A4" s="6" t="s">
        <v>14</v>
      </c>
      <c r="B4" s="6">
        <v>0.14349126659746111</v>
      </c>
      <c r="C4" s="6" t="s">
        <v>14</v>
      </c>
      <c r="D4" s="6">
        <v>0.85841087526267379</v>
      </c>
      <c r="E4" s="6" t="s">
        <v>14</v>
      </c>
      <c r="F4" s="6">
        <v>43.73980448967361</v>
      </c>
    </row>
    <row r="5" spans="1:6">
      <c r="A5" s="6" t="s">
        <v>40</v>
      </c>
      <c r="B5" s="6">
        <v>2.9</v>
      </c>
      <c r="C5" s="6" t="s">
        <v>40</v>
      </c>
      <c r="D5" s="6">
        <v>11.25</v>
      </c>
      <c r="E5" s="6" t="s">
        <v>40</v>
      </c>
      <c r="F5" s="6">
        <v>509.5</v>
      </c>
    </row>
    <row r="6" spans="1:6">
      <c r="A6" s="6" t="s">
        <v>41</v>
      </c>
      <c r="B6" s="6">
        <v>3.5</v>
      </c>
      <c r="C6" s="6" t="s">
        <v>41</v>
      </c>
      <c r="D6" s="6">
        <v>8.6999999999999993</v>
      </c>
      <c r="E6" s="6" t="s">
        <v>41</v>
      </c>
      <c r="F6" s="6" t="e">
        <v>#N/A</v>
      </c>
    </row>
    <row r="7" spans="1:6">
      <c r="A7" s="6" t="s">
        <v>42</v>
      </c>
      <c r="B7" s="6">
        <v>0.90751845358083305</v>
      </c>
      <c r="C7" s="6" t="s">
        <v>42</v>
      </c>
      <c r="D7" s="6">
        <v>5.4290670681774778</v>
      </c>
      <c r="E7" s="6" t="s">
        <v>42</v>
      </c>
      <c r="F7" s="6">
        <v>276.63481319565489</v>
      </c>
    </row>
    <row r="8" spans="1:6">
      <c r="A8" s="6" t="s">
        <v>43</v>
      </c>
      <c r="B8" s="6">
        <v>0.82358974358974657</v>
      </c>
      <c r="C8" s="6" t="s">
        <v>43</v>
      </c>
      <c r="D8" s="6">
        <v>29.474769230769198</v>
      </c>
      <c r="E8" s="6" t="s">
        <v>43</v>
      </c>
      <c r="F8" s="6">
        <v>76526.819871794869</v>
      </c>
    </row>
    <row r="9" spans="1:6">
      <c r="A9" s="6" t="s">
        <v>44</v>
      </c>
      <c r="B9" s="6">
        <v>-0.2898618622224296</v>
      </c>
      <c r="C9" s="6" t="s">
        <v>44</v>
      </c>
      <c r="D9" s="6">
        <v>-0.17009038258549269</v>
      </c>
      <c r="E9" s="6" t="s">
        <v>44</v>
      </c>
      <c r="F9" s="6">
        <v>0.17230645080223628</v>
      </c>
    </row>
    <row r="10" spans="1:6">
      <c r="A10" s="6" t="s">
        <v>45</v>
      </c>
      <c r="B10" s="6">
        <v>6.1208973442606757E-2</v>
      </c>
      <c r="C10" s="6" t="s">
        <v>45</v>
      </c>
      <c r="D10" s="6">
        <v>0.37007311307381519</v>
      </c>
      <c r="E10" s="6" t="s">
        <v>45</v>
      </c>
      <c r="F10" s="6">
        <v>0.61823661632471905</v>
      </c>
    </row>
    <row r="11" spans="1:6">
      <c r="A11" s="6" t="s">
        <v>46</v>
      </c>
      <c r="B11" s="6">
        <v>3.5999999999999996</v>
      </c>
      <c r="C11" s="6" t="s">
        <v>46</v>
      </c>
      <c r="D11" s="6">
        <v>22.900000000000002</v>
      </c>
      <c r="E11" s="6" t="s">
        <v>46</v>
      </c>
      <c r="F11" s="6">
        <v>1219</v>
      </c>
    </row>
    <row r="12" spans="1:6">
      <c r="A12" s="6" t="s">
        <v>47</v>
      </c>
      <c r="B12" s="6">
        <v>1.2</v>
      </c>
      <c r="C12" s="6" t="s">
        <v>47</v>
      </c>
      <c r="D12" s="6">
        <v>2.2000000000000002</v>
      </c>
      <c r="E12" s="6" t="s">
        <v>47</v>
      </c>
      <c r="F12" s="6">
        <v>101</v>
      </c>
    </row>
    <row r="13" spans="1:6">
      <c r="A13" s="6" t="s">
        <v>48</v>
      </c>
      <c r="B13" s="6">
        <v>4.8</v>
      </c>
      <c r="C13" s="6" t="s">
        <v>48</v>
      </c>
      <c r="D13" s="6">
        <v>25.1</v>
      </c>
      <c r="E13" s="6" t="s">
        <v>48</v>
      </c>
      <c r="F13" s="6">
        <v>1320</v>
      </c>
    </row>
    <row r="14" spans="1:6">
      <c r="A14" s="6" t="s">
        <v>49</v>
      </c>
      <c r="B14" s="6">
        <v>117.99999999999999</v>
      </c>
      <c r="C14" s="6" t="s">
        <v>49</v>
      </c>
      <c r="D14" s="6">
        <v>474.4</v>
      </c>
      <c r="E14" s="6" t="s">
        <v>49</v>
      </c>
      <c r="F14" s="6">
        <v>22749</v>
      </c>
    </row>
    <row r="15" spans="1:6" ht="15.75" thickBot="1">
      <c r="A15" s="7" t="s">
        <v>50</v>
      </c>
      <c r="B15" s="7">
        <v>40</v>
      </c>
      <c r="C15" s="7" t="s">
        <v>50</v>
      </c>
      <c r="D15" s="7">
        <v>40</v>
      </c>
      <c r="E15" s="7" t="s">
        <v>50</v>
      </c>
      <c r="F15" s="7">
        <v>40</v>
      </c>
    </row>
    <row r="16" spans="1:6" ht="15.75" thickBot="1"/>
    <row r="17" spans="1:4">
      <c r="A17" s="8"/>
      <c r="B17" s="8" t="s">
        <v>5</v>
      </c>
      <c r="C17" s="8" t="s">
        <v>6</v>
      </c>
      <c r="D17" s="8" t="s">
        <v>7</v>
      </c>
    </row>
    <row r="18" spans="1:4">
      <c r="A18" s="6" t="s">
        <v>5</v>
      </c>
      <c r="B18" s="6">
        <v>1</v>
      </c>
      <c r="C18" s="6"/>
      <c r="D18" s="6"/>
    </row>
    <row r="19" spans="1:4">
      <c r="A19" s="6" t="s">
        <v>6</v>
      </c>
      <c r="B19" s="6">
        <v>0.81487503021320962</v>
      </c>
      <c r="C19" s="6">
        <v>1</v>
      </c>
      <c r="D19" s="6"/>
    </row>
    <row r="20" spans="1:4" ht="15.75" thickBot="1">
      <c r="A20" s="7" t="s">
        <v>7</v>
      </c>
      <c r="B20" s="7">
        <v>0.73948038275322114</v>
      </c>
      <c r="C20" s="7">
        <v>0.68880433491807269</v>
      </c>
      <c r="D20" s="7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9"/>
  <sheetViews>
    <sheetView topLeftCell="A100" workbookViewId="0">
      <selection activeCell="B111" sqref="B111:J129"/>
    </sheetView>
  </sheetViews>
  <sheetFormatPr defaultRowHeight="15"/>
  <cols>
    <col min="2" max="2" width="11.7109375" customWidth="1"/>
    <col min="3" max="3" width="12.28515625" customWidth="1"/>
    <col min="4" max="4" width="16.140625" customWidth="1"/>
  </cols>
  <sheetData>
    <row r="1" spans="1:12" ht="15.75" thickBot="1">
      <c r="A1" s="2" t="s">
        <v>5</v>
      </c>
      <c r="B1" s="2" t="s">
        <v>6</v>
      </c>
      <c r="C1" s="2" t="s">
        <v>7</v>
      </c>
    </row>
    <row r="2" spans="1:12" ht="15.75" thickBot="1">
      <c r="A2" s="2">
        <v>1.2</v>
      </c>
      <c r="B2" s="2">
        <v>2.2000000000000002</v>
      </c>
      <c r="C2" s="2">
        <v>162</v>
      </c>
      <c r="D2" s="12"/>
      <c r="F2" s="11"/>
      <c r="H2" s="12"/>
      <c r="J2" s="11"/>
      <c r="L2" s="12"/>
    </row>
    <row r="3" spans="1:12" ht="15.75" thickBot="1">
      <c r="A3" s="2">
        <v>1.5</v>
      </c>
      <c r="B3" s="2">
        <v>2.6</v>
      </c>
      <c r="C3" s="2">
        <v>101</v>
      </c>
      <c r="D3" s="12"/>
      <c r="F3" s="11"/>
      <c r="H3" s="12"/>
      <c r="J3" s="11"/>
      <c r="L3" s="12"/>
    </row>
    <row r="4" spans="1:12" ht="15.75" thickBot="1">
      <c r="A4" s="2">
        <v>1.6</v>
      </c>
      <c r="B4" s="2">
        <v>2.8</v>
      </c>
      <c r="C4" s="2">
        <v>275</v>
      </c>
      <c r="D4" s="12"/>
      <c r="F4" s="11"/>
      <c r="H4" s="12"/>
      <c r="J4" s="11"/>
      <c r="L4" s="12"/>
    </row>
    <row r="5" spans="1:12" ht="15.75" thickBot="1">
      <c r="A5" s="2">
        <v>2.4</v>
      </c>
      <c r="B5" s="2">
        <v>5.2</v>
      </c>
      <c r="C5" s="2">
        <v>419</v>
      </c>
      <c r="D5" s="12"/>
      <c r="F5" s="11"/>
      <c r="H5" s="12"/>
      <c r="J5" s="11"/>
      <c r="L5" s="12"/>
    </row>
    <row r="6" spans="1:12" ht="15.75" thickBot="1">
      <c r="A6" s="2">
        <v>1.8</v>
      </c>
      <c r="B6" s="2">
        <v>5.4</v>
      </c>
      <c r="C6" s="2">
        <v>253</v>
      </c>
      <c r="D6" s="12"/>
      <c r="F6" s="11"/>
      <c r="H6" s="12"/>
      <c r="J6" s="11"/>
      <c r="L6" s="12"/>
    </row>
    <row r="7" spans="1:12" ht="15.75" thickBot="1">
      <c r="A7" s="2">
        <v>1.3</v>
      </c>
      <c r="B7" s="2">
        <v>5.9</v>
      </c>
      <c r="C7" s="2">
        <v>250</v>
      </c>
      <c r="D7" s="12"/>
      <c r="F7" s="11"/>
      <c r="H7" s="12"/>
      <c r="J7" s="11"/>
      <c r="L7" s="12"/>
    </row>
    <row r="8" spans="1:12" ht="15.75" thickBot="1">
      <c r="A8" s="2">
        <v>2.4</v>
      </c>
      <c r="B8" s="2">
        <v>7.3</v>
      </c>
      <c r="C8" s="2">
        <v>373</v>
      </c>
      <c r="D8" s="12"/>
      <c r="F8" s="11"/>
      <c r="H8" s="12"/>
      <c r="J8" s="11"/>
      <c r="L8" s="12"/>
    </row>
    <row r="9" spans="1:12" ht="15.75" thickBot="1">
      <c r="A9" s="2">
        <v>1.6</v>
      </c>
      <c r="B9" s="2">
        <v>7.4</v>
      </c>
      <c r="C9" s="2">
        <v>159</v>
      </c>
      <c r="D9" s="12"/>
      <c r="F9" s="11"/>
      <c r="H9" s="12"/>
      <c r="J9" s="11"/>
      <c r="L9" s="12"/>
    </row>
    <row r="10" spans="1:12" ht="15.75" thickBot="1">
      <c r="A10" s="2">
        <v>2.1</v>
      </c>
      <c r="B10" s="2">
        <v>7.6</v>
      </c>
      <c r="C10" s="2">
        <v>363</v>
      </c>
      <c r="D10" s="12"/>
      <c r="F10" s="11"/>
      <c r="H10" s="12"/>
      <c r="J10" s="11"/>
      <c r="L10" s="12"/>
    </row>
    <row r="11" spans="1:12" ht="15.75" thickBot="1">
      <c r="A11" s="2">
        <v>2</v>
      </c>
      <c r="B11" s="2">
        <v>7.9</v>
      </c>
      <c r="C11" s="2">
        <v>387</v>
      </c>
      <c r="D11" s="12"/>
      <c r="F11" s="11"/>
      <c r="H11" s="12"/>
      <c r="J11" s="11"/>
      <c r="L11" s="12"/>
    </row>
    <row r="12" spans="1:12" ht="15.75" thickBot="1">
      <c r="A12" s="2">
        <v>2.5</v>
      </c>
      <c r="B12" s="2">
        <v>8.6999999999999993</v>
      </c>
      <c r="C12" s="2">
        <v>359</v>
      </c>
      <c r="D12" s="12"/>
      <c r="F12" s="11"/>
      <c r="H12" s="12"/>
      <c r="J12" s="11"/>
      <c r="L12" s="12"/>
    </row>
    <row r="13" spans="1:12" ht="15.75" thickBot="1">
      <c r="A13" s="2">
        <v>3</v>
      </c>
      <c r="B13" s="2">
        <v>8.6999999999999993</v>
      </c>
      <c r="C13" s="2">
        <v>510</v>
      </c>
      <c r="D13" s="12"/>
      <c r="F13" s="11"/>
      <c r="H13" s="12"/>
      <c r="J13" s="11"/>
      <c r="L13" s="12"/>
    </row>
    <row r="14" spans="1:12" ht="15.75" thickBot="1">
      <c r="A14" s="2">
        <v>2.5</v>
      </c>
      <c r="B14" s="2">
        <v>8.9</v>
      </c>
      <c r="C14" s="2">
        <v>595</v>
      </c>
      <c r="D14" s="12"/>
      <c r="F14" s="11"/>
      <c r="H14" s="12"/>
      <c r="J14" s="11"/>
      <c r="L14" s="12"/>
    </row>
    <row r="15" spans="1:12" ht="15.75" thickBot="1">
      <c r="A15" s="2">
        <v>2.9</v>
      </c>
      <c r="B15" s="2">
        <v>9.8000000000000007</v>
      </c>
      <c r="C15" s="2">
        <v>502</v>
      </c>
      <c r="D15" s="12"/>
      <c r="F15" s="11"/>
      <c r="H15" s="12"/>
      <c r="J15" s="11"/>
      <c r="L15" s="12"/>
    </row>
    <row r="16" spans="1:12" ht="15.75" thickBot="1">
      <c r="A16" s="2">
        <v>2.9</v>
      </c>
      <c r="B16" s="2">
        <v>10</v>
      </c>
      <c r="C16" s="2">
        <v>232</v>
      </c>
      <c r="D16" s="12"/>
      <c r="F16" s="11"/>
      <c r="H16" s="12"/>
      <c r="J16" s="11"/>
      <c r="L16" s="12"/>
    </row>
    <row r="17" spans="1:12" ht="15.75" thickBot="1">
      <c r="A17" s="2">
        <v>3.5</v>
      </c>
      <c r="B17" s="2">
        <v>10.1</v>
      </c>
      <c r="C17" s="2">
        <v>588</v>
      </c>
      <c r="D17" s="12"/>
      <c r="F17" s="11"/>
      <c r="H17" s="12"/>
      <c r="J17" s="11"/>
      <c r="L17" s="12"/>
    </row>
    <row r="18" spans="1:12" ht="15.75" thickBot="1">
      <c r="A18" s="2">
        <v>2.8</v>
      </c>
      <c r="B18" s="2">
        <v>10.199999999999999</v>
      </c>
      <c r="C18" s="2">
        <v>965</v>
      </c>
      <c r="D18" s="12"/>
      <c r="F18" s="11"/>
      <c r="H18" s="12"/>
      <c r="J18" s="11"/>
      <c r="L18" s="12"/>
    </row>
    <row r="19" spans="1:12" ht="15.75" thickBot="1">
      <c r="A19" s="2">
        <v>2.7</v>
      </c>
      <c r="B19" s="2">
        <v>10.8</v>
      </c>
      <c r="C19" s="2">
        <v>509</v>
      </c>
      <c r="D19" s="12"/>
      <c r="F19" s="11"/>
      <c r="H19" s="12"/>
      <c r="J19" s="11"/>
      <c r="L19" s="12"/>
    </row>
    <row r="20" spans="1:12" ht="15.75" thickBot="1">
      <c r="A20" s="2">
        <v>2.9</v>
      </c>
      <c r="B20" s="2">
        <v>10.9</v>
      </c>
      <c r="C20" s="2">
        <v>625</v>
      </c>
      <c r="D20" s="12"/>
      <c r="F20" s="11"/>
      <c r="H20" s="12"/>
      <c r="J20" s="11"/>
      <c r="L20" s="12"/>
    </row>
    <row r="21" spans="1:12" ht="15.75" thickBot="1">
      <c r="A21" s="2">
        <v>3.1</v>
      </c>
      <c r="B21" s="2">
        <v>11.2</v>
      </c>
      <c r="C21" s="2">
        <v>1020</v>
      </c>
      <c r="D21" s="12"/>
      <c r="F21" s="11"/>
      <c r="H21" s="12"/>
      <c r="J21" s="11"/>
      <c r="L21" s="12"/>
    </row>
    <row r="22" spans="1:12" ht="15.75" thickBot="1">
      <c r="A22" s="2">
        <v>2.8</v>
      </c>
      <c r="B22" s="2">
        <v>11.3</v>
      </c>
      <c r="C22" s="2">
        <v>450</v>
      </c>
      <c r="D22" s="12"/>
      <c r="F22" s="11"/>
      <c r="H22" s="12"/>
      <c r="J22" s="11"/>
      <c r="L22" s="12"/>
    </row>
    <row r="23" spans="1:12" ht="15.75" thickBot="1">
      <c r="A23" s="2">
        <v>2.7</v>
      </c>
      <c r="B23" s="2">
        <v>11.4</v>
      </c>
      <c r="C23" s="2">
        <v>500</v>
      </c>
      <c r="D23" s="12"/>
      <c r="F23" s="11"/>
      <c r="H23" s="12"/>
      <c r="J23" s="11"/>
      <c r="L23" s="12"/>
    </row>
    <row r="24" spans="1:12" ht="15.75" thickBot="1">
      <c r="A24" s="2">
        <v>3.6</v>
      </c>
      <c r="B24" s="2">
        <v>11.7</v>
      </c>
      <c r="C24" s="2">
        <v>499</v>
      </c>
      <c r="D24" s="12"/>
      <c r="F24" s="11"/>
      <c r="H24" s="12"/>
      <c r="J24" s="11"/>
      <c r="L24" s="12"/>
    </row>
    <row r="25" spans="1:12" ht="15.75" thickBot="1">
      <c r="A25" s="2">
        <v>2.7</v>
      </c>
      <c r="B25" s="2">
        <v>11.8</v>
      </c>
      <c r="C25" s="2">
        <v>483</v>
      </c>
      <c r="D25" s="12"/>
      <c r="F25" s="11"/>
      <c r="H25" s="12"/>
      <c r="J25" s="11"/>
      <c r="L25" s="12"/>
    </row>
    <row r="26" spans="1:12" ht="15.75" thickBot="1">
      <c r="A26" s="2">
        <v>3.5</v>
      </c>
      <c r="B26" s="2">
        <v>11.9</v>
      </c>
      <c r="C26" s="2">
        <v>980</v>
      </c>
      <c r="D26" s="12"/>
      <c r="F26" s="11"/>
      <c r="H26" s="12"/>
      <c r="J26" s="11"/>
      <c r="L26" s="12"/>
    </row>
    <row r="27" spans="1:12" ht="15.75" thickBot="1">
      <c r="A27" s="2">
        <v>4</v>
      </c>
      <c r="B27" s="2">
        <v>12.1</v>
      </c>
      <c r="C27" s="2">
        <v>675</v>
      </c>
      <c r="D27" s="12"/>
      <c r="F27" s="11"/>
      <c r="H27" s="12"/>
      <c r="J27" s="11"/>
      <c r="L27" s="12"/>
    </row>
    <row r="28" spans="1:12" ht="15.75" thickBot="1">
      <c r="A28" s="2">
        <v>3.5</v>
      </c>
      <c r="B28" s="2">
        <v>12.9</v>
      </c>
      <c r="C28" s="2">
        <v>629</v>
      </c>
      <c r="D28" s="12"/>
      <c r="F28" s="11"/>
      <c r="H28" s="12"/>
      <c r="J28" s="11"/>
      <c r="L28" s="12"/>
    </row>
    <row r="29" spans="1:12" ht="15.75" thickBot="1">
      <c r="A29" s="2">
        <v>4.5999999999999996</v>
      </c>
      <c r="B29" s="2">
        <v>13.8</v>
      </c>
      <c r="C29" s="2">
        <v>1060</v>
      </c>
      <c r="D29" s="12"/>
      <c r="F29" s="11"/>
      <c r="H29" s="12"/>
      <c r="J29" s="11"/>
      <c r="L29" s="12"/>
    </row>
    <row r="30" spans="1:12" ht="15.75" thickBot="1">
      <c r="A30" s="2">
        <v>2.9</v>
      </c>
      <c r="B30" s="2">
        <v>16.2</v>
      </c>
      <c r="C30" s="2">
        <v>593</v>
      </c>
      <c r="D30" s="12"/>
      <c r="F30" s="11"/>
      <c r="H30" s="12"/>
      <c r="J30" s="11"/>
      <c r="L30" s="12"/>
    </row>
    <row r="31" spans="1:12" ht="15.75" thickBot="1">
      <c r="A31" s="2">
        <v>2.8</v>
      </c>
      <c r="B31" s="2">
        <v>16.3</v>
      </c>
      <c r="C31" s="2">
        <v>807</v>
      </c>
      <c r="D31" s="12"/>
      <c r="F31" s="11"/>
      <c r="H31" s="12"/>
      <c r="J31" s="11"/>
      <c r="L31" s="12"/>
    </row>
    <row r="32" spans="1:12" ht="15.75" thickBot="1">
      <c r="A32" s="2">
        <v>3</v>
      </c>
      <c r="B32" s="2">
        <v>16.5</v>
      </c>
      <c r="C32" s="2">
        <v>634</v>
      </c>
      <c r="D32" s="12"/>
      <c r="F32" s="11"/>
      <c r="H32" s="12"/>
      <c r="J32" s="11"/>
      <c r="L32" s="12"/>
    </row>
    <row r="33" spans="1:12" ht="15.75" thickBot="1">
      <c r="A33" s="2">
        <v>3.6</v>
      </c>
      <c r="B33" s="2">
        <v>17</v>
      </c>
      <c r="C33" s="2">
        <v>683</v>
      </c>
      <c r="D33" s="12"/>
      <c r="F33" s="11"/>
      <c r="H33" s="12"/>
      <c r="J33" s="11"/>
      <c r="L33" s="12"/>
    </row>
    <row r="34" spans="1:12" ht="15.75" thickBot="1">
      <c r="A34" s="2">
        <v>3.3</v>
      </c>
      <c r="B34" s="2">
        <v>17.100000000000001</v>
      </c>
      <c r="C34" s="2">
        <v>424</v>
      </c>
      <c r="D34" s="12"/>
      <c r="F34" s="11"/>
      <c r="H34" s="12"/>
      <c r="J34" s="11"/>
      <c r="L34" s="12"/>
    </row>
    <row r="35" spans="1:12" ht="15.75" thickBot="1">
      <c r="A35" s="2">
        <v>3.5</v>
      </c>
      <c r="B35" s="2">
        <v>17.3</v>
      </c>
      <c r="C35" s="2">
        <v>738</v>
      </c>
      <c r="D35" s="12"/>
      <c r="F35" s="11"/>
      <c r="H35" s="12"/>
      <c r="J35" s="11"/>
      <c r="L35" s="12"/>
    </row>
    <row r="36" spans="1:12" ht="15.75" thickBot="1">
      <c r="A36" s="2">
        <v>3.1</v>
      </c>
      <c r="B36" s="2">
        <v>17.3</v>
      </c>
      <c r="C36" s="2">
        <v>406</v>
      </c>
      <c r="D36" s="12"/>
      <c r="F36" s="11"/>
      <c r="H36" s="12"/>
      <c r="J36" s="11"/>
      <c r="L36" s="12"/>
    </row>
    <row r="37" spans="1:12" ht="15.75" thickBot="1">
      <c r="A37" s="2">
        <v>4.3</v>
      </c>
      <c r="B37" s="2">
        <v>18.2</v>
      </c>
      <c r="C37" s="2">
        <v>760</v>
      </c>
      <c r="D37" s="12"/>
      <c r="F37" s="11"/>
      <c r="H37" s="12"/>
      <c r="J37" s="11"/>
      <c r="L37" s="12"/>
    </row>
    <row r="38" spans="1:12" ht="15.75" thickBot="1">
      <c r="A38" s="2">
        <v>4.8</v>
      </c>
      <c r="B38" s="2">
        <v>19.899999999999999</v>
      </c>
      <c r="C38" s="2">
        <v>607</v>
      </c>
      <c r="D38" s="12"/>
      <c r="F38" s="11"/>
      <c r="H38" s="12"/>
      <c r="J38" s="11"/>
      <c r="L38" s="12"/>
    </row>
    <row r="39" spans="1:12" ht="15.75" thickBot="1">
      <c r="A39" s="2">
        <v>4.7</v>
      </c>
      <c r="B39" s="2">
        <v>20.3</v>
      </c>
      <c r="C39" s="2">
        <v>993</v>
      </c>
      <c r="D39" s="12"/>
      <c r="F39" s="11"/>
      <c r="H39" s="12"/>
      <c r="J39" s="11"/>
      <c r="L39" s="12"/>
    </row>
    <row r="40" spans="1:12" ht="15.75" thickBot="1">
      <c r="A40" s="2">
        <v>3.9</v>
      </c>
      <c r="B40" s="2">
        <v>22.7</v>
      </c>
      <c r="C40" s="2">
        <v>1320</v>
      </c>
      <c r="D40" s="12"/>
      <c r="F40" s="11"/>
      <c r="H40" s="12"/>
      <c r="J40" s="11"/>
      <c r="L40" s="12"/>
    </row>
    <row r="41" spans="1:12" ht="15.75" thickBot="1">
      <c r="A41" s="2">
        <v>4</v>
      </c>
      <c r="B41" s="2">
        <v>25.1</v>
      </c>
      <c r="C41" s="2">
        <v>861</v>
      </c>
      <c r="D41" s="12"/>
      <c r="F41" s="11"/>
      <c r="H41" s="12"/>
      <c r="J41" s="11"/>
      <c r="L41" s="12"/>
    </row>
    <row r="44" spans="1:12">
      <c r="B44" t="s">
        <v>55</v>
      </c>
    </row>
    <row r="45" spans="1:12">
      <c r="B45" s="13" t="s">
        <v>5</v>
      </c>
      <c r="C45" s="13" t="s">
        <v>6</v>
      </c>
      <c r="D45" s="13" t="s">
        <v>7</v>
      </c>
    </row>
    <row r="46" spans="1:12">
      <c r="B46" s="13">
        <v>1.2</v>
      </c>
      <c r="C46" s="13">
        <v>2.2000000000000002</v>
      </c>
      <c r="D46" s="13">
        <v>162</v>
      </c>
    </row>
    <row r="47" spans="1:12">
      <c r="B47" s="13">
        <v>1.5</v>
      </c>
      <c r="C47" s="13">
        <v>2.6</v>
      </c>
      <c r="D47" s="13">
        <v>101</v>
      </c>
    </row>
    <row r="48" spans="1:12">
      <c r="B48" s="13">
        <v>1.6</v>
      </c>
      <c r="C48" s="13">
        <v>2.8</v>
      </c>
      <c r="D48" s="13">
        <v>275</v>
      </c>
    </row>
    <row r="49" spans="2:4">
      <c r="B49" s="13">
        <v>2.4</v>
      </c>
      <c r="C49" s="13">
        <v>5.2</v>
      </c>
      <c r="D49" s="13">
        <v>419</v>
      </c>
    </row>
    <row r="50" spans="2:4">
      <c r="B50" s="13">
        <v>1.8</v>
      </c>
      <c r="C50" s="13">
        <v>5.4</v>
      </c>
      <c r="D50" s="13">
        <v>253</v>
      </c>
    </row>
    <row r="51" spans="2:4">
      <c r="B51" s="13">
        <v>1.3</v>
      </c>
      <c r="C51" s="13">
        <v>5.9</v>
      </c>
      <c r="D51" s="13">
        <v>250</v>
      </c>
    </row>
    <row r="52" spans="2:4">
      <c r="B52" s="13">
        <v>2.4</v>
      </c>
      <c r="C52" s="13">
        <v>7.3</v>
      </c>
      <c r="D52" s="13">
        <v>373</v>
      </c>
    </row>
    <row r="53" spans="2:4">
      <c r="B53" s="13">
        <v>1.6</v>
      </c>
      <c r="C53" s="13">
        <v>7.4</v>
      </c>
      <c r="D53" s="13">
        <v>159</v>
      </c>
    </row>
    <row r="54" spans="2:4">
      <c r="B54" s="13">
        <v>2.1</v>
      </c>
      <c r="C54" s="13">
        <v>7.6</v>
      </c>
      <c r="D54" s="13">
        <v>363</v>
      </c>
    </row>
    <row r="55" spans="2:4">
      <c r="B55" s="13">
        <v>2</v>
      </c>
      <c r="C55" s="13">
        <v>7.9</v>
      </c>
      <c r="D55" s="13">
        <v>387</v>
      </c>
    </row>
    <row r="56" spans="2:4">
      <c r="B56" s="13">
        <v>2.5</v>
      </c>
      <c r="C56" s="13">
        <v>8.6999999999999993</v>
      </c>
      <c r="D56" s="13">
        <v>359</v>
      </c>
    </row>
    <row r="57" spans="2:4">
      <c r="B57" s="13">
        <v>3</v>
      </c>
      <c r="C57" s="13">
        <v>8.6999999999999993</v>
      </c>
      <c r="D57" s="13">
        <v>510</v>
      </c>
    </row>
    <row r="58" spans="2:4">
      <c r="B58" s="13">
        <v>2.5</v>
      </c>
      <c r="C58" s="13">
        <v>8.9</v>
      </c>
      <c r="D58" s="13">
        <v>595</v>
      </c>
    </row>
    <row r="59" spans="2:4">
      <c r="B59" s="13">
        <v>2.9</v>
      </c>
      <c r="C59" s="13">
        <v>9.8000000000000007</v>
      </c>
      <c r="D59" s="13">
        <v>502</v>
      </c>
    </row>
    <row r="60" spans="2:4">
      <c r="B60" s="13">
        <v>2.9</v>
      </c>
      <c r="C60" s="13">
        <v>10</v>
      </c>
      <c r="D60" s="13">
        <v>232</v>
      </c>
    </row>
    <row r="61" spans="2:4">
      <c r="B61" s="13">
        <v>3.5</v>
      </c>
      <c r="C61" s="13">
        <v>10.1</v>
      </c>
      <c r="D61" s="13">
        <v>588</v>
      </c>
    </row>
    <row r="62" spans="2:4">
      <c r="B62" s="13">
        <v>2.8</v>
      </c>
      <c r="C62" s="13">
        <v>10.199999999999999</v>
      </c>
      <c r="D62" s="13">
        <v>965</v>
      </c>
    </row>
    <row r="63" spans="2:4">
      <c r="B63" s="13">
        <v>2.7</v>
      </c>
      <c r="C63" s="13">
        <v>10.8</v>
      </c>
      <c r="D63" s="13">
        <v>509</v>
      </c>
    </row>
    <row r="64" spans="2:4">
      <c r="B64" s="13">
        <v>2.9</v>
      </c>
      <c r="C64" s="13">
        <v>10.9</v>
      </c>
      <c r="D64" s="13">
        <v>625</v>
      </c>
    </row>
    <row r="65" spans="2:7">
      <c r="B65" s="14">
        <v>3.1</v>
      </c>
      <c r="C65" s="14">
        <v>11.2</v>
      </c>
      <c r="D65" s="14">
        <v>1020</v>
      </c>
    </row>
    <row r="67" spans="2:7">
      <c r="B67" t="s">
        <v>9</v>
      </c>
    </row>
    <row r="68" spans="2:7" ht="15.75" thickBot="1"/>
    <row r="69" spans="2:7">
      <c r="B69" s="9" t="s">
        <v>10</v>
      </c>
      <c r="C69" s="9"/>
    </row>
    <row r="70" spans="2:7">
      <c r="B70" s="6" t="s">
        <v>11</v>
      </c>
      <c r="C70" s="6">
        <v>0.86514369003849845</v>
      </c>
    </row>
    <row r="71" spans="2:7">
      <c r="B71" s="6" t="s">
        <v>12</v>
      </c>
      <c r="C71" s="6">
        <v>0.74847360441342947</v>
      </c>
    </row>
    <row r="72" spans="2:7">
      <c r="B72" s="6" t="s">
        <v>13</v>
      </c>
      <c r="C72" s="6">
        <v>0.71888226375618591</v>
      </c>
    </row>
    <row r="73" spans="2:7">
      <c r="B73" s="6" t="s">
        <v>14</v>
      </c>
      <c r="C73" s="6">
        <v>0.35139332197341649</v>
      </c>
    </row>
    <row r="74" spans="2:7" ht="15.75" thickBot="1">
      <c r="B74" s="7" t="s">
        <v>15</v>
      </c>
      <c r="C74" s="7">
        <v>20</v>
      </c>
    </row>
    <row r="76" spans="2:7" ht="15.75" thickBot="1">
      <c r="B76" t="s">
        <v>16</v>
      </c>
    </row>
    <row r="77" spans="2:7">
      <c r="B77" s="8"/>
      <c r="C77" s="8" t="s">
        <v>21</v>
      </c>
      <c r="D77" s="8" t="s">
        <v>22</v>
      </c>
      <c r="E77" s="8" t="s">
        <v>23</v>
      </c>
      <c r="F77" s="8" t="s">
        <v>24</v>
      </c>
      <c r="G77" s="8" t="s">
        <v>25</v>
      </c>
    </row>
    <row r="78" spans="2:7">
      <c r="B78" s="6" t="s">
        <v>17</v>
      </c>
      <c r="C78" s="6">
        <v>2</v>
      </c>
      <c r="D78" s="6">
        <v>6.2463864656322743</v>
      </c>
      <c r="E78" s="6">
        <v>3.1231932328161371</v>
      </c>
      <c r="F78" s="6">
        <v>25.293669965244128</v>
      </c>
      <c r="G78" s="6">
        <v>8.0345271469318454E-6</v>
      </c>
    </row>
    <row r="79" spans="2:7">
      <c r="B79" s="6" t="s">
        <v>18</v>
      </c>
      <c r="C79" s="6">
        <v>17</v>
      </c>
      <c r="D79" s="6">
        <v>2.0991135343677234</v>
      </c>
      <c r="E79" s="6">
        <v>0.12347726672751314</v>
      </c>
      <c r="F79" s="6"/>
      <c r="G79" s="6"/>
    </row>
    <row r="80" spans="2:7" ht="15.75" thickBot="1">
      <c r="B80" s="7" t="s">
        <v>19</v>
      </c>
      <c r="C80" s="7">
        <v>19</v>
      </c>
      <c r="D80" s="7">
        <v>8.3454999999999977</v>
      </c>
      <c r="E80" s="7"/>
      <c r="F80" s="7"/>
      <c r="G80" s="7"/>
    </row>
    <row r="81" spans="2:10" ht="15.75" thickBot="1"/>
    <row r="82" spans="2:10">
      <c r="B82" s="8"/>
      <c r="C82" s="8" t="s">
        <v>26</v>
      </c>
      <c r="D82" s="8" t="s">
        <v>14</v>
      </c>
      <c r="E82" s="8" t="s">
        <v>27</v>
      </c>
      <c r="F82" s="8" t="s">
        <v>28</v>
      </c>
      <c r="G82" s="8" t="s">
        <v>29</v>
      </c>
      <c r="H82" s="8" t="s">
        <v>30</v>
      </c>
      <c r="I82" s="8" t="s">
        <v>31</v>
      </c>
      <c r="J82" s="8" t="s">
        <v>32</v>
      </c>
    </row>
    <row r="83" spans="2:10">
      <c r="B83" s="6" t="s">
        <v>20</v>
      </c>
      <c r="C83" s="6">
        <v>0.83540514094162777</v>
      </c>
      <c r="D83" s="6">
        <v>0.23281148648627412</v>
      </c>
      <c r="E83" s="6">
        <v>3.5883330051710347</v>
      </c>
      <c r="F83" s="6">
        <v>2.2655504657611608E-3</v>
      </c>
      <c r="G83" s="6">
        <v>0.34421584453380155</v>
      </c>
      <c r="H83" s="6">
        <v>1.326594437349454</v>
      </c>
      <c r="I83" s="6">
        <v>0.34421584453380155</v>
      </c>
      <c r="J83" s="6">
        <v>1.326594437349454</v>
      </c>
    </row>
    <row r="84" spans="2:10">
      <c r="B84" s="6" t="s">
        <v>6</v>
      </c>
      <c r="C84" s="6">
        <v>0.15864172178959018</v>
      </c>
      <c r="D84" s="6">
        <v>4.0275795759823173E-2</v>
      </c>
      <c r="E84" s="6">
        <v>3.9388848512297323</v>
      </c>
      <c r="F84" s="6">
        <v>1.0585444866135685E-3</v>
      </c>
      <c r="G84" s="6">
        <v>7.3667221260814916E-2</v>
      </c>
      <c r="H84" s="6">
        <v>0.24361622231836544</v>
      </c>
      <c r="I84" s="6">
        <v>7.3667221260814916E-2</v>
      </c>
      <c r="J84" s="6">
        <v>0.24361622231836544</v>
      </c>
    </row>
    <row r="85" spans="2:10" ht="15.75" thickBot="1">
      <c r="B85" s="7" t="s">
        <v>7</v>
      </c>
      <c r="C85" s="7">
        <v>6.5046012655098785E-4</v>
      </c>
      <c r="D85" s="7">
        <v>4.6648823536746752E-4</v>
      </c>
      <c r="E85" s="7">
        <v>1.3943762719730752</v>
      </c>
      <c r="F85" s="7">
        <v>0.18116097039408929</v>
      </c>
      <c r="G85" s="7">
        <v>-3.3374401032773039E-4</v>
      </c>
      <c r="H85" s="7">
        <v>1.6346642634297061E-3</v>
      </c>
      <c r="I85" s="7">
        <v>-3.3374401032773039E-4</v>
      </c>
      <c r="J85" s="7">
        <v>1.6346642634297061E-3</v>
      </c>
    </row>
    <row r="88" spans="2:10">
      <c r="B88" t="s">
        <v>56</v>
      </c>
    </row>
    <row r="89" spans="2:10">
      <c r="B89" s="13" t="s">
        <v>5</v>
      </c>
      <c r="C89" s="13" t="s">
        <v>6</v>
      </c>
      <c r="D89" s="13" t="s">
        <v>7</v>
      </c>
    </row>
    <row r="90" spans="2:10" ht="15.75" thickBot="1">
      <c r="B90" s="2">
        <v>2.8</v>
      </c>
      <c r="C90" s="2">
        <v>11.3</v>
      </c>
      <c r="D90" s="2">
        <v>450</v>
      </c>
    </row>
    <row r="91" spans="2:10" ht="15.75" thickBot="1">
      <c r="B91" s="2">
        <v>2.7</v>
      </c>
      <c r="C91" s="2">
        <v>11.4</v>
      </c>
      <c r="D91" s="2">
        <v>500</v>
      </c>
    </row>
    <row r="92" spans="2:10" ht="15.75" thickBot="1">
      <c r="B92" s="2">
        <v>3.6</v>
      </c>
      <c r="C92" s="2">
        <v>11.7</v>
      </c>
      <c r="D92" s="2">
        <v>499</v>
      </c>
    </row>
    <row r="93" spans="2:10" ht="15.75" thickBot="1">
      <c r="B93" s="2">
        <v>2.7</v>
      </c>
      <c r="C93" s="2">
        <v>11.8</v>
      </c>
      <c r="D93" s="2">
        <v>483</v>
      </c>
    </row>
    <row r="94" spans="2:10" ht="15.75" thickBot="1">
      <c r="B94" s="2">
        <v>3.5</v>
      </c>
      <c r="C94" s="2">
        <v>11.9</v>
      </c>
      <c r="D94" s="2">
        <v>980</v>
      </c>
    </row>
    <row r="95" spans="2:10" ht="15.75" thickBot="1">
      <c r="B95" s="2">
        <v>4</v>
      </c>
      <c r="C95" s="2">
        <v>12.1</v>
      </c>
      <c r="D95" s="2">
        <v>675</v>
      </c>
    </row>
    <row r="96" spans="2:10" ht="15.75" thickBot="1">
      <c r="B96" s="2">
        <v>3.5</v>
      </c>
      <c r="C96" s="2">
        <v>12.9</v>
      </c>
      <c r="D96" s="2">
        <v>629</v>
      </c>
    </row>
    <row r="97" spans="2:4" ht="15.75" thickBot="1">
      <c r="B97" s="2">
        <v>4.5999999999999996</v>
      </c>
      <c r="C97" s="2">
        <v>13.8</v>
      </c>
      <c r="D97" s="2">
        <v>1060</v>
      </c>
    </row>
    <row r="98" spans="2:4" ht="15.75" thickBot="1">
      <c r="B98" s="2">
        <v>2.9</v>
      </c>
      <c r="C98" s="2">
        <v>16.2</v>
      </c>
      <c r="D98" s="2">
        <v>593</v>
      </c>
    </row>
    <row r="99" spans="2:4" ht="15.75" thickBot="1">
      <c r="B99" s="2">
        <v>2.8</v>
      </c>
      <c r="C99" s="2">
        <v>16.3</v>
      </c>
      <c r="D99" s="2">
        <v>807</v>
      </c>
    </row>
    <row r="100" spans="2:4" ht="15.75" thickBot="1">
      <c r="B100" s="2">
        <v>3</v>
      </c>
      <c r="C100" s="2">
        <v>16.5</v>
      </c>
      <c r="D100" s="2">
        <v>634</v>
      </c>
    </row>
    <row r="101" spans="2:4" ht="15.75" thickBot="1">
      <c r="B101" s="2">
        <v>3.6</v>
      </c>
      <c r="C101" s="2">
        <v>17</v>
      </c>
      <c r="D101" s="2">
        <v>683</v>
      </c>
    </row>
    <row r="102" spans="2:4" ht="15.75" thickBot="1">
      <c r="B102" s="2">
        <v>3.3</v>
      </c>
      <c r="C102" s="2">
        <v>17.100000000000001</v>
      </c>
      <c r="D102" s="2">
        <v>424</v>
      </c>
    </row>
    <row r="103" spans="2:4" ht="15.75" thickBot="1">
      <c r="B103" s="2">
        <v>3.5</v>
      </c>
      <c r="C103" s="2">
        <v>17.3</v>
      </c>
      <c r="D103" s="2">
        <v>738</v>
      </c>
    </row>
    <row r="104" spans="2:4" ht="15.75" thickBot="1">
      <c r="B104" s="2">
        <v>3.1</v>
      </c>
      <c r="C104" s="2">
        <v>17.3</v>
      </c>
      <c r="D104" s="2">
        <v>406</v>
      </c>
    </row>
    <row r="105" spans="2:4" ht="15.75" thickBot="1">
      <c r="B105" s="2">
        <v>4.3</v>
      </c>
      <c r="C105" s="2">
        <v>18.2</v>
      </c>
      <c r="D105" s="2">
        <v>760</v>
      </c>
    </row>
    <row r="106" spans="2:4" ht="15.75" thickBot="1">
      <c r="B106" s="2">
        <v>4.8</v>
      </c>
      <c r="C106" s="2">
        <v>19.899999999999999</v>
      </c>
      <c r="D106" s="2">
        <v>607</v>
      </c>
    </row>
    <row r="107" spans="2:4" ht="15.75" thickBot="1">
      <c r="B107" s="2">
        <v>4.7</v>
      </c>
      <c r="C107" s="2">
        <v>20.3</v>
      </c>
      <c r="D107" s="2">
        <v>993</v>
      </c>
    </row>
    <row r="108" spans="2:4" ht="15.75" thickBot="1">
      <c r="B108" s="2">
        <v>3.9</v>
      </c>
      <c r="C108" s="2">
        <v>22.7</v>
      </c>
      <c r="D108" s="2">
        <v>1320</v>
      </c>
    </row>
    <row r="111" spans="2:4">
      <c r="B111" t="s">
        <v>9</v>
      </c>
    </row>
    <row r="112" spans="2:4" ht="15.75" thickBot="1"/>
    <row r="113" spans="2:10">
      <c r="B113" s="9" t="s">
        <v>10</v>
      </c>
      <c r="C113" s="9"/>
    </row>
    <row r="114" spans="2:10">
      <c r="B114" s="6" t="s">
        <v>11</v>
      </c>
      <c r="C114" s="6">
        <v>0.67574931264708504</v>
      </c>
    </row>
    <row r="115" spans="2:10">
      <c r="B115" s="6" t="s">
        <v>12</v>
      </c>
      <c r="C115" s="6">
        <v>0.45663713354300783</v>
      </c>
    </row>
    <row r="116" spans="2:10">
      <c r="B116" s="6" t="s">
        <v>13</v>
      </c>
      <c r="C116" s="6">
        <v>0.3841887513487422</v>
      </c>
    </row>
    <row r="117" spans="2:10">
      <c r="B117" s="6" t="s">
        <v>14</v>
      </c>
      <c r="C117" s="6">
        <v>0.54869233375216087</v>
      </c>
    </row>
    <row r="118" spans="2:10" ht="15.75" thickBot="1">
      <c r="B118" s="7" t="s">
        <v>15</v>
      </c>
      <c r="C118" s="7">
        <v>18</v>
      </c>
    </row>
    <row r="120" spans="2:10" ht="15.75" thickBot="1">
      <c r="B120" t="s">
        <v>16</v>
      </c>
    </row>
    <row r="121" spans="2:10">
      <c r="B121" s="8"/>
      <c r="C121" s="8" t="s">
        <v>21</v>
      </c>
      <c r="D121" s="8" t="s">
        <v>22</v>
      </c>
      <c r="E121" s="8" t="s">
        <v>23</v>
      </c>
      <c r="F121" s="8" t="s">
        <v>24</v>
      </c>
      <c r="G121" s="8" t="s">
        <v>25</v>
      </c>
    </row>
    <row r="122" spans="2:10">
      <c r="B122" s="6" t="s">
        <v>17</v>
      </c>
      <c r="C122" s="6">
        <v>2</v>
      </c>
      <c r="D122" s="6">
        <v>3.7951619543352209</v>
      </c>
      <c r="E122" s="6">
        <v>1.8975809771676104</v>
      </c>
      <c r="F122" s="6">
        <v>6.3029307171906899</v>
      </c>
      <c r="G122" s="6">
        <v>1.0308006051769786E-2</v>
      </c>
    </row>
    <row r="123" spans="2:10">
      <c r="B123" s="6" t="s">
        <v>18</v>
      </c>
      <c r="C123" s="6">
        <v>15</v>
      </c>
      <c r="D123" s="6">
        <v>4.5159491567758909</v>
      </c>
      <c r="E123" s="6">
        <v>0.3010632771183927</v>
      </c>
      <c r="F123" s="6"/>
      <c r="G123" s="6"/>
    </row>
    <row r="124" spans="2:10" ht="15.75" thickBot="1">
      <c r="B124" s="7" t="s">
        <v>19</v>
      </c>
      <c r="C124" s="7">
        <v>17</v>
      </c>
      <c r="D124" s="7">
        <v>8.3111111111111118</v>
      </c>
      <c r="E124" s="7"/>
      <c r="F124" s="7"/>
      <c r="G124" s="7"/>
    </row>
    <row r="125" spans="2:10" ht="15.75" thickBot="1"/>
    <row r="126" spans="2:10">
      <c r="B126" s="8"/>
      <c r="C126" s="8" t="s">
        <v>26</v>
      </c>
      <c r="D126" s="8" t="s">
        <v>14</v>
      </c>
      <c r="E126" s="8" t="s">
        <v>27</v>
      </c>
      <c r="F126" s="8" t="s">
        <v>28</v>
      </c>
      <c r="G126" s="8" t="s">
        <v>29</v>
      </c>
      <c r="H126" s="8" t="s">
        <v>30</v>
      </c>
      <c r="I126" s="8" t="s">
        <v>31</v>
      </c>
      <c r="J126" s="8" t="s">
        <v>32</v>
      </c>
    </row>
    <row r="127" spans="2:10">
      <c r="B127" s="6" t="s">
        <v>20</v>
      </c>
      <c r="C127" s="6">
        <v>1.0914191039879544</v>
      </c>
      <c r="D127" s="6">
        <v>0.74674869098535757</v>
      </c>
      <c r="E127" s="6">
        <v>1.4615614558999679</v>
      </c>
      <c r="F127" s="6">
        <v>0.16449367345407839</v>
      </c>
      <c r="G127" s="6">
        <v>-0.50023804667941119</v>
      </c>
      <c r="H127" s="6">
        <v>2.6830762546553197</v>
      </c>
      <c r="I127" s="6">
        <v>-0.50023804667941119</v>
      </c>
      <c r="J127" s="6">
        <v>2.6830762546553197</v>
      </c>
    </row>
    <row r="128" spans="2:10">
      <c r="B128" s="6" t="s">
        <v>6</v>
      </c>
      <c r="C128" s="6">
        <v>8.2353596294889822E-2</v>
      </c>
      <c r="D128" s="6">
        <v>4.4555822240698373E-2</v>
      </c>
      <c r="E128" s="6">
        <v>1.8483240158828456</v>
      </c>
      <c r="F128" s="6">
        <v>8.4366477541815893E-2</v>
      </c>
      <c r="G128" s="6">
        <v>-1.2614890331706999E-2</v>
      </c>
      <c r="H128" s="6">
        <v>0.17732208292148666</v>
      </c>
      <c r="I128" s="6">
        <v>-1.2614890331706999E-2</v>
      </c>
      <c r="J128" s="6">
        <v>0.17732208292148666</v>
      </c>
    </row>
    <row r="129" spans="2:10" ht="15.75" thickBot="1">
      <c r="B129" s="7" t="s">
        <v>7</v>
      </c>
      <c r="C129" s="7">
        <v>1.784407712416063E-3</v>
      </c>
      <c r="D129" s="7">
        <v>6.8507314263205148E-4</v>
      </c>
      <c r="E129" s="7">
        <v>2.6046966394863582</v>
      </c>
      <c r="F129" s="7">
        <v>1.9911930733093771E-2</v>
      </c>
      <c r="G129" s="7">
        <v>3.2420888064891131E-4</v>
      </c>
      <c r="H129" s="7">
        <v>3.2446065441832147E-3</v>
      </c>
      <c r="I129" s="7">
        <v>3.2420888064891131E-4</v>
      </c>
      <c r="J129" s="7">
        <v>3.2446065441832147E-3</v>
      </c>
    </row>
  </sheetData>
  <sortState ref="A2:C41">
    <sortCondition ref="B2:B41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2"/>
  <sheetViews>
    <sheetView topLeftCell="A28" zoomScale="80" zoomScaleNormal="80" workbookViewId="0">
      <selection activeCell="G30" sqref="G30"/>
    </sheetView>
  </sheetViews>
  <sheetFormatPr defaultRowHeight="15"/>
  <cols>
    <col min="2" max="2" width="20.85546875" customWidth="1"/>
    <col min="3" max="3" width="19" customWidth="1"/>
    <col min="4" max="4" width="27.7109375" customWidth="1"/>
    <col min="5" max="5" width="18.7109375" customWidth="1"/>
  </cols>
  <sheetData>
    <row r="1" spans="1:5" ht="39" thickBot="1">
      <c r="A1" s="3" t="s">
        <v>0</v>
      </c>
      <c r="B1" s="4" t="s">
        <v>1</v>
      </c>
      <c r="C1" s="1" t="s">
        <v>2</v>
      </c>
      <c r="D1" s="4" t="s">
        <v>3</v>
      </c>
      <c r="E1" s="1" t="s">
        <v>4</v>
      </c>
    </row>
    <row r="2" spans="1:5" ht="15.75" thickBot="1">
      <c r="A2" s="5"/>
      <c r="B2" s="2" t="s">
        <v>5</v>
      </c>
      <c r="C2" s="2" t="s">
        <v>6</v>
      </c>
      <c r="D2" s="2" t="s">
        <v>7</v>
      </c>
      <c r="E2" s="2" t="s">
        <v>8</v>
      </c>
    </row>
    <row r="3" spans="1:5" ht="15.75" thickBot="1">
      <c r="A3" s="5">
        <v>1</v>
      </c>
      <c r="B3" s="2">
        <v>3.5</v>
      </c>
      <c r="C3" s="2">
        <v>11.9</v>
      </c>
      <c r="D3" s="2">
        <v>980</v>
      </c>
      <c r="E3" s="2">
        <v>5.7539999999999996</v>
      </c>
    </row>
    <row r="4" spans="1:5" ht="15.75" thickBot="1">
      <c r="A4" s="5">
        <v>2</v>
      </c>
      <c r="B4" s="2">
        <v>4</v>
      </c>
      <c r="C4" s="2">
        <v>12.1</v>
      </c>
      <c r="D4" s="2">
        <v>675</v>
      </c>
      <c r="E4" s="2">
        <v>5.82</v>
      </c>
    </row>
    <row r="5" spans="1:5" ht="15.75" thickBot="1">
      <c r="A5" s="5">
        <v>3</v>
      </c>
      <c r="B5" s="2">
        <v>3.1</v>
      </c>
      <c r="C5" s="2">
        <v>11.2</v>
      </c>
      <c r="D5" s="2">
        <v>1020</v>
      </c>
      <c r="E5" s="2">
        <v>4.2670000000000003</v>
      </c>
    </row>
    <row r="6" spans="1:5" ht="15.75" thickBot="1">
      <c r="A6" s="5">
        <v>4</v>
      </c>
      <c r="B6" s="2">
        <v>2.7</v>
      </c>
      <c r="C6" s="2">
        <v>10.8</v>
      </c>
      <c r="D6" s="2">
        <v>509</v>
      </c>
      <c r="E6" s="2">
        <v>4.5810000000000004</v>
      </c>
    </row>
    <row r="7" spans="1:5" ht="15.75" thickBot="1">
      <c r="A7" s="5">
        <v>5</v>
      </c>
      <c r="B7" s="2">
        <v>3.6</v>
      </c>
      <c r="C7" s="2">
        <v>11.7</v>
      </c>
      <c r="D7" s="2">
        <v>499</v>
      </c>
      <c r="E7" s="2">
        <v>5.19</v>
      </c>
    </row>
    <row r="8" spans="1:5" ht="15.75" thickBot="1">
      <c r="A8" s="5">
        <v>6</v>
      </c>
      <c r="B8" s="2">
        <v>2.7</v>
      </c>
      <c r="C8" s="2">
        <v>11.8</v>
      </c>
      <c r="D8" s="2">
        <v>483</v>
      </c>
      <c r="E8" s="2">
        <v>4.83</v>
      </c>
    </row>
    <row r="9" spans="1:5" ht="15.75" thickBot="1">
      <c r="A9" s="5">
        <v>7</v>
      </c>
      <c r="B9" s="2">
        <v>2.9</v>
      </c>
      <c r="C9" s="2">
        <v>9.8000000000000007</v>
      </c>
      <c r="D9" s="2">
        <v>502</v>
      </c>
      <c r="E9" s="2">
        <v>4.5179999999999998</v>
      </c>
    </row>
    <row r="10" spans="1:5" ht="15.75" thickBot="1">
      <c r="A10" s="5">
        <v>8</v>
      </c>
      <c r="B10" s="2">
        <v>1.6</v>
      </c>
      <c r="C10" s="2">
        <v>2.8</v>
      </c>
      <c r="D10" s="2">
        <v>275</v>
      </c>
      <c r="E10" s="2">
        <v>0.84</v>
      </c>
    </row>
    <row r="11" spans="1:5" ht="15.75" thickBot="1">
      <c r="A11" s="5">
        <v>9</v>
      </c>
      <c r="B11" s="2">
        <v>1.3</v>
      </c>
      <c r="C11" s="2">
        <v>5.9</v>
      </c>
      <c r="D11" s="2">
        <v>250</v>
      </c>
      <c r="E11" s="2">
        <v>2.15</v>
      </c>
    </row>
    <row r="12" spans="1:5" ht="15.75" thickBot="1">
      <c r="A12" s="5">
        <v>10</v>
      </c>
      <c r="B12" s="2">
        <v>2.5</v>
      </c>
      <c r="C12" s="2">
        <v>8.6999999999999993</v>
      </c>
      <c r="D12" s="2">
        <v>359</v>
      </c>
      <c r="E12" s="2">
        <v>2.4820000000000002</v>
      </c>
    </row>
    <row r="13" spans="1:5" ht="15.75" thickBot="1">
      <c r="A13" s="5">
        <v>11</v>
      </c>
      <c r="B13" s="2">
        <v>2.1</v>
      </c>
      <c r="C13" s="2">
        <v>7.6</v>
      </c>
      <c r="D13" s="2">
        <v>363</v>
      </c>
      <c r="E13" s="2">
        <v>3.2309999999999999</v>
      </c>
    </row>
    <row r="14" spans="1:5" ht="15.75" thickBot="1">
      <c r="A14" s="5">
        <v>12</v>
      </c>
      <c r="B14" s="2">
        <v>2.4</v>
      </c>
      <c r="C14" s="2">
        <v>7.3</v>
      </c>
      <c r="D14" s="2">
        <v>373</v>
      </c>
      <c r="E14" s="2">
        <v>2.06</v>
      </c>
    </row>
    <row r="15" spans="1:5" ht="15.75" thickBot="1">
      <c r="A15" s="5">
        <v>13</v>
      </c>
      <c r="B15" s="2">
        <v>2</v>
      </c>
      <c r="C15" s="2">
        <v>7.9</v>
      </c>
      <c r="D15" s="2">
        <v>387</v>
      </c>
      <c r="E15" s="2">
        <v>3.2120000000000002</v>
      </c>
    </row>
    <row r="16" spans="1:5" ht="15.75" thickBot="1">
      <c r="A16" s="5">
        <v>14</v>
      </c>
      <c r="B16" s="2">
        <v>2.5</v>
      </c>
      <c r="C16" s="2">
        <v>8.9</v>
      </c>
      <c r="D16" s="2">
        <v>595</v>
      </c>
      <c r="E16" s="2">
        <v>3.6339999999999999</v>
      </c>
    </row>
    <row r="17" spans="1:5" ht="15.75" thickBot="1">
      <c r="A17" s="5">
        <v>15</v>
      </c>
      <c r="B17" s="2">
        <v>1.8</v>
      </c>
      <c r="C17" s="2">
        <v>5.4</v>
      </c>
      <c r="D17" s="2">
        <v>253</v>
      </c>
      <c r="E17" s="2">
        <v>2.125</v>
      </c>
    </row>
    <row r="18" spans="1:5" ht="15.75" thickBot="1">
      <c r="A18" s="5">
        <v>16</v>
      </c>
      <c r="B18" s="2">
        <v>2.8</v>
      </c>
      <c r="C18" s="2">
        <v>10.199999999999999</v>
      </c>
      <c r="D18" s="2">
        <v>965</v>
      </c>
      <c r="E18" s="2">
        <v>3.008</v>
      </c>
    </row>
    <row r="19" spans="1:5" ht="15.75" thickBot="1">
      <c r="A19" s="5">
        <v>17</v>
      </c>
      <c r="B19" s="2">
        <v>4</v>
      </c>
      <c r="C19" s="2">
        <v>25.1</v>
      </c>
      <c r="D19" s="2">
        <v>861</v>
      </c>
      <c r="E19" s="2">
        <v>9.2129999999999992</v>
      </c>
    </row>
    <row r="20" spans="1:5" ht="15.75" thickBot="1">
      <c r="A20" s="5">
        <v>18</v>
      </c>
      <c r="B20" s="2">
        <v>3.9</v>
      </c>
      <c r="C20" s="2">
        <v>22.7</v>
      </c>
      <c r="D20" s="2">
        <v>1320</v>
      </c>
      <c r="E20" s="2">
        <v>8.99</v>
      </c>
    </row>
    <row r="21" spans="1:5" ht="15.75" thickBot="1">
      <c r="A21" s="5">
        <v>19</v>
      </c>
      <c r="B21" s="2">
        <v>4.7</v>
      </c>
      <c r="C21" s="2">
        <v>20.3</v>
      </c>
      <c r="D21" s="2">
        <v>993</v>
      </c>
      <c r="E21" s="2">
        <v>6.2649999999999997</v>
      </c>
    </row>
    <row r="22" spans="1:5" ht="15.75" thickBot="1">
      <c r="A22" s="5">
        <v>20</v>
      </c>
      <c r="B22" s="2">
        <v>4.8</v>
      </c>
      <c r="C22" s="2">
        <v>19.899999999999999</v>
      </c>
      <c r="D22" s="2">
        <v>607</v>
      </c>
      <c r="E22" s="2">
        <v>7.3470000000000004</v>
      </c>
    </row>
    <row r="23" spans="1:5" ht="15.75" thickBot="1">
      <c r="A23" s="5">
        <v>21</v>
      </c>
      <c r="B23" s="2">
        <v>4.3</v>
      </c>
      <c r="C23" s="2">
        <v>18.2</v>
      </c>
      <c r="D23" s="2">
        <v>760</v>
      </c>
      <c r="E23" s="2">
        <v>7.524</v>
      </c>
    </row>
    <row r="24" spans="1:5" ht="15.75" thickBot="1">
      <c r="A24" s="5">
        <v>22</v>
      </c>
      <c r="B24" s="2">
        <v>3.5</v>
      </c>
      <c r="C24" s="2">
        <v>17.3</v>
      </c>
      <c r="D24" s="2">
        <v>738</v>
      </c>
      <c r="E24" s="2">
        <v>6.6420000000000003</v>
      </c>
    </row>
    <row r="25" spans="1:5" ht="15.75" thickBot="1">
      <c r="A25" s="5">
        <v>23</v>
      </c>
      <c r="B25" s="2">
        <v>3</v>
      </c>
      <c r="C25" s="2">
        <v>16.5</v>
      </c>
      <c r="D25" s="2">
        <v>634</v>
      </c>
      <c r="E25" s="2">
        <v>5.8330000000000002</v>
      </c>
    </row>
    <row r="26" spans="1:5" ht="15.75" thickBot="1">
      <c r="A26" s="5">
        <v>24</v>
      </c>
      <c r="B26" s="2">
        <v>3.6</v>
      </c>
      <c r="C26" s="2">
        <v>17</v>
      </c>
      <c r="D26" s="2">
        <v>683</v>
      </c>
      <c r="E26" s="2">
        <v>12.058999999999999</v>
      </c>
    </row>
    <row r="27" spans="1:5" ht="15.75" thickBot="1">
      <c r="A27" s="5">
        <v>25</v>
      </c>
      <c r="B27" s="2">
        <v>3.3</v>
      </c>
      <c r="C27" s="2">
        <v>17.100000000000001</v>
      </c>
      <c r="D27" s="2">
        <v>424</v>
      </c>
      <c r="E27" s="2">
        <v>7.0510000000000002</v>
      </c>
    </row>
    <row r="28" spans="1:5" ht="15.75" thickBot="1">
      <c r="A28" s="5">
        <v>26</v>
      </c>
      <c r="B28" s="2">
        <v>2.9</v>
      </c>
      <c r="C28" s="2">
        <v>16.2</v>
      </c>
      <c r="D28" s="2">
        <v>593</v>
      </c>
      <c r="E28" s="2">
        <v>6.4039999999999999</v>
      </c>
    </row>
    <row r="29" spans="1:5" ht="15.75" thickBot="1">
      <c r="A29" s="5">
        <v>27</v>
      </c>
      <c r="B29" s="2">
        <v>3.1</v>
      </c>
      <c r="C29" s="2">
        <v>17.3</v>
      </c>
      <c r="D29" s="2">
        <v>406</v>
      </c>
      <c r="E29" s="2">
        <v>5.5750000000000002</v>
      </c>
    </row>
    <row r="30" spans="1:5" ht="15.75" thickBot="1">
      <c r="A30" s="5">
        <v>28</v>
      </c>
      <c r="B30" s="2">
        <v>2.8</v>
      </c>
      <c r="C30" s="2">
        <v>16.3</v>
      </c>
      <c r="D30" s="2">
        <v>807</v>
      </c>
      <c r="E30" s="2">
        <v>5.0190000000000001</v>
      </c>
    </row>
    <row r="31" spans="1:5" ht="15.75" thickBot="1">
      <c r="A31" s="5">
        <v>29</v>
      </c>
      <c r="B31" s="2">
        <v>3.5</v>
      </c>
      <c r="C31" s="2">
        <v>12.9</v>
      </c>
      <c r="D31" s="2">
        <v>629</v>
      </c>
      <c r="E31" s="2">
        <v>10.484999999999999</v>
      </c>
    </row>
    <row r="32" spans="1:5" ht="15.75" thickBot="1">
      <c r="A32" s="5">
        <v>30</v>
      </c>
      <c r="B32" s="2">
        <v>4.5999999999999996</v>
      </c>
      <c r="C32" s="2">
        <v>13.8</v>
      </c>
      <c r="D32" s="2">
        <v>1060</v>
      </c>
      <c r="E32" s="2">
        <v>5.82</v>
      </c>
    </row>
    <row r="33" spans="1:5" ht="15.75" thickBot="1">
      <c r="A33" s="5">
        <v>31</v>
      </c>
      <c r="B33" s="2">
        <v>3.5</v>
      </c>
      <c r="C33" s="2">
        <v>10.1</v>
      </c>
      <c r="D33" s="2">
        <v>588</v>
      </c>
      <c r="E33" s="2">
        <v>5.1159999999999997</v>
      </c>
    </row>
    <row r="34" spans="1:5" ht="15.75" thickBot="1">
      <c r="A34" s="5">
        <v>32</v>
      </c>
      <c r="B34" s="2">
        <v>2.9</v>
      </c>
      <c r="C34" s="2">
        <v>10.9</v>
      </c>
      <c r="D34" s="2">
        <v>625</v>
      </c>
      <c r="E34" s="2">
        <v>5.51</v>
      </c>
    </row>
    <row r="35" spans="1:5" ht="15.75" thickBot="1">
      <c r="A35" s="5">
        <v>33</v>
      </c>
      <c r="B35" s="2">
        <v>2.7</v>
      </c>
      <c r="C35" s="2">
        <v>11.4</v>
      </c>
      <c r="D35" s="2">
        <v>500</v>
      </c>
      <c r="E35" s="2">
        <v>5.2</v>
      </c>
    </row>
    <row r="36" spans="1:5" ht="15.75" thickBot="1">
      <c r="A36" s="5">
        <v>34</v>
      </c>
      <c r="B36" s="2">
        <v>2.8</v>
      </c>
      <c r="C36" s="2">
        <v>11.3</v>
      </c>
      <c r="D36" s="2">
        <v>450</v>
      </c>
      <c r="E36" s="2">
        <v>4.4550000000000001</v>
      </c>
    </row>
    <row r="37" spans="1:5" ht="15.75" thickBot="1">
      <c r="A37" s="5">
        <v>35</v>
      </c>
      <c r="B37" s="2">
        <v>3</v>
      </c>
      <c r="C37" s="2">
        <v>8.6999999999999993</v>
      </c>
      <c r="D37" s="2">
        <v>510</v>
      </c>
      <c r="E37" s="2">
        <v>4.4880000000000004</v>
      </c>
    </row>
    <row r="38" spans="1:5" ht="15.75" thickBot="1">
      <c r="A38" s="5">
        <v>36</v>
      </c>
      <c r="B38" s="2">
        <v>2.9</v>
      </c>
      <c r="C38" s="2">
        <v>10</v>
      </c>
      <c r="D38" s="2">
        <v>232</v>
      </c>
      <c r="E38" s="2">
        <v>4.968</v>
      </c>
    </row>
    <row r="39" spans="1:5" ht="15.75" thickBot="1">
      <c r="A39" s="5">
        <v>37</v>
      </c>
      <c r="B39" s="2">
        <v>2.4</v>
      </c>
      <c r="C39" s="2">
        <v>5.2</v>
      </c>
      <c r="D39" s="2">
        <v>419</v>
      </c>
      <c r="E39" s="2">
        <v>4.0220000000000002</v>
      </c>
    </row>
    <row r="40" spans="1:5" ht="15.75" thickBot="1">
      <c r="A40" s="5">
        <v>38</v>
      </c>
      <c r="B40" s="2">
        <v>1.6</v>
      </c>
      <c r="C40" s="2">
        <v>7.4</v>
      </c>
      <c r="D40" s="2">
        <v>159</v>
      </c>
      <c r="E40" s="2">
        <v>1.57</v>
      </c>
    </row>
    <row r="41" spans="1:5" ht="15.75" thickBot="1">
      <c r="A41" s="5">
        <v>39</v>
      </c>
      <c r="B41" s="2">
        <v>1.2</v>
      </c>
      <c r="C41" s="2">
        <v>2.2000000000000002</v>
      </c>
      <c r="D41" s="2">
        <v>162</v>
      </c>
      <c r="E41" s="2">
        <v>1.1419999999999999</v>
      </c>
    </row>
    <row r="42" spans="1:5" ht="15.75" thickBot="1">
      <c r="A42" s="5">
        <v>40</v>
      </c>
      <c r="B42" s="2">
        <v>1.5</v>
      </c>
      <c r="C42" s="2">
        <v>2.6</v>
      </c>
      <c r="D42" s="2">
        <v>101</v>
      </c>
      <c r="E42" s="2">
        <v>0.42899999999999999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28"/>
  <sheetViews>
    <sheetView workbookViewId="0">
      <selection activeCell="G6" sqref="G6"/>
    </sheetView>
  </sheetViews>
  <sheetFormatPr defaultRowHeight="15"/>
  <sheetData>
    <row r="1" spans="1:14">
      <c r="A1" s="14" t="s">
        <v>57</v>
      </c>
      <c r="B1" s="14" t="s">
        <v>58</v>
      </c>
      <c r="H1" s="14" t="s">
        <v>57</v>
      </c>
      <c r="I1" s="14" t="s">
        <v>58</v>
      </c>
    </row>
    <row r="2" spans="1:14">
      <c r="A2" s="14">
        <v>13</v>
      </c>
      <c r="B2" s="14">
        <v>3</v>
      </c>
      <c r="H2" s="14">
        <v>20</v>
      </c>
      <c r="I2" s="14">
        <v>14</v>
      </c>
    </row>
    <row r="3" spans="1:14">
      <c r="A3" s="14">
        <v>19</v>
      </c>
      <c r="B3" s="14">
        <v>7</v>
      </c>
      <c r="H3" s="14">
        <v>26</v>
      </c>
      <c r="I3" s="14">
        <v>17</v>
      </c>
    </row>
    <row r="4" spans="1:14">
      <c r="A4" s="14">
        <v>15</v>
      </c>
      <c r="B4" s="14">
        <v>7</v>
      </c>
      <c r="H4" s="14">
        <v>30</v>
      </c>
      <c r="I4" s="14">
        <v>20</v>
      </c>
    </row>
    <row r="5" spans="1:14">
      <c r="A5" s="14">
        <v>22</v>
      </c>
      <c r="B5" s="14">
        <v>10</v>
      </c>
      <c r="H5" s="14">
        <v>23</v>
      </c>
      <c r="I5" s="14">
        <v>21</v>
      </c>
    </row>
    <row r="6" spans="1:14">
      <c r="A6" s="14">
        <v>21</v>
      </c>
      <c r="B6" s="14">
        <v>12</v>
      </c>
      <c r="H6" s="14">
        <v>27</v>
      </c>
      <c r="I6" s="14">
        <v>22</v>
      </c>
    </row>
    <row r="8" spans="1:14">
      <c r="A8" t="s">
        <v>9</v>
      </c>
    </row>
    <row r="9" spans="1:14" ht="15.75" thickBot="1"/>
    <row r="10" spans="1:14">
      <c r="A10" s="9" t="s">
        <v>10</v>
      </c>
      <c r="B10" s="9"/>
    </row>
    <row r="11" spans="1:14">
      <c r="A11" s="6" t="s">
        <v>11</v>
      </c>
      <c r="B11" s="6">
        <v>0.88695034341326673</v>
      </c>
      <c r="M11" t="s">
        <v>9</v>
      </c>
    </row>
    <row r="12" spans="1:14" ht="15.75" thickBot="1">
      <c r="A12" s="6" t="s">
        <v>12</v>
      </c>
      <c r="B12" s="6">
        <v>0.78668091168091181</v>
      </c>
    </row>
    <row r="13" spans="1:14">
      <c r="A13" s="6" t="s">
        <v>13</v>
      </c>
      <c r="B13" s="6">
        <v>0.71557454890788241</v>
      </c>
      <c r="M13" s="9" t="s">
        <v>10</v>
      </c>
      <c r="N13" s="9"/>
    </row>
    <row r="14" spans="1:14">
      <c r="A14" s="6" t="s">
        <v>14</v>
      </c>
      <c r="B14" s="6">
        <v>2.0655221534473469</v>
      </c>
      <c r="M14" s="6" t="s">
        <v>11</v>
      </c>
      <c r="N14" s="6">
        <v>0.60199986714341491</v>
      </c>
    </row>
    <row r="15" spans="1:14" ht="15.75" thickBot="1">
      <c r="A15" s="7" t="s">
        <v>15</v>
      </c>
      <c r="B15" s="7">
        <v>5</v>
      </c>
      <c r="M15" s="6" t="s">
        <v>12</v>
      </c>
      <c r="N15" s="6">
        <v>0.36240384004068915</v>
      </c>
    </row>
    <row r="16" spans="1:14">
      <c r="M16" s="6" t="s">
        <v>13</v>
      </c>
      <c r="N16" s="6">
        <v>0.14987178672091886</v>
      </c>
    </row>
    <row r="17" spans="1:21" ht="15.75" thickBot="1">
      <c r="A17" t="s">
        <v>16</v>
      </c>
      <c r="M17" s="6" t="s">
        <v>14</v>
      </c>
      <c r="N17" s="6">
        <v>3.5350933135070837</v>
      </c>
    </row>
    <row r="18" spans="1:21" ht="15.75" thickBot="1">
      <c r="A18" s="8"/>
      <c r="B18" s="8" t="s">
        <v>21</v>
      </c>
      <c r="C18" s="8" t="s">
        <v>22</v>
      </c>
      <c r="D18" s="8" t="s">
        <v>23</v>
      </c>
      <c r="E18" s="8" t="s">
        <v>24</v>
      </c>
      <c r="F18" s="8" t="s">
        <v>25</v>
      </c>
      <c r="M18" s="7" t="s">
        <v>15</v>
      </c>
      <c r="N18" s="7">
        <v>5</v>
      </c>
    </row>
    <row r="19" spans="1:21">
      <c r="A19" s="6" t="s">
        <v>17</v>
      </c>
      <c r="B19" s="6">
        <v>1</v>
      </c>
      <c r="C19" s="6">
        <v>47.200854700854705</v>
      </c>
      <c r="D19" s="6">
        <v>47.200854700854705</v>
      </c>
      <c r="E19" s="6">
        <v>11.063439065108517</v>
      </c>
      <c r="F19" s="6">
        <v>4.484692897248662E-2</v>
      </c>
    </row>
    <row r="20" spans="1:21" ht="15.75" thickBot="1">
      <c r="A20" s="6" t="s">
        <v>18</v>
      </c>
      <c r="B20" s="6">
        <v>3</v>
      </c>
      <c r="C20" s="6">
        <v>12.799145299145298</v>
      </c>
      <c r="D20" s="6">
        <v>4.266381766381766</v>
      </c>
      <c r="E20" s="6"/>
      <c r="F20" s="6"/>
      <c r="M20" t="s">
        <v>16</v>
      </c>
    </row>
    <row r="21" spans="1:21" ht="15.75" thickBot="1">
      <c r="A21" s="7" t="s">
        <v>19</v>
      </c>
      <c r="B21" s="7">
        <v>4</v>
      </c>
      <c r="C21" s="7">
        <v>60</v>
      </c>
      <c r="D21" s="7"/>
      <c r="E21" s="7"/>
      <c r="F21" s="7"/>
      <c r="M21" s="8"/>
      <c r="N21" s="8" t="s">
        <v>21</v>
      </c>
      <c r="O21" s="8" t="s">
        <v>22</v>
      </c>
      <c r="P21" s="8" t="s">
        <v>23</v>
      </c>
      <c r="Q21" s="8" t="s">
        <v>24</v>
      </c>
      <c r="R21" s="8" t="s">
        <v>25</v>
      </c>
    </row>
    <row r="22" spans="1:21" ht="15.75" thickBot="1">
      <c r="M22" s="6" t="s">
        <v>17</v>
      </c>
      <c r="N22" s="6">
        <v>1</v>
      </c>
      <c r="O22" s="6">
        <v>21.30934579439252</v>
      </c>
      <c r="P22" s="6">
        <v>21.30934579439252</v>
      </c>
      <c r="Q22" s="6">
        <v>1.7051726286925089</v>
      </c>
      <c r="R22" s="6">
        <v>0.28272184462604788</v>
      </c>
    </row>
    <row r="23" spans="1:21">
      <c r="A23" s="8"/>
      <c r="B23" s="8" t="s">
        <v>26</v>
      </c>
      <c r="C23" s="8" t="s">
        <v>14</v>
      </c>
      <c r="D23" s="8" t="s">
        <v>27</v>
      </c>
      <c r="E23" s="8" t="s">
        <v>28</v>
      </c>
      <c r="F23" s="8" t="s">
        <v>29</v>
      </c>
      <c r="G23" s="8" t="s">
        <v>30</v>
      </c>
      <c r="H23" s="8" t="s">
        <v>31</v>
      </c>
      <c r="I23" s="8" t="s">
        <v>32</v>
      </c>
      <c r="M23" s="6" t="s">
        <v>18</v>
      </c>
      <c r="N23" s="6">
        <v>3</v>
      </c>
      <c r="O23" s="6">
        <v>37.490654205607477</v>
      </c>
      <c r="P23" s="6">
        <v>12.496884735202492</v>
      </c>
      <c r="Q23" s="6"/>
      <c r="R23" s="6"/>
    </row>
    <row r="24" spans="1:21" ht="15.75" thickBot="1">
      <c r="A24" s="6" t="s">
        <v>20</v>
      </c>
      <c r="B24" s="6">
        <v>10.166666666666664</v>
      </c>
      <c r="C24" s="6">
        <v>2.5297376641803488</v>
      </c>
      <c r="D24" s="6">
        <v>4.0188620387880141</v>
      </c>
      <c r="E24" s="6">
        <v>2.7665504623063025E-2</v>
      </c>
      <c r="F24" s="6">
        <v>2.1159123849627459</v>
      </c>
      <c r="G24" s="6">
        <v>18.217420948370581</v>
      </c>
      <c r="H24" s="6">
        <v>2.1159123849627459</v>
      </c>
      <c r="I24" s="6">
        <v>18.217420948370581</v>
      </c>
      <c r="M24" s="7" t="s">
        <v>19</v>
      </c>
      <c r="N24" s="7">
        <v>4</v>
      </c>
      <c r="O24" s="7">
        <v>58.8</v>
      </c>
      <c r="P24" s="7"/>
      <c r="Q24" s="7"/>
      <c r="R24" s="7"/>
    </row>
    <row r="25" spans="1:21" ht="15.75" thickBot="1">
      <c r="A25" s="7" t="s">
        <v>58</v>
      </c>
      <c r="B25" s="7">
        <v>1.0042735042735045</v>
      </c>
      <c r="C25" s="7">
        <v>0.30193046145621999</v>
      </c>
      <c r="D25" s="7">
        <v>3.326174839828556</v>
      </c>
      <c r="E25" s="7">
        <v>4.484692897248662E-2</v>
      </c>
      <c r="F25" s="7">
        <v>4.3396022879366725E-2</v>
      </c>
      <c r="G25" s="7">
        <v>1.9651509856676421</v>
      </c>
      <c r="H25" s="7">
        <v>4.3396022879366725E-2</v>
      </c>
      <c r="I25" s="7">
        <v>1.9651509856676421</v>
      </c>
    </row>
    <row r="26" spans="1:21">
      <c r="M26" s="8"/>
      <c r="N26" s="8" t="s">
        <v>26</v>
      </c>
      <c r="O26" s="8" t="s">
        <v>14</v>
      </c>
      <c r="P26" s="8" t="s">
        <v>27</v>
      </c>
      <c r="Q26" s="8" t="s">
        <v>28</v>
      </c>
      <c r="R26" s="8" t="s">
        <v>29</v>
      </c>
      <c r="S26" s="8" t="s">
        <v>30</v>
      </c>
      <c r="T26" s="8" t="s">
        <v>31</v>
      </c>
      <c r="U26" s="8" t="s">
        <v>32</v>
      </c>
    </row>
    <row r="27" spans="1:21">
      <c r="M27" s="6" t="s">
        <v>20</v>
      </c>
      <c r="N27" s="6">
        <v>11.934579439252335</v>
      </c>
      <c r="O27" s="6">
        <v>10.280950847584625</v>
      </c>
      <c r="P27" s="6">
        <v>1.1608439351751407</v>
      </c>
      <c r="Q27" s="6">
        <v>0.3296839881630016</v>
      </c>
      <c r="R27" s="6">
        <v>-20.783994596366991</v>
      </c>
      <c r="S27" s="6">
        <v>44.653153474871658</v>
      </c>
      <c r="T27" s="6">
        <v>-20.783994596366991</v>
      </c>
      <c r="U27" s="6">
        <v>44.653153474871658</v>
      </c>
    </row>
    <row r="28" spans="1:21" ht="15.75" thickBot="1">
      <c r="M28" s="7" t="s">
        <v>58</v>
      </c>
      <c r="N28" s="7">
        <v>0.70560747663551404</v>
      </c>
      <c r="O28" s="7">
        <v>0.54035477994153602</v>
      </c>
      <c r="P28" s="7">
        <v>1.3058225869897138</v>
      </c>
      <c r="Q28" s="7">
        <v>0.28272184462604788</v>
      </c>
      <c r="R28" s="7">
        <v>-1.0140425961173904</v>
      </c>
      <c r="S28" s="7">
        <v>2.4252575493884185</v>
      </c>
      <c r="T28" s="7">
        <v>-1.0140425961173904</v>
      </c>
      <c r="U28" s="7">
        <v>2.4252575493884185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Лист4</vt:lpstr>
      <vt:lpstr>Лист5</vt:lpstr>
      <vt:lpstr>Лист6</vt:lpstr>
      <vt:lpstr>Лист7</vt:lpstr>
      <vt:lpstr>Лист1</vt:lpstr>
      <vt:lpstr>конр. раб.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dacent48</dc:creator>
  <cp:lastModifiedBy>Виктор</cp:lastModifiedBy>
  <dcterms:created xsi:type="dcterms:W3CDTF">2010-01-31T19:43:10Z</dcterms:created>
  <dcterms:modified xsi:type="dcterms:W3CDTF">2010-10-12T10:53:50Z</dcterms:modified>
</cp:coreProperties>
</file>