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-60" windowWidth="8010" windowHeight="37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ВсеДанные">Лист1!$B$4:$C$30</definedName>
    <definedName name="ВыпускПродукции">Лист1!$C$4:$C$30</definedName>
    <definedName name="СтоимостьОсновныхФондов">Лист1!$B$4:$B$30</definedName>
  </definedNames>
  <calcPr calcId="125725"/>
</workbook>
</file>

<file path=xl/calcChain.xml><?xml version="1.0" encoding="utf-8"?>
<calcChain xmlns="http://schemas.openxmlformats.org/spreadsheetml/2006/main">
  <c r="C48" i="3"/>
  <c r="C49"/>
  <c r="C50"/>
  <c r="C51"/>
  <c r="C52"/>
  <c r="C53"/>
  <c r="C54"/>
  <c r="C55"/>
  <c r="C56"/>
  <c r="C57"/>
  <c r="E42"/>
  <c r="E41"/>
  <c r="E37"/>
  <c r="E36"/>
  <c r="E35"/>
  <c r="E34"/>
  <c r="I27"/>
  <c r="I28"/>
  <c r="I29"/>
  <c r="I30"/>
  <c r="I26"/>
  <c r="H27"/>
  <c r="H28"/>
  <c r="H29"/>
  <c r="H30"/>
  <c r="H26"/>
  <c r="G27"/>
  <c r="G28"/>
  <c r="G29"/>
  <c r="G30"/>
  <c r="G26"/>
  <c r="F27"/>
  <c r="F28"/>
  <c r="F29"/>
  <c r="F30"/>
  <c r="F26"/>
  <c r="E27"/>
  <c r="E28"/>
  <c r="E29"/>
  <c r="E30"/>
  <c r="E26"/>
  <c r="D27"/>
  <c r="D28"/>
  <c r="D29"/>
  <c r="D30"/>
  <c r="D26"/>
  <c r="C27"/>
  <c r="C28"/>
  <c r="C29"/>
  <c r="C30"/>
  <c r="C26"/>
  <c r="C57" i="2"/>
  <c r="C46"/>
  <c r="B108" i="1"/>
  <c r="C41"/>
  <c r="B41"/>
  <c r="C40"/>
  <c r="B40"/>
  <c r="B23"/>
  <c r="B27"/>
  <c r="B15"/>
  <c r="B33"/>
  <c r="B32"/>
  <c r="B31"/>
  <c r="B30"/>
  <c r="B29"/>
  <c r="B28"/>
  <c r="B26"/>
  <c r="B25"/>
  <c r="B24"/>
  <c r="B22"/>
  <c r="B21"/>
  <c r="B20"/>
  <c r="B19"/>
  <c r="B18"/>
  <c r="B17"/>
  <c r="B16"/>
  <c r="B14"/>
  <c r="B13"/>
  <c r="B12"/>
  <c r="B11"/>
  <c r="B10"/>
  <c r="B9"/>
  <c r="B8"/>
  <c r="B7"/>
  <c r="B6"/>
  <c r="B5"/>
  <c r="B4"/>
  <c r="B83"/>
  <c r="B8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E2" i="2"/>
  <c r="B9" s="1"/>
  <c r="E7" i="3"/>
  <c r="B47"/>
  <c r="E8"/>
  <c r="E9"/>
  <c r="E10"/>
  <c r="E11"/>
  <c r="E12"/>
  <c r="E13"/>
  <c r="E14"/>
  <c r="E15"/>
  <c r="E16"/>
  <c r="E17"/>
  <c r="E18"/>
  <c r="E19"/>
  <c r="B12"/>
  <c r="B30"/>
  <c r="B11"/>
  <c r="B10"/>
  <c r="B9"/>
  <c r="B8"/>
  <c r="B7"/>
  <c r="B49"/>
  <c r="B48"/>
  <c r="B50"/>
  <c r="B51"/>
  <c r="B52"/>
  <c r="B53"/>
  <c r="B54"/>
  <c r="B55"/>
  <c r="B56"/>
  <c r="B57"/>
  <c r="B58"/>
  <c r="B26"/>
  <c r="B27"/>
  <c r="B28"/>
  <c r="B29"/>
  <c r="B25"/>
  <c r="C12" i="2"/>
  <c r="C17"/>
  <c r="C20"/>
  <c r="C8"/>
  <c r="C26"/>
  <c r="C14"/>
  <c r="C30"/>
  <c r="C19"/>
  <c r="C11"/>
  <c r="C32"/>
  <c r="C5"/>
  <c r="C22"/>
  <c r="C6"/>
  <c r="C29"/>
  <c r="C9"/>
  <c r="B12"/>
  <c r="B17"/>
  <c r="B20"/>
  <c r="B8"/>
  <c r="B26"/>
  <c r="B14"/>
  <c r="B30"/>
  <c r="B19"/>
  <c r="B11"/>
  <c r="B32"/>
  <c r="B5"/>
  <c r="B22"/>
  <c r="B6"/>
  <c r="B29"/>
  <c r="B24"/>
  <c r="D83" i="1"/>
  <c r="D85"/>
  <c r="B84"/>
  <c r="D84"/>
  <c r="B18" i="2" l="1"/>
  <c r="B15"/>
  <c r="B28"/>
  <c r="B10"/>
  <c r="B27"/>
  <c r="B25"/>
  <c r="B33"/>
  <c r="B21"/>
  <c r="B31"/>
  <c r="B16"/>
  <c r="B23"/>
  <c r="B4"/>
  <c r="B13"/>
  <c r="B7"/>
  <c r="C24"/>
  <c r="C18"/>
  <c r="C15"/>
  <c r="C28"/>
  <c r="C10"/>
  <c r="C27"/>
  <c r="C25"/>
  <c r="C33"/>
  <c r="C21"/>
  <c r="C31"/>
  <c r="C16"/>
  <c r="C23"/>
  <c r="C4"/>
  <c r="C13"/>
  <c r="C7"/>
  <c r="D43" l="1"/>
  <c r="E43" s="1"/>
  <c r="D54"/>
  <c r="A63"/>
  <c r="D41"/>
  <c r="D52"/>
  <c r="D42"/>
  <c r="E42" s="1"/>
  <c r="D53"/>
  <c r="D44"/>
  <c r="E44" s="1"/>
  <c r="D55"/>
  <c r="D45"/>
  <c r="E45" s="1"/>
  <c r="D56"/>
  <c r="D46" l="1"/>
  <c r="E46" s="1"/>
  <c r="E41"/>
  <c r="B63"/>
  <c r="C63" s="1"/>
  <c r="D63" s="1"/>
</calcChain>
</file>

<file path=xl/sharedStrings.xml><?xml version="1.0" encoding="utf-8"?>
<sst xmlns="http://schemas.openxmlformats.org/spreadsheetml/2006/main" count="215" uniqueCount="140">
  <si>
    <t>Среднегодовая стоимость основных производственных фондов, млн.руб.</t>
  </si>
  <si>
    <t>Выпуск продукции, млн. руб.</t>
  </si>
  <si>
    <t>Столбец1</t>
  </si>
  <si>
    <t>Стандартная ошибка</t>
  </si>
  <si>
    <t>Медиана</t>
  </si>
  <si>
    <t>Мода</t>
  </si>
  <si>
    <t>Стандартное отклонение</t>
  </si>
  <si>
    <t>Дисперсия выборки</t>
  </si>
  <si>
    <t>Эксцесс</t>
  </si>
  <si>
    <t>Асимметричность</t>
  </si>
  <si>
    <t>Интервал</t>
  </si>
  <si>
    <t>Минимум</t>
  </si>
  <si>
    <t>Максимум</t>
  </si>
  <si>
    <t>Сумма</t>
  </si>
  <si>
    <t>Счет</t>
  </si>
  <si>
    <t>Описательные статистики</t>
  </si>
  <si>
    <t>По столбцу "Среднегодовая стоимость основных производственных фондов, млн.руб."</t>
  </si>
  <si>
    <t>По столбцу "Выпуск продукции, млн.руб"</t>
  </si>
  <si>
    <t>Среднее</t>
  </si>
  <si>
    <t>Исходные данные</t>
  </si>
  <si>
    <t>Номер предприятия</t>
  </si>
  <si>
    <t xml:space="preserve">Дисперсия </t>
  </si>
  <si>
    <t>Коэффициент вариации, %</t>
  </si>
  <si>
    <t>Таблица 1</t>
  </si>
  <si>
    <t>Таблица 2</t>
  </si>
  <si>
    <t>Номер варианта</t>
  </si>
  <si>
    <t>Предельные ошибки выборки</t>
  </si>
  <si>
    <t>Таблица 5</t>
  </si>
  <si>
    <t>Аномальные единицы наблюдения</t>
  </si>
  <si>
    <t>Таблица 3</t>
  </si>
  <si>
    <t xml:space="preserve"> </t>
  </si>
  <si>
    <t>Карман</t>
  </si>
  <si>
    <t>Частота</t>
  </si>
  <si>
    <t>Таблица 6</t>
  </si>
  <si>
    <t>Таблица 7</t>
  </si>
  <si>
    <t>Интервальный ряд распределения предприятий
 по стоимости основных производственных фондов</t>
  </si>
  <si>
    <t>Уровень надежности(68,3%)</t>
  </si>
  <si>
    <t>Группа предприятий по стоимости основных фондов</t>
  </si>
  <si>
    <t>Число предприятий в группе</t>
  </si>
  <si>
    <t>Накопленная частость группы.%</t>
  </si>
  <si>
    <t>Итого</t>
  </si>
  <si>
    <t>Уровень надежности(95,4%)</t>
  </si>
  <si>
    <t>Столбец2</t>
  </si>
  <si>
    <t>Группы предприятий по стоимости основеных фондов</t>
  </si>
  <si>
    <t>Общая дисперсия</t>
  </si>
  <si>
    <t>Средняя из внутригрупповых дисперсия</t>
  </si>
  <si>
    <t>Межгрупповая дисперсия</t>
  </si>
  <si>
    <t>Таблица 2.1</t>
  </si>
  <si>
    <t>Таблица 2.2</t>
  </si>
  <si>
    <t>Выпуск продукции</t>
  </si>
  <si>
    <t>Всего</t>
  </si>
  <si>
    <t>Таблица 2.3</t>
  </si>
  <si>
    <t>Таблица 2.4</t>
  </si>
  <si>
    <t xml:space="preserve">Число предприятий </t>
  </si>
  <si>
    <t>Номер группы</t>
  </si>
  <si>
    <t>Внутригрупповая дисперсия</t>
  </si>
  <si>
    <t>В среднем
 на одно
 предприятие</t>
  </si>
  <si>
    <t>Эмпирическое корреляционное отношение</t>
  </si>
  <si>
    <t>df</t>
  </si>
  <si>
    <t>SS</t>
  </si>
  <si>
    <t>MS</t>
  </si>
  <si>
    <t>F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</si>
  <si>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</si>
  <si>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</si>
  <si>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</si>
  <si>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</si>
  <si>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</si>
  <si>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Наблюдения</t>
  </si>
  <si>
    <t>Дисперсионный анализ</t>
  </si>
  <si>
    <t>Регрессия</t>
  </si>
  <si>
    <t>Остаток</t>
  </si>
  <si>
    <t>Y-пересечение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</si>
  <si>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</si>
  <si>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</si>
  <si>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</si>
  <si>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</si>
  <si>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</si>
  <si>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</si>
  <si>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68,3%</t>
  </si>
  <si>
    <t>Верхние 68,3%</t>
  </si>
  <si>
    <t>Переменная X 1</t>
  </si>
  <si>
    <t>ВЫВОД ОСТАТКА</t>
  </si>
  <si>
    <t>Наблюдение</t>
  </si>
  <si>
    <t>Предсказанное Y</t>
  </si>
  <si>
    <t>Остатки</t>
  </si>
  <si>
    <t xml:space="preserve">Зависимость выпуска продукции от среднегодовой стоимости основных фондов </t>
  </si>
  <si>
    <t>Показатели внутригрупповой вариации</t>
  </si>
  <si>
    <t>Показатели дисперсии и эмпирического корреляционного отношения</t>
  </si>
  <si>
    <t>Месяцы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</si>
  <si>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</si>
  <si>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</si>
  <si>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</si>
  <si>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</si>
  <si>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</si>
  <si>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</si>
  <si>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</si>
  <si>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</si>
  <si>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</si>
  <si>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Таблица 3.1</t>
  </si>
  <si>
    <t>октябрь</t>
  </si>
  <si>
    <t>ноябрь</t>
  </si>
  <si>
    <t>декабрь</t>
  </si>
  <si>
    <t>Годы</t>
  </si>
  <si>
    <t>цепной</t>
  </si>
  <si>
    <t>базисный</t>
  </si>
  <si>
    <t>1-й</t>
  </si>
  <si>
    <t>2-й</t>
  </si>
  <si>
    <t>3-й</t>
  </si>
  <si>
    <t>4-й</t>
  </si>
  <si>
    <t>5-й</t>
  </si>
  <si>
    <t>Темп роста,
%</t>
  </si>
  <si>
    <t>Темп прироста,
%</t>
  </si>
  <si>
    <t>Абсолютное
 значение
1% прироста</t>
  </si>
  <si>
    <t>Таблица 3.2</t>
  </si>
  <si>
    <t>Таблица 3.3</t>
  </si>
  <si>
    <t>Средние показатели ряда динамики</t>
  </si>
  <si>
    <t>Таблица 3.4</t>
  </si>
  <si>
    <t>Скользящее
 среднее</t>
  </si>
  <si>
    <t>Номер
 варианта</t>
  </si>
  <si>
    <t>6-й</t>
  </si>
  <si>
    <t>Таблица 3.5</t>
  </si>
  <si>
    <r>
      <t>Средний темп роста, %,</t>
    </r>
    <r>
      <rPr>
        <b/>
        <i/>
        <sz val="11"/>
        <rFont val="Times New Roman"/>
        <family val="1"/>
        <charset val="204"/>
      </rPr>
      <t xml:space="preserve">  </t>
    </r>
  </si>
  <si>
    <r>
      <t>Средний темп прироста, %,</t>
    </r>
    <r>
      <rPr>
        <b/>
        <i/>
        <sz val="11"/>
        <rFont val="Times New Roman"/>
        <family val="1"/>
        <charset val="204"/>
      </rPr>
      <t xml:space="preserve"> </t>
    </r>
  </si>
  <si>
    <r>
      <t>По среднему абсолютному приросту, млню руб.,</t>
    </r>
    <r>
      <rPr>
        <b/>
        <i/>
        <sz val="11"/>
        <rFont val="Times New Roman"/>
        <family val="1"/>
        <charset val="204"/>
      </rPr>
      <t xml:space="preserve">  </t>
    </r>
  </si>
  <si>
    <r>
      <t>По среднему темпу роста, %,</t>
    </r>
    <r>
      <rPr>
        <b/>
        <i/>
        <sz val="11"/>
        <rFont val="Times New Roman"/>
        <family val="1"/>
        <charset val="204"/>
      </rPr>
      <t xml:space="preserve">  </t>
    </r>
  </si>
  <si>
    <t>Абсолютный прирост, 
млн. руб.</t>
  </si>
  <si>
    <t>Выпуск продукции за 6-ой год</t>
  </si>
  <si>
    <t>Прогноз выпуска продукции на 7-ой год</t>
  </si>
  <si>
    <t>Показатели динамики выпуска продукции</t>
  </si>
  <si>
    <t>Таблица 4</t>
  </si>
  <si>
    <t xml:space="preserve">Выборочные показатели вариации </t>
  </si>
  <si>
    <r>
      <t>Средний уровень ряда динамики,млн. руб.,</t>
    </r>
    <r>
      <rPr>
        <b/>
        <i/>
        <sz val="11"/>
        <rFont val="Times New Roman"/>
        <family val="1"/>
        <charset val="204"/>
      </rPr>
      <t xml:space="preserve"> </t>
    </r>
  </si>
  <si>
    <r>
      <t>Средний абсолютный прирост</t>
    </r>
    <r>
      <rPr>
        <b/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млн. руб., </t>
    </r>
  </si>
  <si>
    <t>Выходные таблицы</t>
  </si>
  <si>
    <t>575-705</t>
  </si>
  <si>
    <t>705-835</t>
  </si>
  <si>
    <t>835-965</t>
  </si>
  <si>
    <t>965-1095</t>
  </si>
  <si>
    <t>1095-1225</t>
  </si>
  <si>
    <t>итого</t>
  </si>
</sst>
</file>

<file path=xl/styles.xml><?xml version="1.0" encoding="utf-8"?>
<styleSheet xmlns="http://schemas.openxmlformats.org/spreadsheetml/2006/main">
  <numFmts count="3">
    <numFmt numFmtId="173" formatCode=".00%"/>
    <numFmt numFmtId="174" formatCode="0.0"/>
    <numFmt numFmtId="179" formatCode="0.00000"/>
  </numFmts>
  <fonts count="22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0"/>
      <color indexed="48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color indexed="48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color indexed="12"/>
      <name val="Arial Cyr"/>
      <charset val="204"/>
    </font>
    <font>
      <sz val="10"/>
      <name val="Arial CYR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0" fillId="0" borderId="0" xfId="0" applyFill="1" applyBorder="1"/>
    <xf numFmtId="0" fontId="4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173" fontId="0" fillId="0" borderId="0" xfId="0" applyNumberFormat="1" applyFill="1" applyBorder="1" applyAlignment="1"/>
    <xf numFmtId="0" fontId="0" fillId="0" borderId="0" xfId="0" applyNumberForma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73" fontId="4" fillId="0" borderId="0" xfId="0" applyNumberFormat="1" applyFont="1" applyFill="1" applyBorder="1" applyAlignment="1"/>
    <xf numFmtId="0" fontId="4" fillId="0" borderId="0" xfId="0" applyNumberFormat="1" applyFont="1" applyFill="1" applyBorder="1" applyProtection="1">
      <protection hidden="1"/>
    </xf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2" fontId="0" fillId="2" borderId="1" xfId="0" applyNumberForma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top"/>
    </xf>
    <xf numFmtId="0" fontId="0" fillId="3" borderId="0" xfId="0" applyFill="1"/>
    <xf numFmtId="0" fontId="4" fillId="0" borderId="2" xfId="0" applyFon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0" fillId="0" borderId="3" xfId="0" applyFill="1" applyBorder="1" applyAlignment="1"/>
    <xf numFmtId="0" fontId="0" fillId="0" borderId="4" xfId="0" applyFill="1" applyBorder="1" applyAlignment="1"/>
    <xf numFmtId="0" fontId="7" fillId="0" borderId="0" xfId="0" applyFont="1" applyFill="1" applyBorder="1" applyAlignment="1">
      <alignment vertical="top" shrinkToFit="1"/>
    </xf>
    <xf numFmtId="0" fontId="0" fillId="2" borderId="5" xfId="0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0" fontId="0" fillId="2" borderId="8" xfId="0" applyFill="1" applyBorder="1"/>
    <xf numFmtId="2" fontId="0" fillId="2" borderId="9" xfId="0" applyNumberFormat="1" applyFill="1" applyBorder="1"/>
    <xf numFmtId="0" fontId="1" fillId="2" borderId="8" xfId="0" applyFont="1" applyFill="1" applyBorder="1"/>
    <xf numFmtId="2" fontId="1" fillId="2" borderId="9" xfId="0" applyNumberFormat="1" applyFont="1" applyFill="1" applyBorder="1"/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0" fillId="4" borderId="13" xfId="0" applyFill="1" applyBorder="1" applyAlignment="1">
      <alignment horizontal="center" vertical="center" shrinkToFi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0" borderId="16" xfId="0" applyFill="1" applyBorder="1" applyAlignment="1"/>
    <xf numFmtId="0" fontId="0" fillId="0" borderId="17" xfId="0" applyFill="1" applyBorder="1" applyAlignment="1"/>
    <xf numFmtId="0" fontId="0" fillId="0" borderId="18" xfId="0" applyFill="1" applyBorder="1" applyAlignment="1"/>
    <xf numFmtId="0" fontId="0" fillId="0" borderId="4" xfId="0" applyFill="1" applyBorder="1"/>
    <xf numFmtId="0" fontId="0" fillId="0" borderId="19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20" xfId="0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/>
    </xf>
    <xf numFmtId="0" fontId="0" fillId="0" borderId="20" xfId="0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/>
    </xf>
    <xf numFmtId="2" fontId="0" fillId="0" borderId="20" xfId="0" applyNumberFormat="1" applyFill="1" applyBorder="1"/>
    <xf numFmtId="2" fontId="0" fillId="0" borderId="0" xfId="0" applyNumberFormat="1"/>
    <xf numFmtId="0" fontId="0" fillId="0" borderId="20" xfId="0" applyFill="1" applyBorder="1" applyAlignment="1">
      <alignment horizontal="center" wrapText="1"/>
    </xf>
    <xf numFmtId="0" fontId="0" fillId="0" borderId="2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4" borderId="20" xfId="0" applyFill="1" applyBorder="1" applyAlignment="1">
      <alignment horizontal="center" vertical="center" wrapText="1" shrinkToFit="1"/>
    </xf>
    <xf numFmtId="0" fontId="0" fillId="4" borderId="20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right"/>
    </xf>
    <xf numFmtId="0" fontId="0" fillId="0" borderId="20" xfId="0" applyBorder="1"/>
    <xf numFmtId="0" fontId="12" fillId="0" borderId="20" xfId="0" applyFont="1" applyBorder="1" applyAlignment="1">
      <alignment horizontal="center"/>
    </xf>
    <xf numFmtId="0" fontId="12" fillId="0" borderId="20" xfId="0" applyFont="1" applyBorder="1" applyAlignment="1">
      <alignment horizontal="center" wrapText="1"/>
    </xf>
    <xf numFmtId="0" fontId="11" fillId="0" borderId="20" xfId="0" applyFont="1" applyBorder="1" applyAlignment="1">
      <alignment horizontal="center"/>
    </xf>
    <xf numFmtId="0" fontId="0" fillId="0" borderId="0" xfId="0" applyAlignment="1"/>
    <xf numFmtId="0" fontId="14" fillId="0" borderId="0" xfId="0" applyFont="1"/>
    <xf numFmtId="0" fontId="9" fillId="0" borderId="0" xfId="0" applyFont="1"/>
    <xf numFmtId="4" fontId="0" fillId="0" borderId="20" xfId="0" applyNumberFormat="1" applyBorder="1"/>
    <xf numFmtId="174" fontId="0" fillId="0" borderId="20" xfId="0" applyNumberFormat="1" applyBorder="1"/>
    <xf numFmtId="0" fontId="0" fillId="0" borderId="0" xfId="0" quotePrefix="1"/>
    <xf numFmtId="4" fontId="10" fillId="0" borderId="0" xfId="0" applyNumberFormat="1" applyFont="1" applyBorder="1" applyAlignment="1">
      <alignment horizontal="center" wrapText="1"/>
    </xf>
    <xf numFmtId="174" fontId="0" fillId="0" borderId="0" xfId="0" applyNumberFormat="1"/>
    <xf numFmtId="179" fontId="0" fillId="0" borderId="0" xfId="0" applyNumberFormat="1"/>
    <xf numFmtId="2" fontId="0" fillId="0" borderId="20" xfId="0" applyNumberFormat="1" applyBorder="1"/>
    <xf numFmtId="0" fontId="0" fillId="0" borderId="0" xfId="0" applyBorder="1" applyAlignment="1"/>
    <xf numFmtId="0" fontId="16" fillId="0" borderId="0" xfId="0" applyFont="1" applyFill="1" applyBorder="1" applyAlignment="1">
      <alignment horizontal="center" vertical="top" wrapText="1" shrinkToFit="1"/>
    </xf>
    <xf numFmtId="2" fontId="17" fillId="0" borderId="20" xfId="0" applyNumberFormat="1" applyFont="1" applyBorder="1" applyAlignment="1"/>
    <xf numFmtId="174" fontId="17" fillId="0" borderId="20" xfId="0" applyNumberFormat="1" applyFont="1" applyBorder="1" applyAlignment="1"/>
    <xf numFmtId="4" fontId="0" fillId="0" borderId="0" xfId="0" applyNumberFormat="1"/>
    <xf numFmtId="4" fontId="9" fillId="0" borderId="0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12" fillId="4" borderId="20" xfId="0" applyFont="1" applyFill="1" applyBorder="1" applyAlignment="1">
      <alignment horizontal="center" wrapText="1"/>
    </xf>
    <xf numFmtId="0" fontId="12" fillId="4" borderId="20" xfId="0" applyFont="1" applyFill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/>
    </xf>
    <xf numFmtId="0" fontId="12" fillId="4" borderId="20" xfId="0" applyFont="1" applyFill="1" applyBorder="1"/>
    <xf numFmtId="0" fontId="12" fillId="4" borderId="2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vertical="top"/>
    </xf>
    <xf numFmtId="0" fontId="0" fillId="0" borderId="8" xfId="0" applyFill="1" applyBorder="1" applyAlignment="1"/>
    <xf numFmtId="0" fontId="0" fillId="0" borderId="1" xfId="0" applyFill="1" applyBorder="1" applyAlignment="1"/>
    <xf numFmtId="0" fontId="0" fillId="0" borderId="9" xfId="0" applyFill="1" applyBorder="1" applyAlignment="1"/>
    <xf numFmtId="0" fontId="21" fillId="0" borderId="1" xfId="0" applyFont="1" applyBorder="1"/>
    <xf numFmtId="0" fontId="0" fillId="0" borderId="20" xfId="0" applyNumberFormat="1" applyFill="1" applyBorder="1" applyAlignment="1">
      <alignment horizontal="center"/>
    </xf>
    <xf numFmtId="0" fontId="0" fillId="0" borderId="22" xfId="0" applyFill="1" applyBorder="1" applyAlignment="1"/>
    <xf numFmtId="0" fontId="3" fillId="0" borderId="23" xfId="0" applyFont="1" applyFill="1" applyBorder="1" applyAlignment="1">
      <alignment horizontal="center"/>
    </xf>
    <xf numFmtId="10" fontId="0" fillId="0" borderId="0" xfId="0" applyNumberFormat="1" applyFill="1" applyBorder="1" applyAlignment="1"/>
    <xf numFmtId="0" fontId="0" fillId="5" borderId="5" xfId="0" applyFill="1" applyBorder="1"/>
    <xf numFmtId="2" fontId="0" fillId="5" borderId="6" xfId="0" applyNumberFormat="1" applyFill="1" applyBorder="1"/>
    <xf numFmtId="2" fontId="0" fillId="5" borderId="7" xfId="0" applyNumberFormat="1" applyFill="1" applyBorder="1"/>
    <xf numFmtId="0" fontId="0" fillId="5" borderId="8" xfId="0" applyFill="1" applyBorder="1"/>
    <xf numFmtId="2" fontId="0" fillId="5" borderId="1" xfId="0" applyNumberFormat="1" applyFill="1" applyBorder="1"/>
    <xf numFmtId="2" fontId="0" fillId="5" borderId="9" xfId="0" applyNumberFormat="1" applyFill="1" applyBorder="1"/>
    <xf numFmtId="0" fontId="0" fillId="6" borderId="8" xfId="0" applyFill="1" applyBorder="1"/>
    <xf numFmtId="2" fontId="0" fillId="6" borderId="1" xfId="0" applyNumberFormat="1" applyFill="1" applyBorder="1"/>
    <xf numFmtId="2" fontId="0" fillId="6" borderId="9" xfId="0" applyNumberFormat="1" applyFill="1" applyBorder="1"/>
    <xf numFmtId="0" fontId="1" fillId="6" borderId="8" xfId="0" applyFont="1" applyFill="1" applyBorder="1"/>
    <xf numFmtId="2" fontId="1" fillId="6" borderId="1" xfId="0" applyNumberFormat="1" applyFont="1" applyFill="1" applyBorder="1"/>
    <xf numFmtId="2" fontId="1" fillId="6" borderId="9" xfId="0" applyNumberFormat="1" applyFont="1" applyFill="1" applyBorder="1"/>
    <xf numFmtId="0" fontId="0" fillId="7" borderId="8" xfId="0" applyFill="1" applyBorder="1"/>
    <xf numFmtId="2" fontId="0" fillId="7" borderId="1" xfId="0" applyNumberFormat="1" applyFill="1" applyBorder="1"/>
    <xf numFmtId="2" fontId="0" fillId="7" borderId="9" xfId="0" applyNumberFormat="1" applyFill="1" applyBorder="1"/>
    <xf numFmtId="0" fontId="1" fillId="7" borderId="8" xfId="0" applyFont="1" applyFill="1" applyBorder="1"/>
    <xf numFmtId="2" fontId="1" fillId="7" borderId="1" xfId="0" applyNumberFormat="1" applyFont="1" applyFill="1" applyBorder="1"/>
    <xf numFmtId="2" fontId="1" fillId="7" borderId="9" xfId="0" applyNumberFormat="1" applyFont="1" applyFill="1" applyBorder="1"/>
    <xf numFmtId="2" fontId="1" fillId="7" borderId="1" xfId="0" applyNumberFormat="1" applyFont="1" applyFill="1" applyBorder="1" applyAlignment="1">
      <alignment horizontal="right"/>
    </xf>
    <xf numFmtId="0" fontId="0" fillId="8" borderId="8" xfId="0" applyFill="1" applyBorder="1"/>
    <xf numFmtId="2" fontId="0" fillId="8" borderId="1" xfId="0" applyNumberFormat="1" applyFill="1" applyBorder="1"/>
    <xf numFmtId="2" fontId="0" fillId="8" borderId="9" xfId="0" applyNumberFormat="1" applyFill="1" applyBorder="1"/>
    <xf numFmtId="0" fontId="1" fillId="8" borderId="8" xfId="0" applyFont="1" applyFill="1" applyBorder="1"/>
    <xf numFmtId="2" fontId="1" fillId="8" borderId="1" xfId="0" applyNumberFormat="1" applyFont="1" applyFill="1" applyBorder="1"/>
    <xf numFmtId="2" fontId="1" fillId="8" borderId="9" xfId="0" applyNumberFormat="1" applyFont="1" applyFill="1" applyBorder="1"/>
    <xf numFmtId="0" fontId="1" fillId="9" borderId="8" xfId="0" applyFont="1" applyFill="1" applyBorder="1"/>
    <xf numFmtId="2" fontId="1" fillId="9" borderId="1" xfId="0" applyNumberFormat="1" applyFont="1" applyFill="1" applyBorder="1"/>
    <xf numFmtId="2" fontId="1" fillId="9" borderId="9" xfId="0" applyNumberFormat="1" applyFont="1" applyFill="1" applyBorder="1"/>
    <xf numFmtId="0" fontId="0" fillId="9" borderId="8" xfId="0" applyFill="1" applyBorder="1"/>
    <xf numFmtId="2" fontId="0" fillId="9" borderId="1" xfId="0" applyNumberFormat="1" applyFill="1" applyBorder="1"/>
    <xf numFmtId="2" fontId="0" fillId="9" borderId="9" xfId="0" applyNumberFormat="1" applyFill="1" applyBorder="1"/>
    <xf numFmtId="0" fontId="1" fillId="9" borderId="10" xfId="0" applyFont="1" applyFill="1" applyBorder="1"/>
    <xf numFmtId="2" fontId="1" fillId="9" borderId="11" xfId="0" applyNumberFormat="1" applyFont="1" applyFill="1" applyBorder="1"/>
    <xf numFmtId="2" fontId="1" fillId="9" borderId="12" xfId="0" applyNumberFormat="1" applyFont="1" applyFill="1" applyBorder="1"/>
    <xf numFmtId="0" fontId="3" fillId="0" borderId="23" xfId="0" applyFont="1" applyFill="1" applyBorder="1" applyAlignment="1">
      <alignment horizontal="centerContinuous"/>
    </xf>
    <xf numFmtId="0" fontId="7" fillId="0" borderId="22" xfId="0" applyFont="1" applyFill="1" applyBorder="1" applyAlignment="1">
      <alignment horizontal="center" vertical="top"/>
    </xf>
    <xf numFmtId="0" fontId="0" fillId="4" borderId="21" xfId="0" applyFill="1" applyBorder="1" applyAlignment="1">
      <alignment horizontal="center" vertical="center" wrapText="1"/>
    </xf>
    <xf numFmtId="0" fontId="0" fillId="0" borderId="24" xfId="0" applyBorder="1" applyAlignment="1"/>
    <xf numFmtId="0" fontId="0" fillId="4" borderId="25" xfId="0" applyFill="1" applyBorder="1" applyAlignment="1">
      <alignment horizontal="center" vertical="center" wrapText="1"/>
    </xf>
    <xf numFmtId="0" fontId="0" fillId="0" borderId="26" xfId="0" applyBorder="1" applyAlignment="1"/>
    <xf numFmtId="0" fontId="6" fillId="0" borderId="22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0" borderId="14" xfId="0" applyBorder="1" applyAlignment="1"/>
    <xf numFmtId="0" fontId="0" fillId="4" borderId="14" xfId="0" applyFill="1" applyBorder="1" applyAlignment="1">
      <alignment horizontal="center" vertical="center" wrapText="1"/>
    </xf>
    <xf numFmtId="0" fontId="0" fillId="0" borderId="15" xfId="0" applyBorder="1" applyAlignment="1"/>
    <xf numFmtId="0" fontId="6" fillId="0" borderId="22" xfId="0" applyFont="1" applyFill="1" applyBorder="1" applyAlignment="1">
      <alignment horizontal="center" vertical="top"/>
    </xf>
    <xf numFmtId="0" fontId="20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0" fillId="4" borderId="20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8" fillId="0" borderId="20" xfId="0" applyFont="1" applyBorder="1" applyAlignment="1">
      <alignment horizontal="left" wrapText="1"/>
    </xf>
    <xf numFmtId="0" fontId="18" fillId="0" borderId="2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0.13386351706036745"/>
          <c:y val="6.4465041500808715E-2"/>
          <c:w val="0.65504746281714787"/>
          <c:h val="0.7855675974082575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Лист1!$B$4:$B$33</c:f>
              <c:numCache>
                <c:formatCode>0.00</c:formatCode>
                <c:ptCount val="30"/>
                <c:pt idx="0">
                  <c:v>692</c:v>
                </c:pt>
                <c:pt idx="1">
                  <c:v>815.5</c:v>
                </c:pt>
                <c:pt idx="2">
                  <c:v>841.5</c:v>
                </c:pt>
                <c:pt idx="3">
                  <c:v>887</c:v>
                </c:pt>
                <c:pt idx="4">
                  <c:v>575</c:v>
                </c:pt>
                <c:pt idx="5">
                  <c:v>932.5</c:v>
                </c:pt>
                <c:pt idx="6">
                  <c:v>958.5</c:v>
                </c:pt>
                <c:pt idx="7">
                  <c:v>718</c:v>
                </c:pt>
                <c:pt idx="8">
                  <c:v>880.5</c:v>
                </c:pt>
                <c:pt idx="9">
                  <c:v>1017</c:v>
                </c:pt>
                <c:pt idx="10">
                  <c:v>1114.5</c:v>
                </c:pt>
                <c:pt idx="11">
                  <c:v>848</c:v>
                </c:pt>
                <c:pt idx="12">
                  <c:v>932.5</c:v>
                </c:pt>
                <c:pt idx="13">
                  <c:v>1069</c:v>
                </c:pt>
                <c:pt idx="14">
                  <c:v>1225</c:v>
                </c:pt>
                <c:pt idx="15">
                  <c:v>913</c:v>
                </c:pt>
                <c:pt idx="16">
                  <c:v>1010.5</c:v>
                </c:pt>
                <c:pt idx="17">
                  <c:v>802.5</c:v>
                </c:pt>
                <c:pt idx="18">
                  <c:v>1023.5</c:v>
                </c:pt>
                <c:pt idx="19">
                  <c:v>1140.5</c:v>
                </c:pt>
                <c:pt idx="20">
                  <c:v>783</c:v>
                </c:pt>
                <c:pt idx="21">
                  <c:v>620.5</c:v>
                </c:pt>
                <c:pt idx="22">
                  <c:v>1043</c:v>
                </c:pt>
                <c:pt idx="23">
                  <c:v>932.5</c:v>
                </c:pt>
                <c:pt idx="24">
                  <c:v>867.5</c:v>
                </c:pt>
                <c:pt idx="25">
                  <c:v>672.5</c:v>
                </c:pt>
                <c:pt idx="26">
                  <c:v>906.5</c:v>
                </c:pt>
                <c:pt idx="27">
                  <c:v>1049.5</c:v>
                </c:pt>
                <c:pt idx="28">
                  <c:v>997.5</c:v>
                </c:pt>
                <c:pt idx="29">
                  <c:v>731</c:v>
                </c:pt>
              </c:numCache>
            </c:numRef>
          </c:xVal>
          <c:yVal>
            <c:numRef>
              <c:f>Лист1!$C$4:$C$33</c:f>
              <c:numCache>
                <c:formatCode>0.00</c:formatCode>
                <c:ptCount val="30"/>
                <c:pt idx="0">
                  <c:v>669.5</c:v>
                </c:pt>
                <c:pt idx="1">
                  <c:v>734.5</c:v>
                </c:pt>
                <c:pt idx="2">
                  <c:v>819</c:v>
                </c:pt>
                <c:pt idx="3">
                  <c:v>910</c:v>
                </c:pt>
                <c:pt idx="4">
                  <c:v>455</c:v>
                </c:pt>
                <c:pt idx="5">
                  <c:v>780</c:v>
                </c:pt>
                <c:pt idx="6">
                  <c:v>1053</c:v>
                </c:pt>
                <c:pt idx="7">
                  <c:v>715</c:v>
                </c:pt>
                <c:pt idx="8">
                  <c:v>838.5</c:v>
                </c:pt>
                <c:pt idx="9">
                  <c:v>1046.5</c:v>
                </c:pt>
                <c:pt idx="10">
                  <c:v>1105</c:v>
                </c:pt>
                <c:pt idx="11">
                  <c:v>871</c:v>
                </c:pt>
                <c:pt idx="12">
                  <c:v>949</c:v>
                </c:pt>
                <c:pt idx="13">
                  <c:v>1150.5</c:v>
                </c:pt>
                <c:pt idx="14">
                  <c:v>1235</c:v>
                </c:pt>
                <c:pt idx="15">
                  <c:v>832</c:v>
                </c:pt>
                <c:pt idx="16">
                  <c:v>988</c:v>
                </c:pt>
                <c:pt idx="17">
                  <c:v>617.5</c:v>
                </c:pt>
                <c:pt idx="18">
                  <c:v>845</c:v>
                </c:pt>
                <c:pt idx="19">
                  <c:v>1137.5</c:v>
                </c:pt>
                <c:pt idx="20">
                  <c:v>643.5</c:v>
                </c:pt>
                <c:pt idx="21">
                  <c:v>604.5</c:v>
                </c:pt>
                <c:pt idx="22">
                  <c:v>968.5</c:v>
                </c:pt>
                <c:pt idx="23">
                  <c:v>845</c:v>
                </c:pt>
                <c:pt idx="24">
                  <c:v>799.5</c:v>
                </c:pt>
                <c:pt idx="25">
                  <c:v>520</c:v>
                </c:pt>
                <c:pt idx="26">
                  <c:v>812.5</c:v>
                </c:pt>
                <c:pt idx="27">
                  <c:v>890.5</c:v>
                </c:pt>
                <c:pt idx="28">
                  <c:v>845</c:v>
                </c:pt>
                <c:pt idx="29">
                  <c:v>754</c:v>
                </c:pt>
              </c:numCache>
            </c:numRef>
          </c:yVal>
        </c:ser>
        <c:axId val="78951552"/>
        <c:axId val="78953472"/>
      </c:scatterChart>
      <c:valAx>
        <c:axId val="78951552"/>
        <c:scaling>
          <c:orientation val="minMax"/>
        </c:scaling>
        <c:axPos val="b"/>
        <c:numFmt formatCode="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8953472"/>
        <c:crosses val="autoZero"/>
        <c:crossBetween val="midCat"/>
      </c:valAx>
      <c:valAx>
        <c:axId val="78953472"/>
        <c:scaling>
          <c:orientation val="minMax"/>
        </c:scaling>
        <c:axPos val="l"/>
        <c:majorGridlines/>
        <c:numFmt formatCode="0.00" sourceLinked="1"/>
        <c:tickLblPos val="nextTo"/>
        <c:crossAx val="7895155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Гистограмма</a:t>
            </a:r>
          </a:p>
        </c:rich>
      </c:tx>
      <c:layout>
        <c:manualLayout>
          <c:xMode val="edge"/>
          <c:yMode val="edge"/>
          <c:x val="0.4503407782474057"/>
          <c:y val="2.947361367063159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3469485370808579E-2"/>
          <c:y val="0.13052644996551188"/>
          <c:w val="0.67347028256574581"/>
          <c:h val="0.74736918931865659"/>
        </c:manualLayout>
      </c:layout>
      <c:barChart>
        <c:barDir val="col"/>
        <c:grouping val="clustered"/>
        <c:ser>
          <c:idx val="0"/>
          <c:order val="0"/>
          <c:tx>
            <c:v>Частота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[1]Лист1!$A$102:$A$106</c:f>
              <c:strCache>
                <c:ptCount val="5"/>
                <c:pt idx="0">
                  <c:v>575-705</c:v>
                </c:pt>
                <c:pt idx="1">
                  <c:v>705-835</c:v>
                </c:pt>
                <c:pt idx="2">
                  <c:v>835-965</c:v>
                </c:pt>
                <c:pt idx="3">
                  <c:v>965-1095</c:v>
                </c:pt>
                <c:pt idx="4">
                  <c:v>1095-1225</c:v>
                </c:pt>
              </c:strCache>
            </c:strRef>
          </c:cat>
          <c:val>
            <c:numRef>
              <c:f>[1]Лист1!$B$102:$B$106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11</c:v>
                </c:pt>
                <c:pt idx="3">
                  <c:v>7</c:v>
                </c:pt>
                <c:pt idx="4">
                  <c:v>3</c:v>
                </c:pt>
              </c:numCache>
            </c:numRef>
          </c:val>
        </c:ser>
        <c:gapWidth val="0"/>
        <c:axId val="86844928"/>
        <c:axId val="86856064"/>
      </c:barChart>
      <c:lineChart>
        <c:grouping val="standard"/>
        <c:ser>
          <c:idx val="1"/>
          <c:order val="1"/>
          <c:tx>
            <c:v>накопленная частость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[1]Лист1!$A$102:$A$106</c:f>
              <c:strCache>
                <c:ptCount val="5"/>
                <c:pt idx="0">
                  <c:v>575-705</c:v>
                </c:pt>
                <c:pt idx="1">
                  <c:v>705-835</c:v>
                </c:pt>
                <c:pt idx="2">
                  <c:v>835-965</c:v>
                </c:pt>
                <c:pt idx="3">
                  <c:v>965-1095</c:v>
                </c:pt>
                <c:pt idx="4">
                  <c:v>1095-1225</c:v>
                </c:pt>
              </c:strCache>
            </c:strRef>
          </c:cat>
          <c:val>
            <c:numRef>
              <c:f>[1]Лист1!$C$102:$C$106</c:f>
              <c:numCache>
                <c:formatCode>General</c:formatCode>
                <c:ptCount val="5"/>
                <c:pt idx="0">
                  <c:v>0.13333333333333333</c:v>
                </c:pt>
                <c:pt idx="1">
                  <c:v>0.3</c:v>
                </c:pt>
                <c:pt idx="2">
                  <c:v>0.66666666666666663</c:v>
                </c:pt>
                <c:pt idx="3">
                  <c:v>0.9</c:v>
                </c:pt>
                <c:pt idx="4">
                  <c:v>1</c:v>
                </c:pt>
              </c:numCache>
            </c:numRef>
          </c:val>
        </c:ser>
        <c:marker val="1"/>
        <c:axId val="86857984"/>
        <c:axId val="86859776"/>
      </c:lineChart>
      <c:catAx>
        <c:axId val="868449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6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Среднегодовая стоимость основных производственных фондов</a:t>
                </a:r>
              </a:p>
            </c:rich>
          </c:tx>
          <c:layout>
            <c:manualLayout>
              <c:xMode val="edge"/>
              <c:yMode val="edge"/>
              <c:x val="0.20136082444735282"/>
              <c:y val="0.934737700340648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56064"/>
        <c:crosses val="autoZero"/>
        <c:auto val="1"/>
        <c:lblAlgn val="ctr"/>
        <c:lblOffset val="100"/>
        <c:tickLblSkip val="1"/>
        <c:tickMarkSkip val="1"/>
      </c:catAx>
      <c:valAx>
        <c:axId val="8685606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675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Число предприятий в группе</a:t>
                </a:r>
              </a:p>
            </c:rich>
          </c:tx>
          <c:layout>
            <c:manualLayout>
              <c:xMode val="edge"/>
              <c:yMode val="edge"/>
              <c:x val="2.1768757106996502E-2"/>
              <c:y val="0.3578951248115261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44928"/>
        <c:crosses val="autoZero"/>
        <c:crossBetween val="between"/>
      </c:valAx>
      <c:catAx>
        <c:axId val="86857984"/>
        <c:scaling>
          <c:orientation val="minMax"/>
        </c:scaling>
        <c:delete val="1"/>
        <c:axPos val="b"/>
        <c:tickLblPos val="none"/>
        <c:crossAx val="86859776"/>
        <c:crosses val="autoZero"/>
        <c:auto val="1"/>
        <c:lblAlgn val="ctr"/>
        <c:lblOffset val="100"/>
      </c:catAx>
      <c:valAx>
        <c:axId val="86859776"/>
        <c:scaling>
          <c:orientation val="minMax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6857984"/>
        <c:crosses val="max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77051027340928435"/>
          <c:y val="1.9142011503881163E-2"/>
          <c:w val="0.98003432813405134"/>
          <c:h val="0.101247333445021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Диаграмма 2.1</a:t>
            </a:r>
          </a:p>
        </c:rich>
      </c:tx>
      <c:layout>
        <c:manualLayout>
          <c:xMode val="edge"/>
          <c:yMode val="edge"/>
          <c:x val="0.37285511066841837"/>
          <c:y val="0"/>
        </c:manualLayout>
      </c:layout>
    </c:title>
    <c:plotArea>
      <c:layout>
        <c:manualLayout>
          <c:layoutTarget val="inner"/>
          <c:xMode val="edge"/>
          <c:yMode val="edge"/>
          <c:x val="0.11932338068314521"/>
          <c:y val="5.7913031141377601E-2"/>
          <c:w val="0.6550474628171481"/>
          <c:h val="0.7855675974082573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name>полином 3-го порядка</c:name>
            <c:spPr>
              <a:ln w="28575">
                <a:solidFill>
                  <a:schemeClr val="accent4">
                    <a:lumMod val="75000"/>
                  </a:schemeClr>
                </a:solidFill>
              </a:ln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30093863394237469"/>
                  <c:y val="3.3648687172530403E-2"/>
                </c:manualLayout>
              </c:layout>
              <c:numFmt formatCode="General" sourceLinked="0"/>
            </c:trendlineLbl>
          </c:trendline>
          <c:trendline>
            <c:name>полином 2-го порядка</c:name>
            <c:spPr>
              <a:ln w="19050">
                <a:solidFill>
                  <a:srgbClr val="FF0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28307747015494034"/>
                  <c:y val="-0.10143858842462211"/>
                </c:manualLayout>
              </c:layout>
              <c:numFmt formatCode="General" sourceLinked="0"/>
            </c:trendlineLbl>
          </c:trendline>
          <c:trendline>
            <c:name>степенная</c:name>
            <c:spPr>
              <a:ln w="25400">
                <a:solidFill>
                  <a:srgbClr val="00B050"/>
                </a:solidFill>
              </a:ln>
            </c:spPr>
            <c:trendlineType val="power"/>
            <c:dispRSqr val="1"/>
            <c:dispEq val="1"/>
            <c:trendlineLbl>
              <c:layout>
                <c:manualLayout>
                  <c:x val="0.27041085993283098"/>
                  <c:y val="0.1232153188880587"/>
                </c:manualLayout>
              </c:layout>
              <c:numFmt formatCode="General" sourceLinked="0"/>
            </c:trendlineLbl>
          </c:trendline>
          <c:xVal>
            <c:numRef>
              <c:f>Лист1!$B$4:$B$33</c:f>
              <c:numCache>
                <c:formatCode>0.00</c:formatCode>
                <c:ptCount val="30"/>
                <c:pt idx="0">
                  <c:v>692</c:v>
                </c:pt>
                <c:pt idx="1">
                  <c:v>815.5</c:v>
                </c:pt>
                <c:pt idx="2">
                  <c:v>841.5</c:v>
                </c:pt>
                <c:pt idx="3">
                  <c:v>887</c:v>
                </c:pt>
                <c:pt idx="4">
                  <c:v>575</c:v>
                </c:pt>
                <c:pt idx="5">
                  <c:v>932.5</c:v>
                </c:pt>
                <c:pt idx="6">
                  <c:v>958.5</c:v>
                </c:pt>
                <c:pt idx="7">
                  <c:v>718</c:v>
                </c:pt>
                <c:pt idx="8">
                  <c:v>880.5</c:v>
                </c:pt>
                <c:pt idx="9">
                  <c:v>1017</c:v>
                </c:pt>
                <c:pt idx="10">
                  <c:v>1114.5</c:v>
                </c:pt>
                <c:pt idx="11">
                  <c:v>848</c:v>
                </c:pt>
                <c:pt idx="12">
                  <c:v>932.5</c:v>
                </c:pt>
                <c:pt idx="13">
                  <c:v>1069</c:v>
                </c:pt>
                <c:pt idx="14">
                  <c:v>1225</c:v>
                </c:pt>
                <c:pt idx="15">
                  <c:v>913</c:v>
                </c:pt>
                <c:pt idx="16">
                  <c:v>1010.5</c:v>
                </c:pt>
                <c:pt idx="17">
                  <c:v>802.5</c:v>
                </c:pt>
                <c:pt idx="18">
                  <c:v>1023.5</c:v>
                </c:pt>
                <c:pt idx="19">
                  <c:v>1140.5</c:v>
                </c:pt>
                <c:pt idx="20">
                  <c:v>783</c:v>
                </c:pt>
                <c:pt idx="21">
                  <c:v>620.5</c:v>
                </c:pt>
                <c:pt idx="22">
                  <c:v>1043</c:v>
                </c:pt>
                <c:pt idx="23">
                  <c:v>932.5</c:v>
                </c:pt>
                <c:pt idx="24">
                  <c:v>867.5</c:v>
                </c:pt>
                <c:pt idx="25">
                  <c:v>672.5</c:v>
                </c:pt>
                <c:pt idx="26">
                  <c:v>906.5</c:v>
                </c:pt>
                <c:pt idx="27">
                  <c:v>1049.5</c:v>
                </c:pt>
                <c:pt idx="28">
                  <c:v>997.5</c:v>
                </c:pt>
                <c:pt idx="29">
                  <c:v>731</c:v>
                </c:pt>
              </c:numCache>
            </c:numRef>
          </c:xVal>
          <c:yVal>
            <c:numRef>
              <c:f>Лист1!$C$4:$C$33</c:f>
              <c:numCache>
                <c:formatCode>0.00</c:formatCode>
                <c:ptCount val="30"/>
                <c:pt idx="0">
                  <c:v>669.5</c:v>
                </c:pt>
                <c:pt idx="1">
                  <c:v>734.5</c:v>
                </c:pt>
                <c:pt idx="2">
                  <c:v>819</c:v>
                </c:pt>
                <c:pt idx="3">
                  <c:v>910</c:v>
                </c:pt>
                <c:pt idx="4">
                  <c:v>455</c:v>
                </c:pt>
                <c:pt idx="5">
                  <c:v>780</c:v>
                </c:pt>
                <c:pt idx="6">
                  <c:v>1053</c:v>
                </c:pt>
                <c:pt idx="7">
                  <c:v>715</c:v>
                </c:pt>
                <c:pt idx="8">
                  <c:v>838.5</c:v>
                </c:pt>
                <c:pt idx="9">
                  <c:v>1046.5</c:v>
                </c:pt>
                <c:pt idx="10">
                  <c:v>1105</c:v>
                </c:pt>
                <c:pt idx="11">
                  <c:v>871</c:v>
                </c:pt>
                <c:pt idx="12">
                  <c:v>949</c:v>
                </c:pt>
                <c:pt idx="13">
                  <c:v>1150.5</c:v>
                </c:pt>
                <c:pt idx="14">
                  <c:v>1235</c:v>
                </c:pt>
                <c:pt idx="15">
                  <c:v>832</c:v>
                </c:pt>
                <c:pt idx="16">
                  <c:v>988</c:v>
                </c:pt>
                <c:pt idx="17">
                  <c:v>617.5</c:v>
                </c:pt>
                <c:pt idx="18">
                  <c:v>845</c:v>
                </c:pt>
                <c:pt idx="19">
                  <c:v>1137.5</c:v>
                </c:pt>
                <c:pt idx="20">
                  <c:v>643.5</c:v>
                </c:pt>
                <c:pt idx="21">
                  <c:v>604.5</c:v>
                </c:pt>
                <c:pt idx="22">
                  <c:v>968.5</c:v>
                </c:pt>
                <c:pt idx="23">
                  <c:v>845</c:v>
                </c:pt>
                <c:pt idx="24">
                  <c:v>799.5</c:v>
                </c:pt>
                <c:pt idx="25">
                  <c:v>520</c:v>
                </c:pt>
                <c:pt idx="26">
                  <c:v>812.5</c:v>
                </c:pt>
                <c:pt idx="27">
                  <c:v>890.5</c:v>
                </c:pt>
                <c:pt idx="28">
                  <c:v>845</c:v>
                </c:pt>
                <c:pt idx="29">
                  <c:v>754</c:v>
                </c:pt>
              </c:numCache>
            </c:numRef>
          </c:yVal>
        </c:ser>
        <c:axId val="86884736"/>
        <c:axId val="86886272"/>
      </c:scatterChart>
      <c:valAx>
        <c:axId val="86884736"/>
        <c:scaling>
          <c:orientation val="minMax"/>
          <c:max val="1400"/>
          <c:min val="400"/>
        </c:scaling>
        <c:axPos val="b"/>
        <c:numFmt formatCode="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6886272"/>
        <c:crosses val="autoZero"/>
        <c:crossBetween val="midCat"/>
      </c:valAx>
      <c:valAx>
        <c:axId val="86886272"/>
        <c:scaling>
          <c:orientation val="minMax"/>
          <c:max val="1400"/>
          <c:min val="400"/>
        </c:scaling>
        <c:axPos val="l"/>
        <c:numFmt formatCode="0.00" sourceLinked="1"/>
        <c:tickLblPos val="nextTo"/>
        <c:crossAx val="8688473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Прогнозирование выпуска продукции на 7-ой год</a:t>
            </a:r>
          </a:p>
        </c:rich>
      </c:tx>
      <c:layout>
        <c:manualLayout>
          <c:xMode val="edge"/>
          <c:yMode val="edge"/>
          <c:x val="0.31451382259086358"/>
          <c:y val="2.7777833503296163E-2"/>
        </c:manualLayout>
      </c:layout>
    </c:title>
    <c:plotArea>
      <c:layout/>
      <c:scatterChart>
        <c:scatterStyle val="lineMarker"/>
        <c:ser>
          <c:idx val="0"/>
          <c:order val="0"/>
          <c:tx>
            <c:v>Исходные данные</c:v>
          </c:tx>
          <c:marker>
            <c:symbol val="none"/>
          </c:marker>
          <c:trendline>
            <c:name>Прямая</c:name>
            <c:spPr>
              <a:ln w="19050">
                <a:solidFill>
                  <a:srgbClr val="FF0000"/>
                </a:solidFill>
              </a:ln>
            </c:spPr>
            <c:trendlineType val="linear"/>
            <c:forward val="1"/>
            <c:dispRSqr val="1"/>
            <c:dispEq val="1"/>
            <c:trendlineLbl>
              <c:layout>
                <c:manualLayout>
                  <c:x val="0.33204199475065616"/>
                  <c:y val="-0.28498048038112883"/>
                </c:manualLayout>
              </c:layout>
              <c:numFmt formatCode="General" sourceLinked="0"/>
            </c:trendlineLbl>
          </c:trendline>
          <c:trendline>
            <c:name>Полином 3-го порядка</c:name>
            <c:spPr>
              <a:ln w="31750">
                <a:solidFill>
                  <a:schemeClr val="accent4">
                    <a:lumMod val="60000"/>
                    <a:lumOff val="40000"/>
                  </a:schemeClr>
                </a:solidFill>
              </a:ln>
            </c:spPr>
            <c:trendlineType val="poly"/>
            <c:order val="3"/>
            <c:forward val="1"/>
            <c:dispRSqr val="1"/>
            <c:dispEq val="1"/>
            <c:trendlineLbl>
              <c:layout>
                <c:manualLayout>
                  <c:x val="0.33472553905445362"/>
                  <c:y val="0.10959813846798562"/>
                </c:manualLayout>
              </c:layout>
              <c:numFmt formatCode="General" sourceLinked="0"/>
            </c:trendlineLbl>
          </c:trendline>
          <c:trendline>
            <c:name>парабола</c:name>
            <c:spPr>
              <a:ln>
                <a:solidFill>
                  <a:srgbClr val="00B050"/>
                </a:solidFill>
              </a:ln>
            </c:spPr>
            <c:trendlineType val="poly"/>
            <c:order val="2"/>
            <c:forward val="1"/>
            <c:dispRSqr val="1"/>
            <c:dispEq val="1"/>
            <c:trendlineLbl>
              <c:layout>
                <c:manualLayout>
                  <c:x val="0.30887454418586996"/>
                  <c:y val="2.4961465804035642E-2"/>
                </c:manualLayout>
              </c:layout>
              <c:numFmt formatCode="General" sourceLinked="0"/>
            </c:trendlineLbl>
          </c:trendline>
          <c:yVal>
            <c:numRef>
              <c:f>Лист3!$B$7:$B$12</c:f>
              <c:numCache>
                <c:formatCode>0.00</c:formatCode>
                <c:ptCount val="6"/>
                <c:pt idx="0">
                  <c:v>4670</c:v>
                </c:pt>
                <c:pt idx="1">
                  <c:v>4910</c:v>
                </c:pt>
                <c:pt idx="2">
                  <c:v>5300</c:v>
                </c:pt>
                <c:pt idx="3">
                  <c:v>5180</c:v>
                </c:pt>
                <c:pt idx="4">
                  <c:v>5415</c:v>
                </c:pt>
                <c:pt idx="5">
                  <c:v>6057</c:v>
                </c:pt>
              </c:numCache>
            </c:numRef>
          </c:yVal>
        </c:ser>
        <c:axId val="86921600"/>
        <c:axId val="86923520"/>
      </c:scatterChart>
      <c:valAx>
        <c:axId val="869216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Годы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6923520"/>
        <c:crosses val="autoZero"/>
        <c:crossBetween val="midCat"/>
      </c:valAx>
      <c:valAx>
        <c:axId val="86923520"/>
        <c:scaling>
          <c:orientation val="minMax"/>
          <c:min val="4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Выпуск продукции, млн. руб.</a:t>
                </a:r>
              </a:p>
            </c:rich>
          </c:tx>
          <c:layout/>
        </c:title>
        <c:numFmt formatCode="0.00" sourceLinked="1"/>
        <c:tickLblPos val="nextTo"/>
        <c:crossAx val="8692160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Скользящее среднее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Фактический</c:v>
          </c:tx>
          <c:val>
            <c:numRef>
              <c:f>Лист3!$B$47:$B$58</c:f>
              <c:numCache>
                <c:formatCode>0.00</c:formatCode>
                <c:ptCount val="12"/>
                <c:pt idx="0">
                  <c:v>340</c:v>
                </c:pt>
                <c:pt idx="1">
                  <c:v>406</c:v>
                </c:pt>
                <c:pt idx="2">
                  <c:v>465</c:v>
                </c:pt>
                <c:pt idx="3">
                  <c:v>435</c:v>
                </c:pt>
                <c:pt idx="4">
                  <c:v>495</c:v>
                </c:pt>
                <c:pt idx="5">
                  <c:v>475</c:v>
                </c:pt>
                <c:pt idx="6">
                  <c:v>531</c:v>
                </c:pt>
                <c:pt idx="7">
                  <c:v>506</c:v>
                </c:pt>
                <c:pt idx="8">
                  <c:v>585</c:v>
                </c:pt>
                <c:pt idx="9">
                  <c:v>606</c:v>
                </c:pt>
                <c:pt idx="10">
                  <c:v>618</c:v>
                </c:pt>
                <c:pt idx="11">
                  <c:v>595</c:v>
                </c:pt>
              </c:numCache>
            </c:numRef>
          </c:val>
        </c:ser>
        <c:ser>
          <c:idx val="1"/>
          <c:order val="1"/>
          <c:tx>
            <c:v>Прогноз</c:v>
          </c:tx>
          <c:val>
            <c:numRef>
              <c:f>Лист3!$C$47:$C$57</c:f>
              <c:numCache>
                <c:formatCode>0.00</c:formatCode>
                <c:ptCount val="11"/>
                <c:pt idx="1">
                  <c:v>403.66666666666669</c:v>
                </c:pt>
                <c:pt idx="2">
                  <c:v>435.33333333333331</c:v>
                </c:pt>
                <c:pt idx="3">
                  <c:v>465</c:v>
                </c:pt>
                <c:pt idx="4">
                  <c:v>468.33333333333331</c:v>
                </c:pt>
                <c:pt idx="5">
                  <c:v>500.33333333333331</c:v>
                </c:pt>
                <c:pt idx="6">
                  <c:v>504</c:v>
                </c:pt>
                <c:pt idx="7">
                  <c:v>540.66666666666663</c:v>
                </c:pt>
                <c:pt idx="8">
                  <c:v>565.66666666666663</c:v>
                </c:pt>
                <c:pt idx="9">
                  <c:v>603</c:v>
                </c:pt>
                <c:pt idx="10">
                  <c:v>606.33333333333337</c:v>
                </c:pt>
              </c:numCache>
            </c:numRef>
          </c:val>
        </c:ser>
        <c:marker val="1"/>
        <c:axId val="86956672"/>
        <c:axId val="88016000"/>
      </c:lineChart>
      <c:catAx>
        <c:axId val="8695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Точка данных</a:t>
                </a:r>
              </a:p>
            </c:rich>
          </c:tx>
          <c:layout/>
        </c:title>
        <c:numFmt formatCode="General" sourceLinked="1"/>
        <c:tickLblPos val="nextTo"/>
        <c:crossAx val="88016000"/>
        <c:crosses val="autoZero"/>
        <c:auto val="1"/>
        <c:lblAlgn val="ctr"/>
        <c:lblOffset val="100"/>
      </c:catAx>
      <c:valAx>
        <c:axId val="8801600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Значение</a:t>
                </a:r>
              </a:p>
            </c:rich>
          </c:tx>
          <c:layout/>
        </c:title>
        <c:numFmt formatCode="0.00" sourceLinked="1"/>
        <c:tickLblPos val="nextTo"/>
        <c:crossAx val="8695667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/>
              <a:t>Выпуск продкции за 6-ой год по месцам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Исходные данные</c:v>
          </c:tx>
          <c:marker>
            <c:symbol val="none"/>
          </c:marker>
          <c:trendline>
            <c:name>Прямая</c:name>
            <c:spPr>
              <a:ln w="25400"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30283598540901646"/>
                  <c:y val="-0.12064366417717098"/>
                </c:manualLayout>
              </c:layout>
              <c:numFmt formatCode="General" sourceLinked="0"/>
            </c:trendlineLbl>
          </c:trendline>
          <c:trendline>
            <c:name>парабола</c:name>
            <c:trendlineType val="poly"/>
            <c:order val="2"/>
            <c:dispRSqr val="1"/>
            <c:dispEq val="1"/>
            <c:trendlineLbl>
              <c:layout>
                <c:manualLayout>
                  <c:x val="0.30765429843311348"/>
                  <c:y val="-1.6253590618769222E-2"/>
                </c:manualLayout>
              </c:layout>
              <c:numFmt formatCode="General" sourceLinked="0"/>
            </c:trendlineLbl>
          </c:trendline>
          <c:yVal>
            <c:numRef>
              <c:f>Лист3!$B$47:$B$58</c:f>
              <c:numCache>
                <c:formatCode>0.00</c:formatCode>
                <c:ptCount val="12"/>
                <c:pt idx="0">
                  <c:v>340</c:v>
                </c:pt>
                <c:pt idx="1">
                  <c:v>406</c:v>
                </c:pt>
                <c:pt idx="2">
                  <c:v>465</c:v>
                </c:pt>
                <c:pt idx="3">
                  <c:v>435</c:v>
                </c:pt>
                <c:pt idx="4">
                  <c:v>495</c:v>
                </c:pt>
                <c:pt idx="5">
                  <c:v>475</c:v>
                </c:pt>
                <c:pt idx="6">
                  <c:v>531</c:v>
                </c:pt>
                <c:pt idx="7">
                  <c:v>506</c:v>
                </c:pt>
                <c:pt idx="8">
                  <c:v>585</c:v>
                </c:pt>
                <c:pt idx="9">
                  <c:v>606</c:v>
                </c:pt>
                <c:pt idx="10">
                  <c:v>618</c:v>
                </c:pt>
                <c:pt idx="11">
                  <c:v>595</c:v>
                </c:pt>
              </c:numCache>
            </c:numRef>
          </c:yVal>
        </c:ser>
        <c:axId val="88056192"/>
        <c:axId val="88058112"/>
      </c:scatterChart>
      <c:valAx>
        <c:axId val="880561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Месяцы</a:t>
                </a:r>
              </a:p>
            </c:rich>
          </c:tx>
          <c:layout/>
        </c:title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88058112"/>
        <c:crosses val="autoZero"/>
        <c:crossBetween val="midCat"/>
      </c:valAx>
      <c:valAx>
        <c:axId val="88058112"/>
        <c:scaling>
          <c:orientation val="minMax"/>
          <c:min val="3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Выпуск продукции,млн.руб.</a:t>
                </a:r>
              </a:p>
            </c:rich>
          </c:tx>
          <c:layout>
            <c:manualLayout>
              <c:xMode val="edge"/>
              <c:yMode val="edge"/>
              <c:x val="1.2593431621511348E-2"/>
              <c:y val="0.16822096808714362"/>
            </c:manualLayout>
          </c:layout>
        </c:title>
        <c:numFmt formatCode="0.00" sourceLinked="1"/>
        <c:tickLblPos val="nextTo"/>
        <c:crossAx val="880561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331007057992457"/>
          <c:y val="0.45113198832978491"/>
          <c:w val="0.16668992942007543"/>
          <c:h val="0.15521814065087353"/>
        </c:manualLayout>
      </c:layout>
    </c:legend>
    <c:plotVisOnly val="1"/>
    <c:dispBlanksAs val="gap"/>
  </c:chart>
  <c:printSettings>
    <c:headerFooter/>
    <c:pageMargins b="0.75" l="0.7" r="0.7" t="0.75" header="0.3" footer="0.3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w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1162050</xdr:colOff>
      <xdr:row>3</xdr:row>
      <xdr:rowOff>133350</xdr:rowOff>
    </xdr:from>
    <xdr:to>
      <xdr:col>6</xdr:col>
      <xdr:colOff>1695450</xdr:colOff>
      <xdr:row>19</xdr:row>
      <xdr:rowOff>123825</xdr:rowOff>
    </xdr:to>
    <xdr:graphicFrame macro="">
      <xdr:nvGraphicFramePr>
        <xdr:cNvPr id="9249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109</xdr:row>
      <xdr:rowOff>0</xdr:rowOff>
    </xdr:from>
    <xdr:to>
      <xdr:col>4</xdr:col>
      <xdr:colOff>0</xdr:colOff>
      <xdr:row>136</xdr:row>
      <xdr:rowOff>104775</xdr:rowOff>
    </xdr:to>
    <xdr:graphicFrame macro="">
      <xdr:nvGraphicFramePr>
        <xdr:cNvPr id="9250" name="Chart 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128</xdr:row>
      <xdr:rowOff>76200</xdr:rowOff>
    </xdr:from>
    <xdr:to>
      <xdr:col>7</xdr:col>
      <xdr:colOff>504825</xdr:colOff>
      <xdr:row>152</xdr:row>
      <xdr:rowOff>66675</xdr:rowOff>
    </xdr:to>
    <xdr:graphicFrame macro="">
      <xdr:nvGraphicFramePr>
        <xdr:cNvPr id="14350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60</xdr:row>
      <xdr:rowOff>0</xdr:rowOff>
    </xdr:from>
    <xdr:to>
      <xdr:col>10</xdr:col>
      <xdr:colOff>142875</xdr:colOff>
      <xdr:row>87</xdr:row>
      <xdr:rowOff>114300</xdr:rowOff>
    </xdr:to>
    <xdr:graphicFrame macro="">
      <xdr:nvGraphicFramePr>
        <xdr:cNvPr id="1107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571500</xdr:colOff>
      <xdr:row>88</xdr:row>
      <xdr:rowOff>133350</xdr:rowOff>
    </xdr:from>
    <xdr:to>
      <xdr:col>9</xdr:col>
      <xdr:colOff>676275</xdr:colOff>
      <xdr:row>108</xdr:row>
      <xdr:rowOff>57150</xdr:rowOff>
    </xdr:to>
    <xdr:graphicFrame macro="">
      <xdr:nvGraphicFramePr>
        <xdr:cNvPr id="1108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109</xdr:row>
      <xdr:rowOff>28575</xdr:rowOff>
    </xdr:from>
    <xdr:to>
      <xdr:col>9</xdr:col>
      <xdr:colOff>609600</xdr:colOff>
      <xdr:row>136</xdr:row>
      <xdr:rowOff>95250</xdr:rowOff>
    </xdr:to>
    <xdr:graphicFrame macro="">
      <xdr:nvGraphicFramePr>
        <xdr:cNvPr id="1109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9;&#1095;&#1105;&#1073;&#1072;\3%20&#1082;&#1091;&#1088;&#1089;\&#1089;&#1090;&#1072;&#1090;&#1080;&#1089;&#1090;&#1080;&#1082;&#1072;\&#1050;&#1086;&#1087;&#1080;&#1103;%20stat_lab_new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2">
          <cell r="A102" t="str">
            <v>575-705</v>
          </cell>
          <cell r="B102">
            <v>4</v>
          </cell>
          <cell r="C102">
            <v>0.13333333333333333</v>
          </cell>
        </row>
        <row r="103">
          <cell r="A103" t="str">
            <v>705-835</v>
          </cell>
          <cell r="B103">
            <v>5</v>
          </cell>
          <cell r="C103">
            <v>0.3</v>
          </cell>
        </row>
        <row r="104">
          <cell r="A104" t="str">
            <v>835-965</v>
          </cell>
          <cell r="B104">
            <v>11</v>
          </cell>
          <cell r="C104">
            <v>0.66666666666666663</v>
          </cell>
        </row>
        <row r="105">
          <cell r="A105" t="str">
            <v>965-1095</v>
          </cell>
          <cell r="B105">
            <v>7</v>
          </cell>
          <cell r="C105">
            <v>0.9</v>
          </cell>
        </row>
        <row r="106">
          <cell r="A106" t="str">
            <v>1095-1225</v>
          </cell>
          <cell r="B106">
            <v>3</v>
          </cell>
          <cell r="C106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303"/>
  <sheetViews>
    <sheetView tabSelected="1" workbookViewId="0">
      <selection activeCell="B3" sqref="B3:C33"/>
    </sheetView>
  </sheetViews>
  <sheetFormatPr defaultRowHeight="12.75"/>
  <cols>
    <col min="1" max="1" width="27" customWidth="1"/>
    <col min="2" max="2" width="23.42578125" customWidth="1"/>
    <col min="3" max="3" width="31.140625" customWidth="1"/>
    <col min="4" max="4" width="23.28515625" customWidth="1"/>
    <col min="5" max="5" width="16.28515625" customWidth="1"/>
    <col min="6" max="6" width="21" customWidth="1"/>
    <col min="7" max="7" width="28.5703125" customWidth="1"/>
    <col min="8" max="8" width="19.28515625" customWidth="1"/>
    <col min="9" max="9" width="40.85546875" customWidth="1"/>
    <col min="10" max="10" width="25.7109375" customWidth="1"/>
    <col min="11" max="11" width="29.5703125" customWidth="1"/>
    <col min="12" max="12" width="22" customWidth="1"/>
    <col min="13" max="13" width="15.7109375" customWidth="1"/>
    <col min="14" max="14" width="14.85546875" customWidth="1"/>
    <col min="15" max="15" width="22.7109375" customWidth="1"/>
    <col min="16" max="16" width="14" customWidth="1"/>
    <col min="17" max="17" width="23.28515625" customWidth="1"/>
    <col min="18" max="18" width="16.5703125" customWidth="1"/>
  </cols>
  <sheetData>
    <row r="1" spans="1:24" s="17" customFormat="1" ht="16.5" customHeight="1">
      <c r="C1" s="30" t="s">
        <v>23</v>
      </c>
      <c r="D1" s="24"/>
      <c r="E1" s="40" t="s">
        <v>25</v>
      </c>
      <c r="J1" s="16"/>
      <c r="K1" s="16"/>
      <c r="L1" s="16"/>
      <c r="M1" s="16"/>
      <c r="N1" s="16"/>
      <c r="Q1" s="5"/>
      <c r="R1" s="24"/>
      <c r="S1" s="24"/>
      <c r="T1" s="18"/>
      <c r="U1" s="18"/>
      <c r="V1" s="5"/>
      <c r="W1" s="5"/>
      <c r="X1" s="5"/>
    </row>
    <row r="2" spans="1:24" ht="14.25" customHeight="1" thickBot="1">
      <c r="A2" s="29"/>
      <c r="B2" s="29" t="s">
        <v>19</v>
      </c>
      <c r="D2" s="28"/>
      <c r="E2" s="32">
        <v>11</v>
      </c>
      <c r="Q2" s="5"/>
      <c r="R2" s="5"/>
      <c r="S2" s="5"/>
      <c r="T2" s="5"/>
      <c r="U2" s="5"/>
      <c r="V2" s="5"/>
      <c r="W2" s="5"/>
      <c r="X2" s="5"/>
    </row>
    <row r="3" spans="1:24" ht="66.75" customHeight="1" thickBot="1">
      <c r="A3" s="51" t="s">
        <v>20</v>
      </c>
      <c r="B3" s="52" t="s">
        <v>0</v>
      </c>
      <c r="C3" s="53" t="s">
        <v>1</v>
      </c>
      <c r="J3" s="59"/>
      <c r="K3" s="60"/>
      <c r="L3" s="60"/>
      <c r="Q3" s="5"/>
      <c r="R3" s="5"/>
      <c r="S3" s="5"/>
      <c r="T3" s="5"/>
      <c r="U3" s="5"/>
      <c r="V3" s="5"/>
      <c r="W3" s="5"/>
      <c r="X3" s="5"/>
    </row>
    <row r="4" spans="1:24">
      <c r="A4" s="41">
        <v>1</v>
      </c>
      <c r="B4" s="42">
        <f>98*(1+$E$2/2)+5*$E$2</f>
        <v>692</v>
      </c>
      <c r="C4" s="43">
        <f>103*(1+$E$2/2)</f>
        <v>669.5</v>
      </c>
      <c r="J4" s="8"/>
      <c r="K4" s="1"/>
      <c r="L4" s="7"/>
    </row>
    <row r="5" spans="1:24">
      <c r="A5" s="44">
        <v>2</v>
      </c>
      <c r="B5" s="25">
        <f>117*(1+$E$2/2)+5*$E$2</f>
        <v>815.5</v>
      </c>
      <c r="C5" s="45">
        <f>113*(1+$E$2/2)</f>
        <v>734.5</v>
      </c>
      <c r="J5" s="8"/>
      <c r="K5" s="1"/>
      <c r="L5" s="7"/>
    </row>
    <row r="6" spans="1:24">
      <c r="A6" s="44">
        <v>3</v>
      </c>
      <c r="B6" s="25">
        <f>121*(1+$E$2/2)+5*$E$2</f>
        <v>841.5</v>
      </c>
      <c r="C6" s="45">
        <f>126*(1+$E$2/2)</f>
        <v>819</v>
      </c>
      <c r="J6" s="6"/>
      <c r="K6" s="6"/>
      <c r="L6" s="6"/>
    </row>
    <row r="7" spans="1:24">
      <c r="A7" s="44">
        <v>4</v>
      </c>
      <c r="B7" s="25">
        <f>128*(1+$E$2/2)+5*$E$2</f>
        <v>887</v>
      </c>
      <c r="C7" s="45">
        <f>140*(1+$E$2/2)</f>
        <v>910</v>
      </c>
      <c r="J7" s="8"/>
      <c r="K7" s="1"/>
      <c r="L7" s="7"/>
    </row>
    <row r="8" spans="1:24">
      <c r="A8" s="44">
        <v>5</v>
      </c>
      <c r="B8" s="25">
        <f>80*(1+$E$2/2)+5*$E$2</f>
        <v>575</v>
      </c>
      <c r="C8" s="45">
        <f>70*(1+$E$2/2)</f>
        <v>455</v>
      </c>
      <c r="J8" s="8"/>
      <c r="K8" s="1"/>
      <c r="L8" s="7"/>
    </row>
    <row r="9" spans="1:24">
      <c r="A9" s="44">
        <v>6</v>
      </c>
      <c r="B9" s="25">
        <f>135*(1+$E$2/2)+5*$E$2</f>
        <v>932.5</v>
      </c>
      <c r="C9" s="45">
        <f>120*(1+$E$2/2)</f>
        <v>780</v>
      </c>
      <c r="J9" s="8"/>
      <c r="K9" s="1"/>
      <c r="L9" s="7"/>
    </row>
    <row r="10" spans="1:24">
      <c r="A10" s="44">
        <v>7</v>
      </c>
      <c r="B10" s="25">
        <f>139*(1+$E$2/2)+5*$E$2</f>
        <v>958.5</v>
      </c>
      <c r="C10" s="45">
        <f>162*(1+$E$2/2)</f>
        <v>1053</v>
      </c>
      <c r="J10" s="8"/>
      <c r="K10" s="1"/>
      <c r="L10" s="7"/>
    </row>
    <row r="11" spans="1:24">
      <c r="A11" s="44">
        <v>8</v>
      </c>
      <c r="B11" s="25">
        <f>102*(1+$E$2/2)+5*$E$2</f>
        <v>718</v>
      </c>
      <c r="C11" s="45">
        <f>110*(1+$E$2/2)</f>
        <v>715</v>
      </c>
      <c r="J11" s="8"/>
      <c r="K11" s="1"/>
      <c r="L11" s="7"/>
    </row>
    <row r="12" spans="1:24">
      <c r="A12" s="44">
        <v>9</v>
      </c>
      <c r="B12" s="25">
        <f>127*(1+$E$2/2)+5*$E$2</f>
        <v>880.5</v>
      </c>
      <c r="C12" s="45">
        <f>129*(1+$E$2/2)</f>
        <v>838.5</v>
      </c>
      <c r="J12" s="1"/>
      <c r="K12" s="1"/>
      <c r="L12" s="7"/>
    </row>
    <row r="13" spans="1:24">
      <c r="A13" s="44">
        <v>10</v>
      </c>
      <c r="B13" s="25">
        <f>148*(1+$E$2/2)+5*$E$2</f>
        <v>1017</v>
      </c>
      <c r="C13" s="45">
        <f>161*(1+$E$2/2)</f>
        <v>1046.5</v>
      </c>
      <c r="J13" s="5"/>
      <c r="K13" s="5"/>
      <c r="L13" s="5"/>
      <c r="M13" s="5"/>
      <c r="N13" s="5"/>
    </row>
    <row r="14" spans="1:24">
      <c r="A14" s="46">
        <v>12</v>
      </c>
      <c r="B14" s="26">
        <f>163*(1+$E$2/2)+5*$E$2</f>
        <v>1114.5</v>
      </c>
      <c r="C14" s="47">
        <f>170*(1+$E$2/2)</f>
        <v>1105</v>
      </c>
      <c r="J14" s="5"/>
      <c r="K14" s="5"/>
      <c r="L14" s="5"/>
      <c r="M14" s="5"/>
      <c r="N14" s="5"/>
    </row>
    <row r="15" spans="1:24">
      <c r="A15" s="46">
        <v>13</v>
      </c>
      <c r="B15" s="26">
        <f>122*(1+$E$2/2)+5*$E$2</f>
        <v>848</v>
      </c>
      <c r="C15" s="47">
        <f>134*(1+$E$2/2)</f>
        <v>871</v>
      </c>
      <c r="J15" s="2"/>
      <c r="K15" s="2"/>
      <c r="L15" s="2"/>
    </row>
    <row r="16" spans="1:24">
      <c r="A16" s="46">
        <v>14</v>
      </c>
      <c r="B16" s="26">
        <f>135*(1+$E$2/2)+5*$E$2</f>
        <v>932.5</v>
      </c>
      <c r="C16" s="47">
        <f>146*(1+$E$2/2)</f>
        <v>949</v>
      </c>
      <c r="J16" s="6"/>
      <c r="K16" s="6"/>
      <c r="L16" s="3"/>
    </row>
    <row r="17" spans="1:26">
      <c r="A17" s="46">
        <v>15</v>
      </c>
      <c r="B17" s="27">
        <f>156*(1+$E$2/2)+5*$E$2</f>
        <v>1069</v>
      </c>
      <c r="C17" s="47">
        <f>177*(1+$E$2/2)</f>
        <v>1150.5</v>
      </c>
      <c r="J17" s="1"/>
      <c r="K17" s="1"/>
      <c r="L17" s="3"/>
    </row>
    <row r="18" spans="1:26">
      <c r="A18" s="46">
        <v>16</v>
      </c>
      <c r="B18" s="26">
        <f>180*(1+$E$2/2)+5*$E$2</f>
        <v>1225</v>
      </c>
      <c r="C18" s="47">
        <f>190*(1+$E$2/2)</f>
        <v>1235</v>
      </c>
      <c r="J18" s="6"/>
      <c r="K18" s="6"/>
      <c r="L18" s="3"/>
    </row>
    <row r="19" spans="1:26">
      <c r="A19" s="46">
        <v>17</v>
      </c>
      <c r="B19" s="26">
        <f>132*(1+$E$2/2)+5*$E$2</f>
        <v>913</v>
      </c>
      <c r="C19" s="47">
        <f>128*(1+$E$2/2)</f>
        <v>832</v>
      </c>
      <c r="J19" s="1"/>
      <c r="K19" s="1"/>
      <c r="L19" s="2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46">
        <v>18</v>
      </c>
      <c r="B20" s="26">
        <f>147*(1+$E$2/2)+5*$E$2</f>
        <v>1010.5</v>
      </c>
      <c r="C20" s="47">
        <f>152*(1+$E$2/2)</f>
        <v>988</v>
      </c>
      <c r="J20" s="1"/>
      <c r="K20" s="1"/>
      <c r="L20" s="2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46">
        <v>19</v>
      </c>
      <c r="B21" s="26">
        <f>115*(1+$E$2/2)+5*$E$2</f>
        <v>802.5</v>
      </c>
      <c r="C21" s="47">
        <f>95*(1+$E$2/2)</f>
        <v>617.5</v>
      </c>
      <c r="J21" s="1"/>
      <c r="K21" s="1"/>
      <c r="L21" s="2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44">
        <v>20</v>
      </c>
      <c r="B22" s="25">
        <f>149*(1+$E$2/2)+5*$E$2</f>
        <v>1023.5</v>
      </c>
      <c r="C22" s="45">
        <f>130*(1+$E$2/2)</f>
        <v>845</v>
      </c>
      <c r="J22" s="1"/>
      <c r="K22" s="1"/>
      <c r="L22" s="2"/>
      <c r="Q22" s="5"/>
      <c r="R22" s="5"/>
      <c r="S22" s="5"/>
      <c r="T22" s="5"/>
      <c r="U22" s="5"/>
      <c r="V22" s="19"/>
      <c r="W22" s="5"/>
      <c r="X22" s="5"/>
      <c r="Y22" s="5"/>
      <c r="Z22" s="5"/>
    </row>
    <row r="23" spans="1:26">
      <c r="A23" s="44">
        <v>21</v>
      </c>
      <c r="B23" s="25">
        <f>167*(1+$E$2/2)+5*$E$2</f>
        <v>1140.5</v>
      </c>
      <c r="C23" s="45">
        <f>175*(1+$E$2/2)</f>
        <v>1137.5</v>
      </c>
      <c r="J23" s="1"/>
      <c r="K23" s="1"/>
      <c r="L23" s="2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44">
        <v>22</v>
      </c>
      <c r="B24" s="25">
        <f>112*(1+$E$2/2)+5*$E$2</f>
        <v>783</v>
      </c>
      <c r="C24" s="45">
        <f>99*(1+$E$2/2)</f>
        <v>643.5</v>
      </c>
      <c r="J24" s="1"/>
      <c r="K24" s="1"/>
      <c r="L24" s="2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44">
        <v>23</v>
      </c>
      <c r="B25" s="25">
        <f>87*(1+$E$2/2)+5*$E$2</f>
        <v>620.5</v>
      </c>
      <c r="C25" s="45">
        <f>93*(1+$E$2/2)</f>
        <v>604.5</v>
      </c>
      <c r="J25" s="8"/>
      <c r="K25" s="1"/>
      <c r="L25" s="2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44">
        <v>24</v>
      </c>
      <c r="B26" s="25">
        <f>152*(1+$E$2/2)+5*$E$2</f>
        <v>1043</v>
      </c>
      <c r="C26" s="45">
        <f>149*(1+$E$2/2)</f>
        <v>968.5</v>
      </c>
      <c r="J26" s="2"/>
      <c r="K26" s="2"/>
      <c r="L26" s="2"/>
      <c r="Q26" s="5"/>
      <c r="R26" s="20"/>
      <c r="S26" s="21"/>
      <c r="T26" s="20"/>
      <c r="U26" s="20"/>
      <c r="V26" s="20"/>
      <c r="W26" s="18"/>
      <c r="X26" s="5"/>
      <c r="Y26" s="5"/>
      <c r="Z26" s="5"/>
    </row>
    <row r="27" spans="1:26">
      <c r="A27" s="44">
        <v>25</v>
      </c>
      <c r="B27" s="25">
        <f>135*(1+$E$2/2)+5*$E$2</f>
        <v>932.5</v>
      </c>
      <c r="C27" s="45">
        <f>130*(1+$E$2/2)</f>
        <v>845</v>
      </c>
      <c r="Q27" s="5"/>
      <c r="R27" s="5"/>
      <c r="S27" s="5"/>
      <c r="T27" s="15"/>
      <c r="U27" s="15"/>
      <c r="V27" s="15"/>
      <c r="W27" s="15"/>
      <c r="X27" s="5"/>
      <c r="Y27" s="5"/>
      <c r="Z27" s="5"/>
    </row>
    <row r="28" spans="1:26">
      <c r="A28" s="44">
        <v>26</v>
      </c>
      <c r="B28" s="25">
        <f>125*(1+$E$2/2)+5*$E$2</f>
        <v>867.5</v>
      </c>
      <c r="C28" s="45">
        <f>123*(1+$E$2/2)</f>
        <v>799.5</v>
      </c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" customHeight="1">
      <c r="A29" s="44">
        <v>27</v>
      </c>
      <c r="B29" s="25">
        <f>95*(1+$E$2/2)+5*$E$2</f>
        <v>672.5</v>
      </c>
      <c r="C29" s="45">
        <f>80*(1+$E$2/2)</f>
        <v>520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44">
        <v>28</v>
      </c>
      <c r="B30" s="25">
        <f>131*(1+$E$2/2)+5*$E$2</f>
        <v>906.5</v>
      </c>
      <c r="C30" s="45">
        <f>125*(1+$E$2/2)</f>
        <v>812.5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44">
        <v>29</v>
      </c>
      <c r="B31" s="25">
        <f>153*(1+$E$2/2)+5*$E$2</f>
        <v>1049.5</v>
      </c>
      <c r="C31" s="45">
        <f>137*(1+$E$2/2)</f>
        <v>890.5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44">
        <v>31</v>
      </c>
      <c r="B32" s="25">
        <f>145*(1+$E$2/2)+5*$E$2</f>
        <v>997.5</v>
      </c>
      <c r="C32" s="45">
        <f>130*(1+$E$2/2)</f>
        <v>845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63" ht="13.5" thickBot="1">
      <c r="A33" s="48">
        <v>32</v>
      </c>
      <c r="B33" s="49">
        <f>104*(1+$E$2/2)+5*$E$2</f>
        <v>731</v>
      </c>
      <c r="C33" s="50">
        <f>116*(1+$E$2/2)</f>
        <v>754</v>
      </c>
      <c r="E33" s="3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63">
      <c r="A34" s="24"/>
      <c r="D34" s="30"/>
      <c r="E34" s="3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63">
      <c r="A35" s="24"/>
      <c r="D35" s="30"/>
      <c r="E35" s="3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63">
      <c r="A36" s="24"/>
      <c r="D36" s="30"/>
      <c r="E36" s="3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63">
      <c r="A37" s="24"/>
      <c r="C37" s="30" t="s">
        <v>24</v>
      </c>
      <c r="D37" s="30"/>
      <c r="E37" s="3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63" ht="13.5" thickBot="1">
      <c r="A38" s="156" t="s">
        <v>28</v>
      </c>
      <c r="B38" s="156"/>
      <c r="C38" s="156"/>
      <c r="D38" s="30"/>
      <c r="E38" s="3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63" ht="51.75" thickBot="1">
      <c r="A39" s="51" t="s">
        <v>20</v>
      </c>
      <c r="B39" s="52" t="s">
        <v>0</v>
      </c>
      <c r="C39" s="53" t="s">
        <v>1</v>
      </c>
      <c r="D39" s="30"/>
      <c r="E39" s="3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63">
      <c r="A40" s="46">
        <v>11</v>
      </c>
      <c r="B40" s="26">
        <f>50*(1+$E$2/2)+5*$E$2</f>
        <v>380</v>
      </c>
      <c r="C40" s="47">
        <f>150*(1+$E$2/2)</f>
        <v>975</v>
      </c>
      <c r="J40" s="5"/>
      <c r="K40" s="5"/>
      <c r="L40" s="5"/>
      <c r="M40" s="5"/>
      <c r="N40" s="5"/>
    </row>
    <row r="41" spans="1:63">
      <c r="A41" s="44">
        <v>30</v>
      </c>
      <c r="B41" s="25">
        <f>180*(1+$E$2/2)+5*$E$2</f>
        <v>1225</v>
      </c>
      <c r="C41" s="45">
        <f>50*(1+$E$2/2)</f>
        <v>325</v>
      </c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63">
      <c r="A42" s="3"/>
      <c r="B42" s="34"/>
      <c r="C42" s="34"/>
      <c r="D42" s="30"/>
      <c r="E42" s="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63">
      <c r="A43" s="24"/>
      <c r="D43" s="30" t="s">
        <v>29</v>
      </c>
      <c r="E43" s="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63" ht="13.5" thickBot="1">
      <c r="A44" s="161" t="s">
        <v>15</v>
      </c>
      <c r="B44" s="162"/>
      <c r="C44" s="162"/>
      <c r="D44" s="162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63" ht="58.5" customHeight="1" thickBot="1">
      <c r="A45" s="157" t="s">
        <v>16</v>
      </c>
      <c r="B45" s="158"/>
      <c r="C45" s="159" t="s">
        <v>17</v>
      </c>
      <c r="D45" s="160"/>
      <c r="E45" s="18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63" ht="12.75" customHeight="1">
      <c r="A46" s="119" t="s">
        <v>2</v>
      </c>
      <c r="B46" s="119"/>
      <c r="C46" s="119" t="s">
        <v>42</v>
      </c>
      <c r="D46" s="119"/>
      <c r="E46" s="5"/>
      <c r="F46" s="9"/>
      <c r="G46" s="9"/>
      <c r="H46" s="5"/>
      <c r="I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63">
      <c r="A47" s="1"/>
      <c r="B47" s="1"/>
      <c r="C47" s="1"/>
      <c r="D47" s="1"/>
      <c r="E47" s="5"/>
      <c r="F47" s="10"/>
      <c r="G47" s="11"/>
      <c r="H47" s="5"/>
      <c r="I47" s="5"/>
      <c r="J47" s="5"/>
      <c r="K47" s="5"/>
      <c r="L47" s="16"/>
      <c r="M47" s="16"/>
      <c r="N47" s="16"/>
      <c r="O47" s="16"/>
      <c r="P47" s="16"/>
      <c r="Q47" s="5"/>
      <c r="R47" s="5"/>
      <c r="S47" s="5"/>
      <c r="T47" s="5"/>
      <c r="U47" s="5"/>
      <c r="V47" s="5"/>
      <c r="W47" s="5"/>
      <c r="X47" s="5"/>
      <c r="Y47" s="5"/>
      <c r="Z47" s="5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>
      <c r="A48" s="1" t="s">
        <v>18</v>
      </c>
      <c r="B48" s="1">
        <v>900</v>
      </c>
      <c r="C48" s="1" t="s">
        <v>18</v>
      </c>
      <c r="D48" s="1">
        <v>847.81666666666672</v>
      </c>
      <c r="E48" s="5"/>
      <c r="F48" s="10"/>
      <c r="G48" s="11"/>
      <c r="H48" s="5"/>
      <c r="I48" s="5"/>
      <c r="J48" s="5"/>
      <c r="K48" s="5"/>
      <c r="L48" s="16"/>
      <c r="M48" s="16"/>
      <c r="N48" s="16"/>
      <c r="O48" s="16"/>
      <c r="P48" s="16"/>
      <c r="Q48" s="5"/>
      <c r="R48" s="5"/>
      <c r="S48" s="5"/>
      <c r="T48" s="5"/>
      <c r="U48" s="5"/>
      <c r="V48" s="5"/>
      <c r="W48" s="5"/>
      <c r="X48" s="5"/>
      <c r="Y48" s="5"/>
      <c r="Z48" s="5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>
      <c r="A49" s="1" t="s">
        <v>3</v>
      </c>
      <c r="B49" s="1">
        <v>28.704068757205675</v>
      </c>
      <c r="C49" s="1" t="s">
        <v>3</v>
      </c>
      <c r="D49" s="1">
        <v>34.241489280149686</v>
      </c>
      <c r="E49" s="5"/>
      <c r="F49" s="10"/>
      <c r="G49" s="11"/>
      <c r="H49" s="5"/>
      <c r="I49" s="5"/>
      <c r="J49" s="5"/>
      <c r="K49" s="5"/>
      <c r="L49" s="16"/>
      <c r="M49" s="16"/>
      <c r="N49" s="16"/>
      <c r="O49" s="16"/>
      <c r="P49" s="16"/>
      <c r="Q49" s="5"/>
      <c r="R49" s="5"/>
      <c r="S49" s="5"/>
      <c r="T49" s="5"/>
      <c r="U49" s="5"/>
      <c r="V49" s="5"/>
      <c r="W49" s="5"/>
      <c r="X49" s="5"/>
      <c r="Y49" s="5"/>
      <c r="Z49" s="5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</row>
    <row r="50" spans="1:63">
      <c r="A50" s="1" t="s">
        <v>4</v>
      </c>
      <c r="B50" s="1">
        <v>909.75</v>
      </c>
      <c r="C50" s="1" t="s">
        <v>4</v>
      </c>
      <c r="D50" s="1">
        <v>841.75</v>
      </c>
      <c r="E50" s="5"/>
      <c r="F50" s="10"/>
      <c r="G50" s="11"/>
      <c r="H50" s="5"/>
      <c r="I50" s="5"/>
      <c r="J50" s="5"/>
      <c r="K50" s="5"/>
      <c r="L50" s="16"/>
      <c r="M50" s="16"/>
      <c r="N50" s="16"/>
      <c r="O50" s="16"/>
      <c r="P50" s="16"/>
      <c r="Q50" s="5"/>
      <c r="R50" s="5"/>
      <c r="S50" s="5"/>
      <c r="T50" s="5"/>
      <c r="U50" s="5"/>
      <c r="V50" s="5"/>
      <c r="W50" s="5"/>
      <c r="X50" s="5"/>
      <c r="Y50" s="5"/>
      <c r="Z50" s="5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</row>
    <row r="51" spans="1:63">
      <c r="A51" s="1" t="s">
        <v>5</v>
      </c>
      <c r="B51" s="1">
        <v>932.5</v>
      </c>
      <c r="C51" s="1" t="s">
        <v>5</v>
      </c>
      <c r="D51" s="1">
        <v>845</v>
      </c>
      <c r="E51" s="5"/>
      <c r="F51" s="10"/>
      <c r="G51" s="11"/>
      <c r="H51" s="5"/>
      <c r="I51" s="5"/>
      <c r="J51" s="5"/>
      <c r="K51" s="5"/>
      <c r="L51" s="16"/>
      <c r="M51" s="16"/>
      <c r="N51" s="16"/>
      <c r="O51" s="16"/>
      <c r="P51" s="16"/>
      <c r="Q51" s="5"/>
      <c r="R51" s="5"/>
      <c r="S51" s="5"/>
      <c r="T51" s="5"/>
      <c r="U51" s="5"/>
      <c r="V51" s="5"/>
      <c r="W51" s="5"/>
      <c r="X51" s="5"/>
      <c r="Y51" s="5"/>
      <c r="Z51" s="5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</row>
    <row r="52" spans="1:63" ht="12.75" customHeight="1">
      <c r="A52" s="1" t="s">
        <v>6</v>
      </c>
      <c r="B52" s="1">
        <v>157.21865950500828</v>
      </c>
      <c r="C52" s="1" t="s">
        <v>6</v>
      </c>
      <c r="D52" s="1">
        <v>187.54836081309315</v>
      </c>
      <c r="E52" s="5"/>
      <c r="F52" s="10"/>
      <c r="G52" s="11"/>
      <c r="H52" s="5"/>
      <c r="I52" s="5"/>
      <c r="J52" s="5"/>
      <c r="K52" s="5"/>
      <c r="L52" s="16"/>
      <c r="M52" s="16"/>
      <c r="N52" s="16"/>
      <c r="O52" s="16"/>
      <c r="P52" s="16"/>
      <c r="Q52" s="5"/>
      <c r="R52" s="5"/>
      <c r="S52" s="5"/>
      <c r="T52" s="5"/>
      <c r="U52" s="5"/>
      <c r="V52" s="5"/>
      <c r="W52" s="5"/>
      <c r="X52" s="5"/>
      <c r="Y52" s="19"/>
      <c r="Z52" s="5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</row>
    <row r="53" spans="1:63" ht="12.75" customHeight="1">
      <c r="A53" s="1" t="s">
        <v>7</v>
      </c>
      <c r="B53" s="1">
        <v>24717.706896551725</v>
      </c>
      <c r="C53" s="1" t="s">
        <v>7</v>
      </c>
      <c r="D53" s="1">
        <v>35174.387643678179</v>
      </c>
      <c r="E53" s="5"/>
      <c r="F53" s="5"/>
      <c r="G53" s="5"/>
      <c r="H53" s="5"/>
      <c r="I53" s="5"/>
      <c r="J53" s="5"/>
      <c r="K53" s="5"/>
      <c r="L53" s="16"/>
      <c r="M53" s="16"/>
      <c r="N53" s="16"/>
      <c r="O53" s="16"/>
      <c r="P53" s="16"/>
      <c r="Q53" s="5"/>
      <c r="R53" s="5"/>
      <c r="S53" s="5"/>
      <c r="T53" s="5"/>
      <c r="U53" s="5"/>
      <c r="V53" s="5"/>
      <c r="W53" s="5"/>
      <c r="X53" s="5"/>
      <c r="Y53" s="5"/>
      <c r="Z53" s="5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</row>
    <row r="54" spans="1:63">
      <c r="A54" s="1" t="s">
        <v>8</v>
      </c>
      <c r="B54" s="1">
        <v>-0.34494384372386921</v>
      </c>
      <c r="C54" s="1" t="s">
        <v>8</v>
      </c>
      <c r="D54" s="1">
        <v>-0.20533236537272748</v>
      </c>
      <c r="E54" s="5"/>
      <c r="F54" s="5"/>
      <c r="G54" s="5"/>
      <c r="H54" s="5"/>
      <c r="I54" s="5"/>
      <c r="J54" s="5"/>
      <c r="K54" s="5"/>
      <c r="L54" s="16"/>
      <c r="M54" s="16"/>
      <c r="N54" s="16"/>
      <c r="O54" s="16"/>
      <c r="P54" s="16"/>
      <c r="Q54" s="5"/>
      <c r="R54" s="5"/>
      <c r="S54" s="5"/>
      <c r="T54" s="5"/>
      <c r="U54" s="5"/>
      <c r="V54" s="5"/>
      <c r="W54" s="5"/>
      <c r="X54" s="5"/>
      <c r="Y54" s="5"/>
      <c r="Z54" s="5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>
      <c r="A55" s="1" t="s">
        <v>9</v>
      </c>
      <c r="B55" s="1">
        <v>-0.15250364874304786</v>
      </c>
      <c r="C55" s="1" t="s">
        <v>9</v>
      </c>
      <c r="D55" s="1">
        <v>4.2954448422882929E-2</v>
      </c>
      <c r="E55" s="5"/>
      <c r="F55" s="16"/>
      <c r="G55" s="16"/>
      <c r="H55" s="16"/>
      <c r="I55" s="16"/>
      <c r="J55" s="5"/>
      <c r="K55" s="5"/>
      <c r="L55" s="16"/>
      <c r="M55" s="16"/>
      <c r="N55" s="16"/>
      <c r="O55" s="16"/>
      <c r="P55" s="16"/>
      <c r="Q55" s="5"/>
      <c r="R55" s="5"/>
      <c r="S55" s="5"/>
      <c r="T55" s="5"/>
      <c r="U55" s="5"/>
      <c r="V55" s="5"/>
      <c r="W55" s="5"/>
      <c r="X55" s="5"/>
      <c r="Y55" s="5"/>
      <c r="Z55" s="5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>
      <c r="A56" s="1" t="s">
        <v>10</v>
      </c>
      <c r="B56" s="1">
        <v>650</v>
      </c>
      <c r="C56" s="1" t="s">
        <v>10</v>
      </c>
      <c r="D56" s="1">
        <v>780</v>
      </c>
      <c r="E56" s="5"/>
      <c r="F56" s="16"/>
      <c r="G56" s="16"/>
      <c r="H56" s="16"/>
      <c r="I56" s="16"/>
      <c r="J56" s="5"/>
      <c r="K56" s="5"/>
      <c r="L56" s="16"/>
      <c r="M56" s="16"/>
      <c r="N56" s="16"/>
      <c r="O56" s="16"/>
      <c r="P56" s="16"/>
      <c r="Q56" s="5"/>
      <c r="R56" s="5"/>
      <c r="S56" s="5"/>
      <c r="T56" s="5"/>
      <c r="U56" s="5"/>
      <c r="V56" s="5"/>
      <c r="W56" s="5"/>
      <c r="X56" s="5"/>
      <c r="Y56" s="5"/>
      <c r="Z56" s="5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>
      <c r="A57" s="1" t="s">
        <v>11</v>
      </c>
      <c r="B57" s="1">
        <v>575</v>
      </c>
      <c r="C57" s="1" t="s">
        <v>11</v>
      </c>
      <c r="D57" s="1">
        <v>455</v>
      </c>
      <c r="E57" s="5"/>
      <c r="F57" s="16"/>
      <c r="G57" s="16"/>
      <c r="H57" s="16"/>
      <c r="I57" s="16"/>
      <c r="J57" s="5"/>
      <c r="K57" s="5"/>
      <c r="L57" s="16"/>
      <c r="M57" s="16"/>
      <c r="N57" s="16"/>
      <c r="O57" s="16"/>
      <c r="P57" s="16"/>
      <c r="Q57" s="5"/>
      <c r="R57" s="20"/>
      <c r="S57" s="21"/>
      <c r="T57" s="20"/>
      <c r="U57" s="22"/>
      <c r="V57" s="20"/>
      <c r="W57" s="22"/>
      <c r="X57" s="5"/>
      <c r="Y57" s="23"/>
      <c r="Z57" s="5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>
      <c r="A58" s="1" t="s">
        <v>12</v>
      </c>
      <c r="B58" s="1">
        <v>1225</v>
      </c>
      <c r="C58" s="1" t="s">
        <v>12</v>
      </c>
      <c r="D58" s="1">
        <v>1235</v>
      </c>
      <c r="E58" s="5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5"/>
      <c r="R58" s="5"/>
      <c r="S58" s="5"/>
      <c r="T58" s="5"/>
      <c r="U58" s="18"/>
      <c r="V58" s="18"/>
      <c r="W58" s="18"/>
      <c r="X58" s="18"/>
      <c r="Y58" s="5"/>
      <c r="Z58" s="5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>
      <c r="A59" s="1" t="s">
        <v>13</v>
      </c>
      <c r="B59" s="1">
        <v>27000</v>
      </c>
      <c r="C59" s="1" t="s">
        <v>13</v>
      </c>
      <c r="D59" s="1">
        <v>25434.5</v>
      </c>
      <c r="E59" s="5"/>
      <c r="F59" s="10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5"/>
      <c r="R59" s="5"/>
      <c r="S59" s="5"/>
      <c r="T59" s="15"/>
      <c r="U59" s="15"/>
      <c r="V59" s="15"/>
      <c r="W59" s="5"/>
      <c r="X59" s="5"/>
      <c r="Y59" s="5"/>
      <c r="Z59" s="5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>
      <c r="A60" s="1" t="s">
        <v>14</v>
      </c>
      <c r="B60" s="1">
        <v>30</v>
      </c>
      <c r="C60" s="1" t="s">
        <v>14</v>
      </c>
      <c r="D60" s="1">
        <v>30</v>
      </c>
      <c r="E60" s="5"/>
      <c r="F60" s="10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5"/>
      <c r="R60" s="5"/>
      <c r="S60" s="5"/>
      <c r="T60" s="5"/>
      <c r="U60" s="5"/>
      <c r="V60" s="5"/>
      <c r="W60" s="5"/>
      <c r="X60" s="5"/>
      <c r="Y60" s="5"/>
      <c r="Z60" s="5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3.5" thickBot="1">
      <c r="A61" s="118" t="s">
        <v>41</v>
      </c>
      <c r="B61" s="118">
        <v>59.842559587506912</v>
      </c>
      <c r="C61" s="118" t="s">
        <v>41</v>
      </c>
      <c r="D61" s="118">
        <v>71.387035055716453</v>
      </c>
      <c r="E61" s="5"/>
      <c r="F61" s="10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5"/>
      <c r="R61" s="5"/>
      <c r="S61" s="5"/>
      <c r="T61" s="5"/>
      <c r="U61" s="5"/>
      <c r="V61" s="5"/>
      <c r="W61" s="5"/>
      <c r="X61" s="5"/>
      <c r="Y61" s="5"/>
      <c r="Z61" s="5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>
      <c r="A62" s="1"/>
      <c r="B62" s="1"/>
      <c r="C62" s="1"/>
      <c r="D62" s="1"/>
      <c r="E62" s="5"/>
      <c r="F62" s="10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5"/>
      <c r="R62" s="5"/>
      <c r="S62" s="5"/>
      <c r="T62" s="5"/>
      <c r="U62" s="5"/>
      <c r="V62" s="5"/>
      <c r="W62" s="5"/>
      <c r="X62" s="5"/>
      <c r="Y62" s="5"/>
      <c r="Z62" s="5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>
      <c r="A63" s="1"/>
      <c r="B63" s="1"/>
      <c r="C63" s="1"/>
      <c r="D63" s="1"/>
      <c r="E63" s="5"/>
      <c r="F63" s="10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5"/>
      <c r="R63" s="5"/>
      <c r="S63" s="5"/>
      <c r="T63" s="5"/>
      <c r="U63" s="5"/>
      <c r="V63" s="5"/>
      <c r="W63" s="5"/>
      <c r="X63" s="5"/>
      <c r="Y63" s="5"/>
      <c r="Z63" s="5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>
      <c r="A64" s="1"/>
      <c r="B64" s="6"/>
      <c r="C64" s="1"/>
      <c r="D64" s="112" t="s">
        <v>129</v>
      </c>
      <c r="E64" s="5"/>
      <c r="F64" s="10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5"/>
      <c r="R64" s="5"/>
      <c r="S64" s="5"/>
      <c r="T64" s="5"/>
      <c r="U64" s="5"/>
      <c r="V64" s="5"/>
      <c r="W64" s="5"/>
      <c r="X64" s="5"/>
      <c r="Y64" s="5"/>
      <c r="Z64" s="5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3.5" thickBot="1">
      <c r="A65" s="169" t="s">
        <v>26</v>
      </c>
      <c r="B65" s="162"/>
      <c r="C65" s="162"/>
      <c r="D65" s="162"/>
      <c r="E65" s="3"/>
      <c r="F65" s="10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5"/>
      <c r="R65" s="5"/>
      <c r="S65" s="5"/>
      <c r="T65" s="5"/>
      <c r="U65" s="5"/>
      <c r="V65" s="5"/>
      <c r="W65" s="5"/>
      <c r="X65" s="5"/>
      <c r="Y65" s="5"/>
      <c r="Z65" s="5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27.75" customHeight="1" thickBot="1">
      <c r="A66" s="165" t="s">
        <v>16</v>
      </c>
      <c r="B66" s="166"/>
      <c r="C66" s="167" t="s">
        <v>17</v>
      </c>
      <c r="D66" s="168"/>
      <c r="F66" s="5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5"/>
      <c r="R66" s="5"/>
      <c r="S66" s="5"/>
      <c r="T66" s="5"/>
      <c r="U66" s="5"/>
      <c r="V66" s="5"/>
      <c r="W66" s="5"/>
      <c r="X66" s="5"/>
      <c r="Y66" s="5"/>
      <c r="Z66" s="5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>
      <c r="A67" s="119" t="s">
        <v>2</v>
      </c>
      <c r="B67" s="119"/>
      <c r="C67" s="119" t="s">
        <v>42</v>
      </c>
      <c r="D67" s="119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5"/>
      <c r="R67" s="5"/>
      <c r="S67" s="5"/>
      <c r="T67" s="5"/>
      <c r="U67" s="5"/>
      <c r="V67" s="5"/>
      <c r="W67" s="5"/>
      <c r="X67" s="5"/>
      <c r="Y67" s="5"/>
      <c r="Z67" s="5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>
      <c r="A68" s="1"/>
      <c r="B68" s="1"/>
      <c r="C68" s="1"/>
      <c r="D68" s="1"/>
      <c r="E68" s="5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5"/>
      <c r="R68" s="5"/>
      <c r="S68" s="5"/>
      <c r="T68" s="5"/>
      <c r="U68" s="5"/>
      <c r="V68" s="5"/>
      <c r="W68" s="5"/>
      <c r="X68" s="5"/>
      <c r="Y68" s="5"/>
      <c r="Z68" s="5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3.5" thickBot="1">
      <c r="A69" s="118" t="s">
        <v>36</v>
      </c>
      <c r="B69" s="118">
        <v>29.226648947918573</v>
      </c>
      <c r="C69" s="118" t="s">
        <v>36</v>
      </c>
      <c r="D69" s="118">
        <v>34.864882575005218</v>
      </c>
      <c r="E69" s="5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5"/>
      <c r="R69" s="5"/>
      <c r="S69" s="5"/>
      <c r="T69" s="5"/>
      <c r="U69" s="5"/>
      <c r="V69" s="5"/>
      <c r="W69" s="5"/>
      <c r="X69" s="5"/>
      <c r="Y69" s="5"/>
      <c r="Z69" s="5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>
      <c r="A70" s="1"/>
      <c r="B70" s="1"/>
      <c r="C70" s="1"/>
      <c r="D70" s="1"/>
      <c r="E70" s="5" t="s">
        <v>30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5"/>
      <c r="R70" s="5"/>
      <c r="S70" s="5"/>
      <c r="T70" s="5"/>
      <c r="U70" s="5"/>
      <c r="V70" s="5"/>
      <c r="W70" s="5"/>
      <c r="X70" s="5"/>
      <c r="Y70" s="5"/>
      <c r="Z70" s="5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>
      <c r="A71" s="1"/>
      <c r="B71" s="1"/>
      <c r="C71" s="1"/>
      <c r="D71" s="1"/>
      <c r="E71" s="5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5"/>
      <c r="R71" s="5"/>
      <c r="S71" s="5"/>
      <c r="T71" s="5"/>
      <c r="U71" s="5"/>
      <c r="V71" s="5"/>
      <c r="W71" s="5"/>
      <c r="X71" s="5"/>
      <c r="Y71" s="5"/>
      <c r="Z71" s="5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>
      <c r="A72" s="1"/>
      <c r="B72" s="1"/>
      <c r="C72" s="1"/>
      <c r="D72" s="1"/>
      <c r="E72" s="5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5"/>
      <c r="R72" s="5"/>
      <c r="S72" s="5"/>
      <c r="T72" s="5"/>
      <c r="U72" s="5"/>
      <c r="V72" s="5"/>
      <c r="W72" s="5"/>
      <c r="X72" s="5"/>
      <c r="Y72" s="5"/>
      <c r="Z72" s="5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>
      <c r="A73" s="1"/>
      <c r="B73" s="1"/>
      <c r="C73" s="1"/>
      <c r="D73" s="1"/>
      <c r="E73" s="5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5"/>
      <c r="R73" s="5"/>
      <c r="S73" s="5"/>
      <c r="T73" s="5"/>
      <c r="U73" s="5"/>
      <c r="V73" s="5"/>
      <c r="W73" s="5"/>
      <c r="X73" s="5"/>
      <c r="Y73" s="5"/>
      <c r="Z73" s="5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>
      <c r="A74" s="1"/>
      <c r="B74" s="1"/>
      <c r="C74" s="1"/>
      <c r="D74" s="1"/>
      <c r="E74" s="5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5"/>
      <c r="R74" s="5"/>
      <c r="S74" s="5"/>
      <c r="T74" s="5"/>
      <c r="U74" s="5"/>
      <c r="V74" s="5"/>
      <c r="W74" s="5"/>
      <c r="X74" s="5"/>
      <c r="Y74" s="5"/>
      <c r="Z74" s="5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>
      <c r="A75" s="1"/>
      <c r="B75" s="1"/>
      <c r="C75" s="1"/>
      <c r="D75" s="1"/>
      <c r="E75" s="5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5"/>
      <c r="R75" s="5"/>
      <c r="S75" s="5"/>
      <c r="T75" s="5"/>
      <c r="U75" s="5"/>
      <c r="V75" s="5"/>
      <c r="W75" s="5"/>
      <c r="X75" s="5"/>
      <c r="Y75" s="5"/>
      <c r="Z75" s="5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>
      <c r="A76" s="1"/>
      <c r="B76" s="1"/>
      <c r="C76" s="1"/>
      <c r="D76" s="1"/>
      <c r="E76" s="5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5"/>
      <c r="R76" s="5"/>
      <c r="S76" s="5"/>
      <c r="T76" s="5"/>
      <c r="U76" s="5"/>
      <c r="V76" s="5"/>
      <c r="W76" s="5"/>
      <c r="X76" s="5"/>
      <c r="Y76" s="5"/>
      <c r="Z76" s="5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>
      <c r="A77" s="1"/>
      <c r="B77" s="1"/>
      <c r="C77" s="1"/>
      <c r="D77" s="1"/>
      <c r="E77" s="5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5"/>
      <c r="R77" s="5"/>
      <c r="S77" s="5"/>
      <c r="T77" s="5"/>
      <c r="U77" s="5"/>
      <c r="V77" s="5"/>
      <c r="W77" s="5"/>
      <c r="X77" s="5"/>
      <c r="Y77" s="5"/>
      <c r="Z77" s="5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>
      <c r="A78" s="1"/>
      <c r="B78" s="1"/>
      <c r="C78" s="1"/>
      <c r="D78" s="1"/>
      <c r="E78" s="5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5"/>
      <c r="R78" s="5"/>
      <c r="S78" s="5"/>
      <c r="T78" s="5"/>
      <c r="U78" s="5"/>
      <c r="V78" s="5"/>
      <c r="W78" s="5"/>
      <c r="X78" s="5"/>
      <c r="Y78" s="5"/>
      <c r="Z78" s="5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>
      <c r="A79" s="1"/>
      <c r="B79" s="1"/>
      <c r="C79" s="1"/>
      <c r="D79" s="1"/>
      <c r="E79" s="5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5"/>
      <c r="R79" s="5"/>
      <c r="S79" s="5"/>
      <c r="T79" s="5"/>
      <c r="U79" s="5"/>
      <c r="V79" s="5"/>
      <c r="W79" s="5"/>
      <c r="X79" s="5"/>
      <c r="Y79" s="5"/>
      <c r="Z79" s="5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>
      <c r="A80" s="1"/>
      <c r="B80" s="1"/>
      <c r="C80" s="1"/>
      <c r="D80" s="30" t="s">
        <v>27</v>
      </c>
      <c r="E80" s="5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5"/>
      <c r="R80" s="5"/>
      <c r="S80" s="5"/>
      <c r="T80" s="5"/>
      <c r="U80" s="5"/>
      <c r="V80" s="5"/>
      <c r="W80" s="5"/>
      <c r="X80" s="5"/>
      <c r="Y80" s="5"/>
      <c r="Z80" s="5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3.5" thickBot="1">
      <c r="B81" s="29" t="s">
        <v>130</v>
      </c>
      <c r="C81" s="3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5"/>
      <c r="R81" s="5"/>
      <c r="S81" s="5"/>
      <c r="T81" s="5"/>
      <c r="U81" s="5"/>
      <c r="V81" s="5"/>
      <c r="W81" s="5"/>
      <c r="X81" s="5"/>
      <c r="Y81" s="5"/>
      <c r="Z81" s="5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26.25" customHeight="1" thickBot="1">
      <c r="A82" s="157" t="s">
        <v>16</v>
      </c>
      <c r="B82" s="158"/>
      <c r="C82" s="159" t="s">
        <v>17</v>
      </c>
      <c r="D82" s="160"/>
      <c r="E82" s="33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5"/>
      <c r="R82" s="5"/>
      <c r="S82" s="5"/>
      <c r="T82" s="5"/>
      <c r="U82" s="5"/>
      <c r="V82" s="5"/>
      <c r="W82" s="5"/>
      <c r="X82" s="5"/>
      <c r="Y82" s="5"/>
      <c r="Z82" s="5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>
      <c r="A83" s="38" t="s">
        <v>6</v>
      </c>
      <c r="B83" s="83">
        <f>STDEVP(B4:B33)</f>
        <v>154.57614089287301</v>
      </c>
      <c r="C83" s="54" t="s">
        <v>6</v>
      </c>
      <c r="D83" s="55">
        <f>STDEVP(C4:C33)</f>
        <v>184.39606301533544</v>
      </c>
      <c r="E83" s="5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5"/>
      <c r="R83" s="5"/>
      <c r="S83" s="5"/>
      <c r="T83" s="5"/>
      <c r="U83" s="5"/>
      <c r="V83" s="5"/>
      <c r="W83" s="5"/>
      <c r="X83" s="5"/>
      <c r="Y83" s="5"/>
      <c r="Z83" s="5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>
      <c r="A84" s="113" t="s">
        <v>21</v>
      </c>
      <c r="B84" s="114">
        <f>VARP(B4:B33)</f>
        <v>23893.783333333333</v>
      </c>
      <c r="C84" s="114" t="s">
        <v>21</v>
      </c>
      <c r="D84" s="115">
        <f>VARP(C4:C33)</f>
        <v>34001.908055555556</v>
      </c>
      <c r="E84" s="5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5"/>
      <c r="R84" s="5"/>
      <c r="S84" s="5"/>
      <c r="T84" s="5"/>
      <c r="U84" s="5"/>
      <c r="V84" s="5"/>
      <c r="W84" s="5"/>
      <c r="X84" s="5"/>
      <c r="Y84" s="5"/>
      <c r="Z84" s="5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3.5" thickBot="1">
      <c r="A85" s="57" t="s">
        <v>22</v>
      </c>
      <c r="B85" s="116">
        <f>B83/B48*100</f>
        <v>17.175126765874779</v>
      </c>
      <c r="C85" s="58" t="s">
        <v>22</v>
      </c>
      <c r="D85" s="116">
        <f>D83/D48*100</f>
        <v>21.749520888793029</v>
      </c>
      <c r="E85" s="5"/>
      <c r="F85" s="12"/>
      <c r="G85" s="5"/>
      <c r="H85" s="5"/>
      <c r="I85" s="16"/>
      <c r="J85" s="16"/>
      <c r="K85" s="16"/>
      <c r="L85" s="16"/>
      <c r="M85" s="16"/>
      <c r="N85" s="16"/>
      <c r="O85" s="16"/>
      <c r="P85" s="16"/>
      <c r="Q85" s="5"/>
      <c r="R85" s="5"/>
      <c r="S85" s="5"/>
      <c r="T85" s="5"/>
      <c r="U85" s="5"/>
      <c r="V85" s="5"/>
      <c r="W85" s="5"/>
      <c r="X85" s="5"/>
      <c r="Y85" s="5"/>
      <c r="Z85" s="5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>
      <c r="E86" s="5"/>
      <c r="F86" s="12"/>
      <c r="G86" s="5"/>
      <c r="H86" s="5"/>
      <c r="I86" s="16"/>
      <c r="J86" s="16"/>
      <c r="K86" s="16"/>
      <c r="L86" s="16"/>
      <c r="M86" s="16"/>
      <c r="N86" s="16"/>
      <c r="O86" s="16"/>
      <c r="P86" s="16"/>
      <c r="Q86" s="5"/>
      <c r="R86" s="5"/>
      <c r="S86" s="5"/>
      <c r="T86" s="5"/>
      <c r="U86" s="5"/>
      <c r="V86" s="5"/>
      <c r="W86" s="5"/>
      <c r="X86" s="5"/>
      <c r="Y86" s="5"/>
      <c r="Z86" s="5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>
      <c r="E87" s="5"/>
      <c r="F87" s="12"/>
      <c r="G87" s="5"/>
      <c r="H87" s="5"/>
      <c r="I87" s="16"/>
      <c r="J87" s="16"/>
      <c r="K87" s="16"/>
      <c r="L87" s="16"/>
      <c r="M87" s="16"/>
      <c r="N87" s="16"/>
      <c r="O87" s="16"/>
      <c r="P87" s="16"/>
      <c r="Q87" s="5"/>
      <c r="R87" s="5"/>
      <c r="S87" s="5"/>
      <c r="T87" s="5"/>
      <c r="U87" s="5"/>
      <c r="V87" s="5"/>
      <c r="W87" s="5"/>
      <c r="X87" s="5"/>
      <c r="Y87" s="5"/>
      <c r="Z87" s="5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>
      <c r="E88" s="5"/>
      <c r="F88" s="12"/>
      <c r="G88" s="5"/>
      <c r="H88" s="5"/>
      <c r="I88" s="16"/>
      <c r="J88" s="16"/>
      <c r="K88" s="16"/>
      <c r="L88" s="16"/>
      <c r="M88" s="16"/>
      <c r="N88" s="16"/>
      <c r="O88" s="16"/>
      <c r="P88" s="16"/>
      <c r="Q88" s="5"/>
      <c r="R88" s="5"/>
      <c r="S88" s="5"/>
      <c r="T88" s="5"/>
      <c r="U88" s="5"/>
      <c r="V88" s="5"/>
      <c r="W88" s="5"/>
      <c r="X88" s="5"/>
      <c r="Y88" s="5"/>
      <c r="Z88" s="5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3.5" thickBot="1">
      <c r="B89" s="36" t="s">
        <v>33</v>
      </c>
      <c r="D89" s="29"/>
      <c r="E89" s="5"/>
      <c r="F89" s="5"/>
      <c r="G89" s="5"/>
      <c r="H89" s="5"/>
      <c r="I89" s="16"/>
      <c r="J89" s="16"/>
      <c r="K89" s="16"/>
      <c r="L89" s="16"/>
      <c r="M89" s="16"/>
      <c r="N89" s="16"/>
      <c r="O89" s="16"/>
      <c r="P89" s="16"/>
      <c r="Q89" s="5"/>
      <c r="R89" s="5"/>
      <c r="S89" s="5"/>
      <c r="T89" s="5"/>
      <c r="U89" s="5"/>
      <c r="V89" s="5"/>
      <c r="W89" s="5"/>
      <c r="X89" s="5"/>
      <c r="Y89" s="5"/>
      <c r="Z89" s="5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>
      <c r="A90" s="119" t="s">
        <v>31</v>
      </c>
      <c r="B90" s="119" t="s">
        <v>32</v>
      </c>
      <c r="C90" s="31"/>
      <c r="E90" s="3"/>
      <c r="F90" s="5"/>
      <c r="G90" s="5"/>
      <c r="H90" s="5"/>
      <c r="I90" s="16"/>
      <c r="J90" s="16"/>
      <c r="K90" s="16"/>
      <c r="L90" s="16"/>
      <c r="M90" s="16"/>
      <c r="N90" s="16"/>
      <c r="O90" s="16"/>
      <c r="P90" s="16"/>
      <c r="Q90" s="5"/>
      <c r="R90" s="5"/>
      <c r="S90" s="5"/>
      <c r="T90" s="5"/>
      <c r="U90" s="5"/>
      <c r="V90" s="5"/>
      <c r="W90" s="5"/>
      <c r="X90" s="5"/>
      <c r="Y90" s="5"/>
      <c r="Z90" s="5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>
      <c r="A91" s="1"/>
      <c r="B91" s="1">
        <v>1</v>
      </c>
      <c r="C91" s="35"/>
      <c r="D91" s="3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5"/>
      <c r="R91" s="5"/>
      <c r="S91" s="5"/>
      <c r="T91" s="5"/>
      <c r="U91" s="5"/>
      <c r="V91" s="5"/>
      <c r="W91" s="5"/>
      <c r="X91" s="5"/>
      <c r="Y91" s="5"/>
      <c r="Z91" s="5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>
      <c r="A92" s="1">
        <v>705</v>
      </c>
      <c r="B92" s="1">
        <v>3</v>
      </c>
      <c r="C92" s="3"/>
      <c r="D92" s="3"/>
      <c r="E92" s="5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5"/>
      <c r="R92" s="5"/>
      <c r="S92" s="5"/>
      <c r="T92" s="5"/>
      <c r="U92" s="5"/>
      <c r="V92" s="5"/>
      <c r="W92" s="5"/>
      <c r="X92" s="5"/>
      <c r="Y92" s="5"/>
      <c r="Z92" s="5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>
      <c r="A93" s="1">
        <v>835</v>
      </c>
      <c r="B93" s="1">
        <v>5</v>
      </c>
      <c r="D93" s="2"/>
      <c r="E93" s="16"/>
      <c r="F93" s="5"/>
      <c r="G93" s="5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>
      <c r="A94" s="1">
        <v>965</v>
      </c>
      <c r="B94" s="1">
        <v>11</v>
      </c>
      <c r="D94" s="2"/>
      <c r="E94" s="16"/>
      <c r="F94" s="5"/>
      <c r="G94" s="5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>
      <c r="A95" s="1">
        <v>1095</v>
      </c>
      <c r="B95" s="1">
        <v>7</v>
      </c>
      <c r="D95" s="2" t="s">
        <v>30</v>
      </c>
      <c r="E95" s="5"/>
      <c r="F95" s="14"/>
      <c r="G95" s="15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3.5" thickBot="1">
      <c r="A96" s="118">
        <v>1225</v>
      </c>
      <c r="B96" s="118">
        <v>3</v>
      </c>
      <c r="E96" s="5"/>
      <c r="F96" s="10"/>
      <c r="G96" s="5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3.5" thickBot="1">
      <c r="A97" s="39"/>
      <c r="B97" s="56"/>
      <c r="E97" s="13"/>
      <c r="F97" s="10"/>
      <c r="G97" s="5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>
      <c r="E98" s="10"/>
      <c r="F98" s="10"/>
      <c r="G98" s="5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>
      <c r="C99" s="36" t="s">
        <v>34</v>
      </c>
      <c r="E99" s="10"/>
      <c r="F99" s="10"/>
      <c r="G99" s="5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27" customHeight="1" thickBot="1">
      <c r="A100" s="163" t="s">
        <v>35</v>
      </c>
      <c r="B100" s="164"/>
      <c r="C100" s="164"/>
      <c r="E100" s="10"/>
      <c r="F100" s="10"/>
      <c r="G100" s="5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39.75" customHeight="1" thickBot="1">
      <c r="A101" s="80" t="s">
        <v>37</v>
      </c>
      <c r="B101" s="81" t="s">
        <v>38</v>
      </c>
      <c r="C101" s="82" t="s">
        <v>39</v>
      </c>
      <c r="E101" s="10"/>
      <c r="F101" s="10"/>
      <c r="G101" s="5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>
      <c r="A102" s="8" t="s">
        <v>134</v>
      </c>
      <c r="B102" s="1">
        <v>4</v>
      </c>
      <c r="C102" s="120">
        <v>0.13333333333333333</v>
      </c>
      <c r="E102" s="10"/>
      <c r="F102" s="10"/>
      <c r="G102" s="5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>
      <c r="A103" s="8" t="s">
        <v>135</v>
      </c>
      <c r="B103" s="1">
        <v>5</v>
      </c>
      <c r="C103" s="120">
        <v>0.3</v>
      </c>
      <c r="E103" s="10"/>
      <c r="F103" s="10"/>
      <c r="G103" s="5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>
      <c r="A104" s="8" t="s">
        <v>136</v>
      </c>
      <c r="B104" s="1">
        <v>11</v>
      </c>
      <c r="C104" s="120">
        <v>0.66666666666666663</v>
      </c>
      <c r="E104" s="10"/>
      <c r="F104" s="10"/>
      <c r="G104" s="5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>
      <c r="A105" s="8" t="s">
        <v>137</v>
      </c>
      <c r="B105" s="1">
        <v>7</v>
      </c>
      <c r="C105" s="120">
        <v>0.9</v>
      </c>
      <c r="E105" s="10"/>
      <c r="F105" s="10"/>
      <c r="G105" s="5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>
      <c r="A106" s="8" t="s">
        <v>138</v>
      </c>
      <c r="B106" s="1">
        <v>3</v>
      </c>
      <c r="C106" s="120">
        <v>1</v>
      </c>
      <c r="E106" s="10"/>
      <c r="F106" s="10"/>
      <c r="G106" s="5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8" spans="1:63">
      <c r="A108" s="2" t="s">
        <v>139</v>
      </c>
      <c r="B108" s="2">
        <f>SUM(B102:B106)</f>
        <v>30</v>
      </c>
      <c r="C108" s="37"/>
    </row>
    <row r="109" spans="1:63">
      <c r="A109" s="2"/>
      <c r="B109" s="2"/>
      <c r="C109" s="37"/>
      <c r="E109" s="10"/>
      <c r="F109" s="5"/>
      <c r="G109" s="5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>
      <c r="A110" s="6"/>
      <c r="B110" s="6"/>
      <c r="C110" s="6"/>
      <c r="E110" s="5"/>
      <c r="F110" s="5"/>
      <c r="G110" s="5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>
      <c r="A111" s="8"/>
      <c r="B111" s="1"/>
      <c r="C111" s="7"/>
      <c r="E111" s="5"/>
      <c r="F111" s="5"/>
      <c r="G111" s="5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>
      <c r="A112" s="8"/>
      <c r="B112" s="1"/>
      <c r="C112" s="7"/>
      <c r="E112" s="5"/>
      <c r="F112" s="14"/>
      <c r="G112" s="15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>
      <c r="A113" s="8"/>
      <c r="B113" s="1"/>
      <c r="C113" s="7"/>
      <c r="E113" s="5"/>
      <c r="F113" s="10"/>
      <c r="G113" s="5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>
      <c r="A114" s="8"/>
      <c r="B114" s="1"/>
      <c r="C114" s="7"/>
      <c r="E114" s="13"/>
      <c r="F114" s="10"/>
      <c r="G114" s="5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>
      <c r="A115" s="8"/>
      <c r="B115" s="1"/>
      <c r="C115" s="7"/>
      <c r="E115" s="10"/>
      <c r="F115" s="10"/>
      <c r="G115" s="5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>
      <c r="A116" s="1"/>
      <c r="B116" s="1"/>
      <c r="C116" s="7"/>
      <c r="E116" s="10"/>
      <c r="F116" s="10"/>
      <c r="G116" s="5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>
      <c r="A117" s="2"/>
      <c r="B117" s="2"/>
      <c r="C117" s="2"/>
      <c r="E117" s="10"/>
      <c r="F117" s="10"/>
      <c r="G117" s="5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>
      <c r="E118" s="10"/>
      <c r="F118" s="10"/>
      <c r="G118" s="5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>
      <c r="E119" s="10"/>
      <c r="F119" s="10"/>
      <c r="G119" s="5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>
      <c r="E120" s="10"/>
      <c r="F120" s="10"/>
      <c r="G120" s="5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>
      <c r="E121" s="10"/>
      <c r="F121" s="10"/>
      <c r="G121" s="5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>
      <c r="E122" s="10"/>
      <c r="F122" s="10"/>
      <c r="G122" s="5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>
      <c r="E123" s="10"/>
      <c r="F123" s="10"/>
      <c r="G123" s="5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>
      <c r="E124" s="10"/>
      <c r="F124" s="10"/>
      <c r="G124" s="5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>
      <c r="E125" s="10"/>
      <c r="F125" s="10"/>
      <c r="G125" s="5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>
      <c r="E126" s="10"/>
      <c r="F126" s="10"/>
      <c r="G126" s="5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>
      <c r="E127" s="10"/>
      <c r="F127" s="5"/>
      <c r="G127" s="5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>
      <c r="E128" s="1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5:63">
      <c r="E129" s="5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5:63"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5:63"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5:63"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5:63"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5:63"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5:63"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5:63"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5:63"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5:63"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5:63"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5:63"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5:63"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5:63"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5:63"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5:63"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5:63"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5:63"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5:63"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5:63"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5:63"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5:63"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5:63"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5:63"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5:63"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5:63"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5:63"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5:63"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5:63"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5:63"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5:63"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5:63"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5:63"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5:63"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5:63"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5:63"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5:63"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5:63"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5:63"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5:63"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5:63"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5:63"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5:63"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5:63"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5:63"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5:63"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5:63"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5:63"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5:63"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5:63"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5:63"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5:63"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5:63"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5:63"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5:63"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5:63"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5:63"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5:63"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5:63"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5:63"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5:63"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5:63"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5:63"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5:63"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5:63"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5:63"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5:63"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5:63"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5:63"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5:63"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5:63"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5:63"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5:63"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5:63"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5:63"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5:63"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5:63"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5:63"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5:63"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5:63"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5:63"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5:63"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5:63"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5:63"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5:63"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5:63"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5:63"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5:63"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5:63"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5:63"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5:63"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5:63"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5:63"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5:63"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5:63"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5:63"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5:63"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5:63"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5:63"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5:63"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5:63"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5:63"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5:63"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5:63"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5:63"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5:63"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5:63"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5:63"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5:63"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5:63"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5:63"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5:63"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</row>
    <row r="241" spans="5:63"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</row>
    <row r="242" spans="5:63"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</row>
    <row r="243" spans="5:63"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</row>
    <row r="244" spans="5:63"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</row>
    <row r="245" spans="5:63"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</row>
    <row r="246" spans="5:63"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</row>
    <row r="247" spans="5:63"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</row>
    <row r="248" spans="5:63"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</row>
    <row r="249" spans="5:63"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</row>
    <row r="250" spans="5:63"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</row>
    <row r="251" spans="5:63"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</row>
    <row r="252" spans="5:63"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</row>
    <row r="253" spans="5:63"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</row>
    <row r="254" spans="5:63"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</row>
    <row r="255" spans="5:63"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</row>
    <row r="256" spans="5:63"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</row>
    <row r="257" spans="5:63"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</row>
    <row r="258" spans="5:63"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</row>
    <row r="259" spans="5:63"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</row>
    <row r="260" spans="5:63"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</row>
    <row r="261" spans="5:63"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</row>
    <row r="262" spans="5:63"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</row>
    <row r="263" spans="5:63"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</row>
    <row r="264" spans="5:63"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</row>
    <row r="265" spans="5:63"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</row>
    <row r="266" spans="5:63"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</row>
    <row r="267" spans="5:63"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</row>
    <row r="268" spans="5:63"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</row>
    <row r="269" spans="5:63"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</row>
    <row r="270" spans="5:63"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</row>
    <row r="271" spans="5:63"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</row>
    <row r="272" spans="5:63"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</row>
    <row r="273" spans="5:63"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</row>
    <row r="274" spans="5:63"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</row>
    <row r="275" spans="5:63"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</row>
    <row r="276" spans="5:63"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</row>
    <row r="277" spans="5:63"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</row>
    <row r="278" spans="5:63"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</row>
    <row r="279" spans="5:63"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</row>
    <row r="280" spans="5:63"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</row>
    <row r="281" spans="5:63"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</row>
    <row r="282" spans="5:63"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</row>
    <row r="283" spans="5:63"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</row>
    <row r="284" spans="5:63"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</row>
    <row r="285" spans="5:63"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</row>
    <row r="286" spans="5:63"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</row>
    <row r="287" spans="5:63"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</row>
    <row r="288" spans="5:63"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</row>
    <row r="289" spans="5:63"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</row>
    <row r="290" spans="5:63"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</row>
    <row r="291" spans="5:63"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</row>
    <row r="292" spans="5:63"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</row>
    <row r="293" spans="5:63"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</row>
    <row r="294" spans="5:63"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</row>
    <row r="295" spans="5:63"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</row>
    <row r="296" spans="5:63"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</row>
    <row r="297" spans="5:63"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</row>
    <row r="298" spans="5:63"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</row>
    <row r="299" spans="5:63"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</row>
    <row r="300" spans="5:63"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</row>
    <row r="301" spans="5:63"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</row>
    <row r="302" spans="5:63"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</row>
    <row r="303" spans="5:63"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</row>
    <row r="304" spans="5:63"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</row>
    <row r="305" spans="5:63"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</row>
    <row r="306" spans="5:63"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</row>
    <row r="307" spans="5:63"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</row>
    <row r="308" spans="5:63"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</row>
    <row r="309" spans="5:63"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</row>
    <row r="310" spans="5:63"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</row>
    <row r="311" spans="5:63"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</row>
    <row r="312" spans="5:63"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</row>
    <row r="313" spans="5:63"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</row>
    <row r="314" spans="5:63"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</row>
    <row r="315" spans="5:63"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</row>
    <row r="316" spans="5:63"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</row>
    <row r="317" spans="5:63"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</row>
    <row r="318" spans="5:63"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</row>
    <row r="319" spans="5:63"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</row>
    <row r="320" spans="5:63"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</row>
    <row r="321" spans="5:63"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</row>
    <row r="322" spans="5:63"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</row>
    <row r="323" spans="5:63"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</row>
    <row r="324" spans="5:63"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</row>
    <row r="325" spans="5:63"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</row>
    <row r="326" spans="5:63"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</row>
    <row r="327" spans="5:63"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</row>
    <row r="328" spans="5:63"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</row>
    <row r="329" spans="5:63"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</row>
    <row r="330" spans="5:63"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</row>
    <row r="331" spans="5:63"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</row>
    <row r="332" spans="5:63"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</row>
    <row r="333" spans="5:63"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</row>
    <row r="334" spans="5:63"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</row>
    <row r="335" spans="5:63"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</row>
    <row r="336" spans="5:63"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</row>
    <row r="337" spans="5:63"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</row>
    <row r="338" spans="5:63"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</row>
    <row r="339" spans="5:63"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</row>
    <row r="340" spans="5:63"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</row>
    <row r="341" spans="5:63"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</row>
    <row r="342" spans="5:63"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</row>
    <row r="343" spans="5:63"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</row>
    <row r="344" spans="5:63"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</row>
    <row r="345" spans="5:63"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</row>
    <row r="346" spans="5:63"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</row>
    <row r="347" spans="5:63"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</row>
    <row r="348" spans="5:63"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</row>
    <row r="349" spans="5:63"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</row>
    <row r="350" spans="5:63"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</row>
    <row r="351" spans="5:63"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</row>
    <row r="352" spans="5:63"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</row>
    <row r="353" spans="5:63"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</row>
    <row r="354" spans="5:63"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</row>
    <row r="355" spans="5:63"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</row>
    <row r="356" spans="5:63"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</row>
    <row r="357" spans="5:63"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</row>
    <row r="358" spans="5:63"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</row>
    <row r="359" spans="5:63"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</row>
    <row r="360" spans="5:63"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</row>
    <row r="361" spans="5:63"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</row>
    <row r="362" spans="5:63"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</row>
    <row r="363" spans="5:63"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</row>
    <row r="364" spans="5:63"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</row>
    <row r="365" spans="5:63"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</row>
    <row r="366" spans="5:63"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</row>
    <row r="367" spans="5:63"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</row>
    <row r="368" spans="5:63"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</row>
    <row r="369" spans="5:63"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</row>
    <row r="370" spans="5:63"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</row>
    <row r="371" spans="5:63"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</row>
    <row r="372" spans="5:63"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</row>
    <row r="373" spans="5:63"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</row>
    <row r="374" spans="5:63"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</row>
    <row r="375" spans="5:63"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</row>
    <row r="376" spans="5:63"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</row>
    <row r="377" spans="5:63"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</row>
    <row r="378" spans="5:63"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</row>
    <row r="379" spans="5:63"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</row>
    <row r="380" spans="5:63"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</row>
    <row r="381" spans="5:63"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</row>
    <row r="382" spans="5:63"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</row>
    <row r="383" spans="5:63"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</row>
    <row r="384" spans="5:63"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</row>
    <row r="385" spans="5:63"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</row>
    <row r="386" spans="5:63"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</row>
    <row r="387" spans="5:63"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</row>
    <row r="388" spans="5:63"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</row>
    <row r="389" spans="5:63"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</row>
    <row r="390" spans="5:63"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</row>
    <row r="391" spans="5:63"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</row>
    <row r="392" spans="5:63"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</row>
    <row r="393" spans="5:63"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</row>
    <row r="394" spans="5:63"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</row>
    <row r="395" spans="5:63"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</row>
    <row r="396" spans="5:63"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</row>
    <row r="397" spans="5:63"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</row>
    <row r="398" spans="5:63"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</row>
    <row r="399" spans="5:63"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</row>
    <row r="400" spans="5:63"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</row>
    <row r="401" spans="5:63"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</row>
    <row r="402" spans="5:63"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</row>
    <row r="403" spans="5:63"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</row>
    <row r="404" spans="5:63"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</row>
    <row r="405" spans="5:63"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</row>
    <row r="406" spans="5:63"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</row>
    <row r="407" spans="5:63"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</row>
    <row r="408" spans="5:63"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</row>
    <row r="409" spans="5:63"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</row>
    <row r="410" spans="5:63"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</row>
    <row r="411" spans="5:63"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</row>
    <row r="412" spans="5:63"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</row>
    <row r="413" spans="5:63"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</row>
    <row r="414" spans="5:63"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</row>
    <row r="415" spans="5:63"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</row>
    <row r="416" spans="5:63"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</row>
    <row r="417" spans="5:63"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</row>
    <row r="418" spans="5:63"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</row>
    <row r="419" spans="5:63"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</row>
    <row r="420" spans="5:63"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</row>
    <row r="421" spans="5:63"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</row>
    <row r="422" spans="5:63"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</row>
    <row r="423" spans="5:63"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</row>
    <row r="424" spans="5:63"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</row>
    <row r="425" spans="5:63"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</row>
    <row r="426" spans="5:63"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</row>
    <row r="427" spans="5:63"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</row>
    <row r="428" spans="5:63"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</row>
    <row r="429" spans="5:63"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</row>
    <row r="430" spans="5:63"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</row>
    <row r="431" spans="5:63"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</row>
    <row r="432" spans="5:63"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</row>
    <row r="433" spans="5:63"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</row>
    <row r="434" spans="5:63"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</row>
    <row r="435" spans="5:63"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</row>
    <row r="436" spans="5:63"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</row>
    <row r="437" spans="5:63"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</row>
    <row r="438" spans="5:63"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</row>
    <row r="439" spans="5:63"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</row>
    <row r="440" spans="5:63"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</row>
    <row r="441" spans="5:63"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</row>
    <row r="442" spans="5:63"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</row>
    <row r="443" spans="5:63"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</row>
    <row r="444" spans="5:63"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</row>
    <row r="445" spans="5:63"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</row>
    <row r="446" spans="5:63"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</row>
    <row r="447" spans="5:63"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</row>
    <row r="448" spans="5:63"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</row>
    <row r="449" spans="5:63"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</row>
    <row r="450" spans="5:63"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</row>
    <row r="451" spans="5:63"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</row>
    <row r="452" spans="5:63"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</row>
    <row r="453" spans="5:63"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</row>
    <row r="454" spans="5:63"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</row>
    <row r="455" spans="5:63"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</row>
    <row r="456" spans="5:63"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</row>
    <row r="457" spans="5:63"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</row>
    <row r="458" spans="5:63"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</row>
    <row r="459" spans="5:63"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</row>
    <row r="460" spans="5:63"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</row>
    <row r="461" spans="5:63"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</row>
    <row r="462" spans="5:63"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</row>
    <row r="463" spans="5:63"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</row>
    <row r="464" spans="5:63"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</row>
    <row r="465" spans="5:63"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</row>
    <row r="466" spans="5:63"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</row>
    <row r="467" spans="5:63"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</row>
    <row r="468" spans="5:63"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</row>
    <row r="469" spans="5:63"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</row>
    <row r="470" spans="5:63"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</row>
    <row r="471" spans="5:63"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</row>
    <row r="472" spans="5:63"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</row>
    <row r="473" spans="5:63"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</row>
    <row r="474" spans="5:63"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</row>
    <row r="475" spans="5:63"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</row>
    <row r="476" spans="5:63"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</row>
    <row r="477" spans="5:63"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</row>
    <row r="478" spans="5:63"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</row>
    <row r="479" spans="5:63"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</row>
    <row r="480" spans="5:63"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</row>
    <row r="481" spans="5:63"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</row>
    <row r="482" spans="5:63"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</row>
    <row r="483" spans="5:63"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</row>
    <row r="484" spans="5:63"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</row>
    <row r="485" spans="5:63"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</row>
    <row r="486" spans="5:63"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</row>
    <row r="487" spans="5:63"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</row>
    <row r="488" spans="5:63"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</row>
    <row r="489" spans="5:63"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</row>
    <row r="490" spans="5:63"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</row>
    <row r="491" spans="5:63"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</row>
    <row r="492" spans="5:63"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</row>
    <row r="493" spans="5:63"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</row>
    <row r="494" spans="5:63"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</row>
    <row r="495" spans="5:63"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</row>
    <row r="496" spans="5:63"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</row>
    <row r="497" spans="5:63"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</row>
    <row r="498" spans="5:63"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</row>
    <row r="499" spans="5:63"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</row>
    <row r="500" spans="5:63"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</row>
    <row r="501" spans="5:63"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</row>
    <row r="502" spans="5:63"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</row>
    <row r="503" spans="5:63"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</row>
    <row r="504" spans="5:63"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</row>
    <row r="505" spans="5:63"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</row>
    <row r="506" spans="5:63"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</row>
    <row r="507" spans="5:63"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</row>
    <row r="508" spans="5:63"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</row>
    <row r="509" spans="5:63"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</row>
    <row r="510" spans="5:63"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</row>
    <row r="511" spans="5:63"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</row>
    <row r="512" spans="5:63"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</row>
    <row r="513" spans="5:63"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</row>
    <row r="514" spans="5:63"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</row>
    <row r="515" spans="5:63"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</row>
    <row r="516" spans="5:63"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</row>
    <row r="517" spans="5:63"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</row>
    <row r="518" spans="5:63"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</row>
    <row r="519" spans="5:63"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</row>
    <row r="520" spans="5:63"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</row>
    <row r="521" spans="5:63"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</row>
    <row r="522" spans="5:63"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</row>
    <row r="523" spans="5:63"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</row>
    <row r="524" spans="5:63"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</row>
    <row r="525" spans="5:63"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</row>
    <row r="526" spans="5:63"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</row>
    <row r="527" spans="5:63"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</row>
    <row r="528" spans="5:63"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</row>
    <row r="529" spans="5:63"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</row>
    <row r="530" spans="5:63"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</row>
    <row r="531" spans="5:63"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</row>
    <row r="532" spans="5:63"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</row>
    <row r="533" spans="5:63"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</row>
    <row r="534" spans="5:63"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</row>
    <row r="535" spans="5:63"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</row>
    <row r="536" spans="5:63"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</row>
    <row r="537" spans="5:63"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</row>
    <row r="538" spans="5:63"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</row>
    <row r="539" spans="5:63"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</row>
    <row r="540" spans="5:63"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</row>
    <row r="541" spans="5:63"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</row>
    <row r="542" spans="5:63"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</row>
    <row r="543" spans="5:63"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</row>
    <row r="544" spans="5:63"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</row>
    <row r="545" spans="5:63"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</row>
    <row r="546" spans="5:63"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</row>
    <row r="547" spans="5:63"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</row>
    <row r="548" spans="5:63"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</row>
    <row r="549" spans="5:63"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</row>
    <row r="550" spans="5:63"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</row>
    <row r="551" spans="5:63"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</row>
    <row r="552" spans="5:63"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</row>
    <row r="553" spans="5:63"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</row>
    <row r="554" spans="5:63"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</row>
    <row r="555" spans="5:63"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</row>
    <row r="556" spans="5:63"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</row>
    <row r="557" spans="5:63"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</row>
    <row r="558" spans="5:63"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</row>
    <row r="559" spans="5:63"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</row>
    <row r="560" spans="5:63"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</row>
    <row r="561" spans="5:63"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</row>
    <row r="562" spans="5:63"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</row>
    <row r="563" spans="5:63"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</row>
    <row r="564" spans="5:63"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</row>
    <row r="565" spans="5:63"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</row>
    <row r="566" spans="5:63"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</row>
    <row r="567" spans="5:63"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</row>
    <row r="568" spans="5:63"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</row>
    <row r="569" spans="5:63"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</row>
    <row r="570" spans="5:63"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</row>
    <row r="571" spans="5:63"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</row>
    <row r="572" spans="5:63"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</row>
    <row r="573" spans="5:63"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</row>
    <row r="574" spans="5:63"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</row>
    <row r="575" spans="5:63"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</row>
    <row r="576" spans="5:63"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</row>
    <row r="577" spans="5:63"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</row>
    <row r="578" spans="5:63"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</row>
    <row r="579" spans="5:63"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</row>
    <row r="580" spans="5:63"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</row>
    <row r="581" spans="5:63"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</row>
    <row r="582" spans="5:63"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</row>
    <row r="583" spans="5:63"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</row>
    <row r="584" spans="5:63"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</row>
    <row r="585" spans="5:63"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</row>
    <row r="586" spans="5:63"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</row>
    <row r="587" spans="5:63"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</row>
    <row r="588" spans="5:63"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</row>
    <row r="589" spans="5:63"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</row>
    <row r="590" spans="5:63"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</row>
    <row r="591" spans="5:63"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</row>
    <row r="592" spans="5:63">
      <c r="E592" s="16"/>
      <c r="F592" s="17"/>
      <c r="G592" s="17"/>
      <c r="H592" s="17"/>
      <c r="I592" s="17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</row>
    <row r="593" spans="5:63">
      <c r="E593" s="16"/>
      <c r="F593" s="17"/>
      <c r="G593" s="17"/>
      <c r="H593" s="17"/>
      <c r="I593" s="17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</row>
    <row r="594" spans="5:63">
      <c r="E594" s="17"/>
      <c r="F594" s="17"/>
      <c r="G594" s="17"/>
      <c r="H594" s="17"/>
      <c r="I594" s="17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</row>
    <row r="595" spans="5:63"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</row>
    <row r="596" spans="5:63"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</row>
    <row r="597" spans="5:63"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</row>
    <row r="598" spans="5:63"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</row>
    <row r="599" spans="5:63"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</row>
    <row r="600" spans="5:63"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</row>
    <row r="601" spans="5:63"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</row>
    <row r="602" spans="5:63"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</row>
    <row r="603" spans="5:63"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</row>
    <row r="604" spans="5:63"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</row>
    <row r="605" spans="5:63"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</row>
    <row r="606" spans="5:63"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</row>
    <row r="607" spans="5:63"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</row>
    <row r="608" spans="5:63"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</row>
    <row r="609" spans="5:36"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</row>
    <row r="610" spans="5:36"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</row>
    <row r="611" spans="5:36"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</row>
    <row r="612" spans="5:36"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</row>
    <row r="613" spans="5:36"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</row>
    <row r="614" spans="5:36"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</row>
    <row r="615" spans="5:36"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</row>
    <row r="616" spans="5:36"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</row>
    <row r="617" spans="5:36"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</row>
    <row r="618" spans="5:36"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</row>
    <row r="619" spans="5:36"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</row>
    <row r="620" spans="5:36"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</row>
    <row r="621" spans="5:36"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</row>
    <row r="622" spans="5:36"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</row>
    <row r="623" spans="5:36"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</row>
    <row r="624" spans="5:36"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</row>
    <row r="625" spans="5:36"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</row>
    <row r="626" spans="5:36"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</row>
    <row r="627" spans="5:36"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</row>
    <row r="628" spans="5:36"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</row>
    <row r="629" spans="5:36"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</row>
    <row r="630" spans="5:36"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</row>
    <row r="631" spans="5:36"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</row>
    <row r="632" spans="5:36"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</row>
    <row r="633" spans="5:36"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</row>
    <row r="634" spans="5:36"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</row>
    <row r="635" spans="5:36"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</row>
    <row r="636" spans="5:36"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</row>
    <row r="637" spans="5:36"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</row>
    <row r="638" spans="5:36"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</row>
    <row r="639" spans="5:36"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</row>
    <row r="640" spans="5:36"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</row>
    <row r="641" spans="5:36"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</row>
    <row r="642" spans="5:36"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</row>
    <row r="643" spans="5:36"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</row>
    <row r="644" spans="5:36"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</row>
    <row r="645" spans="5:36"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</row>
    <row r="646" spans="5:36"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</row>
    <row r="647" spans="5:36"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</row>
    <row r="648" spans="5:36"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</row>
    <row r="649" spans="5:36"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</row>
    <row r="650" spans="5:36"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</row>
    <row r="651" spans="5:36"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</row>
    <row r="652" spans="5:36"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</row>
    <row r="653" spans="5:36"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</row>
    <row r="654" spans="5:36"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</row>
    <row r="655" spans="5:36"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</row>
    <row r="656" spans="5:36"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</row>
    <row r="657" spans="5:36"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</row>
    <row r="658" spans="5:36"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</row>
    <row r="659" spans="5:36"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</row>
    <row r="660" spans="5:36"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</row>
    <row r="661" spans="5:36"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</row>
    <row r="662" spans="5:36"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</row>
    <row r="663" spans="5:36"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</row>
    <row r="664" spans="5:36"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</row>
    <row r="665" spans="5:36"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</row>
    <row r="666" spans="5:36"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</row>
    <row r="667" spans="5:36"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</row>
    <row r="668" spans="5:36"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</row>
    <row r="669" spans="5:36"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</row>
    <row r="670" spans="5:36"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</row>
    <row r="671" spans="5:36"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</row>
    <row r="672" spans="5:36"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</row>
    <row r="673" spans="5:36"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</row>
    <row r="674" spans="5:36"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</row>
    <row r="675" spans="5:36"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</row>
    <row r="676" spans="5:36"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</row>
    <row r="677" spans="5:36"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</row>
    <row r="678" spans="5:36"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</row>
    <row r="679" spans="5:36"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</row>
    <row r="680" spans="5:36"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</row>
    <row r="681" spans="5:36"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</row>
    <row r="682" spans="5:36"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</row>
    <row r="683" spans="5:36"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</row>
    <row r="684" spans="5:36"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</row>
    <row r="685" spans="5:36"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</row>
    <row r="686" spans="5:36"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</row>
    <row r="687" spans="5:36"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</row>
    <row r="688" spans="5:36"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</row>
    <row r="689" spans="5:36"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</row>
    <row r="690" spans="5:36"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</row>
    <row r="691" spans="5:36"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</row>
    <row r="692" spans="5:36"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</row>
    <row r="693" spans="5:36"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</row>
    <row r="694" spans="5:36"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</row>
    <row r="695" spans="5:36"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</row>
    <row r="696" spans="5:36"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</row>
    <row r="697" spans="5:36"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</row>
    <row r="698" spans="5:36"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</row>
    <row r="699" spans="5:36"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</row>
    <row r="700" spans="5:36"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</row>
    <row r="701" spans="5:36"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</row>
    <row r="702" spans="5:36"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</row>
    <row r="703" spans="5:36"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</row>
    <row r="704" spans="5:36"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</row>
    <row r="705" spans="5:36"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</row>
    <row r="706" spans="5:36"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</row>
    <row r="707" spans="5:36"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</row>
    <row r="708" spans="5:36"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</row>
    <row r="709" spans="5:36"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</row>
    <row r="710" spans="5:36"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</row>
    <row r="711" spans="5:36"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</row>
    <row r="712" spans="5:36"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</row>
    <row r="713" spans="5:36"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</row>
    <row r="714" spans="5:36"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</row>
    <row r="715" spans="5:36"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</row>
    <row r="716" spans="5:36"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</row>
    <row r="717" spans="5:36"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</row>
    <row r="718" spans="5:36"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</row>
    <row r="719" spans="5:36"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</row>
    <row r="720" spans="5:36"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</row>
    <row r="721" spans="5:36"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</row>
    <row r="722" spans="5:36"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</row>
    <row r="723" spans="5:36"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</row>
    <row r="724" spans="5:36"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</row>
    <row r="725" spans="5:36"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</row>
    <row r="726" spans="5:36"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</row>
    <row r="727" spans="5:36"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</row>
    <row r="728" spans="5:36"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</row>
    <row r="729" spans="5:36"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</row>
    <row r="730" spans="5:36"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</row>
    <row r="731" spans="5:36"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</row>
    <row r="732" spans="5:36"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</row>
    <row r="733" spans="5:36"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</row>
    <row r="734" spans="5:36"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</row>
    <row r="735" spans="5:36"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</row>
    <row r="736" spans="5:36"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</row>
    <row r="737" spans="5:36"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</row>
    <row r="738" spans="5:36"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</row>
    <row r="739" spans="5:36"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</row>
    <row r="740" spans="5:36"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</row>
    <row r="741" spans="5:36"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</row>
    <row r="742" spans="5:36"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</row>
    <row r="743" spans="5:36"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</row>
    <row r="744" spans="5:36"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</row>
    <row r="745" spans="5:36"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</row>
    <row r="746" spans="5:36"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</row>
    <row r="747" spans="5:36"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</row>
    <row r="748" spans="5:36"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</row>
    <row r="749" spans="5:36"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</row>
    <row r="750" spans="5:36"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</row>
    <row r="751" spans="5:36"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</row>
    <row r="752" spans="5:36"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</row>
    <row r="753" spans="5:36"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</row>
    <row r="754" spans="5:36"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</row>
    <row r="755" spans="5:36"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</row>
    <row r="756" spans="5:36"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</row>
    <row r="757" spans="5:36"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</row>
    <row r="758" spans="5:36"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</row>
    <row r="759" spans="5:36"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</row>
    <row r="760" spans="5:36"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</row>
    <row r="761" spans="5:36"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</row>
    <row r="762" spans="5:36"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</row>
    <row r="763" spans="5:36"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</row>
    <row r="764" spans="5:36"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</row>
    <row r="765" spans="5:36"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</row>
    <row r="766" spans="5:36"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</row>
    <row r="767" spans="5:36"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</row>
    <row r="768" spans="5:36"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</row>
    <row r="769" spans="5:36"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</row>
    <row r="770" spans="5:36"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</row>
    <row r="771" spans="5:36"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</row>
    <row r="772" spans="5:36"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</row>
    <row r="773" spans="5:36"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</row>
    <row r="774" spans="5:36"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</row>
    <row r="775" spans="5:36"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</row>
    <row r="776" spans="5:36"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</row>
    <row r="777" spans="5:36"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</row>
    <row r="778" spans="5:36"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</row>
    <row r="779" spans="5:36"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</row>
    <row r="780" spans="5:36"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</row>
    <row r="781" spans="5:36"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</row>
    <row r="782" spans="5:36"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</row>
    <row r="783" spans="5:36"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</row>
    <row r="784" spans="5:36"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</row>
    <row r="785" spans="5:36"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</row>
    <row r="786" spans="5:36"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</row>
    <row r="787" spans="5:36"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</row>
    <row r="788" spans="5:36"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</row>
    <row r="789" spans="5:36"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</row>
    <row r="790" spans="5:36"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</row>
    <row r="791" spans="5:36"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</row>
    <row r="792" spans="5:36"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</row>
    <row r="793" spans="5:36"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</row>
    <row r="794" spans="5:36"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</row>
    <row r="795" spans="5:36"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</row>
    <row r="796" spans="5:36"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</row>
    <row r="797" spans="5:36"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</row>
    <row r="798" spans="5:36"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</row>
    <row r="799" spans="5:36"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</row>
    <row r="800" spans="5:36"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</row>
    <row r="801" spans="5:36"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</row>
    <row r="802" spans="5:36"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</row>
    <row r="803" spans="5:36"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</row>
    <row r="804" spans="5:36"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</row>
    <row r="805" spans="5:36"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</row>
    <row r="806" spans="5:36"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</row>
    <row r="807" spans="5:36"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</row>
    <row r="808" spans="5:36"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</row>
    <row r="809" spans="5:36"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</row>
    <row r="810" spans="5:36"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</row>
    <row r="811" spans="5:36"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</row>
    <row r="812" spans="5:36"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</row>
    <row r="813" spans="5:36"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</row>
    <row r="814" spans="5:36"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</row>
    <row r="815" spans="5:36"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</row>
    <row r="816" spans="5:36"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</row>
    <row r="817" spans="5:36"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</row>
    <row r="818" spans="5:36"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</row>
    <row r="819" spans="5:36"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</row>
    <row r="820" spans="5:36"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</row>
    <row r="821" spans="5:36"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</row>
    <row r="822" spans="5:36"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</row>
    <row r="823" spans="5:36"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</row>
    <row r="824" spans="5:36"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</row>
    <row r="825" spans="5:36"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</row>
    <row r="826" spans="5:36"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</row>
    <row r="827" spans="5:36"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</row>
    <row r="828" spans="5:36"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</row>
    <row r="829" spans="5:36"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</row>
    <row r="830" spans="5:36"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</row>
    <row r="831" spans="5:36"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</row>
    <row r="832" spans="5:36"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</row>
    <row r="833" spans="5:36"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</row>
    <row r="834" spans="5:36"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</row>
    <row r="835" spans="5:36"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</row>
    <row r="836" spans="5:36"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</row>
    <row r="837" spans="5:36"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</row>
    <row r="838" spans="5:36"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</row>
    <row r="839" spans="5:36"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</row>
    <row r="840" spans="5:36"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</row>
    <row r="841" spans="5:36"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</row>
    <row r="842" spans="5:36"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</row>
    <row r="843" spans="5:36"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</row>
    <row r="844" spans="5:36"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</row>
    <row r="845" spans="5:36"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</row>
    <row r="846" spans="5:36"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</row>
    <row r="847" spans="5:36"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</row>
    <row r="848" spans="5:36"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</row>
    <row r="849" spans="5:36"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</row>
    <row r="850" spans="5:36"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</row>
    <row r="851" spans="5:36"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</row>
    <row r="852" spans="5:36"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</row>
    <row r="853" spans="5:36"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</row>
    <row r="854" spans="5:36"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</row>
    <row r="855" spans="5:36"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</row>
    <row r="856" spans="5:36"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</row>
    <row r="857" spans="5:36"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</row>
    <row r="858" spans="5:36"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</row>
    <row r="859" spans="5:36"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</row>
    <row r="860" spans="5:36"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</row>
    <row r="861" spans="5:36"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</row>
    <row r="862" spans="5:36"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</row>
    <row r="863" spans="5:36"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</row>
    <row r="864" spans="5:36"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</row>
    <row r="865" spans="5:36"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</row>
    <row r="866" spans="5:36"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</row>
    <row r="867" spans="5:36"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</row>
    <row r="868" spans="5:36"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</row>
    <row r="869" spans="5:36"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</row>
    <row r="870" spans="5:36"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</row>
    <row r="871" spans="5:36"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</row>
    <row r="872" spans="5:36"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</row>
    <row r="873" spans="5:36"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</row>
    <row r="874" spans="5:36"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</row>
    <row r="875" spans="5:36"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</row>
    <row r="876" spans="5:36"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</row>
    <row r="877" spans="5:36"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</row>
    <row r="878" spans="5:36"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</row>
    <row r="879" spans="5:36"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</row>
    <row r="880" spans="5:36"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</row>
    <row r="881" spans="5:36"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</row>
    <row r="882" spans="5:36"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</row>
    <row r="883" spans="5:36"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</row>
    <row r="884" spans="5:36"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</row>
    <row r="885" spans="5:36"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</row>
    <row r="886" spans="5:36"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</row>
    <row r="887" spans="5:36"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</row>
    <row r="888" spans="5:36"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</row>
    <row r="889" spans="5:36"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</row>
    <row r="890" spans="5:36"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</row>
    <row r="891" spans="5:36"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</row>
    <row r="892" spans="5:36"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</row>
    <row r="893" spans="5:36"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</row>
    <row r="894" spans="5:36"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</row>
    <row r="895" spans="5:36"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</row>
    <row r="896" spans="5:36"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</row>
    <row r="897" spans="5:36"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</row>
    <row r="898" spans="5:36"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</row>
    <row r="899" spans="5:36"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</row>
    <row r="900" spans="5:36"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</row>
    <row r="901" spans="5:36"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</row>
    <row r="902" spans="5:36"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</row>
    <row r="903" spans="5:36"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</row>
    <row r="904" spans="5:36"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</row>
    <row r="905" spans="5:36"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</row>
    <row r="906" spans="5:36"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</row>
    <row r="907" spans="5:36"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</row>
    <row r="908" spans="5:36"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</row>
    <row r="909" spans="5:36"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</row>
    <row r="910" spans="5:36"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</row>
    <row r="911" spans="5:36"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</row>
    <row r="912" spans="5:36"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</row>
    <row r="913" spans="5:36"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</row>
    <row r="914" spans="5:36"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</row>
    <row r="915" spans="5:36"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</row>
    <row r="916" spans="5:36"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</row>
    <row r="917" spans="5:36"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</row>
    <row r="918" spans="5:36"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</row>
    <row r="919" spans="5:36"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</row>
    <row r="920" spans="5:36"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</row>
    <row r="921" spans="5:36"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</row>
    <row r="922" spans="5:36"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</row>
    <row r="923" spans="5:36"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</row>
    <row r="924" spans="5:36"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</row>
    <row r="925" spans="5:36"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</row>
    <row r="926" spans="5:36"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</row>
    <row r="927" spans="5:36"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</row>
    <row r="928" spans="5:36"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</row>
    <row r="929" spans="5:36"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</row>
    <row r="930" spans="5:36"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</row>
    <row r="931" spans="5:36"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</row>
    <row r="932" spans="5:36"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</row>
    <row r="933" spans="5:36"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</row>
    <row r="934" spans="5:36"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</row>
    <row r="935" spans="5:36"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</row>
    <row r="936" spans="5:36"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</row>
    <row r="937" spans="5:36"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</row>
    <row r="938" spans="5:36"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</row>
    <row r="939" spans="5:36"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</row>
    <row r="940" spans="5:36"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</row>
    <row r="941" spans="5:36"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</row>
    <row r="942" spans="5:36"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</row>
    <row r="943" spans="5:36"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</row>
    <row r="944" spans="5:36"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</row>
    <row r="945" spans="5:36"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</row>
    <row r="946" spans="5:36"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</row>
    <row r="947" spans="5:36"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</row>
    <row r="948" spans="5:36"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</row>
    <row r="949" spans="5:36"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</row>
    <row r="950" spans="5:36"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</row>
    <row r="951" spans="5:36"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</row>
    <row r="952" spans="5:36"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</row>
    <row r="953" spans="5:36"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</row>
    <row r="954" spans="5:36"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</row>
    <row r="955" spans="5:36"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</row>
    <row r="956" spans="5:36"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</row>
    <row r="957" spans="5:36"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</row>
    <row r="958" spans="5:36"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</row>
    <row r="959" spans="5:36"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</row>
    <row r="960" spans="5:36"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</row>
    <row r="961" spans="5:36"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</row>
    <row r="962" spans="5:36"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</row>
    <row r="963" spans="5:36"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</row>
    <row r="964" spans="5:36"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</row>
    <row r="965" spans="5:36"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</row>
    <row r="966" spans="5:36"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</row>
    <row r="967" spans="5:36"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</row>
    <row r="968" spans="5:36"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</row>
    <row r="969" spans="5:36"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</row>
    <row r="970" spans="5:36"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</row>
    <row r="971" spans="5:36"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</row>
    <row r="972" spans="5:36"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</row>
    <row r="973" spans="5:36"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</row>
    <row r="974" spans="5:36"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</row>
    <row r="975" spans="5:36"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</row>
    <row r="976" spans="5:36"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</row>
    <row r="977" spans="5:36"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</row>
    <row r="978" spans="5:36"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</row>
    <row r="979" spans="5:36"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</row>
    <row r="980" spans="5:36"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</row>
    <row r="981" spans="5:36"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</row>
    <row r="982" spans="5:36"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</row>
    <row r="983" spans="5:36"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</row>
    <row r="984" spans="5:36"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</row>
    <row r="985" spans="5:36"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</row>
    <row r="986" spans="5:36"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</row>
    <row r="987" spans="5:36"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</row>
    <row r="988" spans="5:36"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</row>
    <row r="989" spans="5:36"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</row>
    <row r="990" spans="5:36"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</row>
    <row r="991" spans="5:36"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</row>
    <row r="992" spans="5:36"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</row>
    <row r="993" spans="5:36"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</row>
    <row r="994" spans="5:36"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</row>
    <row r="995" spans="5:36"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</row>
    <row r="996" spans="5:36"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</row>
    <row r="997" spans="5:36"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</row>
    <row r="998" spans="5:36"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</row>
    <row r="999" spans="5:36"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</row>
    <row r="1000" spans="5:36"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</row>
    <row r="1001" spans="5:36"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</row>
    <row r="1002" spans="5:36"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</row>
    <row r="1003" spans="5:36"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</row>
    <row r="1004" spans="5:36"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</row>
    <row r="1005" spans="5:36"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</row>
    <row r="1006" spans="5:36"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</row>
    <row r="1007" spans="5:36"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</row>
    <row r="1008" spans="5:36"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</row>
    <row r="1009" spans="5:36"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</row>
    <row r="1010" spans="5:36"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</row>
    <row r="1011" spans="5:36"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</row>
    <row r="1012" spans="5:36"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</row>
    <row r="1013" spans="5:36"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</row>
    <row r="1014" spans="5:36"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</row>
    <row r="1015" spans="5:36"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</row>
    <row r="1016" spans="5:36"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</row>
    <row r="1017" spans="5:36"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</row>
    <row r="1018" spans="5:36"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</row>
    <row r="1019" spans="5:36"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</row>
    <row r="1020" spans="5:36"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</row>
    <row r="1021" spans="5:36"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</row>
    <row r="1022" spans="5:36"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</row>
    <row r="1023" spans="5:36"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</row>
    <row r="1024" spans="5:36"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</row>
    <row r="1025" spans="5:36"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</row>
    <row r="1026" spans="5:36"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</row>
    <row r="1027" spans="5:36"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</row>
    <row r="1028" spans="5:36"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</row>
    <row r="1029" spans="5:36"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</row>
    <row r="1030" spans="5:36"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</row>
    <row r="1031" spans="5:36"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</row>
    <row r="1032" spans="5:36"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</row>
    <row r="1033" spans="5:36"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</row>
    <row r="1034" spans="5:36"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</row>
    <row r="1035" spans="5:36"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</row>
    <row r="1036" spans="5:36"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</row>
    <row r="1037" spans="5:36"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</row>
    <row r="1038" spans="5:36"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</row>
    <row r="1039" spans="5:36"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</row>
    <row r="1040" spans="5:36"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</row>
    <row r="1041" spans="5:36"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</row>
    <row r="1042" spans="5:36"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</row>
    <row r="1043" spans="5:36"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</row>
    <row r="1044" spans="5:36"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</row>
    <row r="1045" spans="5:36"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</row>
    <row r="1046" spans="5:36"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</row>
    <row r="1047" spans="5:36"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</row>
    <row r="1048" spans="5:36"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</row>
    <row r="1049" spans="5:36"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</row>
    <row r="1050" spans="5:36"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</row>
    <row r="1051" spans="5:36"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</row>
    <row r="1052" spans="5:36"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</row>
    <row r="1053" spans="5:36"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</row>
    <row r="1054" spans="5:36"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</row>
    <row r="1055" spans="5:36"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  <c r="AF1055" s="17"/>
      <c r="AG1055" s="17"/>
      <c r="AH1055" s="17"/>
      <c r="AI1055" s="17"/>
      <c r="AJ1055" s="17"/>
    </row>
    <row r="1056" spans="5:36"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</row>
    <row r="1057" spans="5:36"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</row>
    <row r="1058" spans="5:36"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</row>
    <row r="1059" spans="5:36"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</row>
    <row r="1060" spans="5:36"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</row>
    <row r="1061" spans="5:36"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</row>
    <row r="1062" spans="5:36"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</row>
    <row r="1063" spans="5:36"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</row>
    <row r="1064" spans="5:36"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</row>
    <row r="1065" spans="5:36"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</row>
    <row r="1066" spans="5:36"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</row>
    <row r="1067" spans="5:36"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</row>
    <row r="1068" spans="5:36"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</row>
    <row r="1069" spans="5:36"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</row>
    <row r="1070" spans="5:36"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</row>
    <row r="1071" spans="5:36"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</row>
    <row r="1072" spans="5:36"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</row>
    <row r="1073" spans="5:36"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</row>
    <row r="1074" spans="5:36"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</row>
    <row r="1075" spans="5:36"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</row>
    <row r="1076" spans="5:36"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</row>
    <row r="1077" spans="5:36"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</row>
    <row r="1078" spans="5:36"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</row>
    <row r="1079" spans="5:36"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</row>
    <row r="1080" spans="5:36"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</row>
    <row r="1081" spans="5:36"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</row>
    <row r="1082" spans="5:36"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  <c r="AF1082" s="17"/>
      <c r="AG1082" s="17"/>
      <c r="AH1082" s="17"/>
      <c r="AI1082" s="17"/>
      <c r="AJ1082" s="17"/>
    </row>
    <row r="1083" spans="5:36"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</row>
    <row r="1084" spans="5:36"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</row>
    <row r="1085" spans="5:36"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</row>
    <row r="1086" spans="5:36"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</row>
    <row r="1087" spans="5:36"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</row>
    <row r="1088" spans="5:36"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</row>
    <row r="1089" spans="5:36"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</row>
    <row r="1090" spans="5:36"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</row>
    <row r="1091" spans="5:36"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</row>
    <row r="1092" spans="5:36"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  <c r="AF1092" s="17"/>
      <c r="AG1092" s="17"/>
      <c r="AH1092" s="17"/>
      <c r="AI1092" s="17"/>
      <c r="AJ1092" s="17"/>
    </row>
    <row r="1093" spans="5:36"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</row>
    <row r="1094" spans="5:36"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</row>
    <row r="1095" spans="5:36"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</row>
    <row r="1096" spans="5:36"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</row>
    <row r="1097" spans="5:36"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</row>
    <row r="1098" spans="5:36"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</row>
    <row r="1099" spans="5:36"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</row>
    <row r="1100" spans="5:36"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</row>
    <row r="1101" spans="5:36"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</row>
    <row r="1102" spans="5:36"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</row>
    <row r="1103" spans="5:36"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</row>
    <row r="1104" spans="5:36"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</row>
    <row r="1105" spans="5:36"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</row>
    <row r="1106" spans="5:36"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</row>
    <row r="1107" spans="5:36"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</row>
    <row r="1108" spans="5:36"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</row>
    <row r="1109" spans="5:36"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</row>
    <row r="1110" spans="5:36"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</row>
    <row r="1111" spans="5:36"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</row>
    <row r="1112" spans="5:36"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</row>
    <row r="1113" spans="5:36"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</row>
    <row r="1114" spans="5:36"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</row>
    <row r="1115" spans="5:36"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</row>
    <row r="1116" spans="5:36"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</row>
    <row r="1117" spans="5:36"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</row>
    <row r="1118" spans="5:36"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</row>
    <row r="1119" spans="5:36"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  <c r="AF1119" s="17"/>
      <c r="AG1119" s="17"/>
      <c r="AH1119" s="17"/>
      <c r="AI1119" s="17"/>
      <c r="AJ1119" s="17"/>
    </row>
    <row r="1120" spans="5:36"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  <c r="AF1120" s="17"/>
      <c r="AG1120" s="17"/>
      <c r="AH1120" s="17"/>
      <c r="AI1120" s="17"/>
      <c r="AJ1120" s="17"/>
    </row>
    <row r="1121" spans="5:36"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  <c r="AF1121" s="17"/>
      <c r="AG1121" s="17"/>
      <c r="AH1121" s="17"/>
      <c r="AI1121" s="17"/>
      <c r="AJ1121" s="17"/>
    </row>
    <row r="1122" spans="5:36"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  <c r="AF1122" s="17"/>
      <c r="AG1122" s="17"/>
      <c r="AH1122" s="17"/>
      <c r="AI1122" s="17"/>
      <c r="AJ1122" s="17"/>
    </row>
    <row r="1123" spans="5:36"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  <c r="AF1123" s="17"/>
      <c r="AG1123" s="17"/>
      <c r="AH1123" s="17"/>
      <c r="AI1123" s="17"/>
      <c r="AJ1123" s="17"/>
    </row>
    <row r="1124" spans="5:36"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  <c r="AF1124" s="17"/>
      <c r="AG1124" s="17"/>
      <c r="AH1124" s="17"/>
      <c r="AI1124" s="17"/>
      <c r="AJ1124" s="17"/>
    </row>
    <row r="1125" spans="5:36"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  <c r="AF1125" s="17"/>
      <c r="AG1125" s="17"/>
      <c r="AH1125" s="17"/>
      <c r="AI1125" s="17"/>
      <c r="AJ1125" s="17"/>
    </row>
    <row r="1126" spans="5:36"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  <c r="AF1126" s="17"/>
      <c r="AG1126" s="17"/>
      <c r="AH1126" s="17"/>
      <c r="AI1126" s="17"/>
      <c r="AJ1126" s="17"/>
    </row>
    <row r="1127" spans="5:36"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  <c r="AF1127" s="17"/>
      <c r="AG1127" s="17"/>
      <c r="AH1127" s="17"/>
      <c r="AI1127" s="17"/>
      <c r="AJ1127" s="17"/>
    </row>
    <row r="1128" spans="5:36"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  <c r="AF1128" s="17"/>
      <c r="AG1128" s="17"/>
      <c r="AH1128" s="17"/>
      <c r="AI1128" s="17"/>
      <c r="AJ1128" s="17"/>
    </row>
    <row r="1129" spans="5:36"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  <c r="AF1129" s="17"/>
      <c r="AG1129" s="17"/>
      <c r="AH1129" s="17"/>
      <c r="AI1129" s="17"/>
      <c r="AJ1129" s="17"/>
    </row>
    <row r="1130" spans="5:36"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</row>
    <row r="1131" spans="5:36"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</row>
    <row r="1132" spans="5:36"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  <c r="AF1132" s="17"/>
      <c r="AG1132" s="17"/>
      <c r="AH1132" s="17"/>
      <c r="AI1132" s="17"/>
      <c r="AJ1132" s="17"/>
    </row>
    <row r="1133" spans="5:36"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  <c r="AF1133" s="17"/>
      <c r="AG1133" s="17"/>
      <c r="AH1133" s="17"/>
      <c r="AI1133" s="17"/>
      <c r="AJ1133" s="17"/>
    </row>
    <row r="1134" spans="5:36"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  <c r="AF1134" s="17"/>
      <c r="AG1134" s="17"/>
      <c r="AH1134" s="17"/>
      <c r="AI1134" s="17"/>
      <c r="AJ1134" s="17"/>
    </row>
    <row r="1135" spans="5:36"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  <c r="AF1135" s="17"/>
      <c r="AG1135" s="17"/>
      <c r="AH1135" s="17"/>
      <c r="AI1135" s="17"/>
      <c r="AJ1135" s="17"/>
    </row>
    <row r="1136" spans="5:36"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  <c r="AF1136" s="17"/>
      <c r="AG1136" s="17"/>
      <c r="AH1136" s="17"/>
      <c r="AI1136" s="17"/>
      <c r="AJ1136" s="17"/>
    </row>
    <row r="1137" spans="5:36"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  <c r="AF1137" s="17"/>
      <c r="AG1137" s="17"/>
      <c r="AH1137" s="17"/>
      <c r="AI1137" s="17"/>
      <c r="AJ1137" s="17"/>
    </row>
    <row r="1138" spans="5:36"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  <c r="AF1138" s="17"/>
      <c r="AG1138" s="17"/>
      <c r="AH1138" s="17"/>
      <c r="AI1138" s="17"/>
      <c r="AJ1138" s="17"/>
    </row>
    <row r="1139" spans="5:36"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  <c r="AF1139" s="17"/>
      <c r="AG1139" s="17"/>
      <c r="AH1139" s="17"/>
      <c r="AI1139" s="17"/>
      <c r="AJ1139" s="17"/>
    </row>
    <row r="1140" spans="5:36"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</row>
    <row r="1141" spans="5:36"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  <c r="AF1141" s="17"/>
      <c r="AG1141" s="17"/>
      <c r="AH1141" s="17"/>
      <c r="AI1141" s="17"/>
      <c r="AJ1141" s="17"/>
    </row>
    <row r="1142" spans="5:36"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  <c r="AF1142" s="17"/>
      <c r="AG1142" s="17"/>
      <c r="AH1142" s="17"/>
      <c r="AI1142" s="17"/>
      <c r="AJ1142" s="17"/>
    </row>
    <row r="1143" spans="5:36"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  <c r="AF1143" s="17"/>
      <c r="AG1143" s="17"/>
      <c r="AH1143" s="17"/>
      <c r="AI1143" s="17"/>
      <c r="AJ1143" s="17"/>
    </row>
    <row r="1144" spans="5:36"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  <c r="AF1144" s="17"/>
      <c r="AG1144" s="17"/>
      <c r="AH1144" s="17"/>
      <c r="AI1144" s="17"/>
      <c r="AJ1144" s="17"/>
    </row>
    <row r="1145" spans="5:36"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  <c r="AF1145" s="17"/>
      <c r="AG1145" s="17"/>
      <c r="AH1145" s="17"/>
      <c r="AI1145" s="17"/>
      <c r="AJ1145" s="17"/>
    </row>
    <row r="1146" spans="5:36"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  <c r="AF1146" s="17"/>
      <c r="AG1146" s="17"/>
      <c r="AH1146" s="17"/>
      <c r="AI1146" s="17"/>
      <c r="AJ1146" s="17"/>
    </row>
    <row r="1147" spans="5:36"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  <c r="AF1147" s="17"/>
      <c r="AG1147" s="17"/>
      <c r="AH1147" s="17"/>
      <c r="AI1147" s="17"/>
      <c r="AJ1147" s="17"/>
    </row>
    <row r="1148" spans="5:36"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  <c r="AF1148" s="17"/>
      <c r="AG1148" s="17"/>
      <c r="AH1148" s="17"/>
      <c r="AI1148" s="17"/>
      <c r="AJ1148" s="17"/>
    </row>
    <row r="1149" spans="5:36"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  <c r="AF1149" s="17"/>
      <c r="AG1149" s="17"/>
      <c r="AH1149" s="17"/>
      <c r="AI1149" s="17"/>
      <c r="AJ1149" s="17"/>
    </row>
    <row r="1150" spans="5:36">
      <c r="E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  <c r="AF1150" s="17"/>
      <c r="AG1150" s="17"/>
      <c r="AH1150" s="17"/>
      <c r="AI1150" s="17"/>
      <c r="AJ1150" s="17"/>
    </row>
    <row r="1151" spans="5:36">
      <c r="E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  <c r="AF1151" s="17"/>
      <c r="AG1151" s="17"/>
      <c r="AH1151" s="17"/>
      <c r="AI1151" s="17"/>
      <c r="AJ1151" s="17"/>
    </row>
    <row r="1152" spans="5:36">
      <c r="E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  <c r="AF1152" s="17"/>
      <c r="AG1152" s="17"/>
      <c r="AH1152" s="17"/>
      <c r="AI1152" s="17"/>
      <c r="AJ1152" s="17"/>
    </row>
    <row r="1153" spans="5:36">
      <c r="E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  <c r="AF1153" s="17"/>
      <c r="AG1153" s="17"/>
      <c r="AH1153" s="17"/>
      <c r="AI1153" s="17"/>
      <c r="AJ1153" s="17"/>
    </row>
    <row r="1154" spans="5:36"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  <c r="AF1154" s="17"/>
      <c r="AG1154" s="17"/>
      <c r="AH1154" s="17"/>
      <c r="AI1154" s="17"/>
      <c r="AJ1154" s="17"/>
    </row>
    <row r="1155" spans="5:36"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  <c r="AF1155" s="17"/>
      <c r="AG1155" s="17"/>
      <c r="AH1155" s="17"/>
      <c r="AI1155" s="17"/>
      <c r="AJ1155" s="17"/>
    </row>
    <row r="1156" spans="5:36"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  <c r="AF1156" s="17"/>
      <c r="AG1156" s="17"/>
      <c r="AH1156" s="17"/>
      <c r="AI1156" s="17"/>
      <c r="AJ1156" s="17"/>
    </row>
    <row r="1157" spans="5:36"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  <c r="AF1157" s="17"/>
      <c r="AG1157" s="17"/>
      <c r="AH1157" s="17"/>
      <c r="AI1157" s="17"/>
      <c r="AJ1157" s="17"/>
    </row>
    <row r="1158" spans="5:36"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  <c r="AF1158" s="17"/>
      <c r="AG1158" s="17"/>
      <c r="AH1158" s="17"/>
      <c r="AI1158" s="17"/>
      <c r="AJ1158" s="17"/>
    </row>
    <row r="1159" spans="5:36"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  <c r="AF1159" s="17"/>
      <c r="AG1159" s="17"/>
      <c r="AH1159" s="17"/>
      <c r="AI1159" s="17"/>
      <c r="AJ1159" s="17"/>
    </row>
    <row r="1160" spans="5:36"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  <c r="AF1160" s="17"/>
      <c r="AG1160" s="17"/>
      <c r="AH1160" s="17"/>
      <c r="AI1160" s="17"/>
      <c r="AJ1160" s="17"/>
    </row>
    <row r="1161" spans="5:36"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  <c r="AF1161" s="17"/>
      <c r="AG1161" s="17"/>
      <c r="AH1161" s="17"/>
      <c r="AI1161" s="17"/>
      <c r="AJ1161" s="17"/>
    </row>
    <row r="1162" spans="5:36"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  <c r="AF1162" s="17"/>
      <c r="AG1162" s="17"/>
      <c r="AH1162" s="17"/>
      <c r="AI1162" s="17"/>
      <c r="AJ1162" s="17"/>
    </row>
    <row r="1163" spans="5:36"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  <c r="AF1163" s="17"/>
      <c r="AG1163" s="17"/>
      <c r="AH1163" s="17"/>
      <c r="AI1163" s="17"/>
      <c r="AJ1163" s="17"/>
    </row>
    <row r="1164" spans="5:36"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  <c r="AF1164" s="17"/>
      <c r="AG1164" s="17"/>
      <c r="AH1164" s="17"/>
      <c r="AI1164" s="17"/>
      <c r="AJ1164" s="17"/>
    </row>
    <row r="1165" spans="5:36"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  <c r="AF1165" s="17"/>
      <c r="AG1165" s="17"/>
      <c r="AH1165" s="17"/>
      <c r="AI1165" s="17"/>
      <c r="AJ1165" s="17"/>
    </row>
    <row r="1166" spans="5:36">
      <c r="E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  <c r="AF1166" s="17"/>
      <c r="AG1166" s="17"/>
      <c r="AH1166" s="17"/>
      <c r="AI1166" s="17"/>
      <c r="AJ1166" s="17"/>
    </row>
    <row r="1167" spans="5:36">
      <c r="E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  <c r="AF1167" s="17"/>
      <c r="AG1167" s="17"/>
      <c r="AH1167" s="17"/>
      <c r="AI1167" s="17"/>
      <c r="AJ1167" s="17"/>
    </row>
    <row r="1168" spans="5:36">
      <c r="E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  <c r="AF1168" s="17"/>
      <c r="AG1168" s="17"/>
      <c r="AH1168" s="17"/>
      <c r="AI1168" s="17"/>
      <c r="AJ1168" s="17"/>
    </row>
    <row r="1169" spans="5:36">
      <c r="E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  <c r="AF1169" s="17"/>
      <c r="AG1169" s="17"/>
      <c r="AH1169" s="17"/>
      <c r="AI1169" s="17"/>
      <c r="AJ1169" s="17"/>
    </row>
    <row r="1170" spans="5:36"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  <c r="AF1170" s="17"/>
      <c r="AG1170" s="17"/>
      <c r="AH1170" s="17"/>
      <c r="AI1170" s="17"/>
      <c r="AJ1170" s="17"/>
    </row>
    <row r="1171" spans="5:36"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  <c r="AF1171" s="17"/>
      <c r="AG1171" s="17"/>
      <c r="AH1171" s="17"/>
      <c r="AI1171" s="17"/>
      <c r="AJ1171" s="17"/>
    </row>
    <row r="1172" spans="5:36"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  <c r="AF1172" s="17"/>
      <c r="AG1172" s="17"/>
      <c r="AH1172" s="17"/>
      <c r="AI1172" s="17"/>
      <c r="AJ1172" s="17"/>
    </row>
    <row r="1173" spans="5:36"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  <c r="AF1173" s="17"/>
      <c r="AG1173" s="17"/>
      <c r="AH1173" s="17"/>
      <c r="AI1173" s="17"/>
      <c r="AJ1173" s="17"/>
    </row>
    <row r="1174" spans="5:36"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  <c r="AF1174" s="17"/>
      <c r="AG1174" s="17"/>
      <c r="AH1174" s="17"/>
      <c r="AI1174" s="17"/>
      <c r="AJ1174" s="17"/>
    </row>
    <row r="1175" spans="5:36"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  <c r="AF1175" s="17"/>
      <c r="AG1175" s="17"/>
      <c r="AH1175" s="17"/>
      <c r="AI1175" s="17"/>
      <c r="AJ1175" s="17"/>
    </row>
    <row r="1176" spans="5:36"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  <c r="AF1176" s="17"/>
      <c r="AG1176" s="17"/>
      <c r="AH1176" s="17"/>
      <c r="AI1176" s="17"/>
      <c r="AJ1176" s="17"/>
    </row>
    <row r="1177" spans="5:36"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  <c r="AF1177" s="17"/>
      <c r="AG1177" s="17"/>
      <c r="AH1177" s="17"/>
      <c r="AI1177" s="17"/>
      <c r="AJ1177" s="17"/>
    </row>
    <row r="1178" spans="5:36"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  <c r="AF1178" s="17"/>
      <c r="AG1178" s="17"/>
      <c r="AH1178" s="17"/>
      <c r="AI1178" s="17"/>
      <c r="AJ1178" s="17"/>
    </row>
    <row r="1179" spans="5:36"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  <c r="AF1179" s="17"/>
      <c r="AG1179" s="17"/>
      <c r="AH1179" s="17"/>
      <c r="AI1179" s="17"/>
      <c r="AJ1179" s="17"/>
    </row>
    <row r="1180" spans="5:36"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  <c r="AF1180" s="17"/>
      <c r="AG1180" s="17"/>
      <c r="AH1180" s="17"/>
      <c r="AI1180" s="17"/>
      <c r="AJ1180" s="17"/>
    </row>
    <row r="1181" spans="5:36"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  <c r="AF1181" s="17"/>
      <c r="AG1181" s="17"/>
      <c r="AH1181" s="17"/>
      <c r="AI1181" s="17"/>
      <c r="AJ1181" s="17"/>
    </row>
    <row r="1182" spans="5:36">
      <c r="E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  <c r="AF1182" s="17"/>
      <c r="AG1182" s="17"/>
      <c r="AH1182" s="17"/>
      <c r="AI1182" s="17"/>
      <c r="AJ1182" s="17"/>
    </row>
    <row r="1183" spans="5:36">
      <c r="E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  <c r="AF1183" s="17"/>
      <c r="AG1183" s="17"/>
      <c r="AH1183" s="17"/>
      <c r="AI1183" s="17"/>
      <c r="AJ1183" s="17"/>
    </row>
    <row r="1184" spans="5:36"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  <c r="AF1184" s="17"/>
      <c r="AG1184" s="17"/>
      <c r="AH1184" s="17"/>
      <c r="AI1184" s="17"/>
      <c r="AJ1184" s="17"/>
    </row>
    <row r="1185" spans="5:36">
      <c r="E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  <c r="AF1185" s="17"/>
      <c r="AG1185" s="17"/>
      <c r="AH1185" s="17"/>
      <c r="AI1185" s="17"/>
      <c r="AJ1185" s="17"/>
    </row>
    <row r="1186" spans="5:36"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  <c r="AF1186" s="17"/>
      <c r="AG1186" s="17"/>
      <c r="AH1186" s="17"/>
      <c r="AI1186" s="17"/>
      <c r="AJ1186" s="17"/>
    </row>
    <row r="1187" spans="5:36"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  <c r="AF1187" s="17"/>
      <c r="AG1187" s="17"/>
      <c r="AH1187" s="17"/>
      <c r="AI1187" s="17"/>
      <c r="AJ1187" s="17"/>
    </row>
    <row r="1188" spans="5:36"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  <c r="AF1188" s="17"/>
      <c r="AG1188" s="17"/>
      <c r="AH1188" s="17"/>
      <c r="AI1188" s="17"/>
      <c r="AJ1188" s="17"/>
    </row>
    <row r="1189" spans="5:36"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  <c r="AF1189" s="17"/>
      <c r="AG1189" s="17"/>
      <c r="AH1189" s="17"/>
      <c r="AI1189" s="17"/>
      <c r="AJ1189" s="17"/>
    </row>
    <row r="1190" spans="5:36"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  <c r="AF1190" s="17"/>
      <c r="AG1190" s="17"/>
      <c r="AH1190" s="17"/>
      <c r="AI1190" s="17"/>
      <c r="AJ1190" s="17"/>
    </row>
    <row r="1191" spans="5:36"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  <c r="AF1191" s="17"/>
      <c r="AG1191" s="17"/>
      <c r="AH1191" s="17"/>
      <c r="AI1191" s="17"/>
      <c r="AJ1191" s="17"/>
    </row>
    <row r="1192" spans="5:36"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  <c r="AF1192" s="17"/>
      <c r="AG1192" s="17"/>
      <c r="AH1192" s="17"/>
      <c r="AI1192" s="17"/>
      <c r="AJ1192" s="17"/>
    </row>
    <row r="1193" spans="5:36"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  <c r="AF1193" s="17"/>
      <c r="AG1193" s="17"/>
      <c r="AH1193" s="17"/>
      <c r="AI1193" s="17"/>
      <c r="AJ1193" s="17"/>
    </row>
    <row r="1194" spans="5:36"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  <c r="AF1194" s="17"/>
      <c r="AG1194" s="17"/>
      <c r="AH1194" s="17"/>
      <c r="AI1194" s="17"/>
      <c r="AJ1194" s="17"/>
    </row>
    <row r="1195" spans="5:36"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  <c r="AF1195" s="17"/>
      <c r="AG1195" s="17"/>
      <c r="AH1195" s="17"/>
      <c r="AI1195" s="17"/>
      <c r="AJ1195" s="17"/>
    </row>
    <row r="1196" spans="5:36"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  <c r="AF1196" s="17"/>
      <c r="AG1196" s="17"/>
      <c r="AH1196" s="17"/>
      <c r="AI1196" s="17"/>
      <c r="AJ1196" s="17"/>
    </row>
    <row r="1197" spans="5:36"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  <c r="AF1197" s="17"/>
      <c r="AG1197" s="17"/>
      <c r="AH1197" s="17"/>
      <c r="AI1197" s="17"/>
      <c r="AJ1197" s="17"/>
    </row>
    <row r="1198" spans="5:36"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  <c r="AF1198" s="17"/>
      <c r="AG1198" s="17"/>
      <c r="AH1198" s="17"/>
      <c r="AI1198" s="17"/>
      <c r="AJ1198" s="17"/>
    </row>
    <row r="1199" spans="5:36">
      <c r="E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  <c r="AF1199" s="17"/>
      <c r="AG1199" s="17"/>
      <c r="AH1199" s="17"/>
      <c r="AI1199" s="17"/>
      <c r="AJ1199" s="17"/>
    </row>
    <row r="1200" spans="5:36">
      <c r="E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  <c r="AF1200" s="17"/>
      <c r="AG1200" s="17"/>
      <c r="AH1200" s="17"/>
      <c r="AI1200" s="17"/>
      <c r="AJ1200" s="17"/>
    </row>
    <row r="1201" spans="5:36">
      <c r="E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  <c r="AF1201" s="17"/>
      <c r="AG1201" s="17"/>
      <c r="AH1201" s="17"/>
      <c r="AI1201" s="17"/>
      <c r="AJ1201" s="17"/>
    </row>
    <row r="1202" spans="5:36">
      <c r="E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  <c r="AF1202" s="17"/>
      <c r="AG1202" s="17"/>
      <c r="AH1202" s="17"/>
      <c r="AI1202" s="17"/>
      <c r="AJ1202" s="17"/>
    </row>
    <row r="1203" spans="5:36"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  <c r="AF1203" s="17"/>
      <c r="AG1203" s="17"/>
      <c r="AH1203" s="17"/>
      <c r="AI1203" s="17"/>
      <c r="AJ1203" s="17"/>
    </row>
    <row r="1204" spans="5:36"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  <c r="AF1204" s="17"/>
      <c r="AG1204" s="17"/>
      <c r="AH1204" s="17"/>
      <c r="AI1204" s="17"/>
      <c r="AJ1204" s="17"/>
    </row>
    <row r="1205" spans="5:36"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  <c r="AF1205" s="17"/>
      <c r="AG1205" s="17"/>
      <c r="AH1205" s="17"/>
      <c r="AI1205" s="17"/>
      <c r="AJ1205" s="17"/>
    </row>
    <row r="1206" spans="5:36"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  <c r="AF1206" s="17"/>
      <c r="AG1206" s="17"/>
      <c r="AH1206" s="17"/>
      <c r="AI1206" s="17"/>
      <c r="AJ1206" s="17"/>
    </row>
    <row r="1207" spans="5:36"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  <c r="AF1207" s="17"/>
      <c r="AG1207" s="17"/>
      <c r="AH1207" s="17"/>
      <c r="AI1207" s="17"/>
      <c r="AJ1207" s="17"/>
    </row>
    <row r="1208" spans="5:36"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  <c r="AF1208" s="17"/>
      <c r="AG1208" s="17"/>
      <c r="AH1208" s="17"/>
      <c r="AI1208" s="17"/>
      <c r="AJ1208" s="17"/>
    </row>
    <row r="1209" spans="5:36"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  <c r="AF1209" s="17"/>
      <c r="AG1209" s="17"/>
      <c r="AH1209" s="17"/>
      <c r="AI1209" s="17"/>
      <c r="AJ1209" s="17"/>
    </row>
    <row r="1210" spans="5:36"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  <c r="AF1210" s="17"/>
      <c r="AG1210" s="17"/>
      <c r="AH1210" s="17"/>
      <c r="AI1210" s="17"/>
      <c r="AJ1210" s="17"/>
    </row>
    <row r="1211" spans="5:36"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  <c r="AF1211" s="17"/>
      <c r="AG1211" s="17"/>
      <c r="AH1211" s="17"/>
      <c r="AI1211" s="17"/>
      <c r="AJ1211" s="17"/>
    </row>
    <row r="1212" spans="5:36"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  <c r="AF1212" s="17"/>
      <c r="AG1212" s="17"/>
      <c r="AH1212" s="17"/>
      <c r="AI1212" s="17"/>
      <c r="AJ1212" s="17"/>
    </row>
    <row r="1213" spans="5:36"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  <c r="AF1213" s="17"/>
      <c r="AG1213" s="17"/>
      <c r="AH1213" s="17"/>
      <c r="AI1213" s="17"/>
      <c r="AJ1213" s="17"/>
    </row>
    <row r="1214" spans="5:36"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  <c r="AF1214" s="17"/>
      <c r="AG1214" s="17"/>
      <c r="AH1214" s="17"/>
      <c r="AI1214" s="17"/>
      <c r="AJ1214" s="17"/>
    </row>
    <row r="1215" spans="5:36">
      <c r="E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  <c r="AF1215" s="17"/>
      <c r="AG1215" s="17"/>
      <c r="AH1215" s="17"/>
      <c r="AI1215" s="17"/>
      <c r="AJ1215" s="17"/>
    </row>
    <row r="1216" spans="5:36">
      <c r="E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  <c r="AF1216" s="17"/>
      <c r="AG1216" s="17"/>
      <c r="AH1216" s="17"/>
      <c r="AI1216" s="17"/>
      <c r="AJ1216" s="17"/>
    </row>
    <row r="1217" spans="5:36">
      <c r="E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  <c r="AF1217" s="17"/>
      <c r="AG1217" s="17"/>
      <c r="AH1217" s="17"/>
      <c r="AI1217" s="17"/>
      <c r="AJ1217" s="17"/>
    </row>
    <row r="1218" spans="5:36">
      <c r="E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  <c r="AF1218" s="17"/>
      <c r="AG1218" s="17"/>
      <c r="AH1218" s="17"/>
      <c r="AI1218" s="17"/>
      <c r="AJ1218" s="17"/>
    </row>
    <row r="1219" spans="5:36"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  <c r="AF1219" s="17"/>
      <c r="AG1219" s="17"/>
      <c r="AH1219" s="17"/>
      <c r="AI1219" s="17"/>
      <c r="AJ1219" s="17"/>
    </row>
    <row r="1220" spans="5:36"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  <c r="AF1220" s="17"/>
      <c r="AG1220" s="17"/>
      <c r="AH1220" s="17"/>
      <c r="AI1220" s="17"/>
      <c r="AJ1220" s="17"/>
    </row>
    <row r="1221" spans="5:36"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  <c r="AF1221" s="17"/>
      <c r="AG1221" s="17"/>
      <c r="AH1221" s="17"/>
      <c r="AI1221" s="17"/>
      <c r="AJ1221" s="17"/>
    </row>
    <row r="1222" spans="5:36"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  <c r="AF1222" s="17"/>
      <c r="AG1222" s="17"/>
      <c r="AH1222" s="17"/>
      <c r="AI1222" s="17"/>
      <c r="AJ1222" s="17"/>
    </row>
    <row r="1223" spans="5:36"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  <c r="AF1223" s="17"/>
      <c r="AG1223" s="17"/>
      <c r="AH1223" s="17"/>
      <c r="AI1223" s="17"/>
      <c r="AJ1223" s="17"/>
    </row>
    <row r="1224" spans="5:36"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  <c r="AF1224" s="17"/>
      <c r="AG1224" s="17"/>
      <c r="AH1224" s="17"/>
      <c r="AI1224" s="17"/>
      <c r="AJ1224" s="17"/>
    </row>
    <row r="1225" spans="5:36"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  <c r="AF1225" s="17"/>
      <c r="AG1225" s="17"/>
      <c r="AH1225" s="17"/>
      <c r="AI1225" s="17"/>
      <c r="AJ1225" s="17"/>
    </row>
    <row r="1226" spans="5:36"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  <c r="AF1226" s="17"/>
      <c r="AG1226" s="17"/>
      <c r="AH1226" s="17"/>
      <c r="AI1226" s="17"/>
      <c r="AJ1226" s="17"/>
    </row>
    <row r="1227" spans="5:36"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  <c r="AF1227" s="17"/>
      <c r="AG1227" s="17"/>
      <c r="AH1227" s="17"/>
      <c r="AI1227" s="17"/>
      <c r="AJ1227" s="17"/>
    </row>
    <row r="1228" spans="5:36"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  <c r="AF1228" s="17"/>
      <c r="AG1228" s="17"/>
      <c r="AH1228" s="17"/>
      <c r="AI1228" s="17"/>
      <c r="AJ1228" s="17"/>
    </row>
    <row r="1229" spans="5:36"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  <c r="AF1229" s="17"/>
      <c r="AG1229" s="17"/>
      <c r="AH1229" s="17"/>
      <c r="AI1229" s="17"/>
      <c r="AJ1229" s="17"/>
    </row>
    <row r="1230" spans="5:36">
      <c r="E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  <c r="AF1230" s="17"/>
      <c r="AG1230" s="17"/>
      <c r="AH1230" s="17"/>
      <c r="AI1230" s="17"/>
      <c r="AJ1230" s="17"/>
    </row>
    <row r="1231" spans="5:36"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  <c r="AF1231" s="17"/>
      <c r="AG1231" s="17"/>
      <c r="AH1231" s="17"/>
      <c r="AI1231" s="17"/>
      <c r="AJ1231" s="17"/>
    </row>
    <row r="1232" spans="5:36"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  <c r="AF1232" s="17"/>
      <c r="AG1232" s="17"/>
      <c r="AH1232" s="17"/>
      <c r="AI1232" s="17"/>
      <c r="AJ1232" s="17"/>
    </row>
    <row r="1233" spans="5:36">
      <c r="E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  <c r="AF1233" s="17"/>
      <c r="AG1233" s="17"/>
      <c r="AH1233" s="17"/>
      <c r="AI1233" s="17"/>
      <c r="AJ1233" s="17"/>
    </row>
    <row r="1234" spans="5:36">
      <c r="E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  <c r="AF1234" s="17"/>
      <c r="AG1234" s="17"/>
      <c r="AH1234" s="17"/>
      <c r="AI1234" s="17"/>
      <c r="AJ1234" s="17"/>
    </row>
    <row r="1235" spans="5:36"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  <c r="AF1235" s="17"/>
      <c r="AG1235" s="17"/>
      <c r="AH1235" s="17"/>
      <c r="AI1235" s="17"/>
      <c r="AJ1235" s="17"/>
    </row>
    <row r="1236" spans="5:36"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  <c r="AF1236" s="17"/>
      <c r="AG1236" s="17"/>
      <c r="AH1236" s="17"/>
      <c r="AI1236" s="17"/>
      <c r="AJ1236" s="17"/>
    </row>
    <row r="1237" spans="5:36"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</row>
    <row r="1238" spans="5:36"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</row>
    <row r="1239" spans="5:36"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</row>
    <row r="1240" spans="5:36"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  <c r="AF1240" s="17"/>
      <c r="AG1240" s="17"/>
      <c r="AH1240" s="17"/>
      <c r="AI1240" s="17"/>
      <c r="AJ1240" s="17"/>
    </row>
    <row r="1241" spans="5:36"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  <c r="AF1241" s="17"/>
      <c r="AG1241" s="17"/>
      <c r="AH1241" s="17"/>
      <c r="AI1241" s="17"/>
      <c r="AJ1241" s="17"/>
    </row>
    <row r="1242" spans="5:36"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</row>
    <row r="1243" spans="5:36"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</row>
    <row r="1244" spans="5:36"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</row>
    <row r="1245" spans="5:36"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</row>
    <row r="1246" spans="5:36">
      <c r="E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  <c r="AF1246" s="17"/>
      <c r="AG1246" s="17"/>
      <c r="AH1246" s="17"/>
      <c r="AI1246" s="17"/>
      <c r="AJ1246" s="17"/>
    </row>
    <row r="1247" spans="5:36"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  <c r="AF1247" s="17"/>
      <c r="AG1247" s="17"/>
      <c r="AH1247" s="17"/>
      <c r="AI1247" s="17"/>
      <c r="AJ1247" s="17"/>
    </row>
    <row r="1248" spans="5:36">
      <c r="E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  <c r="AF1248" s="17"/>
      <c r="AG1248" s="17"/>
      <c r="AH1248" s="17"/>
      <c r="AI1248" s="17"/>
      <c r="AJ1248" s="17"/>
    </row>
    <row r="1249" spans="5:36"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</row>
    <row r="1250" spans="5:36"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  <c r="AF1250" s="17"/>
      <c r="AG1250" s="17"/>
      <c r="AH1250" s="17"/>
      <c r="AI1250" s="17"/>
      <c r="AJ1250" s="17"/>
    </row>
    <row r="1251" spans="5:36"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  <c r="AF1251" s="17"/>
      <c r="AG1251" s="17"/>
      <c r="AH1251" s="17"/>
      <c r="AI1251" s="17"/>
      <c r="AJ1251" s="17"/>
    </row>
    <row r="1252" spans="5:36"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  <c r="AF1252" s="17"/>
      <c r="AG1252" s="17"/>
      <c r="AH1252" s="17"/>
      <c r="AI1252" s="17"/>
      <c r="AJ1252" s="17"/>
    </row>
    <row r="1253" spans="5:36"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  <c r="AF1253" s="17"/>
      <c r="AG1253" s="17"/>
      <c r="AH1253" s="17"/>
      <c r="AI1253" s="17"/>
      <c r="AJ1253" s="17"/>
    </row>
    <row r="1254" spans="5:36"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  <c r="AF1254" s="17"/>
      <c r="AG1254" s="17"/>
      <c r="AH1254" s="17"/>
      <c r="AI1254" s="17"/>
      <c r="AJ1254" s="17"/>
    </row>
    <row r="1255" spans="5:36"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  <c r="AF1255" s="17"/>
      <c r="AG1255" s="17"/>
      <c r="AH1255" s="17"/>
      <c r="AI1255" s="17"/>
      <c r="AJ1255" s="17"/>
    </row>
    <row r="1256" spans="5:36"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  <c r="AF1256" s="17"/>
      <c r="AG1256" s="17"/>
      <c r="AH1256" s="17"/>
      <c r="AI1256" s="17"/>
      <c r="AJ1256" s="17"/>
    </row>
    <row r="1257" spans="5:36"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  <c r="AF1257" s="17"/>
      <c r="AG1257" s="17"/>
      <c r="AH1257" s="17"/>
      <c r="AI1257" s="17"/>
      <c r="AJ1257" s="17"/>
    </row>
    <row r="1258" spans="5:36"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  <c r="AF1258" s="17"/>
      <c r="AG1258" s="17"/>
      <c r="AH1258" s="17"/>
      <c r="AI1258" s="17"/>
      <c r="AJ1258" s="17"/>
    </row>
    <row r="1259" spans="5:36"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  <c r="AF1259" s="17"/>
      <c r="AG1259" s="17"/>
      <c r="AH1259" s="17"/>
      <c r="AI1259" s="17"/>
      <c r="AJ1259" s="17"/>
    </row>
    <row r="1260" spans="5:36"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  <c r="AF1260" s="17"/>
      <c r="AG1260" s="17"/>
      <c r="AH1260" s="17"/>
      <c r="AI1260" s="17"/>
      <c r="AJ1260" s="17"/>
    </row>
    <row r="1261" spans="5:36"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  <c r="AF1261" s="17"/>
      <c r="AG1261" s="17"/>
      <c r="AH1261" s="17"/>
      <c r="AI1261" s="17"/>
      <c r="AJ1261" s="17"/>
    </row>
    <row r="1262" spans="5:36"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  <c r="AF1262" s="17"/>
      <c r="AG1262" s="17"/>
      <c r="AH1262" s="17"/>
      <c r="AI1262" s="17"/>
      <c r="AJ1262" s="17"/>
    </row>
    <row r="1263" spans="5:36">
      <c r="E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  <c r="AF1263" s="17"/>
      <c r="AG1263" s="17"/>
      <c r="AH1263" s="17"/>
      <c r="AI1263" s="17"/>
      <c r="AJ1263" s="17"/>
    </row>
    <row r="1264" spans="5:36">
      <c r="E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  <c r="AF1264" s="17"/>
      <c r="AG1264" s="17"/>
      <c r="AH1264" s="17"/>
      <c r="AI1264" s="17"/>
      <c r="AJ1264" s="17"/>
    </row>
    <row r="1265" spans="5:36"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  <c r="AF1265" s="17"/>
      <c r="AG1265" s="17"/>
      <c r="AH1265" s="17"/>
      <c r="AI1265" s="17"/>
      <c r="AJ1265" s="17"/>
    </row>
    <row r="1266" spans="5:36">
      <c r="E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  <c r="AF1266" s="17"/>
      <c r="AG1266" s="17"/>
      <c r="AH1266" s="17"/>
      <c r="AI1266" s="17"/>
      <c r="AJ1266" s="17"/>
    </row>
    <row r="1267" spans="5:36"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  <c r="AF1267" s="17"/>
      <c r="AG1267" s="17"/>
      <c r="AH1267" s="17"/>
      <c r="AI1267" s="17"/>
      <c r="AJ1267" s="17"/>
    </row>
    <row r="1268" spans="5:36"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  <c r="AF1268" s="17"/>
      <c r="AG1268" s="17"/>
      <c r="AH1268" s="17"/>
      <c r="AI1268" s="17"/>
      <c r="AJ1268" s="17"/>
    </row>
    <row r="1269" spans="5:36"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  <c r="AF1269" s="17"/>
      <c r="AG1269" s="17"/>
      <c r="AH1269" s="17"/>
      <c r="AI1269" s="17"/>
      <c r="AJ1269" s="17"/>
    </row>
    <row r="1270" spans="5:36"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  <c r="AF1270" s="17"/>
      <c r="AG1270" s="17"/>
      <c r="AH1270" s="17"/>
      <c r="AI1270" s="17"/>
      <c r="AJ1270" s="17"/>
    </row>
    <row r="1271" spans="5:36"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  <c r="AF1271" s="17"/>
      <c r="AG1271" s="17"/>
      <c r="AH1271" s="17"/>
      <c r="AI1271" s="17"/>
      <c r="AJ1271" s="17"/>
    </row>
    <row r="1272" spans="5:36"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  <c r="AF1272" s="17"/>
      <c r="AG1272" s="17"/>
      <c r="AH1272" s="17"/>
      <c r="AI1272" s="17"/>
      <c r="AJ1272" s="17"/>
    </row>
    <row r="1273" spans="5:36"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  <c r="AF1273" s="17"/>
      <c r="AG1273" s="17"/>
      <c r="AH1273" s="17"/>
      <c r="AI1273" s="17"/>
      <c r="AJ1273" s="17"/>
    </row>
    <row r="1274" spans="5:36"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  <c r="AF1274" s="17"/>
      <c r="AG1274" s="17"/>
      <c r="AH1274" s="17"/>
      <c r="AI1274" s="17"/>
      <c r="AJ1274" s="17"/>
    </row>
    <row r="1275" spans="5:36"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  <c r="AF1275" s="17"/>
      <c r="AG1275" s="17"/>
      <c r="AH1275" s="17"/>
      <c r="AI1275" s="17"/>
      <c r="AJ1275" s="17"/>
    </row>
    <row r="1276" spans="5:36"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  <c r="AF1276" s="17"/>
      <c r="AG1276" s="17"/>
      <c r="AH1276" s="17"/>
      <c r="AI1276" s="17"/>
      <c r="AJ1276" s="17"/>
    </row>
    <row r="1277" spans="5:36"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  <c r="AF1277" s="17"/>
      <c r="AG1277" s="17"/>
      <c r="AH1277" s="17"/>
      <c r="AI1277" s="17"/>
      <c r="AJ1277" s="17"/>
    </row>
    <row r="1278" spans="5:36">
      <c r="E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  <c r="AF1278" s="17"/>
      <c r="AG1278" s="17"/>
      <c r="AH1278" s="17"/>
      <c r="AI1278" s="17"/>
      <c r="AJ1278" s="17"/>
    </row>
    <row r="1279" spans="5:36">
      <c r="E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  <c r="AF1279" s="17"/>
      <c r="AG1279" s="17"/>
      <c r="AH1279" s="17"/>
      <c r="AI1279" s="17"/>
      <c r="AJ1279" s="17"/>
    </row>
    <row r="1280" spans="5:36"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  <c r="AF1280" s="17"/>
      <c r="AG1280" s="17"/>
      <c r="AH1280" s="17"/>
      <c r="AI1280" s="17"/>
      <c r="AJ1280" s="17"/>
    </row>
    <row r="1281" spans="5:36">
      <c r="E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  <c r="AF1281" s="17"/>
      <c r="AG1281" s="17"/>
      <c r="AH1281" s="17"/>
      <c r="AI1281" s="17"/>
      <c r="AJ1281" s="17"/>
    </row>
    <row r="1282" spans="5:36">
      <c r="E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  <c r="AF1282" s="17"/>
      <c r="AG1282" s="17"/>
      <c r="AH1282" s="17"/>
      <c r="AI1282" s="17"/>
      <c r="AJ1282" s="17"/>
    </row>
    <row r="1283" spans="5:36"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  <c r="AF1283" s="17"/>
      <c r="AG1283" s="17"/>
      <c r="AH1283" s="17"/>
      <c r="AI1283" s="17"/>
      <c r="AJ1283" s="17"/>
    </row>
    <row r="1284" spans="5:36"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  <c r="AF1284" s="17"/>
      <c r="AG1284" s="17"/>
      <c r="AH1284" s="17"/>
      <c r="AI1284" s="17"/>
      <c r="AJ1284" s="17"/>
    </row>
    <row r="1285" spans="5:36"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  <c r="AF1285" s="17"/>
      <c r="AG1285" s="17"/>
      <c r="AH1285" s="17"/>
      <c r="AI1285" s="17"/>
      <c r="AJ1285" s="17"/>
    </row>
    <row r="1286" spans="5:36"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  <c r="AF1286" s="17"/>
      <c r="AG1286" s="17"/>
      <c r="AH1286" s="17"/>
      <c r="AI1286" s="17"/>
      <c r="AJ1286" s="17"/>
    </row>
    <row r="1287" spans="5:36"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  <c r="AF1287" s="17"/>
      <c r="AG1287" s="17"/>
      <c r="AH1287" s="17"/>
      <c r="AI1287" s="17"/>
      <c r="AJ1287" s="17"/>
    </row>
    <row r="1288" spans="5:36"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  <c r="AF1288" s="17"/>
      <c r="AG1288" s="17"/>
      <c r="AH1288" s="17"/>
      <c r="AI1288" s="17"/>
      <c r="AJ1288" s="17"/>
    </row>
    <row r="1289" spans="5:36"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  <c r="AF1289" s="17"/>
      <c r="AG1289" s="17"/>
      <c r="AH1289" s="17"/>
      <c r="AI1289" s="17"/>
      <c r="AJ1289" s="17"/>
    </row>
    <row r="1290" spans="5:36"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  <c r="AF1290" s="17"/>
      <c r="AG1290" s="17"/>
      <c r="AH1290" s="17"/>
      <c r="AI1290" s="17"/>
      <c r="AJ1290" s="17"/>
    </row>
    <row r="1291" spans="5:36"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  <c r="AF1291" s="17"/>
      <c r="AG1291" s="17"/>
      <c r="AH1291" s="17"/>
      <c r="AI1291" s="17"/>
      <c r="AJ1291" s="17"/>
    </row>
    <row r="1292" spans="5:36"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  <c r="AF1292" s="17"/>
      <c r="AG1292" s="17"/>
      <c r="AH1292" s="17"/>
      <c r="AI1292" s="17"/>
      <c r="AJ1292" s="17"/>
    </row>
    <row r="1293" spans="5:36"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  <c r="AF1293" s="17"/>
      <c r="AG1293" s="17"/>
      <c r="AH1293" s="17"/>
      <c r="AI1293" s="17"/>
      <c r="AJ1293" s="17"/>
    </row>
    <row r="1294" spans="5:36">
      <c r="E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  <c r="AF1294" s="17"/>
      <c r="AG1294" s="17"/>
      <c r="AH1294" s="17"/>
      <c r="AI1294" s="17"/>
      <c r="AJ1294" s="17"/>
    </row>
    <row r="1295" spans="5:36">
      <c r="E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  <c r="AF1295" s="17"/>
      <c r="AG1295" s="17"/>
      <c r="AH1295" s="17"/>
      <c r="AI1295" s="17"/>
      <c r="AJ1295" s="17"/>
    </row>
    <row r="1296" spans="5:36">
      <c r="E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  <c r="AF1296" s="17"/>
      <c r="AG1296" s="17"/>
      <c r="AH1296" s="17"/>
      <c r="AI1296" s="17"/>
      <c r="AJ1296" s="17"/>
    </row>
    <row r="1297" spans="5:36"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  <c r="AF1297" s="17"/>
      <c r="AG1297" s="17"/>
      <c r="AH1297" s="17"/>
      <c r="AI1297" s="17"/>
      <c r="AJ1297" s="17"/>
    </row>
    <row r="1298" spans="5:36">
      <c r="E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  <c r="AF1298" s="17"/>
      <c r="AG1298" s="17"/>
      <c r="AH1298" s="17"/>
      <c r="AI1298" s="17"/>
      <c r="AJ1298" s="17"/>
    </row>
    <row r="1299" spans="5:36"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  <c r="AF1299" s="17"/>
      <c r="AG1299" s="17"/>
      <c r="AH1299" s="17"/>
      <c r="AI1299" s="17"/>
      <c r="AJ1299" s="17"/>
    </row>
    <row r="1300" spans="5:36"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  <c r="AF1300" s="17"/>
      <c r="AG1300" s="17"/>
      <c r="AH1300" s="17"/>
      <c r="AI1300" s="17"/>
      <c r="AJ1300" s="17"/>
    </row>
    <row r="1301" spans="5:36"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  <c r="AF1301" s="17"/>
      <c r="AG1301" s="17"/>
      <c r="AH1301" s="17"/>
      <c r="AI1301" s="17"/>
      <c r="AJ1301" s="17"/>
    </row>
    <row r="1302" spans="5:36"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  <c r="AF1302" s="17"/>
      <c r="AG1302" s="17"/>
      <c r="AH1302" s="17"/>
      <c r="AI1302" s="17"/>
      <c r="AJ1302" s="17"/>
    </row>
    <row r="1303" spans="5:36"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  <c r="AF1303" s="17"/>
      <c r="AG1303" s="17"/>
      <c r="AH1303" s="17"/>
      <c r="AI1303" s="17"/>
      <c r="AJ1303" s="17"/>
    </row>
    <row r="1304" spans="5:36"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  <c r="AF1304" s="17"/>
      <c r="AG1304" s="17"/>
      <c r="AH1304" s="17"/>
      <c r="AI1304" s="17"/>
      <c r="AJ1304" s="17"/>
    </row>
    <row r="1305" spans="5:36"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  <c r="AF1305" s="17"/>
      <c r="AG1305" s="17"/>
      <c r="AH1305" s="17"/>
      <c r="AI1305" s="17"/>
      <c r="AJ1305" s="17"/>
    </row>
    <row r="1306" spans="5:36"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  <c r="AF1306" s="17"/>
      <c r="AG1306" s="17"/>
      <c r="AH1306" s="17"/>
      <c r="AI1306" s="17"/>
      <c r="AJ1306" s="17"/>
    </row>
    <row r="1307" spans="5:36"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  <c r="AF1307" s="17"/>
      <c r="AG1307" s="17"/>
      <c r="AH1307" s="17"/>
      <c r="AI1307" s="17"/>
      <c r="AJ1307" s="17"/>
    </row>
    <row r="1308" spans="5:36"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  <c r="AF1308" s="17"/>
      <c r="AG1308" s="17"/>
      <c r="AH1308" s="17"/>
      <c r="AI1308" s="17"/>
      <c r="AJ1308" s="17"/>
    </row>
    <row r="1309" spans="5:36"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  <c r="AF1309" s="17"/>
      <c r="AG1309" s="17"/>
      <c r="AH1309" s="17"/>
      <c r="AI1309" s="17"/>
      <c r="AJ1309" s="17"/>
    </row>
    <row r="1310" spans="5:36">
      <c r="E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  <c r="AF1310" s="17"/>
      <c r="AG1310" s="17"/>
      <c r="AH1310" s="17"/>
      <c r="AI1310" s="17"/>
      <c r="AJ1310" s="17"/>
    </row>
    <row r="1311" spans="5:36">
      <c r="E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  <c r="AF1311" s="17"/>
      <c r="AG1311" s="17"/>
      <c r="AH1311" s="17"/>
      <c r="AI1311" s="17"/>
      <c r="AJ1311" s="17"/>
    </row>
    <row r="1312" spans="5:36"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  <c r="AF1312" s="17"/>
      <c r="AG1312" s="17"/>
      <c r="AH1312" s="17"/>
      <c r="AI1312" s="17"/>
      <c r="AJ1312" s="17"/>
    </row>
    <row r="1313" spans="5:36">
      <c r="E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  <c r="AF1313" s="17"/>
      <c r="AG1313" s="17"/>
      <c r="AH1313" s="17"/>
      <c r="AI1313" s="17"/>
      <c r="AJ1313" s="17"/>
    </row>
    <row r="1314" spans="5:36">
      <c r="E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  <c r="AF1314" s="17"/>
      <c r="AG1314" s="17"/>
      <c r="AH1314" s="17"/>
      <c r="AI1314" s="17"/>
      <c r="AJ1314" s="17"/>
    </row>
    <row r="1315" spans="5:36"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  <c r="AF1315" s="17"/>
      <c r="AG1315" s="17"/>
      <c r="AH1315" s="17"/>
      <c r="AI1315" s="17"/>
      <c r="AJ1315" s="17"/>
    </row>
    <row r="1316" spans="5:36"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  <c r="AF1316" s="17"/>
      <c r="AG1316" s="17"/>
      <c r="AH1316" s="17"/>
      <c r="AI1316" s="17"/>
      <c r="AJ1316" s="17"/>
    </row>
    <row r="1317" spans="5:36"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  <c r="AF1317" s="17"/>
      <c r="AG1317" s="17"/>
      <c r="AH1317" s="17"/>
      <c r="AI1317" s="17"/>
      <c r="AJ1317" s="17"/>
    </row>
    <row r="1318" spans="5:36"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  <c r="AF1318" s="17"/>
      <c r="AG1318" s="17"/>
      <c r="AH1318" s="17"/>
      <c r="AI1318" s="17"/>
      <c r="AJ1318" s="17"/>
    </row>
    <row r="1319" spans="5:36"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  <c r="AF1319" s="17"/>
      <c r="AG1319" s="17"/>
      <c r="AH1319" s="17"/>
      <c r="AI1319" s="17"/>
      <c r="AJ1319" s="17"/>
    </row>
    <row r="1320" spans="5:36"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  <c r="AF1320" s="17"/>
      <c r="AG1320" s="17"/>
      <c r="AH1320" s="17"/>
      <c r="AI1320" s="17"/>
      <c r="AJ1320" s="17"/>
    </row>
    <row r="1321" spans="5:36"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  <c r="AF1321" s="17"/>
      <c r="AG1321" s="17"/>
      <c r="AH1321" s="17"/>
      <c r="AI1321" s="17"/>
      <c r="AJ1321" s="17"/>
    </row>
    <row r="1322" spans="5:36"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  <c r="AF1322" s="17"/>
      <c r="AG1322" s="17"/>
      <c r="AH1322" s="17"/>
      <c r="AI1322" s="17"/>
      <c r="AJ1322" s="17"/>
    </row>
    <row r="1323" spans="5:36"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  <c r="AF1323" s="17"/>
      <c r="AG1323" s="17"/>
      <c r="AH1323" s="17"/>
      <c r="AI1323" s="17"/>
      <c r="AJ1323" s="17"/>
    </row>
    <row r="1324" spans="5:36"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  <c r="AF1324" s="17"/>
      <c r="AG1324" s="17"/>
      <c r="AH1324" s="17"/>
      <c r="AI1324" s="17"/>
      <c r="AJ1324" s="17"/>
    </row>
    <row r="1325" spans="5:36"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  <c r="AF1325" s="17"/>
      <c r="AG1325" s="17"/>
      <c r="AH1325" s="17"/>
      <c r="AI1325" s="17"/>
      <c r="AJ1325" s="17"/>
    </row>
    <row r="1326" spans="5:36"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  <c r="AF1326" s="17"/>
      <c r="AG1326" s="17"/>
      <c r="AH1326" s="17"/>
      <c r="AI1326" s="17"/>
      <c r="AJ1326" s="17"/>
    </row>
    <row r="1327" spans="5:36">
      <c r="E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  <c r="AF1327" s="17"/>
      <c r="AG1327" s="17"/>
      <c r="AH1327" s="17"/>
      <c r="AI1327" s="17"/>
      <c r="AJ1327" s="17"/>
    </row>
    <row r="1328" spans="5:36">
      <c r="E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  <c r="AF1328" s="17"/>
      <c r="AG1328" s="17"/>
      <c r="AH1328" s="17"/>
      <c r="AI1328" s="17"/>
      <c r="AJ1328" s="17"/>
    </row>
    <row r="1329" spans="5:36">
      <c r="E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  <c r="AF1329" s="17"/>
      <c r="AG1329" s="17"/>
      <c r="AH1329" s="17"/>
      <c r="AI1329" s="17"/>
      <c r="AJ1329" s="17"/>
    </row>
    <row r="1330" spans="5:36">
      <c r="E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  <c r="AF1330" s="17"/>
      <c r="AG1330" s="17"/>
      <c r="AH1330" s="17"/>
      <c r="AI1330" s="17"/>
      <c r="AJ1330" s="17"/>
    </row>
    <row r="1331" spans="5:36"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  <c r="AF1331" s="17"/>
      <c r="AG1331" s="17"/>
      <c r="AH1331" s="17"/>
      <c r="AI1331" s="17"/>
      <c r="AJ1331" s="17"/>
    </row>
    <row r="1332" spans="5:36"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  <c r="AF1332" s="17"/>
      <c r="AG1332" s="17"/>
      <c r="AH1332" s="17"/>
      <c r="AI1332" s="17"/>
      <c r="AJ1332" s="17"/>
    </row>
    <row r="1333" spans="5:36"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  <c r="AF1333" s="17"/>
      <c r="AG1333" s="17"/>
      <c r="AH1333" s="17"/>
      <c r="AI1333" s="17"/>
      <c r="AJ1333" s="17"/>
    </row>
    <row r="1334" spans="5:36"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  <c r="AF1334" s="17"/>
      <c r="AG1334" s="17"/>
      <c r="AH1334" s="17"/>
      <c r="AI1334" s="17"/>
      <c r="AJ1334" s="17"/>
    </row>
    <row r="1335" spans="5:36"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  <c r="AF1335" s="17"/>
      <c r="AG1335" s="17"/>
      <c r="AH1335" s="17"/>
      <c r="AI1335" s="17"/>
      <c r="AJ1335" s="17"/>
    </row>
    <row r="1336" spans="5:36"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  <c r="AF1336" s="17"/>
      <c r="AG1336" s="17"/>
      <c r="AH1336" s="17"/>
      <c r="AI1336" s="17"/>
      <c r="AJ1336" s="17"/>
    </row>
    <row r="1337" spans="5:36"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  <c r="AF1337" s="17"/>
      <c r="AG1337" s="17"/>
      <c r="AH1337" s="17"/>
      <c r="AI1337" s="17"/>
      <c r="AJ1337" s="17"/>
    </row>
    <row r="1338" spans="5:36"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  <c r="AF1338" s="17"/>
      <c r="AG1338" s="17"/>
      <c r="AH1338" s="17"/>
      <c r="AI1338" s="17"/>
      <c r="AJ1338" s="17"/>
    </row>
    <row r="1339" spans="5:36"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  <c r="AF1339" s="17"/>
      <c r="AG1339" s="17"/>
      <c r="AH1339" s="17"/>
      <c r="AI1339" s="17"/>
      <c r="AJ1339" s="17"/>
    </row>
    <row r="1340" spans="5:36"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  <c r="AF1340" s="17"/>
      <c r="AG1340" s="17"/>
      <c r="AH1340" s="17"/>
      <c r="AI1340" s="17"/>
      <c r="AJ1340" s="17"/>
    </row>
    <row r="1341" spans="5:36"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  <c r="AF1341" s="17"/>
      <c r="AG1341" s="17"/>
      <c r="AH1341" s="17"/>
      <c r="AI1341" s="17"/>
      <c r="AJ1341" s="17"/>
    </row>
    <row r="1342" spans="5:36"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  <c r="AF1342" s="17"/>
      <c r="AG1342" s="17"/>
      <c r="AH1342" s="17"/>
      <c r="AI1342" s="17"/>
      <c r="AJ1342" s="17"/>
    </row>
    <row r="1343" spans="5:36">
      <c r="E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  <c r="AF1343" s="17"/>
      <c r="AG1343" s="17"/>
      <c r="AH1343" s="17"/>
      <c r="AI1343" s="17"/>
      <c r="AJ1343" s="17"/>
    </row>
    <row r="1344" spans="5:36">
      <c r="E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  <c r="AF1344" s="17"/>
      <c r="AG1344" s="17"/>
      <c r="AH1344" s="17"/>
      <c r="AI1344" s="17"/>
      <c r="AJ1344" s="17"/>
    </row>
    <row r="1345" spans="5:36">
      <c r="E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  <c r="AF1345" s="17"/>
      <c r="AG1345" s="17"/>
      <c r="AH1345" s="17"/>
      <c r="AI1345" s="17"/>
      <c r="AJ1345" s="17"/>
    </row>
    <row r="1346" spans="5:36"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  <c r="AF1346" s="17"/>
      <c r="AG1346" s="17"/>
      <c r="AH1346" s="17"/>
      <c r="AI1346" s="17"/>
      <c r="AJ1346" s="17"/>
    </row>
    <row r="1347" spans="5:36"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</row>
    <row r="1348" spans="5:36"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  <c r="AF1348" s="17"/>
      <c r="AG1348" s="17"/>
      <c r="AH1348" s="17"/>
      <c r="AI1348" s="17"/>
      <c r="AJ1348" s="17"/>
    </row>
    <row r="1349" spans="5:36"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  <c r="AF1349" s="17"/>
      <c r="AG1349" s="17"/>
      <c r="AH1349" s="17"/>
      <c r="AI1349" s="17"/>
      <c r="AJ1349" s="17"/>
    </row>
    <row r="1350" spans="5:36"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  <c r="AF1350" s="17"/>
      <c r="AG1350" s="17"/>
      <c r="AH1350" s="17"/>
      <c r="AI1350" s="17"/>
      <c r="AJ1350" s="17"/>
    </row>
    <row r="1351" spans="5:36"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  <c r="AF1351" s="17"/>
      <c r="AG1351" s="17"/>
      <c r="AH1351" s="17"/>
      <c r="AI1351" s="17"/>
      <c r="AJ1351" s="17"/>
    </row>
    <row r="1352" spans="5:36"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  <c r="AF1352" s="17"/>
      <c r="AG1352" s="17"/>
      <c r="AH1352" s="17"/>
      <c r="AI1352" s="17"/>
      <c r="AJ1352" s="17"/>
    </row>
    <row r="1353" spans="5:36"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  <c r="AF1353" s="17"/>
      <c r="AG1353" s="17"/>
      <c r="AH1353" s="17"/>
      <c r="AI1353" s="17"/>
      <c r="AJ1353" s="17"/>
    </row>
    <row r="1354" spans="5:36"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  <c r="AF1354" s="17"/>
      <c r="AG1354" s="17"/>
      <c r="AH1354" s="17"/>
      <c r="AI1354" s="17"/>
      <c r="AJ1354" s="17"/>
    </row>
    <row r="1355" spans="5:36"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  <c r="AF1355" s="17"/>
      <c r="AG1355" s="17"/>
      <c r="AH1355" s="17"/>
      <c r="AI1355" s="17"/>
      <c r="AJ1355" s="17"/>
    </row>
    <row r="1356" spans="5:36"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  <c r="AF1356" s="17"/>
      <c r="AG1356" s="17"/>
      <c r="AH1356" s="17"/>
      <c r="AI1356" s="17"/>
      <c r="AJ1356" s="17"/>
    </row>
    <row r="1357" spans="5:36"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  <c r="AF1357" s="17"/>
      <c r="AG1357" s="17"/>
      <c r="AH1357" s="17"/>
      <c r="AI1357" s="17"/>
      <c r="AJ1357" s="17"/>
    </row>
    <row r="1358" spans="5:36"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</row>
    <row r="1359" spans="5:36">
      <c r="E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  <c r="AF1359" s="17"/>
      <c r="AG1359" s="17"/>
      <c r="AH1359" s="17"/>
      <c r="AI1359" s="17"/>
      <c r="AJ1359" s="17"/>
    </row>
    <row r="1360" spans="5:36"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  <c r="AF1360" s="17"/>
      <c r="AG1360" s="17"/>
      <c r="AH1360" s="17"/>
      <c r="AI1360" s="17"/>
      <c r="AJ1360" s="17"/>
    </row>
    <row r="1361" spans="5:36"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  <c r="AF1361" s="17"/>
      <c r="AG1361" s="17"/>
      <c r="AH1361" s="17"/>
      <c r="AI1361" s="17"/>
      <c r="AJ1361" s="17"/>
    </row>
    <row r="1362" spans="5:36"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  <c r="AF1362" s="17"/>
      <c r="AG1362" s="17"/>
      <c r="AH1362" s="17"/>
      <c r="AI1362" s="17"/>
      <c r="AJ1362" s="17"/>
    </row>
    <row r="1363" spans="5:36"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  <c r="AF1363" s="17"/>
      <c r="AG1363" s="17"/>
      <c r="AH1363" s="17"/>
      <c r="AI1363" s="17"/>
      <c r="AJ1363" s="17"/>
    </row>
    <row r="1364" spans="5:36"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  <c r="AF1364" s="17"/>
      <c r="AG1364" s="17"/>
      <c r="AH1364" s="17"/>
      <c r="AI1364" s="17"/>
      <c r="AJ1364" s="17"/>
    </row>
    <row r="1365" spans="5:36"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  <c r="AF1365" s="17"/>
      <c r="AG1365" s="17"/>
      <c r="AH1365" s="17"/>
      <c r="AI1365" s="17"/>
      <c r="AJ1365" s="17"/>
    </row>
    <row r="1366" spans="5:36"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  <c r="AF1366" s="17"/>
      <c r="AG1366" s="17"/>
      <c r="AH1366" s="17"/>
      <c r="AI1366" s="17"/>
      <c r="AJ1366" s="17"/>
    </row>
    <row r="1367" spans="5:36"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  <c r="AF1367" s="17"/>
      <c r="AG1367" s="17"/>
      <c r="AH1367" s="17"/>
      <c r="AI1367" s="17"/>
      <c r="AJ1367" s="17"/>
    </row>
    <row r="1368" spans="5:36"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  <c r="AF1368" s="17"/>
      <c r="AG1368" s="17"/>
      <c r="AH1368" s="17"/>
      <c r="AI1368" s="17"/>
      <c r="AJ1368" s="17"/>
    </row>
    <row r="1369" spans="5:36"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  <c r="AF1369" s="17"/>
      <c r="AG1369" s="17"/>
      <c r="AH1369" s="17"/>
      <c r="AI1369" s="17"/>
      <c r="AJ1369" s="17"/>
    </row>
    <row r="1370" spans="5:36"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  <c r="AF1370" s="17"/>
      <c r="AG1370" s="17"/>
      <c r="AH1370" s="17"/>
      <c r="AI1370" s="17"/>
      <c r="AJ1370" s="17"/>
    </row>
    <row r="1371" spans="5:36"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  <c r="AF1371" s="17"/>
      <c r="AG1371" s="17"/>
      <c r="AH1371" s="17"/>
      <c r="AI1371" s="17"/>
      <c r="AJ1371" s="17"/>
    </row>
    <row r="1372" spans="5:36"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  <c r="AF1372" s="17"/>
      <c r="AG1372" s="17"/>
      <c r="AH1372" s="17"/>
      <c r="AI1372" s="17"/>
      <c r="AJ1372" s="17"/>
    </row>
    <row r="1373" spans="5:36"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  <c r="AF1373" s="17"/>
      <c r="AG1373" s="17"/>
      <c r="AH1373" s="17"/>
      <c r="AI1373" s="17"/>
      <c r="AJ1373" s="17"/>
    </row>
    <row r="1374" spans="5:36">
      <c r="E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  <c r="AF1374" s="17"/>
      <c r="AG1374" s="17"/>
      <c r="AH1374" s="17"/>
      <c r="AI1374" s="17"/>
      <c r="AJ1374" s="17"/>
    </row>
    <row r="1375" spans="5:36"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  <c r="AF1375" s="17"/>
      <c r="AG1375" s="17"/>
      <c r="AH1375" s="17"/>
      <c r="AI1375" s="17"/>
      <c r="AJ1375" s="17"/>
    </row>
    <row r="1376" spans="5:36">
      <c r="E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  <c r="AF1376" s="17"/>
      <c r="AG1376" s="17"/>
      <c r="AH1376" s="17"/>
      <c r="AI1376" s="17"/>
      <c r="AJ1376" s="17"/>
    </row>
    <row r="1377" spans="5:36">
      <c r="E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  <c r="AF1377" s="17"/>
      <c r="AG1377" s="17"/>
      <c r="AH1377" s="17"/>
      <c r="AI1377" s="17"/>
      <c r="AJ1377" s="17"/>
    </row>
    <row r="1378" spans="5:36"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  <c r="AF1378" s="17"/>
      <c r="AG1378" s="17"/>
      <c r="AH1378" s="17"/>
      <c r="AI1378" s="17"/>
      <c r="AJ1378" s="17"/>
    </row>
    <row r="1379" spans="5:36"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  <c r="AF1379" s="17"/>
      <c r="AG1379" s="17"/>
      <c r="AH1379" s="17"/>
      <c r="AI1379" s="17"/>
      <c r="AJ1379" s="17"/>
    </row>
    <row r="1380" spans="5:36"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  <c r="AF1380" s="17"/>
      <c r="AG1380" s="17"/>
      <c r="AH1380" s="17"/>
      <c r="AI1380" s="17"/>
      <c r="AJ1380" s="17"/>
    </row>
    <row r="1381" spans="5:36"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  <c r="AF1381" s="17"/>
      <c r="AG1381" s="17"/>
      <c r="AH1381" s="17"/>
      <c r="AI1381" s="17"/>
      <c r="AJ1381" s="17"/>
    </row>
    <row r="1382" spans="5:36"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  <c r="AF1382" s="17"/>
      <c r="AG1382" s="17"/>
      <c r="AH1382" s="17"/>
      <c r="AI1382" s="17"/>
      <c r="AJ1382" s="17"/>
    </row>
    <row r="1383" spans="5:36"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  <c r="AF1383" s="17"/>
      <c r="AG1383" s="17"/>
      <c r="AH1383" s="17"/>
      <c r="AI1383" s="17"/>
      <c r="AJ1383" s="17"/>
    </row>
    <row r="1384" spans="5:36"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  <c r="AF1384" s="17"/>
      <c r="AG1384" s="17"/>
      <c r="AH1384" s="17"/>
      <c r="AI1384" s="17"/>
      <c r="AJ1384" s="17"/>
    </row>
    <row r="1385" spans="5:36"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  <c r="AF1385" s="17"/>
      <c r="AG1385" s="17"/>
      <c r="AH1385" s="17"/>
      <c r="AI1385" s="17"/>
      <c r="AJ1385" s="17"/>
    </row>
    <row r="1386" spans="5:36"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  <c r="AF1386" s="17"/>
      <c r="AG1386" s="17"/>
      <c r="AH1386" s="17"/>
      <c r="AI1386" s="17"/>
      <c r="AJ1386" s="17"/>
    </row>
    <row r="1387" spans="5:36"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  <c r="AF1387" s="17"/>
      <c r="AG1387" s="17"/>
      <c r="AH1387" s="17"/>
      <c r="AI1387" s="17"/>
      <c r="AJ1387" s="17"/>
    </row>
    <row r="1388" spans="5:36"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  <c r="AF1388" s="17"/>
      <c r="AG1388" s="17"/>
      <c r="AH1388" s="17"/>
      <c r="AI1388" s="17"/>
      <c r="AJ1388" s="17"/>
    </row>
    <row r="1389" spans="5:36"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  <c r="AF1389" s="17"/>
      <c r="AG1389" s="17"/>
      <c r="AH1389" s="17"/>
      <c r="AI1389" s="17"/>
      <c r="AJ1389" s="17"/>
    </row>
    <row r="1390" spans="5:36">
      <c r="E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  <c r="AF1390" s="17"/>
      <c r="AG1390" s="17"/>
      <c r="AH1390" s="17"/>
      <c r="AI1390" s="17"/>
      <c r="AJ1390" s="17"/>
    </row>
    <row r="1391" spans="5:36">
      <c r="E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  <c r="AF1391" s="17"/>
      <c r="AG1391" s="17"/>
      <c r="AH1391" s="17"/>
      <c r="AI1391" s="17"/>
      <c r="AJ1391" s="17"/>
    </row>
    <row r="1392" spans="5:36">
      <c r="E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  <c r="AF1392" s="17"/>
      <c r="AG1392" s="17"/>
      <c r="AH1392" s="17"/>
      <c r="AI1392" s="17"/>
      <c r="AJ1392" s="17"/>
    </row>
    <row r="1393" spans="5:36">
      <c r="E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  <c r="AF1393" s="17"/>
      <c r="AG1393" s="17"/>
      <c r="AH1393" s="17"/>
      <c r="AI1393" s="17"/>
      <c r="AJ1393" s="17"/>
    </row>
    <row r="1394" spans="5:36"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  <c r="AF1394" s="17"/>
      <c r="AG1394" s="17"/>
      <c r="AH1394" s="17"/>
      <c r="AI1394" s="17"/>
      <c r="AJ1394" s="17"/>
    </row>
    <row r="1395" spans="5:36"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  <c r="AF1395" s="17"/>
      <c r="AG1395" s="17"/>
      <c r="AH1395" s="17"/>
      <c r="AI1395" s="17"/>
      <c r="AJ1395" s="17"/>
    </row>
    <row r="1396" spans="5:36"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  <c r="AF1396" s="17"/>
      <c r="AG1396" s="17"/>
      <c r="AH1396" s="17"/>
      <c r="AI1396" s="17"/>
      <c r="AJ1396" s="17"/>
    </row>
    <row r="1397" spans="5:36"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  <c r="AF1397" s="17"/>
      <c r="AG1397" s="17"/>
      <c r="AH1397" s="17"/>
      <c r="AI1397" s="17"/>
      <c r="AJ1397" s="17"/>
    </row>
    <row r="1398" spans="5:36"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  <c r="AF1398" s="17"/>
      <c r="AG1398" s="17"/>
      <c r="AH1398" s="17"/>
      <c r="AI1398" s="17"/>
      <c r="AJ1398" s="17"/>
    </row>
    <row r="1399" spans="5:36"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  <c r="AF1399" s="17"/>
      <c r="AG1399" s="17"/>
      <c r="AH1399" s="17"/>
      <c r="AI1399" s="17"/>
      <c r="AJ1399" s="17"/>
    </row>
    <row r="1400" spans="5:36"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  <c r="AF1400" s="17"/>
      <c r="AG1400" s="17"/>
      <c r="AH1400" s="17"/>
      <c r="AI1400" s="17"/>
      <c r="AJ1400" s="17"/>
    </row>
    <row r="1401" spans="5:36"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  <c r="AF1401" s="17"/>
      <c r="AG1401" s="17"/>
      <c r="AH1401" s="17"/>
      <c r="AI1401" s="17"/>
      <c r="AJ1401" s="17"/>
    </row>
    <row r="1402" spans="5:36"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  <c r="AF1402" s="17"/>
      <c r="AG1402" s="17"/>
      <c r="AH1402" s="17"/>
      <c r="AI1402" s="17"/>
      <c r="AJ1402" s="17"/>
    </row>
    <row r="1403" spans="5:36"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  <c r="AF1403" s="17"/>
      <c r="AG1403" s="17"/>
      <c r="AH1403" s="17"/>
      <c r="AI1403" s="17"/>
      <c r="AJ1403" s="17"/>
    </row>
    <row r="1404" spans="5:36"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  <c r="AF1404" s="17"/>
      <c r="AG1404" s="17"/>
      <c r="AH1404" s="17"/>
      <c r="AI1404" s="17"/>
      <c r="AJ1404" s="17"/>
    </row>
    <row r="1405" spans="5:36"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  <c r="AF1405" s="17"/>
      <c r="AG1405" s="17"/>
      <c r="AH1405" s="17"/>
      <c r="AI1405" s="17"/>
      <c r="AJ1405" s="17"/>
    </row>
    <row r="1406" spans="5:36">
      <c r="E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  <c r="AF1406" s="17"/>
      <c r="AG1406" s="17"/>
      <c r="AH1406" s="17"/>
      <c r="AI1406" s="17"/>
      <c r="AJ1406" s="17"/>
    </row>
    <row r="1407" spans="5:36">
      <c r="E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  <c r="AF1407" s="17"/>
      <c r="AG1407" s="17"/>
      <c r="AH1407" s="17"/>
      <c r="AI1407" s="17"/>
      <c r="AJ1407" s="17"/>
    </row>
    <row r="1408" spans="5:36"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  <c r="AF1408" s="17"/>
      <c r="AG1408" s="17"/>
      <c r="AH1408" s="17"/>
      <c r="AI1408" s="17"/>
      <c r="AJ1408" s="17"/>
    </row>
    <row r="1409" spans="5:36">
      <c r="E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  <c r="AF1409" s="17"/>
      <c r="AG1409" s="17"/>
      <c r="AH1409" s="17"/>
      <c r="AI1409" s="17"/>
      <c r="AJ1409" s="17"/>
    </row>
    <row r="1410" spans="5:36"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  <c r="AF1410" s="17"/>
      <c r="AG1410" s="17"/>
      <c r="AH1410" s="17"/>
      <c r="AI1410" s="17"/>
      <c r="AJ1410" s="17"/>
    </row>
    <row r="1411" spans="5:36"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  <c r="AF1411" s="17"/>
      <c r="AG1411" s="17"/>
      <c r="AH1411" s="17"/>
      <c r="AI1411" s="17"/>
      <c r="AJ1411" s="17"/>
    </row>
    <row r="1412" spans="5:36"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  <c r="AF1412" s="17"/>
      <c r="AG1412" s="17"/>
      <c r="AH1412" s="17"/>
      <c r="AI1412" s="17"/>
      <c r="AJ1412" s="17"/>
    </row>
    <row r="1413" spans="5:36"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  <c r="AF1413" s="17"/>
      <c r="AG1413" s="17"/>
      <c r="AH1413" s="17"/>
      <c r="AI1413" s="17"/>
      <c r="AJ1413" s="17"/>
    </row>
    <row r="1414" spans="5:36"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  <c r="AF1414" s="17"/>
      <c r="AG1414" s="17"/>
      <c r="AH1414" s="17"/>
      <c r="AI1414" s="17"/>
      <c r="AJ1414" s="17"/>
    </row>
    <row r="1415" spans="5:36"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  <c r="AF1415" s="17"/>
      <c r="AG1415" s="17"/>
      <c r="AH1415" s="17"/>
      <c r="AI1415" s="17"/>
      <c r="AJ1415" s="17"/>
    </row>
    <row r="1416" spans="5:36"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  <c r="AF1416" s="17"/>
      <c r="AG1416" s="17"/>
      <c r="AH1416" s="17"/>
      <c r="AI1416" s="17"/>
      <c r="AJ1416" s="17"/>
    </row>
    <row r="1417" spans="5:36"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  <c r="AF1417" s="17"/>
      <c r="AG1417" s="17"/>
      <c r="AH1417" s="17"/>
      <c r="AI1417" s="17"/>
      <c r="AJ1417" s="17"/>
    </row>
    <row r="1418" spans="5:36"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  <c r="AF1418" s="17"/>
      <c r="AG1418" s="17"/>
      <c r="AH1418" s="17"/>
      <c r="AI1418" s="17"/>
      <c r="AJ1418" s="17"/>
    </row>
    <row r="1419" spans="5:36"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  <c r="AF1419" s="17"/>
      <c r="AG1419" s="17"/>
      <c r="AH1419" s="17"/>
      <c r="AI1419" s="17"/>
      <c r="AJ1419" s="17"/>
    </row>
    <row r="1420" spans="5:36"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  <c r="AF1420" s="17"/>
      <c r="AG1420" s="17"/>
      <c r="AH1420" s="17"/>
      <c r="AI1420" s="17"/>
      <c r="AJ1420" s="17"/>
    </row>
    <row r="1421" spans="5:36"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  <c r="AF1421" s="17"/>
      <c r="AG1421" s="17"/>
      <c r="AH1421" s="17"/>
      <c r="AI1421" s="17"/>
      <c r="AJ1421" s="17"/>
    </row>
    <row r="1422" spans="5:36">
      <c r="E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  <c r="AF1422" s="17"/>
      <c r="AG1422" s="17"/>
      <c r="AH1422" s="17"/>
      <c r="AI1422" s="17"/>
      <c r="AJ1422" s="17"/>
    </row>
    <row r="1423" spans="5:36"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  <c r="AF1423" s="17"/>
      <c r="AG1423" s="17"/>
      <c r="AH1423" s="17"/>
      <c r="AI1423" s="17"/>
      <c r="AJ1423" s="17"/>
    </row>
    <row r="1424" spans="5:36">
      <c r="E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  <c r="AF1424" s="17"/>
      <c r="AG1424" s="17"/>
      <c r="AH1424" s="17"/>
      <c r="AI1424" s="17"/>
      <c r="AJ1424" s="17"/>
    </row>
    <row r="1425" spans="5:36">
      <c r="E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  <c r="AF1425" s="17"/>
      <c r="AG1425" s="17"/>
      <c r="AH1425" s="17"/>
      <c r="AI1425" s="17"/>
      <c r="AJ1425" s="17"/>
    </row>
    <row r="1426" spans="5:36">
      <c r="E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  <c r="AF1426" s="17"/>
      <c r="AG1426" s="17"/>
      <c r="AH1426" s="17"/>
      <c r="AI1426" s="17"/>
      <c r="AJ1426" s="17"/>
    </row>
    <row r="1427" spans="5:36"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  <c r="AF1427" s="17"/>
      <c r="AG1427" s="17"/>
      <c r="AH1427" s="17"/>
      <c r="AI1427" s="17"/>
      <c r="AJ1427" s="17"/>
    </row>
    <row r="1428" spans="5:36"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  <c r="AF1428" s="17"/>
      <c r="AG1428" s="17"/>
      <c r="AH1428" s="17"/>
      <c r="AI1428" s="17"/>
      <c r="AJ1428" s="17"/>
    </row>
    <row r="1429" spans="5:36"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  <c r="AF1429" s="17"/>
      <c r="AG1429" s="17"/>
      <c r="AH1429" s="17"/>
      <c r="AI1429" s="17"/>
      <c r="AJ1429" s="17"/>
    </row>
    <row r="1430" spans="5:36"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  <c r="AF1430" s="17"/>
      <c r="AG1430" s="17"/>
      <c r="AH1430" s="17"/>
      <c r="AI1430" s="17"/>
      <c r="AJ1430" s="17"/>
    </row>
    <row r="1431" spans="5:36"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  <c r="AF1431" s="17"/>
      <c r="AG1431" s="17"/>
      <c r="AH1431" s="17"/>
      <c r="AI1431" s="17"/>
      <c r="AJ1431" s="17"/>
    </row>
    <row r="1432" spans="5:36"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  <c r="AF1432" s="17"/>
      <c r="AG1432" s="17"/>
      <c r="AH1432" s="17"/>
      <c r="AI1432" s="17"/>
      <c r="AJ1432" s="17"/>
    </row>
    <row r="1433" spans="5:36"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  <c r="AF1433" s="17"/>
      <c r="AG1433" s="17"/>
      <c r="AH1433" s="17"/>
      <c r="AI1433" s="17"/>
      <c r="AJ1433" s="17"/>
    </row>
    <row r="1434" spans="5:36"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  <c r="AF1434" s="17"/>
      <c r="AG1434" s="17"/>
      <c r="AH1434" s="17"/>
      <c r="AI1434" s="17"/>
      <c r="AJ1434" s="17"/>
    </row>
    <row r="1435" spans="5:36"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  <c r="AF1435" s="17"/>
      <c r="AG1435" s="17"/>
      <c r="AH1435" s="17"/>
      <c r="AI1435" s="17"/>
      <c r="AJ1435" s="17"/>
    </row>
    <row r="1436" spans="5:36"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  <c r="AF1436" s="17"/>
      <c r="AG1436" s="17"/>
      <c r="AH1436" s="17"/>
      <c r="AI1436" s="17"/>
      <c r="AJ1436" s="17"/>
    </row>
    <row r="1437" spans="5:36"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  <c r="AF1437" s="17"/>
      <c r="AG1437" s="17"/>
      <c r="AH1437" s="17"/>
      <c r="AI1437" s="17"/>
      <c r="AJ1437" s="17"/>
    </row>
    <row r="1438" spans="5:36"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  <c r="AF1438" s="17"/>
      <c r="AG1438" s="17"/>
      <c r="AH1438" s="17"/>
      <c r="AI1438" s="17"/>
      <c r="AJ1438" s="17"/>
    </row>
    <row r="1439" spans="5:36">
      <c r="E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  <c r="AF1439" s="17"/>
      <c r="AG1439" s="17"/>
      <c r="AH1439" s="17"/>
      <c r="AI1439" s="17"/>
      <c r="AJ1439" s="17"/>
    </row>
    <row r="1440" spans="5:36">
      <c r="E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  <c r="AF1440" s="17"/>
      <c r="AG1440" s="17"/>
      <c r="AH1440" s="17"/>
      <c r="AI1440" s="17"/>
      <c r="AJ1440" s="17"/>
    </row>
    <row r="1441" spans="5:36">
      <c r="E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  <c r="AF1441" s="17"/>
      <c r="AG1441" s="17"/>
      <c r="AH1441" s="17"/>
      <c r="AI1441" s="17"/>
      <c r="AJ1441" s="17"/>
    </row>
    <row r="1442" spans="5:36">
      <c r="E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  <c r="AF1442" s="17"/>
      <c r="AG1442" s="17"/>
      <c r="AH1442" s="17"/>
      <c r="AI1442" s="17"/>
      <c r="AJ1442" s="17"/>
    </row>
    <row r="1443" spans="5:36"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  <c r="AF1443" s="17"/>
      <c r="AG1443" s="17"/>
      <c r="AH1443" s="17"/>
      <c r="AI1443" s="17"/>
      <c r="AJ1443" s="17"/>
    </row>
    <row r="1444" spans="5:36"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  <c r="AF1444" s="17"/>
      <c r="AG1444" s="17"/>
      <c r="AH1444" s="17"/>
      <c r="AI1444" s="17"/>
      <c r="AJ1444" s="17"/>
    </row>
    <row r="1445" spans="5:36"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  <c r="AF1445" s="17"/>
      <c r="AG1445" s="17"/>
      <c r="AH1445" s="17"/>
      <c r="AI1445" s="17"/>
      <c r="AJ1445" s="17"/>
    </row>
    <row r="1446" spans="5:36"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  <c r="AF1446" s="17"/>
      <c r="AG1446" s="17"/>
      <c r="AH1446" s="17"/>
      <c r="AI1446" s="17"/>
      <c r="AJ1446" s="17"/>
    </row>
    <row r="1447" spans="5:36"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  <c r="AF1447" s="17"/>
      <c r="AG1447" s="17"/>
      <c r="AH1447" s="17"/>
      <c r="AI1447" s="17"/>
      <c r="AJ1447" s="17"/>
    </row>
    <row r="1448" spans="5:36"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  <c r="AF1448" s="17"/>
      <c r="AG1448" s="17"/>
      <c r="AH1448" s="17"/>
      <c r="AI1448" s="17"/>
      <c r="AJ1448" s="17"/>
    </row>
    <row r="1449" spans="5:36"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  <c r="AF1449" s="17"/>
      <c r="AG1449" s="17"/>
      <c r="AH1449" s="17"/>
      <c r="AI1449" s="17"/>
      <c r="AJ1449" s="17"/>
    </row>
    <row r="1450" spans="5:36"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  <c r="AF1450" s="17"/>
      <c r="AG1450" s="17"/>
      <c r="AH1450" s="17"/>
      <c r="AI1450" s="17"/>
      <c r="AJ1450" s="17"/>
    </row>
    <row r="1451" spans="5:36"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  <c r="AF1451" s="17"/>
      <c r="AG1451" s="17"/>
      <c r="AH1451" s="17"/>
      <c r="AI1451" s="17"/>
      <c r="AJ1451" s="17"/>
    </row>
    <row r="1452" spans="5:36"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  <c r="AF1452" s="17"/>
      <c r="AG1452" s="17"/>
      <c r="AH1452" s="17"/>
      <c r="AI1452" s="17"/>
      <c r="AJ1452" s="17"/>
    </row>
    <row r="1453" spans="5:36"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  <c r="AF1453" s="17"/>
      <c r="AG1453" s="17"/>
      <c r="AH1453" s="17"/>
      <c r="AI1453" s="17"/>
      <c r="AJ1453" s="17"/>
    </row>
    <row r="1454" spans="5:36">
      <c r="E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  <c r="AF1454" s="17"/>
      <c r="AG1454" s="17"/>
      <c r="AH1454" s="17"/>
      <c r="AI1454" s="17"/>
      <c r="AJ1454" s="17"/>
    </row>
    <row r="1455" spans="5:36"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</row>
    <row r="1456" spans="5:36"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  <c r="AF1456" s="17"/>
      <c r="AG1456" s="17"/>
      <c r="AH1456" s="17"/>
      <c r="AI1456" s="17"/>
      <c r="AJ1456" s="17"/>
    </row>
    <row r="1457" spans="5:36">
      <c r="E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  <c r="AF1457" s="17"/>
      <c r="AG1457" s="17"/>
      <c r="AH1457" s="17"/>
      <c r="AI1457" s="17"/>
      <c r="AJ1457" s="17"/>
    </row>
    <row r="1458" spans="5:36">
      <c r="E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  <c r="AF1458" s="17"/>
      <c r="AG1458" s="17"/>
      <c r="AH1458" s="17"/>
      <c r="AI1458" s="17"/>
      <c r="AJ1458" s="17"/>
    </row>
    <row r="1459" spans="5:36"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  <c r="AF1459" s="17"/>
      <c r="AG1459" s="17"/>
      <c r="AH1459" s="17"/>
      <c r="AI1459" s="17"/>
      <c r="AJ1459" s="17"/>
    </row>
    <row r="1460" spans="5:36"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  <c r="AF1460" s="17"/>
      <c r="AG1460" s="17"/>
      <c r="AH1460" s="17"/>
      <c r="AI1460" s="17"/>
      <c r="AJ1460" s="17"/>
    </row>
    <row r="1461" spans="5:36"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  <c r="AF1461" s="17"/>
      <c r="AG1461" s="17"/>
      <c r="AH1461" s="17"/>
      <c r="AI1461" s="17"/>
      <c r="AJ1461" s="17"/>
    </row>
    <row r="1462" spans="5:36"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  <c r="AF1462" s="17"/>
      <c r="AG1462" s="17"/>
      <c r="AH1462" s="17"/>
      <c r="AI1462" s="17"/>
      <c r="AJ1462" s="17"/>
    </row>
    <row r="1463" spans="5:36"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  <c r="AF1463" s="17"/>
      <c r="AG1463" s="17"/>
      <c r="AH1463" s="17"/>
      <c r="AI1463" s="17"/>
      <c r="AJ1463" s="17"/>
    </row>
    <row r="1464" spans="5:36"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  <c r="AF1464" s="17"/>
      <c r="AG1464" s="17"/>
      <c r="AH1464" s="17"/>
      <c r="AI1464" s="17"/>
      <c r="AJ1464" s="17"/>
    </row>
    <row r="1465" spans="5:36"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  <c r="AF1465" s="17"/>
      <c r="AG1465" s="17"/>
      <c r="AH1465" s="17"/>
      <c r="AI1465" s="17"/>
      <c r="AJ1465" s="17"/>
    </row>
    <row r="1466" spans="5:36"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  <c r="AF1466" s="17"/>
      <c r="AG1466" s="17"/>
      <c r="AH1466" s="17"/>
      <c r="AI1466" s="17"/>
      <c r="AJ1466" s="17"/>
    </row>
    <row r="1467" spans="5:36"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</row>
    <row r="1468" spans="5:36"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  <c r="AF1468" s="17"/>
      <c r="AG1468" s="17"/>
      <c r="AH1468" s="17"/>
      <c r="AI1468" s="17"/>
      <c r="AJ1468" s="17"/>
    </row>
    <row r="1469" spans="5:36"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  <c r="AF1469" s="17"/>
      <c r="AG1469" s="17"/>
      <c r="AH1469" s="17"/>
      <c r="AI1469" s="17"/>
      <c r="AJ1469" s="17"/>
    </row>
    <row r="1470" spans="5:36">
      <c r="E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  <c r="AF1470" s="17"/>
      <c r="AG1470" s="17"/>
      <c r="AH1470" s="17"/>
      <c r="AI1470" s="17"/>
      <c r="AJ1470" s="17"/>
    </row>
    <row r="1471" spans="5:36">
      <c r="E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  <c r="AF1471" s="17"/>
      <c r="AG1471" s="17"/>
      <c r="AH1471" s="17"/>
      <c r="AI1471" s="17"/>
      <c r="AJ1471" s="17"/>
    </row>
    <row r="1472" spans="5:36">
      <c r="E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  <c r="AF1472" s="17"/>
      <c r="AG1472" s="17"/>
      <c r="AH1472" s="17"/>
      <c r="AI1472" s="17"/>
      <c r="AJ1472" s="17"/>
    </row>
    <row r="1473" spans="5:36">
      <c r="E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  <c r="AF1473" s="17"/>
      <c r="AG1473" s="17"/>
      <c r="AH1473" s="17"/>
      <c r="AI1473" s="17"/>
      <c r="AJ1473" s="17"/>
    </row>
    <row r="1474" spans="5:36"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  <c r="AF1474" s="17"/>
      <c r="AG1474" s="17"/>
      <c r="AH1474" s="17"/>
      <c r="AI1474" s="17"/>
      <c r="AJ1474" s="17"/>
    </row>
    <row r="1475" spans="5:36"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  <c r="AF1475" s="17"/>
      <c r="AG1475" s="17"/>
      <c r="AH1475" s="17"/>
      <c r="AI1475" s="17"/>
      <c r="AJ1475" s="17"/>
    </row>
    <row r="1476" spans="5:36"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  <c r="AF1476" s="17"/>
      <c r="AG1476" s="17"/>
      <c r="AH1476" s="17"/>
      <c r="AI1476" s="17"/>
      <c r="AJ1476" s="17"/>
    </row>
    <row r="1477" spans="5:36"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  <c r="AF1477" s="17"/>
      <c r="AG1477" s="17"/>
      <c r="AH1477" s="17"/>
      <c r="AI1477" s="17"/>
      <c r="AJ1477" s="17"/>
    </row>
    <row r="1478" spans="5:36"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  <c r="AF1478" s="17"/>
      <c r="AG1478" s="17"/>
      <c r="AH1478" s="17"/>
      <c r="AI1478" s="17"/>
      <c r="AJ1478" s="17"/>
    </row>
    <row r="1479" spans="5:36"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  <c r="AF1479" s="17"/>
      <c r="AG1479" s="17"/>
      <c r="AH1479" s="17"/>
      <c r="AI1479" s="17"/>
      <c r="AJ1479" s="17"/>
    </row>
    <row r="1480" spans="5:36"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  <c r="AF1480" s="17"/>
      <c r="AG1480" s="17"/>
      <c r="AH1480" s="17"/>
      <c r="AI1480" s="17"/>
      <c r="AJ1480" s="17"/>
    </row>
    <row r="1481" spans="5:36"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  <c r="AF1481" s="17"/>
      <c r="AG1481" s="17"/>
      <c r="AH1481" s="17"/>
      <c r="AI1481" s="17"/>
      <c r="AJ1481" s="17"/>
    </row>
    <row r="1482" spans="5:36"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  <c r="AF1482" s="17"/>
      <c r="AG1482" s="17"/>
      <c r="AH1482" s="17"/>
      <c r="AI1482" s="17"/>
      <c r="AJ1482" s="17"/>
    </row>
    <row r="1483" spans="5:36"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  <c r="AF1483" s="17"/>
      <c r="AG1483" s="17"/>
      <c r="AH1483" s="17"/>
      <c r="AI1483" s="17"/>
      <c r="AJ1483" s="17"/>
    </row>
    <row r="1484" spans="5:36"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  <c r="AF1484" s="17"/>
      <c r="AG1484" s="17"/>
      <c r="AH1484" s="17"/>
      <c r="AI1484" s="17"/>
      <c r="AJ1484" s="17"/>
    </row>
    <row r="1485" spans="5:36"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  <c r="AF1485" s="17"/>
      <c r="AG1485" s="17"/>
      <c r="AH1485" s="17"/>
      <c r="AI1485" s="17"/>
      <c r="AJ1485" s="17"/>
    </row>
    <row r="1486" spans="5:36">
      <c r="E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  <c r="AF1486" s="17"/>
      <c r="AG1486" s="17"/>
      <c r="AH1486" s="17"/>
      <c r="AI1486" s="17"/>
      <c r="AJ1486" s="17"/>
    </row>
    <row r="1487" spans="5:36">
      <c r="E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  <c r="AF1487" s="17"/>
      <c r="AG1487" s="17"/>
      <c r="AH1487" s="17"/>
      <c r="AI1487" s="17"/>
      <c r="AJ1487" s="17"/>
    </row>
    <row r="1488" spans="5:36">
      <c r="E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  <c r="AF1488" s="17"/>
      <c r="AG1488" s="17"/>
      <c r="AH1488" s="17"/>
      <c r="AI1488" s="17"/>
      <c r="AJ1488" s="17"/>
    </row>
    <row r="1489" spans="5:36"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  <c r="AF1489" s="17"/>
      <c r="AG1489" s="17"/>
      <c r="AH1489" s="17"/>
      <c r="AI1489" s="17"/>
      <c r="AJ1489" s="17"/>
    </row>
    <row r="1490" spans="5:36">
      <c r="E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  <c r="AF1490" s="17"/>
      <c r="AG1490" s="17"/>
      <c r="AH1490" s="17"/>
      <c r="AI1490" s="17"/>
      <c r="AJ1490" s="17"/>
    </row>
    <row r="1491" spans="5:36"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  <c r="AF1491" s="17"/>
      <c r="AG1491" s="17"/>
      <c r="AH1491" s="17"/>
      <c r="AI1491" s="17"/>
      <c r="AJ1491" s="17"/>
    </row>
    <row r="1492" spans="5:36"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  <c r="AF1492" s="17"/>
      <c r="AG1492" s="17"/>
      <c r="AH1492" s="17"/>
      <c r="AI1492" s="17"/>
      <c r="AJ1492" s="17"/>
    </row>
    <row r="1493" spans="5:36"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  <c r="AF1493" s="17"/>
      <c r="AG1493" s="17"/>
      <c r="AH1493" s="17"/>
      <c r="AI1493" s="17"/>
      <c r="AJ1493" s="17"/>
    </row>
    <row r="1494" spans="5:36"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  <c r="AF1494" s="17"/>
      <c r="AG1494" s="17"/>
      <c r="AH1494" s="17"/>
      <c r="AI1494" s="17"/>
      <c r="AJ1494" s="17"/>
    </row>
    <row r="1495" spans="5:36"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  <c r="AF1495" s="17"/>
      <c r="AG1495" s="17"/>
      <c r="AH1495" s="17"/>
      <c r="AI1495" s="17"/>
      <c r="AJ1495" s="17"/>
    </row>
    <row r="1496" spans="5:36"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  <c r="AF1496" s="17"/>
      <c r="AG1496" s="17"/>
      <c r="AH1496" s="17"/>
      <c r="AI1496" s="17"/>
      <c r="AJ1496" s="17"/>
    </row>
    <row r="1497" spans="5:36"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  <c r="AF1497" s="17"/>
      <c r="AG1497" s="17"/>
      <c r="AH1497" s="17"/>
      <c r="AI1497" s="17"/>
      <c r="AJ1497" s="17"/>
    </row>
    <row r="1498" spans="5:36"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  <c r="AF1498" s="17"/>
      <c r="AG1498" s="17"/>
      <c r="AH1498" s="17"/>
      <c r="AI1498" s="17"/>
      <c r="AJ1498" s="17"/>
    </row>
    <row r="1499" spans="5:36"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  <c r="AF1499" s="17"/>
      <c r="AG1499" s="17"/>
      <c r="AH1499" s="17"/>
      <c r="AI1499" s="17"/>
      <c r="AJ1499" s="17"/>
    </row>
    <row r="1500" spans="5:36"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  <c r="AF1500" s="17"/>
      <c r="AG1500" s="17"/>
      <c r="AH1500" s="17"/>
      <c r="AI1500" s="17"/>
      <c r="AJ1500" s="17"/>
    </row>
    <row r="1501" spans="5:36"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  <c r="AF1501" s="17"/>
      <c r="AG1501" s="17"/>
      <c r="AH1501" s="17"/>
      <c r="AI1501" s="17"/>
      <c r="AJ1501" s="17"/>
    </row>
    <row r="1502" spans="5:36"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  <c r="AF1502" s="17"/>
      <c r="AG1502" s="17"/>
      <c r="AH1502" s="17"/>
      <c r="AI1502" s="17"/>
      <c r="AJ1502" s="17"/>
    </row>
    <row r="1503" spans="5:36">
      <c r="E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  <c r="AF1503" s="17"/>
      <c r="AG1503" s="17"/>
      <c r="AH1503" s="17"/>
      <c r="AI1503" s="17"/>
      <c r="AJ1503" s="17"/>
    </row>
    <row r="1504" spans="5:36">
      <c r="E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  <c r="AF1504" s="17"/>
      <c r="AG1504" s="17"/>
      <c r="AH1504" s="17"/>
      <c r="AI1504" s="17"/>
      <c r="AJ1504" s="17"/>
    </row>
    <row r="1505" spans="5:36">
      <c r="E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  <c r="AF1505" s="17"/>
      <c r="AG1505" s="17"/>
      <c r="AH1505" s="17"/>
      <c r="AI1505" s="17"/>
      <c r="AJ1505" s="17"/>
    </row>
    <row r="1506" spans="5:36"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  <c r="AF1506" s="17"/>
      <c r="AG1506" s="17"/>
      <c r="AH1506" s="17"/>
      <c r="AI1506" s="17"/>
      <c r="AJ1506" s="17"/>
    </row>
    <row r="1507" spans="5:36"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  <c r="AF1507" s="17"/>
      <c r="AG1507" s="17"/>
      <c r="AH1507" s="17"/>
      <c r="AI1507" s="17"/>
      <c r="AJ1507" s="17"/>
    </row>
    <row r="1508" spans="5:36"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  <c r="AF1508" s="17"/>
      <c r="AG1508" s="17"/>
      <c r="AH1508" s="17"/>
      <c r="AI1508" s="17"/>
      <c r="AJ1508" s="17"/>
    </row>
    <row r="1509" spans="5:36"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  <c r="AF1509" s="17"/>
      <c r="AG1509" s="17"/>
      <c r="AH1509" s="17"/>
      <c r="AI1509" s="17"/>
      <c r="AJ1509" s="17"/>
    </row>
    <row r="1510" spans="5:36"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  <c r="AF1510" s="17"/>
      <c r="AG1510" s="17"/>
      <c r="AH1510" s="17"/>
      <c r="AI1510" s="17"/>
      <c r="AJ1510" s="17"/>
    </row>
    <row r="1511" spans="5:36"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  <c r="AF1511" s="17"/>
      <c r="AG1511" s="17"/>
      <c r="AH1511" s="17"/>
      <c r="AI1511" s="17"/>
      <c r="AJ1511" s="17"/>
    </row>
    <row r="1512" spans="5:36"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  <c r="AF1512" s="17"/>
      <c r="AG1512" s="17"/>
      <c r="AH1512" s="17"/>
      <c r="AI1512" s="17"/>
      <c r="AJ1512" s="17"/>
    </row>
    <row r="1513" spans="5:36"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  <c r="AF1513" s="17"/>
      <c r="AG1513" s="17"/>
      <c r="AH1513" s="17"/>
      <c r="AI1513" s="17"/>
      <c r="AJ1513" s="17"/>
    </row>
    <row r="1514" spans="5:36"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  <c r="AF1514" s="17"/>
      <c r="AG1514" s="17"/>
      <c r="AH1514" s="17"/>
      <c r="AI1514" s="17"/>
      <c r="AJ1514" s="17"/>
    </row>
    <row r="1515" spans="5:36"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  <c r="AF1515" s="17"/>
      <c r="AG1515" s="17"/>
      <c r="AH1515" s="17"/>
      <c r="AI1515" s="17"/>
      <c r="AJ1515" s="17"/>
    </row>
    <row r="1516" spans="5:36"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  <c r="AF1516" s="17"/>
      <c r="AG1516" s="17"/>
      <c r="AH1516" s="17"/>
      <c r="AI1516" s="17"/>
      <c r="AJ1516" s="17"/>
    </row>
    <row r="1517" spans="5:36"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  <c r="AF1517" s="17"/>
      <c r="AG1517" s="17"/>
      <c r="AH1517" s="17"/>
      <c r="AI1517" s="17"/>
      <c r="AJ1517" s="17"/>
    </row>
    <row r="1518" spans="5:36">
      <c r="E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  <c r="AF1518" s="17"/>
      <c r="AG1518" s="17"/>
      <c r="AH1518" s="17"/>
      <c r="AI1518" s="17"/>
      <c r="AJ1518" s="17"/>
    </row>
    <row r="1519" spans="5:36"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  <c r="AF1519" s="17"/>
      <c r="AG1519" s="17"/>
      <c r="AH1519" s="17"/>
      <c r="AI1519" s="17"/>
      <c r="AJ1519" s="17"/>
    </row>
    <row r="1520" spans="5:36">
      <c r="E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  <c r="AF1520" s="17"/>
      <c r="AG1520" s="17"/>
      <c r="AH1520" s="17"/>
      <c r="AI1520" s="17"/>
      <c r="AJ1520" s="17"/>
    </row>
    <row r="1521" spans="5:36">
      <c r="E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  <c r="AF1521" s="17"/>
      <c r="AG1521" s="17"/>
      <c r="AH1521" s="17"/>
      <c r="AI1521" s="17"/>
      <c r="AJ1521" s="17"/>
    </row>
    <row r="1522" spans="5:36"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  <c r="AF1522" s="17"/>
      <c r="AG1522" s="17"/>
      <c r="AH1522" s="17"/>
      <c r="AI1522" s="17"/>
      <c r="AJ1522" s="17"/>
    </row>
    <row r="1523" spans="5:36"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  <c r="AF1523" s="17"/>
      <c r="AG1523" s="17"/>
      <c r="AH1523" s="17"/>
      <c r="AI1523" s="17"/>
      <c r="AJ1523" s="17"/>
    </row>
    <row r="1524" spans="5:36"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  <c r="AF1524" s="17"/>
      <c r="AG1524" s="17"/>
      <c r="AH1524" s="17"/>
      <c r="AI1524" s="17"/>
      <c r="AJ1524" s="17"/>
    </row>
    <row r="1525" spans="5:36"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  <c r="AF1525" s="17"/>
      <c r="AG1525" s="17"/>
      <c r="AH1525" s="17"/>
      <c r="AI1525" s="17"/>
      <c r="AJ1525" s="17"/>
    </row>
    <row r="1526" spans="5:36"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  <c r="AF1526" s="17"/>
      <c r="AG1526" s="17"/>
      <c r="AH1526" s="17"/>
      <c r="AI1526" s="17"/>
      <c r="AJ1526" s="17"/>
    </row>
    <row r="1527" spans="5:36"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  <c r="AF1527" s="17"/>
      <c r="AG1527" s="17"/>
      <c r="AH1527" s="17"/>
      <c r="AI1527" s="17"/>
      <c r="AJ1527" s="17"/>
    </row>
    <row r="1528" spans="5:36"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  <c r="AF1528" s="17"/>
      <c r="AG1528" s="17"/>
      <c r="AH1528" s="17"/>
      <c r="AI1528" s="17"/>
      <c r="AJ1528" s="17"/>
    </row>
    <row r="1529" spans="5:36"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  <c r="AF1529" s="17"/>
      <c r="AG1529" s="17"/>
      <c r="AH1529" s="17"/>
      <c r="AI1529" s="17"/>
      <c r="AJ1529" s="17"/>
    </row>
    <row r="1530" spans="5:36"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  <c r="AF1530" s="17"/>
      <c r="AG1530" s="17"/>
      <c r="AH1530" s="17"/>
      <c r="AI1530" s="17"/>
      <c r="AJ1530" s="17"/>
    </row>
    <row r="1531" spans="5:36"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  <c r="AF1531" s="17"/>
      <c r="AG1531" s="17"/>
      <c r="AH1531" s="17"/>
      <c r="AI1531" s="17"/>
      <c r="AJ1531" s="17"/>
    </row>
    <row r="1532" spans="5:36"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  <c r="AF1532" s="17"/>
      <c r="AG1532" s="17"/>
      <c r="AH1532" s="17"/>
      <c r="AI1532" s="17"/>
      <c r="AJ1532" s="17"/>
    </row>
    <row r="1533" spans="5:36"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  <c r="AF1533" s="17"/>
      <c r="AG1533" s="17"/>
      <c r="AH1533" s="17"/>
      <c r="AI1533" s="17"/>
      <c r="AJ1533" s="17"/>
    </row>
    <row r="1534" spans="5:36"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  <c r="AF1534" s="17"/>
      <c r="AG1534" s="17"/>
      <c r="AH1534" s="17"/>
      <c r="AI1534" s="17"/>
      <c r="AJ1534" s="17"/>
    </row>
    <row r="1535" spans="5:36">
      <c r="E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  <c r="AF1535" s="17"/>
      <c r="AG1535" s="17"/>
      <c r="AH1535" s="17"/>
      <c r="AI1535" s="17"/>
      <c r="AJ1535" s="17"/>
    </row>
    <row r="1536" spans="5:36">
      <c r="E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  <c r="AF1536" s="17"/>
      <c r="AG1536" s="17"/>
      <c r="AH1536" s="17"/>
      <c r="AI1536" s="17"/>
      <c r="AJ1536" s="17"/>
    </row>
    <row r="1537" spans="5:36">
      <c r="E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  <c r="AF1537" s="17"/>
      <c r="AG1537" s="17"/>
      <c r="AH1537" s="17"/>
      <c r="AI1537" s="17"/>
      <c r="AJ1537" s="17"/>
    </row>
    <row r="1538" spans="5:36"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  <c r="AF1538" s="17"/>
      <c r="AG1538" s="17"/>
      <c r="AH1538" s="17"/>
      <c r="AI1538" s="17"/>
      <c r="AJ1538" s="17"/>
    </row>
    <row r="1539" spans="5:36"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  <c r="AF1539" s="17"/>
      <c r="AG1539" s="17"/>
      <c r="AH1539" s="17"/>
      <c r="AI1539" s="17"/>
      <c r="AJ1539" s="17"/>
    </row>
    <row r="1540" spans="5:36"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  <c r="AF1540" s="17"/>
      <c r="AG1540" s="17"/>
      <c r="AH1540" s="17"/>
      <c r="AI1540" s="17"/>
      <c r="AJ1540" s="17"/>
    </row>
    <row r="1541" spans="5:36"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  <c r="AF1541" s="17"/>
      <c r="AG1541" s="17"/>
      <c r="AH1541" s="17"/>
      <c r="AI1541" s="17"/>
      <c r="AJ1541" s="17"/>
    </row>
    <row r="1542" spans="5:36"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  <c r="AF1542" s="17"/>
      <c r="AG1542" s="17"/>
      <c r="AH1542" s="17"/>
      <c r="AI1542" s="17"/>
      <c r="AJ1542" s="17"/>
    </row>
    <row r="1543" spans="5:36"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  <c r="AF1543" s="17"/>
      <c r="AG1543" s="17"/>
      <c r="AH1543" s="17"/>
      <c r="AI1543" s="17"/>
      <c r="AJ1543" s="17"/>
    </row>
    <row r="1544" spans="5:36"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  <c r="AF1544" s="17"/>
      <c r="AG1544" s="17"/>
      <c r="AH1544" s="17"/>
      <c r="AI1544" s="17"/>
      <c r="AJ1544" s="17"/>
    </row>
    <row r="1545" spans="5:36"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  <c r="AF1545" s="17"/>
      <c r="AG1545" s="17"/>
      <c r="AH1545" s="17"/>
      <c r="AI1545" s="17"/>
      <c r="AJ1545" s="17"/>
    </row>
    <row r="1546" spans="5:36"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  <c r="AF1546" s="17"/>
      <c r="AG1546" s="17"/>
      <c r="AH1546" s="17"/>
      <c r="AI1546" s="17"/>
      <c r="AJ1546" s="17"/>
    </row>
    <row r="1547" spans="5:36"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  <c r="AF1547" s="17"/>
      <c r="AG1547" s="17"/>
      <c r="AH1547" s="17"/>
      <c r="AI1547" s="17"/>
      <c r="AJ1547" s="17"/>
    </row>
    <row r="1548" spans="5:36"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  <c r="AF1548" s="17"/>
      <c r="AG1548" s="17"/>
      <c r="AH1548" s="17"/>
      <c r="AI1548" s="17"/>
      <c r="AJ1548" s="17"/>
    </row>
    <row r="1549" spans="5:36"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  <c r="AF1549" s="17"/>
      <c r="AG1549" s="17"/>
      <c r="AH1549" s="17"/>
      <c r="AI1549" s="17"/>
      <c r="AJ1549" s="17"/>
    </row>
    <row r="1550" spans="5:36">
      <c r="E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  <c r="AF1550" s="17"/>
      <c r="AG1550" s="17"/>
      <c r="AH1550" s="17"/>
      <c r="AI1550" s="17"/>
      <c r="AJ1550" s="17"/>
    </row>
    <row r="1551" spans="5:36">
      <c r="E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  <c r="AF1551" s="17"/>
      <c r="AG1551" s="17"/>
      <c r="AH1551" s="17"/>
      <c r="AI1551" s="17"/>
      <c r="AJ1551" s="17"/>
    </row>
    <row r="1552" spans="5:36">
      <c r="E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  <c r="AF1552" s="17"/>
      <c r="AG1552" s="17"/>
      <c r="AH1552" s="17"/>
      <c r="AI1552" s="17"/>
      <c r="AJ1552" s="17"/>
    </row>
    <row r="1553" spans="5:36">
      <c r="E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  <c r="AF1553" s="17"/>
      <c r="AG1553" s="17"/>
      <c r="AH1553" s="17"/>
      <c r="AI1553" s="17"/>
      <c r="AJ1553" s="17"/>
    </row>
    <row r="1554" spans="5:36">
      <c r="E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  <c r="AF1554" s="17"/>
      <c r="AG1554" s="17"/>
      <c r="AH1554" s="17"/>
      <c r="AI1554" s="17"/>
      <c r="AJ1554" s="17"/>
    </row>
    <row r="1555" spans="5:36"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  <c r="AF1555" s="17"/>
      <c r="AG1555" s="17"/>
      <c r="AH1555" s="17"/>
      <c r="AI1555" s="17"/>
      <c r="AJ1555" s="17"/>
    </row>
    <row r="1556" spans="5:36"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  <c r="AF1556" s="17"/>
      <c r="AG1556" s="17"/>
      <c r="AH1556" s="17"/>
      <c r="AI1556" s="17"/>
      <c r="AJ1556" s="17"/>
    </row>
    <row r="1557" spans="5:36"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  <c r="AF1557" s="17"/>
      <c r="AG1557" s="17"/>
      <c r="AH1557" s="17"/>
      <c r="AI1557" s="17"/>
      <c r="AJ1557" s="17"/>
    </row>
    <row r="1558" spans="5:36"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  <c r="AF1558" s="17"/>
      <c r="AG1558" s="17"/>
      <c r="AH1558" s="17"/>
      <c r="AI1558" s="17"/>
      <c r="AJ1558" s="17"/>
    </row>
    <row r="1559" spans="5:36"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  <c r="AF1559" s="17"/>
      <c r="AG1559" s="17"/>
      <c r="AH1559" s="17"/>
      <c r="AI1559" s="17"/>
      <c r="AJ1559" s="17"/>
    </row>
    <row r="1560" spans="5:36"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  <c r="AF1560" s="17"/>
      <c r="AG1560" s="17"/>
      <c r="AH1560" s="17"/>
      <c r="AI1560" s="17"/>
      <c r="AJ1560" s="17"/>
    </row>
    <row r="1561" spans="5:36"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  <c r="AF1561" s="17"/>
      <c r="AG1561" s="17"/>
      <c r="AH1561" s="17"/>
      <c r="AI1561" s="17"/>
      <c r="AJ1561" s="17"/>
    </row>
    <row r="1562" spans="5:36"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  <c r="AF1562" s="17"/>
      <c r="AG1562" s="17"/>
      <c r="AH1562" s="17"/>
      <c r="AI1562" s="17"/>
      <c r="AJ1562" s="17"/>
    </row>
    <row r="1563" spans="5:36"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</row>
    <row r="1564" spans="5:36"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  <c r="AF1564" s="17"/>
      <c r="AG1564" s="17"/>
      <c r="AH1564" s="17"/>
      <c r="AI1564" s="17"/>
      <c r="AJ1564" s="17"/>
    </row>
    <row r="1565" spans="5:36"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  <c r="AF1565" s="17"/>
      <c r="AG1565" s="17"/>
      <c r="AH1565" s="17"/>
      <c r="AI1565" s="17"/>
      <c r="AJ1565" s="17"/>
    </row>
    <row r="1566" spans="5:36">
      <c r="E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  <c r="AF1566" s="17"/>
      <c r="AG1566" s="17"/>
      <c r="AH1566" s="17"/>
      <c r="AI1566" s="17"/>
      <c r="AJ1566" s="17"/>
    </row>
    <row r="1567" spans="5:36">
      <c r="E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  <c r="AF1567" s="17"/>
      <c r="AG1567" s="17"/>
      <c r="AH1567" s="17"/>
      <c r="AI1567" s="17"/>
      <c r="AJ1567" s="17"/>
    </row>
    <row r="1568" spans="5:36">
      <c r="E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  <c r="AF1568" s="17"/>
      <c r="AG1568" s="17"/>
      <c r="AH1568" s="17"/>
      <c r="AI1568" s="17"/>
      <c r="AJ1568" s="17"/>
    </row>
    <row r="1569" spans="5:36">
      <c r="E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  <c r="AF1569" s="17"/>
      <c r="AG1569" s="17"/>
      <c r="AH1569" s="17"/>
      <c r="AI1569" s="17"/>
      <c r="AJ1569" s="17"/>
    </row>
    <row r="1570" spans="5:36">
      <c r="E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  <c r="AF1570" s="17"/>
      <c r="AG1570" s="17"/>
      <c r="AH1570" s="17"/>
      <c r="AI1570" s="17"/>
      <c r="AJ1570" s="17"/>
    </row>
    <row r="1571" spans="5:36"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  <c r="AF1571" s="17"/>
      <c r="AG1571" s="17"/>
      <c r="AH1571" s="17"/>
      <c r="AI1571" s="17"/>
      <c r="AJ1571" s="17"/>
    </row>
    <row r="1572" spans="5:36"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  <c r="AF1572" s="17"/>
      <c r="AG1572" s="17"/>
      <c r="AH1572" s="17"/>
      <c r="AI1572" s="17"/>
      <c r="AJ1572" s="17"/>
    </row>
    <row r="1573" spans="5:36"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  <c r="AF1573" s="17"/>
      <c r="AG1573" s="17"/>
      <c r="AH1573" s="17"/>
      <c r="AI1573" s="17"/>
      <c r="AJ1573" s="17"/>
    </row>
    <row r="1574" spans="5:36"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  <c r="AF1574" s="17"/>
      <c r="AG1574" s="17"/>
      <c r="AH1574" s="17"/>
      <c r="AI1574" s="17"/>
      <c r="AJ1574" s="17"/>
    </row>
    <row r="1575" spans="5:36"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  <c r="AF1575" s="17"/>
      <c r="AG1575" s="17"/>
      <c r="AH1575" s="17"/>
      <c r="AI1575" s="17"/>
      <c r="AJ1575" s="17"/>
    </row>
    <row r="1576" spans="5:36"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</row>
    <row r="1577" spans="5:36"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  <c r="AF1577" s="17"/>
      <c r="AG1577" s="17"/>
      <c r="AH1577" s="17"/>
      <c r="AI1577" s="17"/>
      <c r="AJ1577" s="17"/>
    </row>
    <row r="1578" spans="5:36"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  <c r="AF1578" s="17"/>
      <c r="AG1578" s="17"/>
      <c r="AH1578" s="17"/>
      <c r="AI1578" s="17"/>
      <c r="AJ1578" s="17"/>
    </row>
    <row r="1579" spans="5:36"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  <c r="AF1579" s="17"/>
      <c r="AG1579" s="17"/>
      <c r="AH1579" s="17"/>
      <c r="AI1579" s="17"/>
      <c r="AJ1579" s="17"/>
    </row>
    <row r="1580" spans="5:36"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  <c r="AF1580" s="17"/>
      <c r="AG1580" s="17"/>
      <c r="AH1580" s="17"/>
      <c r="AI1580" s="17"/>
      <c r="AJ1580" s="17"/>
    </row>
    <row r="1581" spans="5:36"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  <c r="AF1581" s="17"/>
      <c r="AG1581" s="17"/>
      <c r="AH1581" s="17"/>
      <c r="AI1581" s="17"/>
      <c r="AJ1581" s="17"/>
    </row>
    <row r="1582" spans="5:36">
      <c r="E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  <c r="AF1582" s="17"/>
      <c r="AG1582" s="17"/>
      <c r="AH1582" s="17"/>
      <c r="AI1582" s="17"/>
      <c r="AJ1582" s="17"/>
    </row>
    <row r="1583" spans="5:36">
      <c r="E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  <c r="AF1583" s="17"/>
      <c r="AG1583" s="17"/>
      <c r="AH1583" s="17"/>
      <c r="AI1583" s="17"/>
      <c r="AJ1583" s="17"/>
    </row>
    <row r="1584" spans="5:36">
      <c r="E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  <c r="AF1584" s="17"/>
      <c r="AG1584" s="17"/>
      <c r="AH1584" s="17"/>
      <c r="AI1584" s="17"/>
      <c r="AJ1584" s="17"/>
    </row>
    <row r="1585" spans="5:36">
      <c r="E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  <c r="AF1585" s="17"/>
      <c r="AG1585" s="17"/>
      <c r="AH1585" s="17"/>
      <c r="AI1585" s="17"/>
      <c r="AJ1585" s="17"/>
    </row>
    <row r="1586" spans="5:36">
      <c r="E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  <c r="AF1586" s="17"/>
      <c r="AG1586" s="17"/>
      <c r="AH1586" s="17"/>
      <c r="AI1586" s="17"/>
      <c r="AJ1586" s="17"/>
    </row>
    <row r="1587" spans="5:36"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  <c r="AF1587" s="17"/>
      <c r="AG1587" s="17"/>
      <c r="AH1587" s="17"/>
      <c r="AI1587" s="17"/>
      <c r="AJ1587" s="17"/>
    </row>
    <row r="1588" spans="5:36"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  <c r="AF1588" s="17"/>
      <c r="AG1588" s="17"/>
      <c r="AH1588" s="17"/>
      <c r="AI1588" s="17"/>
      <c r="AJ1588" s="17"/>
    </row>
    <row r="1589" spans="5:36"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  <c r="AF1589" s="17"/>
      <c r="AG1589" s="17"/>
      <c r="AH1589" s="17"/>
      <c r="AI1589" s="17"/>
      <c r="AJ1589" s="17"/>
    </row>
    <row r="1590" spans="5:36"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  <c r="AF1590" s="17"/>
      <c r="AG1590" s="17"/>
      <c r="AH1590" s="17"/>
      <c r="AI1590" s="17"/>
      <c r="AJ1590" s="17"/>
    </row>
    <row r="1591" spans="5:36"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  <c r="AF1591" s="17"/>
      <c r="AG1591" s="17"/>
      <c r="AH1591" s="17"/>
      <c r="AI1591" s="17"/>
      <c r="AJ1591" s="17"/>
    </row>
    <row r="1592" spans="5:36"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  <c r="AF1592" s="17"/>
      <c r="AG1592" s="17"/>
      <c r="AH1592" s="17"/>
      <c r="AI1592" s="17"/>
      <c r="AJ1592" s="17"/>
    </row>
    <row r="1593" spans="5:36"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  <c r="AF1593" s="17"/>
      <c r="AG1593" s="17"/>
      <c r="AH1593" s="17"/>
      <c r="AI1593" s="17"/>
      <c r="AJ1593" s="17"/>
    </row>
    <row r="1594" spans="5:36"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  <c r="AF1594" s="17"/>
      <c r="AG1594" s="17"/>
      <c r="AH1594" s="17"/>
      <c r="AI1594" s="17"/>
      <c r="AJ1594" s="17"/>
    </row>
    <row r="1595" spans="5:36"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  <c r="AF1595" s="17"/>
      <c r="AG1595" s="17"/>
      <c r="AH1595" s="17"/>
      <c r="AI1595" s="17"/>
      <c r="AJ1595" s="17"/>
    </row>
    <row r="1596" spans="5:36"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  <c r="AF1596" s="17"/>
      <c r="AG1596" s="17"/>
      <c r="AH1596" s="17"/>
      <c r="AI1596" s="17"/>
      <c r="AJ1596" s="17"/>
    </row>
    <row r="1597" spans="5:36"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  <c r="AF1597" s="17"/>
      <c r="AG1597" s="17"/>
      <c r="AH1597" s="17"/>
      <c r="AI1597" s="17"/>
      <c r="AJ1597" s="17"/>
    </row>
    <row r="1598" spans="5:36">
      <c r="E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  <c r="AF1598" s="17"/>
      <c r="AG1598" s="17"/>
      <c r="AH1598" s="17"/>
      <c r="AI1598" s="17"/>
      <c r="AJ1598" s="17"/>
    </row>
    <row r="1599" spans="5:36">
      <c r="E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  <c r="AF1599" s="17"/>
      <c r="AG1599" s="17"/>
      <c r="AH1599" s="17"/>
      <c r="AI1599" s="17"/>
      <c r="AJ1599" s="17"/>
    </row>
    <row r="1600" spans="5:36">
      <c r="E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  <c r="AG1600" s="17"/>
      <c r="AH1600" s="17"/>
      <c r="AI1600" s="17"/>
      <c r="AJ1600" s="17"/>
    </row>
    <row r="1601" spans="5:36">
      <c r="E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  <c r="AF1601" s="17"/>
      <c r="AG1601" s="17"/>
      <c r="AH1601" s="17"/>
      <c r="AI1601" s="17"/>
      <c r="AJ1601" s="17"/>
    </row>
    <row r="1602" spans="5:36">
      <c r="E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  <c r="AG1602" s="17"/>
      <c r="AH1602" s="17"/>
      <c r="AI1602" s="17"/>
      <c r="AJ1602" s="17"/>
    </row>
    <row r="1603" spans="5:36"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  <c r="AF1603" s="17"/>
      <c r="AG1603" s="17"/>
      <c r="AH1603" s="17"/>
      <c r="AI1603" s="17"/>
      <c r="AJ1603" s="17"/>
    </row>
    <row r="1604" spans="5:36"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  <c r="AF1604" s="17"/>
      <c r="AG1604" s="17"/>
      <c r="AH1604" s="17"/>
      <c r="AI1604" s="17"/>
      <c r="AJ1604" s="17"/>
    </row>
    <row r="1605" spans="5:36"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  <c r="AF1605" s="17"/>
      <c r="AG1605" s="17"/>
      <c r="AH1605" s="17"/>
      <c r="AI1605" s="17"/>
      <c r="AJ1605" s="17"/>
    </row>
    <row r="1606" spans="5:36"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  <c r="AF1606" s="17"/>
      <c r="AG1606" s="17"/>
      <c r="AH1606" s="17"/>
      <c r="AI1606" s="17"/>
      <c r="AJ1606" s="17"/>
    </row>
    <row r="1607" spans="5:36"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  <c r="AF1607" s="17"/>
      <c r="AG1607" s="17"/>
      <c r="AH1607" s="17"/>
      <c r="AI1607" s="17"/>
      <c r="AJ1607" s="17"/>
    </row>
    <row r="1608" spans="5:36"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  <c r="AF1608" s="17"/>
      <c r="AG1608" s="17"/>
      <c r="AH1608" s="17"/>
      <c r="AI1608" s="17"/>
      <c r="AJ1608" s="17"/>
    </row>
    <row r="1609" spans="5:36"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  <c r="AF1609" s="17"/>
      <c r="AG1609" s="17"/>
      <c r="AH1609" s="17"/>
      <c r="AI1609" s="17"/>
      <c r="AJ1609" s="17"/>
    </row>
    <row r="1610" spans="5:36"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  <c r="AF1610" s="17"/>
      <c r="AG1610" s="17"/>
      <c r="AH1610" s="17"/>
      <c r="AI1610" s="17"/>
      <c r="AJ1610" s="17"/>
    </row>
    <row r="1611" spans="5:36"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  <c r="AF1611" s="17"/>
      <c r="AG1611" s="17"/>
      <c r="AH1611" s="17"/>
      <c r="AI1611" s="17"/>
      <c r="AJ1611" s="17"/>
    </row>
    <row r="1612" spans="5:36"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  <c r="AF1612" s="17"/>
      <c r="AG1612" s="17"/>
      <c r="AH1612" s="17"/>
      <c r="AI1612" s="17"/>
      <c r="AJ1612" s="17"/>
    </row>
    <row r="1613" spans="5:36"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  <c r="AF1613" s="17"/>
      <c r="AG1613" s="17"/>
      <c r="AH1613" s="17"/>
      <c r="AI1613" s="17"/>
      <c r="AJ1613" s="17"/>
    </row>
    <row r="1614" spans="5:36">
      <c r="E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  <c r="AF1614" s="17"/>
      <c r="AG1614" s="17"/>
      <c r="AH1614" s="17"/>
      <c r="AI1614" s="17"/>
      <c r="AJ1614" s="17"/>
    </row>
    <row r="1615" spans="5:36">
      <c r="E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  <c r="AF1615" s="17"/>
      <c r="AG1615" s="17"/>
      <c r="AH1615" s="17"/>
      <c r="AI1615" s="17"/>
      <c r="AJ1615" s="17"/>
    </row>
    <row r="1616" spans="5:36">
      <c r="E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  <c r="AF1616" s="17"/>
      <c r="AG1616" s="17"/>
      <c r="AH1616" s="17"/>
      <c r="AI1616" s="17"/>
      <c r="AJ1616" s="17"/>
    </row>
    <row r="1617" spans="5:36"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  <c r="AF1617" s="17"/>
      <c r="AG1617" s="17"/>
      <c r="AH1617" s="17"/>
      <c r="AI1617" s="17"/>
      <c r="AJ1617" s="17"/>
    </row>
    <row r="1618" spans="5:36">
      <c r="E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  <c r="AF1618" s="17"/>
      <c r="AG1618" s="17"/>
      <c r="AH1618" s="17"/>
      <c r="AI1618" s="17"/>
      <c r="AJ1618" s="17"/>
    </row>
    <row r="1619" spans="5:36"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  <c r="AF1619" s="17"/>
      <c r="AG1619" s="17"/>
      <c r="AH1619" s="17"/>
      <c r="AI1619" s="17"/>
      <c r="AJ1619" s="17"/>
    </row>
    <row r="1620" spans="5:36"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  <c r="AF1620" s="17"/>
      <c r="AG1620" s="17"/>
      <c r="AH1620" s="17"/>
      <c r="AI1620" s="17"/>
      <c r="AJ1620" s="17"/>
    </row>
    <row r="1621" spans="5:36"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  <c r="AF1621" s="17"/>
      <c r="AG1621" s="17"/>
      <c r="AH1621" s="17"/>
      <c r="AI1621" s="17"/>
      <c r="AJ1621" s="17"/>
    </row>
    <row r="1622" spans="5:36"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  <c r="AF1622" s="17"/>
      <c r="AG1622" s="17"/>
      <c r="AH1622" s="17"/>
      <c r="AI1622" s="17"/>
      <c r="AJ1622" s="17"/>
    </row>
    <row r="1623" spans="5:36"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  <c r="AF1623" s="17"/>
      <c r="AG1623" s="17"/>
      <c r="AH1623" s="17"/>
      <c r="AI1623" s="17"/>
      <c r="AJ1623" s="17"/>
    </row>
    <row r="1624" spans="5:36"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  <c r="AF1624" s="17"/>
      <c r="AG1624" s="17"/>
      <c r="AH1624" s="17"/>
      <c r="AI1624" s="17"/>
      <c r="AJ1624" s="17"/>
    </row>
    <row r="1625" spans="5:36"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  <c r="AF1625" s="17"/>
      <c r="AG1625" s="17"/>
      <c r="AH1625" s="17"/>
      <c r="AI1625" s="17"/>
      <c r="AJ1625" s="17"/>
    </row>
    <row r="1626" spans="5:36"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  <c r="AF1626" s="17"/>
      <c r="AG1626" s="17"/>
      <c r="AH1626" s="17"/>
      <c r="AI1626" s="17"/>
      <c r="AJ1626" s="17"/>
    </row>
    <row r="1627" spans="5:36"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  <c r="AF1627" s="17"/>
      <c r="AG1627" s="17"/>
      <c r="AH1627" s="17"/>
      <c r="AI1627" s="17"/>
      <c r="AJ1627" s="17"/>
    </row>
    <row r="1628" spans="5:36"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  <c r="AF1628" s="17"/>
      <c r="AG1628" s="17"/>
      <c r="AH1628" s="17"/>
      <c r="AI1628" s="17"/>
      <c r="AJ1628" s="17"/>
    </row>
    <row r="1629" spans="5:36"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  <c r="AF1629" s="17"/>
      <c r="AG1629" s="17"/>
      <c r="AH1629" s="17"/>
      <c r="AI1629" s="17"/>
      <c r="AJ1629" s="17"/>
    </row>
    <row r="1630" spans="5:36">
      <c r="E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  <c r="AF1630" s="17"/>
      <c r="AG1630" s="17"/>
      <c r="AH1630" s="17"/>
      <c r="AI1630" s="17"/>
      <c r="AJ1630" s="17"/>
    </row>
    <row r="1631" spans="5:36">
      <c r="E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  <c r="AF1631" s="17"/>
      <c r="AG1631" s="17"/>
      <c r="AH1631" s="17"/>
      <c r="AI1631" s="17"/>
      <c r="AJ1631" s="17"/>
    </row>
    <row r="1632" spans="5:36"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  <c r="AF1632" s="17"/>
      <c r="AG1632" s="17"/>
      <c r="AH1632" s="17"/>
      <c r="AI1632" s="17"/>
      <c r="AJ1632" s="17"/>
    </row>
    <row r="1633" spans="5:36">
      <c r="E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  <c r="AF1633" s="17"/>
      <c r="AG1633" s="17"/>
      <c r="AH1633" s="17"/>
      <c r="AI1633" s="17"/>
      <c r="AJ1633" s="17"/>
    </row>
    <row r="1634" spans="5:36">
      <c r="E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  <c r="AF1634" s="17"/>
      <c r="AG1634" s="17"/>
      <c r="AH1634" s="17"/>
      <c r="AI1634" s="17"/>
      <c r="AJ1634" s="17"/>
    </row>
    <row r="1635" spans="5:36"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  <c r="AF1635" s="17"/>
      <c r="AG1635" s="17"/>
      <c r="AH1635" s="17"/>
      <c r="AI1635" s="17"/>
      <c r="AJ1635" s="17"/>
    </row>
    <row r="1636" spans="5:36"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  <c r="AF1636" s="17"/>
      <c r="AG1636" s="17"/>
      <c r="AH1636" s="17"/>
      <c r="AI1636" s="17"/>
      <c r="AJ1636" s="17"/>
    </row>
    <row r="1637" spans="5:36"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  <c r="AF1637" s="17"/>
      <c r="AG1637" s="17"/>
      <c r="AH1637" s="17"/>
      <c r="AI1637" s="17"/>
      <c r="AJ1637" s="17"/>
    </row>
    <row r="1638" spans="5:36"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  <c r="AF1638" s="17"/>
      <c r="AG1638" s="17"/>
      <c r="AH1638" s="17"/>
      <c r="AI1638" s="17"/>
      <c r="AJ1638" s="17"/>
    </row>
    <row r="1639" spans="5:36"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  <c r="AF1639" s="17"/>
      <c r="AG1639" s="17"/>
      <c r="AH1639" s="17"/>
      <c r="AI1639" s="17"/>
      <c r="AJ1639" s="17"/>
    </row>
    <row r="1640" spans="5:36"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  <c r="AF1640" s="17"/>
      <c r="AG1640" s="17"/>
      <c r="AH1640" s="17"/>
      <c r="AI1640" s="17"/>
      <c r="AJ1640" s="17"/>
    </row>
    <row r="1641" spans="5:36"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  <c r="AF1641" s="17"/>
      <c r="AG1641" s="17"/>
      <c r="AH1641" s="17"/>
      <c r="AI1641" s="17"/>
      <c r="AJ1641" s="17"/>
    </row>
    <row r="1642" spans="5:36"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  <c r="AF1642" s="17"/>
      <c r="AG1642" s="17"/>
      <c r="AH1642" s="17"/>
      <c r="AI1642" s="17"/>
      <c r="AJ1642" s="17"/>
    </row>
    <row r="1643" spans="5:36"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  <c r="AF1643" s="17"/>
      <c r="AG1643" s="17"/>
      <c r="AH1643" s="17"/>
      <c r="AI1643" s="17"/>
      <c r="AJ1643" s="17"/>
    </row>
    <row r="1644" spans="5:36"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  <c r="AF1644" s="17"/>
      <c r="AG1644" s="17"/>
      <c r="AH1644" s="17"/>
      <c r="AI1644" s="17"/>
      <c r="AJ1644" s="17"/>
    </row>
    <row r="1645" spans="5:36"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  <c r="AF1645" s="17"/>
      <c r="AG1645" s="17"/>
      <c r="AH1645" s="17"/>
      <c r="AI1645" s="17"/>
      <c r="AJ1645" s="17"/>
    </row>
    <row r="1646" spans="5:36">
      <c r="E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  <c r="AF1646" s="17"/>
      <c r="AG1646" s="17"/>
      <c r="AH1646" s="17"/>
      <c r="AI1646" s="17"/>
      <c r="AJ1646" s="17"/>
    </row>
    <row r="1647" spans="5:36">
      <c r="E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  <c r="AF1647" s="17"/>
      <c r="AG1647" s="17"/>
      <c r="AH1647" s="17"/>
      <c r="AI1647" s="17"/>
      <c r="AJ1647" s="17"/>
    </row>
    <row r="1648" spans="5:36">
      <c r="E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  <c r="AF1648" s="17"/>
      <c r="AG1648" s="17"/>
      <c r="AH1648" s="17"/>
      <c r="AI1648" s="17"/>
      <c r="AJ1648" s="17"/>
    </row>
    <row r="1649" spans="5:36">
      <c r="E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  <c r="AF1649" s="17"/>
      <c r="AG1649" s="17"/>
      <c r="AH1649" s="17"/>
      <c r="AI1649" s="17"/>
      <c r="AJ1649" s="17"/>
    </row>
    <row r="1650" spans="5:36">
      <c r="E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  <c r="AF1650" s="17"/>
      <c r="AG1650" s="17"/>
      <c r="AH1650" s="17"/>
      <c r="AI1650" s="17"/>
      <c r="AJ1650" s="17"/>
    </row>
    <row r="1651" spans="5:36"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  <c r="AF1651" s="17"/>
      <c r="AG1651" s="17"/>
      <c r="AH1651" s="17"/>
      <c r="AI1651" s="17"/>
      <c r="AJ1651" s="17"/>
    </row>
    <row r="1652" spans="5:36"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  <c r="AF1652" s="17"/>
      <c r="AG1652" s="17"/>
      <c r="AH1652" s="17"/>
      <c r="AI1652" s="17"/>
      <c r="AJ1652" s="17"/>
    </row>
    <row r="1653" spans="5:36"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  <c r="AF1653" s="17"/>
      <c r="AG1653" s="17"/>
      <c r="AH1653" s="17"/>
      <c r="AI1653" s="17"/>
      <c r="AJ1653" s="17"/>
    </row>
    <row r="1654" spans="5:36"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  <c r="AF1654" s="17"/>
      <c r="AG1654" s="17"/>
      <c r="AH1654" s="17"/>
      <c r="AI1654" s="17"/>
      <c r="AJ1654" s="17"/>
    </row>
    <row r="1655" spans="5:36"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  <c r="AF1655" s="17"/>
      <c r="AG1655" s="17"/>
      <c r="AH1655" s="17"/>
      <c r="AI1655" s="17"/>
      <c r="AJ1655" s="17"/>
    </row>
    <row r="1656" spans="5:36"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  <c r="AF1656" s="17"/>
      <c r="AG1656" s="17"/>
      <c r="AH1656" s="17"/>
      <c r="AI1656" s="17"/>
      <c r="AJ1656" s="17"/>
    </row>
    <row r="1657" spans="5:36"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  <c r="AF1657" s="17"/>
      <c r="AG1657" s="17"/>
      <c r="AH1657" s="17"/>
      <c r="AI1657" s="17"/>
      <c r="AJ1657" s="17"/>
    </row>
    <row r="1658" spans="5:36"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  <c r="AF1658" s="17"/>
      <c r="AG1658" s="17"/>
      <c r="AH1658" s="17"/>
      <c r="AI1658" s="17"/>
      <c r="AJ1658" s="17"/>
    </row>
    <row r="1659" spans="5:36"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  <c r="AF1659" s="17"/>
      <c r="AG1659" s="17"/>
      <c r="AH1659" s="17"/>
      <c r="AI1659" s="17"/>
      <c r="AJ1659" s="17"/>
    </row>
    <row r="1660" spans="5:36"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  <c r="AF1660" s="17"/>
      <c r="AG1660" s="17"/>
      <c r="AH1660" s="17"/>
      <c r="AI1660" s="17"/>
      <c r="AJ1660" s="17"/>
    </row>
    <row r="1661" spans="5:36"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  <c r="AF1661" s="17"/>
      <c r="AG1661" s="17"/>
      <c r="AH1661" s="17"/>
      <c r="AI1661" s="17"/>
      <c r="AJ1661" s="17"/>
    </row>
    <row r="1662" spans="5:36">
      <c r="E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  <c r="AF1662" s="17"/>
      <c r="AG1662" s="17"/>
      <c r="AH1662" s="17"/>
      <c r="AI1662" s="17"/>
      <c r="AJ1662" s="17"/>
    </row>
    <row r="1663" spans="5:36">
      <c r="E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  <c r="AF1663" s="17"/>
      <c r="AG1663" s="17"/>
      <c r="AH1663" s="17"/>
      <c r="AI1663" s="17"/>
      <c r="AJ1663" s="17"/>
    </row>
    <row r="1664" spans="5:36"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  <c r="AF1664" s="17"/>
      <c r="AG1664" s="17"/>
      <c r="AH1664" s="17"/>
      <c r="AI1664" s="17"/>
      <c r="AJ1664" s="17"/>
    </row>
    <row r="1665" spans="5:36">
      <c r="E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  <c r="AF1665" s="17"/>
      <c r="AG1665" s="17"/>
      <c r="AH1665" s="17"/>
      <c r="AI1665" s="17"/>
      <c r="AJ1665" s="17"/>
    </row>
    <row r="1666" spans="5:36">
      <c r="E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  <c r="AF1666" s="17"/>
      <c r="AG1666" s="17"/>
      <c r="AH1666" s="17"/>
      <c r="AI1666" s="17"/>
      <c r="AJ1666" s="17"/>
    </row>
    <row r="1667" spans="5:36"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  <c r="AF1667" s="17"/>
      <c r="AG1667" s="17"/>
      <c r="AH1667" s="17"/>
      <c r="AI1667" s="17"/>
      <c r="AJ1667" s="17"/>
    </row>
    <row r="1668" spans="5:36"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  <c r="AF1668" s="17"/>
      <c r="AG1668" s="17"/>
      <c r="AH1668" s="17"/>
      <c r="AI1668" s="17"/>
      <c r="AJ1668" s="17"/>
    </row>
    <row r="1669" spans="5:36"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  <c r="AF1669" s="17"/>
      <c r="AG1669" s="17"/>
      <c r="AH1669" s="17"/>
      <c r="AI1669" s="17"/>
      <c r="AJ1669" s="17"/>
    </row>
    <row r="1670" spans="5:36"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  <c r="AF1670" s="17"/>
      <c r="AG1670" s="17"/>
      <c r="AH1670" s="17"/>
      <c r="AI1670" s="17"/>
      <c r="AJ1670" s="17"/>
    </row>
    <row r="1671" spans="5:36"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</row>
    <row r="1672" spans="5:36"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  <c r="AF1672" s="17"/>
      <c r="AG1672" s="17"/>
      <c r="AH1672" s="17"/>
      <c r="AI1672" s="17"/>
      <c r="AJ1672" s="17"/>
    </row>
    <row r="1673" spans="5:36"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  <c r="AF1673" s="17"/>
      <c r="AG1673" s="17"/>
      <c r="AH1673" s="17"/>
      <c r="AI1673" s="17"/>
      <c r="AJ1673" s="17"/>
    </row>
    <row r="1674" spans="5:36"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  <c r="AF1674" s="17"/>
      <c r="AG1674" s="17"/>
      <c r="AH1674" s="17"/>
      <c r="AI1674" s="17"/>
      <c r="AJ1674" s="17"/>
    </row>
    <row r="1675" spans="5:36"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  <c r="AF1675" s="17"/>
      <c r="AG1675" s="17"/>
      <c r="AH1675" s="17"/>
      <c r="AI1675" s="17"/>
      <c r="AJ1675" s="17"/>
    </row>
    <row r="1676" spans="5:36"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  <c r="AF1676" s="17"/>
      <c r="AG1676" s="17"/>
      <c r="AH1676" s="17"/>
      <c r="AI1676" s="17"/>
      <c r="AJ1676" s="17"/>
    </row>
    <row r="1677" spans="5:36"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  <c r="AF1677" s="17"/>
      <c r="AG1677" s="17"/>
      <c r="AH1677" s="17"/>
      <c r="AI1677" s="17"/>
      <c r="AJ1677" s="17"/>
    </row>
    <row r="1678" spans="5:36">
      <c r="E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  <c r="AF1678" s="17"/>
      <c r="AG1678" s="17"/>
      <c r="AH1678" s="17"/>
      <c r="AI1678" s="17"/>
      <c r="AJ1678" s="17"/>
    </row>
    <row r="1679" spans="5:36">
      <c r="E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  <c r="AF1679" s="17"/>
      <c r="AG1679" s="17"/>
      <c r="AH1679" s="17"/>
      <c r="AI1679" s="17"/>
      <c r="AJ1679" s="17"/>
    </row>
    <row r="1680" spans="5:36">
      <c r="E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  <c r="AF1680" s="17"/>
      <c r="AG1680" s="17"/>
      <c r="AH1680" s="17"/>
      <c r="AI1680" s="17"/>
      <c r="AJ1680" s="17"/>
    </row>
    <row r="1681" spans="5:36">
      <c r="E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  <c r="AF1681" s="17"/>
      <c r="AG1681" s="17"/>
      <c r="AH1681" s="17"/>
      <c r="AI1681" s="17"/>
      <c r="AJ1681" s="17"/>
    </row>
    <row r="1682" spans="5:36">
      <c r="E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  <c r="AF1682" s="17"/>
      <c r="AG1682" s="17"/>
      <c r="AH1682" s="17"/>
      <c r="AI1682" s="17"/>
      <c r="AJ1682" s="17"/>
    </row>
    <row r="1683" spans="5:36"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  <c r="AF1683" s="17"/>
      <c r="AG1683" s="17"/>
      <c r="AH1683" s="17"/>
      <c r="AI1683" s="17"/>
      <c r="AJ1683" s="17"/>
    </row>
    <row r="1684" spans="5:36"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  <c r="AF1684" s="17"/>
      <c r="AG1684" s="17"/>
      <c r="AH1684" s="17"/>
      <c r="AI1684" s="17"/>
      <c r="AJ1684" s="17"/>
    </row>
    <row r="1685" spans="5:36"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</row>
    <row r="1686" spans="5:36"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  <c r="AF1686" s="17"/>
      <c r="AG1686" s="17"/>
      <c r="AH1686" s="17"/>
      <c r="AI1686" s="17"/>
      <c r="AJ1686" s="17"/>
    </row>
    <row r="1687" spans="5:36"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  <c r="AF1687" s="17"/>
      <c r="AG1687" s="17"/>
      <c r="AH1687" s="17"/>
      <c r="AI1687" s="17"/>
      <c r="AJ1687" s="17"/>
    </row>
    <row r="1688" spans="5:36"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  <c r="AF1688" s="17"/>
      <c r="AG1688" s="17"/>
      <c r="AH1688" s="17"/>
      <c r="AI1688" s="17"/>
      <c r="AJ1688" s="17"/>
    </row>
    <row r="1689" spans="5:36"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  <c r="AF1689" s="17"/>
      <c r="AG1689" s="17"/>
      <c r="AH1689" s="17"/>
      <c r="AI1689" s="17"/>
      <c r="AJ1689" s="17"/>
    </row>
    <row r="1690" spans="5:36"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  <c r="AF1690" s="17"/>
      <c r="AG1690" s="17"/>
      <c r="AH1690" s="17"/>
      <c r="AI1690" s="17"/>
      <c r="AJ1690" s="17"/>
    </row>
    <row r="1691" spans="5:36"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  <c r="AF1691" s="17"/>
      <c r="AG1691" s="17"/>
      <c r="AH1691" s="17"/>
      <c r="AI1691" s="17"/>
      <c r="AJ1691" s="17"/>
    </row>
    <row r="1692" spans="5:36"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  <c r="AF1692" s="17"/>
      <c r="AG1692" s="17"/>
      <c r="AH1692" s="17"/>
      <c r="AI1692" s="17"/>
      <c r="AJ1692" s="17"/>
    </row>
    <row r="1693" spans="5:36"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  <c r="AF1693" s="17"/>
      <c r="AG1693" s="17"/>
      <c r="AH1693" s="17"/>
      <c r="AI1693" s="17"/>
      <c r="AJ1693" s="17"/>
    </row>
    <row r="1694" spans="5:36">
      <c r="E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  <c r="AF1694" s="17"/>
      <c r="AG1694" s="17"/>
      <c r="AH1694" s="17"/>
      <c r="AI1694" s="17"/>
      <c r="AJ1694" s="17"/>
    </row>
    <row r="1695" spans="5:36">
      <c r="E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  <c r="AF1695" s="17"/>
      <c r="AG1695" s="17"/>
      <c r="AH1695" s="17"/>
      <c r="AI1695" s="17"/>
      <c r="AJ1695" s="17"/>
    </row>
    <row r="1696" spans="5:36">
      <c r="E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  <c r="AF1696" s="17"/>
      <c r="AG1696" s="17"/>
      <c r="AH1696" s="17"/>
      <c r="AI1696" s="17"/>
      <c r="AJ1696" s="17"/>
    </row>
    <row r="1697" spans="5:36">
      <c r="E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  <c r="AF1697" s="17"/>
      <c r="AG1697" s="17"/>
      <c r="AH1697" s="17"/>
      <c r="AI1697" s="17"/>
      <c r="AJ1697" s="17"/>
    </row>
    <row r="1698" spans="5:36">
      <c r="E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  <c r="AF1698" s="17"/>
      <c r="AG1698" s="17"/>
      <c r="AH1698" s="17"/>
      <c r="AI1698" s="17"/>
      <c r="AJ1698" s="17"/>
    </row>
    <row r="1699" spans="5:36"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  <c r="AF1699" s="17"/>
      <c r="AG1699" s="17"/>
      <c r="AH1699" s="17"/>
      <c r="AI1699" s="17"/>
      <c r="AJ1699" s="17"/>
    </row>
    <row r="1700" spans="5:36"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  <c r="AF1700" s="17"/>
      <c r="AG1700" s="17"/>
      <c r="AH1700" s="17"/>
      <c r="AI1700" s="17"/>
      <c r="AJ1700" s="17"/>
    </row>
    <row r="1701" spans="5:36"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  <c r="AF1701" s="17"/>
      <c r="AG1701" s="17"/>
      <c r="AH1701" s="17"/>
      <c r="AI1701" s="17"/>
      <c r="AJ1701" s="17"/>
    </row>
    <row r="1702" spans="5:36"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  <c r="AF1702" s="17"/>
      <c r="AG1702" s="17"/>
      <c r="AH1702" s="17"/>
      <c r="AI1702" s="17"/>
      <c r="AJ1702" s="17"/>
    </row>
    <row r="1703" spans="5:36"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  <c r="AF1703" s="17"/>
      <c r="AG1703" s="17"/>
      <c r="AH1703" s="17"/>
      <c r="AI1703" s="17"/>
      <c r="AJ1703" s="17"/>
    </row>
    <row r="1704" spans="5:36"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  <c r="AF1704" s="17"/>
      <c r="AG1704" s="17"/>
      <c r="AH1704" s="17"/>
      <c r="AI1704" s="17"/>
      <c r="AJ1704" s="17"/>
    </row>
    <row r="1705" spans="5:36"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  <c r="AF1705" s="17"/>
      <c r="AG1705" s="17"/>
      <c r="AH1705" s="17"/>
      <c r="AI1705" s="17"/>
      <c r="AJ1705" s="17"/>
    </row>
    <row r="1706" spans="5:36"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  <c r="AF1706" s="17"/>
      <c r="AG1706" s="17"/>
      <c r="AH1706" s="17"/>
      <c r="AI1706" s="17"/>
      <c r="AJ1706" s="17"/>
    </row>
    <row r="1707" spans="5:36"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  <c r="AF1707" s="17"/>
      <c r="AG1707" s="17"/>
      <c r="AH1707" s="17"/>
      <c r="AI1707" s="17"/>
      <c r="AJ1707" s="17"/>
    </row>
    <row r="1708" spans="5:36"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  <c r="AF1708" s="17"/>
      <c r="AG1708" s="17"/>
      <c r="AH1708" s="17"/>
      <c r="AI1708" s="17"/>
      <c r="AJ1708" s="17"/>
    </row>
    <row r="1709" spans="5:36"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  <c r="AF1709" s="17"/>
      <c r="AG1709" s="17"/>
      <c r="AH1709" s="17"/>
      <c r="AI1709" s="17"/>
      <c r="AJ1709" s="17"/>
    </row>
    <row r="1710" spans="5:36">
      <c r="E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  <c r="AF1710" s="17"/>
      <c r="AG1710" s="17"/>
      <c r="AH1710" s="17"/>
      <c r="AI1710" s="17"/>
      <c r="AJ1710" s="17"/>
    </row>
    <row r="1711" spans="5:36">
      <c r="E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  <c r="AF1711" s="17"/>
      <c r="AG1711" s="17"/>
      <c r="AH1711" s="17"/>
      <c r="AI1711" s="17"/>
      <c r="AJ1711" s="17"/>
    </row>
    <row r="1712" spans="5:36"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  <c r="AF1712" s="17"/>
      <c r="AG1712" s="17"/>
      <c r="AH1712" s="17"/>
      <c r="AI1712" s="17"/>
      <c r="AJ1712" s="17"/>
    </row>
    <row r="1713" spans="5:36">
      <c r="E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  <c r="AF1713" s="17"/>
      <c r="AG1713" s="17"/>
      <c r="AH1713" s="17"/>
      <c r="AI1713" s="17"/>
      <c r="AJ1713" s="17"/>
    </row>
    <row r="1714" spans="5:36">
      <c r="E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  <c r="AF1714" s="17"/>
      <c r="AG1714" s="17"/>
      <c r="AH1714" s="17"/>
      <c r="AI1714" s="17"/>
      <c r="AJ1714" s="17"/>
    </row>
    <row r="1715" spans="5:36"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  <c r="AF1715" s="17"/>
      <c r="AG1715" s="17"/>
      <c r="AH1715" s="17"/>
      <c r="AI1715" s="17"/>
      <c r="AJ1715" s="17"/>
    </row>
    <row r="1716" spans="5:36"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  <c r="AF1716" s="17"/>
      <c r="AG1716" s="17"/>
      <c r="AH1716" s="17"/>
      <c r="AI1716" s="17"/>
      <c r="AJ1716" s="17"/>
    </row>
    <row r="1717" spans="5:36"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  <c r="AF1717" s="17"/>
      <c r="AG1717" s="17"/>
      <c r="AH1717" s="17"/>
      <c r="AI1717" s="17"/>
      <c r="AJ1717" s="17"/>
    </row>
    <row r="1718" spans="5:36"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  <c r="AF1718" s="17"/>
      <c r="AG1718" s="17"/>
      <c r="AH1718" s="17"/>
      <c r="AI1718" s="17"/>
      <c r="AJ1718" s="17"/>
    </row>
    <row r="1719" spans="5:36"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  <c r="AF1719" s="17"/>
      <c r="AG1719" s="17"/>
      <c r="AH1719" s="17"/>
      <c r="AI1719" s="17"/>
      <c r="AJ1719" s="17"/>
    </row>
    <row r="1720" spans="5:36"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  <c r="AF1720" s="17"/>
      <c r="AG1720" s="17"/>
      <c r="AH1720" s="17"/>
      <c r="AI1720" s="17"/>
      <c r="AJ1720" s="17"/>
    </row>
    <row r="1721" spans="5:36"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  <c r="AF1721" s="17"/>
      <c r="AG1721" s="17"/>
      <c r="AH1721" s="17"/>
      <c r="AI1721" s="17"/>
      <c r="AJ1721" s="17"/>
    </row>
    <row r="1722" spans="5:36"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  <c r="AF1722" s="17"/>
      <c r="AG1722" s="17"/>
      <c r="AH1722" s="17"/>
      <c r="AI1722" s="17"/>
      <c r="AJ1722" s="17"/>
    </row>
    <row r="1723" spans="5:36"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  <c r="AF1723" s="17"/>
      <c r="AG1723" s="17"/>
      <c r="AH1723" s="17"/>
      <c r="AI1723" s="17"/>
      <c r="AJ1723" s="17"/>
    </row>
    <row r="1724" spans="5:36"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  <c r="AF1724" s="17"/>
      <c r="AG1724" s="17"/>
      <c r="AH1724" s="17"/>
      <c r="AI1724" s="17"/>
      <c r="AJ1724" s="17"/>
    </row>
    <row r="1725" spans="5:36"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  <c r="AF1725" s="17"/>
      <c r="AG1725" s="17"/>
      <c r="AH1725" s="17"/>
      <c r="AI1725" s="17"/>
      <c r="AJ1725" s="17"/>
    </row>
    <row r="1726" spans="5:36">
      <c r="E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  <c r="AF1726" s="17"/>
      <c r="AG1726" s="17"/>
      <c r="AH1726" s="17"/>
      <c r="AI1726" s="17"/>
      <c r="AJ1726" s="17"/>
    </row>
    <row r="1727" spans="5:36"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  <c r="AF1727" s="17"/>
      <c r="AG1727" s="17"/>
      <c r="AH1727" s="17"/>
      <c r="AI1727" s="17"/>
      <c r="AJ1727" s="17"/>
    </row>
    <row r="1728" spans="5:36">
      <c r="E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  <c r="AF1728" s="17"/>
      <c r="AG1728" s="17"/>
      <c r="AH1728" s="17"/>
      <c r="AI1728" s="17"/>
      <c r="AJ1728" s="17"/>
    </row>
    <row r="1729" spans="5:36">
      <c r="E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  <c r="AF1729" s="17"/>
      <c r="AG1729" s="17"/>
      <c r="AH1729" s="17"/>
      <c r="AI1729" s="17"/>
      <c r="AJ1729" s="17"/>
    </row>
    <row r="1730" spans="5:36">
      <c r="E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  <c r="AF1730" s="17"/>
      <c r="AG1730" s="17"/>
      <c r="AH1730" s="17"/>
      <c r="AI1730" s="17"/>
      <c r="AJ1730" s="17"/>
    </row>
    <row r="1731" spans="5:36"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  <c r="AF1731" s="17"/>
      <c r="AG1731" s="17"/>
      <c r="AH1731" s="17"/>
      <c r="AI1731" s="17"/>
      <c r="AJ1731" s="17"/>
    </row>
    <row r="1732" spans="5:36"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  <c r="AF1732" s="17"/>
      <c r="AG1732" s="17"/>
      <c r="AH1732" s="17"/>
      <c r="AI1732" s="17"/>
      <c r="AJ1732" s="17"/>
    </row>
    <row r="1733" spans="5:36"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  <c r="AF1733" s="17"/>
      <c r="AG1733" s="17"/>
      <c r="AH1733" s="17"/>
      <c r="AI1733" s="17"/>
      <c r="AJ1733" s="17"/>
    </row>
    <row r="1734" spans="5:36"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  <c r="AF1734" s="17"/>
      <c r="AG1734" s="17"/>
      <c r="AH1734" s="17"/>
      <c r="AI1734" s="17"/>
      <c r="AJ1734" s="17"/>
    </row>
    <row r="1735" spans="5:36"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  <c r="AF1735" s="17"/>
      <c r="AG1735" s="17"/>
      <c r="AH1735" s="17"/>
      <c r="AI1735" s="17"/>
      <c r="AJ1735" s="17"/>
    </row>
    <row r="1736" spans="5:36"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  <c r="AF1736" s="17"/>
      <c r="AG1736" s="17"/>
      <c r="AH1736" s="17"/>
      <c r="AI1736" s="17"/>
      <c r="AJ1736" s="17"/>
    </row>
    <row r="1737" spans="5:36"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  <c r="AF1737" s="17"/>
      <c r="AG1737" s="17"/>
      <c r="AH1737" s="17"/>
      <c r="AI1737" s="17"/>
      <c r="AJ1737" s="17"/>
    </row>
    <row r="1738" spans="5:36"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  <c r="AF1738" s="17"/>
      <c r="AG1738" s="17"/>
      <c r="AH1738" s="17"/>
      <c r="AI1738" s="17"/>
      <c r="AJ1738" s="17"/>
    </row>
    <row r="1739" spans="5:36"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  <c r="AF1739" s="17"/>
      <c r="AG1739" s="17"/>
      <c r="AH1739" s="17"/>
      <c r="AI1739" s="17"/>
      <c r="AJ1739" s="17"/>
    </row>
    <row r="1740" spans="5:36"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  <c r="AF1740" s="17"/>
      <c r="AG1740" s="17"/>
      <c r="AH1740" s="17"/>
      <c r="AI1740" s="17"/>
      <c r="AJ1740" s="17"/>
    </row>
    <row r="1741" spans="5:36"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  <c r="AF1741" s="17"/>
      <c r="AG1741" s="17"/>
      <c r="AH1741" s="17"/>
      <c r="AI1741" s="17"/>
      <c r="AJ1741" s="17"/>
    </row>
    <row r="1742" spans="5:36">
      <c r="E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  <c r="AF1742" s="17"/>
      <c r="AG1742" s="17"/>
      <c r="AH1742" s="17"/>
      <c r="AI1742" s="17"/>
      <c r="AJ1742" s="17"/>
    </row>
    <row r="1743" spans="5:36"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  <c r="AF1743" s="17"/>
      <c r="AG1743" s="17"/>
      <c r="AH1743" s="17"/>
      <c r="AI1743" s="17"/>
      <c r="AJ1743" s="17"/>
    </row>
    <row r="1744" spans="5:36">
      <c r="E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  <c r="AF1744" s="17"/>
      <c r="AG1744" s="17"/>
      <c r="AH1744" s="17"/>
      <c r="AI1744" s="17"/>
      <c r="AJ1744" s="17"/>
    </row>
    <row r="1745" spans="5:36">
      <c r="E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  <c r="AF1745" s="17"/>
      <c r="AG1745" s="17"/>
      <c r="AH1745" s="17"/>
      <c r="AI1745" s="17"/>
      <c r="AJ1745" s="17"/>
    </row>
    <row r="1746" spans="5:36">
      <c r="E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  <c r="AF1746" s="17"/>
      <c r="AG1746" s="17"/>
      <c r="AH1746" s="17"/>
      <c r="AI1746" s="17"/>
      <c r="AJ1746" s="17"/>
    </row>
    <row r="1747" spans="5:36"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  <c r="AF1747" s="17"/>
      <c r="AG1747" s="17"/>
      <c r="AH1747" s="17"/>
      <c r="AI1747" s="17"/>
      <c r="AJ1747" s="17"/>
    </row>
    <row r="1748" spans="5:36"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  <c r="AF1748" s="17"/>
      <c r="AG1748" s="17"/>
      <c r="AH1748" s="17"/>
      <c r="AI1748" s="17"/>
      <c r="AJ1748" s="17"/>
    </row>
    <row r="1749" spans="5:36"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  <c r="AF1749" s="17"/>
      <c r="AG1749" s="17"/>
      <c r="AH1749" s="17"/>
      <c r="AI1749" s="17"/>
      <c r="AJ1749" s="17"/>
    </row>
    <row r="1750" spans="5:36"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  <c r="AF1750" s="17"/>
      <c r="AG1750" s="17"/>
      <c r="AH1750" s="17"/>
      <c r="AI1750" s="17"/>
      <c r="AJ1750" s="17"/>
    </row>
    <row r="1751" spans="5:36"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  <c r="AF1751" s="17"/>
      <c r="AG1751" s="17"/>
      <c r="AH1751" s="17"/>
      <c r="AI1751" s="17"/>
      <c r="AJ1751" s="17"/>
    </row>
    <row r="1752" spans="5:36"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  <c r="AF1752" s="17"/>
      <c r="AG1752" s="17"/>
      <c r="AH1752" s="17"/>
      <c r="AI1752" s="17"/>
      <c r="AJ1752" s="17"/>
    </row>
    <row r="1753" spans="5:36"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  <c r="AF1753" s="17"/>
      <c r="AG1753" s="17"/>
      <c r="AH1753" s="17"/>
      <c r="AI1753" s="17"/>
      <c r="AJ1753" s="17"/>
    </row>
    <row r="1754" spans="5:36"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  <c r="AF1754" s="17"/>
      <c r="AG1754" s="17"/>
      <c r="AH1754" s="17"/>
      <c r="AI1754" s="17"/>
      <c r="AJ1754" s="17"/>
    </row>
    <row r="1755" spans="5:36"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  <c r="AF1755" s="17"/>
      <c r="AG1755" s="17"/>
      <c r="AH1755" s="17"/>
      <c r="AI1755" s="17"/>
      <c r="AJ1755" s="17"/>
    </row>
    <row r="1756" spans="5:36"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  <c r="AF1756" s="17"/>
      <c r="AG1756" s="17"/>
      <c r="AH1756" s="17"/>
      <c r="AI1756" s="17"/>
      <c r="AJ1756" s="17"/>
    </row>
    <row r="1757" spans="5:36"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  <c r="AF1757" s="17"/>
      <c r="AG1757" s="17"/>
      <c r="AH1757" s="17"/>
      <c r="AI1757" s="17"/>
      <c r="AJ1757" s="17"/>
    </row>
    <row r="1758" spans="5:36"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  <c r="AF1758" s="17"/>
      <c r="AG1758" s="17"/>
      <c r="AH1758" s="17"/>
      <c r="AI1758" s="17"/>
      <c r="AJ1758" s="17"/>
    </row>
    <row r="1759" spans="5:36">
      <c r="E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  <c r="AF1759" s="17"/>
      <c r="AG1759" s="17"/>
      <c r="AH1759" s="17"/>
      <c r="AI1759" s="17"/>
      <c r="AJ1759" s="17"/>
    </row>
    <row r="1760" spans="5:36">
      <c r="E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  <c r="AF1760" s="17"/>
      <c r="AG1760" s="17"/>
      <c r="AH1760" s="17"/>
      <c r="AI1760" s="17"/>
      <c r="AJ1760" s="17"/>
    </row>
    <row r="1761" spans="5:36"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  <c r="AF1761" s="17"/>
      <c r="AG1761" s="17"/>
      <c r="AH1761" s="17"/>
      <c r="AI1761" s="17"/>
      <c r="AJ1761" s="17"/>
    </row>
    <row r="1762" spans="5:36">
      <c r="E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  <c r="AF1762" s="17"/>
      <c r="AG1762" s="17"/>
      <c r="AH1762" s="17"/>
      <c r="AI1762" s="17"/>
      <c r="AJ1762" s="17"/>
    </row>
    <row r="1763" spans="5:36"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  <c r="AF1763" s="17"/>
      <c r="AG1763" s="17"/>
      <c r="AH1763" s="17"/>
      <c r="AI1763" s="17"/>
      <c r="AJ1763" s="17"/>
    </row>
    <row r="1764" spans="5:36"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  <c r="AF1764" s="17"/>
      <c r="AG1764" s="17"/>
      <c r="AH1764" s="17"/>
      <c r="AI1764" s="17"/>
      <c r="AJ1764" s="17"/>
    </row>
    <row r="1765" spans="5:36"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  <c r="AF1765" s="17"/>
      <c r="AG1765" s="17"/>
      <c r="AH1765" s="17"/>
      <c r="AI1765" s="17"/>
      <c r="AJ1765" s="17"/>
    </row>
    <row r="1766" spans="5:36"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  <c r="AF1766" s="17"/>
      <c r="AG1766" s="17"/>
      <c r="AH1766" s="17"/>
      <c r="AI1766" s="17"/>
      <c r="AJ1766" s="17"/>
    </row>
    <row r="1767" spans="5:36"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  <c r="AF1767" s="17"/>
      <c r="AG1767" s="17"/>
      <c r="AH1767" s="17"/>
      <c r="AI1767" s="17"/>
      <c r="AJ1767" s="17"/>
    </row>
    <row r="1768" spans="5:36"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  <c r="AF1768" s="17"/>
      <c r="AG1768" s="17"/>
      <c r="AH1768" s="17"/>
      <c r="AI1768" s="17"/>
      <c r="AJ1768" s="17"/>
    </row>
    <row r="1769" spans="5:36"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  <c r="AF1769" s="17"/>
      <c r="AG1769" s="17"/>
      <c r="AH1769" s="17"/>
      <c r="AI1769" s="17"/>
      <c r="AJ1769" s="17"/>
    </row>
    <row r="1770" spans="5:36"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  <c r="AF1770" s="17"/>
      <c r="AG1770" s="17"/>
      <c r="AH1770" s="17"/>
      <c r="AI1770" s="17"/>
      <c r="AJ1770" s="17"/>
    </row>
    <row r="1771" spans="5:36"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  <c r="AF1771" s="17"/>
      <c r="AG1771" s="17"/>
      <c r="AH1771" s="17"/>
      <c r="AI1771" s="17"/>
      <c r="AJ1771" s="17"/>
    </row>
    <row r="1772" spans="5:36"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  <c r="AF1772" s="17"/>
      <c r="AG1772" s="17"/>
      <c r="AH1772" s="17"/>
      <c r="AI1772" s="17"/>
      <c r="AJ1772" s="17"/>
    </row>
    <row r="1773" spans="5:36"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  <c r="AF1773" s="17"/>
      <c r="AG1773" s="17"/>
      <c r="AH1773" s="17"/>
      <c r="AI1773" s="17"/>
      <c r="AJ1773" s="17"/>
    </row>
    <row r="1774" spans="5:36">
      <c r="E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  <c r="AF1774" s="17"/>
      <c r="AG1774" s="17"/>
      <c r="AH1774" s="17"/>
      <c r="AI1774" s="17"/>
      <c r="AJ1774" s="17"/>
    </row>
    <row r="1775" spans="5:36">
      <c r="E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  <c r="AF1775" s="17"/>
      <c r="AG1775" s="17"/>
      <c r="AH1775" s="17"/>
      <c r="AI1775" s="17"/>
      <c r="AJ1775" s="17"/>
    </row>
    <row r="1776" spans="5:36">
      <c r="E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  <c r="AF1776" s="17"/>
      <c r="AG1776" s="17"/>
      <c r="AH1776" s="17"/>
      <c r="AI1776" s="17"/>
      <c r="AJ1776" s="17"/>
    </row>
    <row r="1777" spans="5:36">
      <c r="E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  <c r="AF1777" s="17"/>
      <c r="AG1777" s="17"/>
      <c r="AH1777" s="17"/>
      <c r="AI1777" s="17"/>
      <c r="AJ1777" s="17"/>
    </row>
    <row r="1778" spans="5:36"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  <c r="AF1778" s="17"/>
      <c r="AG1778" s="17"/>
      <c r="AH1778" s="17"/>
      <c r="AI1778" s="17"/>
      <c r="AJ1778" s="17"/>
    </row>
    <row r="1779" spans="5:36"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</row>
    <row r="1780" spans="5:36"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  <c r="AF1780" s="17"/>
      <c r="AG1780" s="17"/>
      <c r="AH1780" s="17"/>
      <c r="AI1780" s="17"/>
      <c r="AJ1780" s="17"/>
    </row>
    <row r="1781" spans="5:36"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  <c r="AF1781" s="17"/>
      <c r="AG1781" s="17"/>
      <c r="AH1781" s="17"/>
      <c r="AI1781" s="17"/>
      <c r="AJ1781" s="17"/>
    </row>
    <row r="1782" spans="5:36"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  <c r="AF1782" s="17"/>
      <c r="AG1782" s="17"/>
      <c r="AH1782" s="17"/>
      <c r="AI1782" s="17"/>
      <c r="AJ1782" s="17"/>
    </row>
    <row r="1783" spans="5:36"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  <c r="AF1783" s="17"/>
      <c r="AG1783" s="17"/>
      <c r="AH1783" s="17"/>
      <c r="AI1783" s="17"/>
      <c r="AJ1783" s="17"/>
    </row>
    <row r="1784" spans="5:36"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  <c r="AF1784" s="17"/>
      <c r="AG1784" s="17"/>
      <c r="AH1784" s="17"/>
      <c r="AI1784" s="17"/>
      <c r="AJ1784" s="17"/>
    </row>
    <row r="1785" spans="5:36"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  <c r="AF1785" s="17"/>
      <c r="AG1785" s="17"/>
      <c r="AH1785" s="17"/>
      <c r="AI1785" s="17"/>
      <c r="AJ1785" s="17"/>
    </row>
    <row r="1786" spans="5:36"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  <c r="AF1786" s="17"/>
      <c r="AG1786" s="17"/>
      <c r="AH1786" s="17"/>
      <c r="AI1786" s="17"/>
      <c r="AJ1786" s="17"/>
    </row>
    <row r="1787" spans="5:36"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  <c r="AF1787" s="17"/>
      <c r="AG1787" s="17"/>
      <c r="AH1787" s="17"/>
      <c r="AI1787" s="17"/>
      <c r="AJ1787" s="17"/>
    </row>
    <row r="1788" spans="5:36"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  <c r="AF1788" s="17"/>
      <c r="AG1788" s="17"/>
      <c r="AH1788" s="17"/>
      <c r="AI1788" s="17"/>
      <c r="AJ1788" s="17"/>
    </row>
    <row r="1789" spans="5:36"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  <c r="AF1789" s="17"/>
      <c r="AG1789" s="17"/>
      <c r="AH1789" s="17"/>
      <c r="AI1789" s="17"/>
      <c r="AJ1789" s="17"/>
    </row>
    <row r="1790" spans="5:36">
      <c r="E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  <c r="AF1790" s="17"/>
      <c r="AG1790" s="17"/>
      <c r="AH1790" s="17"/>
      <c r="AI1790" s="17"/>
      <c r="AJ1790" s="17"/>
    </row>
    <row r="1791" spans="5:36">
      <c r="E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  <c r="AF1791" s="17"/>
      <c r="AG1791" s="17"/>
      <c r="AH1791" s="17"/>
      <c r="AI1791" s="17"/>
      <c r="AJ1791" s="17"/>
    </row>
    <row r="1792" spans="5:36">
      <c r="E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  <c r="AF1792" s="17"/>
      <c r="AG1792" s="17"/>
      <c r="AH1792" s="17"/>
      <c r="AI1792" s="17"/>
      <c r="AJ1792" s="17"/>
    </row>
    <row r="1793" spans="5:36">
      <c r="E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  <c r="AF1793" s="17"/>
      <c r="AG1793" s="17"/>
      <c r="AH1793" s="17"/>
      <c r="AI1793" s="17"/>
      <c r="AJ1793" s="17"/>
    </row>
    <row r="1794" spans="5:36"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</row>
    <row r="1795" spans="5:36"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  <c r="AF1795" s="17"/>
      <c r="AG1795" s="17"/>
      <c r="AH1795" s="17"/>
      <c r="AI1795" s="17"/>
      <c r="AJ1795" s="17"/>
    </row>
    <row r="1796" spans="5:36"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  <c r="AF1796" s="17"/>
      <c r="AG1796" s="17"/>
      <c r="AH1796" s="17"/>
      <c r="AI1796" s="17"/>
      <c r="AJ1796" s="17"/>
    </row>
    <row r="1797" spans="5:36"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  <c r="AF1797" s="17"/>
      <c r="AG1797" s="17"/>
      <c r="AH1797" s="17"/>
      <c r="AI1797" s="17"/>
      <c r="AJ1797" s="17"/>
    </row>
    <row r="1798" spans="5:36"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  <c r="AF1798" s="17"/>
      <c r="AG1798" s="17"/>
      <c r="AH1798" s="17"/>
      <c r="AI1798" s="17"/>
      <c r="AJ1798" s="17"/>
    </row>
    <row r="1799" spans="5:36"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  <c r="AF1799" s="17"/>
      <c r="AG1799" s="17"/>
      <c r="AH1799" s="17"/>
      <c r="AI1799" s="17"/>
      <c r="AJ1799" s="17"/>
    </row>
    <row r="1800" spans="5:36"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  <c r="AF1800" s="17"/>
      <c r="AG1800" s="17"/>
      <c r="AH1800" s="17"/>
      <c r="AI1800" s="17"/>
      <c r="AJ1800" s="17"/>
    </row>
    <row r="1801" spans="5:36"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  <c r="AF1801" s="17"/>
      <c r="AG1801" s="17"/>
      <c r="AH1801" s="17"/>
      <c r="AI1801" s="17"/>
      <c r="AJ1801" s="17"/>
    </row>
    <row r="1802" spans="5:36"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  <c r="AF1802" s="17"/>
      <c r="AG1802" s="17"/>
      <c r="AH1802" s="17"/>
      <c r="AI1802" s="17"/>
      <c r="AJ1802" s="17"/>
    </row>
    <row r="1803" spans="5:36"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  <c r="AF1803" s="17"/>
      <c r="AG1803" s="17"/>
      <c r="AH1803" s="17"/>
      <c r="AI1803" s="17"/>
      <c r="AJ1803" s="17"/>
    </row>
    <row r="1804" spans="5:36"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  <c r="AF1804" s="17"/>
      <c r="AG1804" s="17"/>
      <c r="AH1804" s="17"/>
      <c r="AI1804" s="17"/>
      <c r="AJ1804" s="17"/>
    </row>
    <row r="1805" spans="5:36"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  <c r="AF1805" s="17"/>
      <c r="AG1805" s="17"/>
      <c r="AH1805" s="17"/>
      <c r="AI1805" s="17"/>
      <c r="AJ1805" s="17"/>
    </row>
    <row r="1806" spans="5:36">
      <c r="E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  <c r="AF1806" s="17"/>
      <c r="AG1806" s="17"/>
      <c r="AH1806" s="17"/>
      <c r="AI1806" s="17"/>
      <c r="AJ1806" s="17"/>
    </row>
    <row r="1807" spans="5:36">
      <c r="E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  <c r="AF1807" s="17"/>
      <c r="AG1807" s="17"/>
      <c r="AH1807" s="17"/>
      <c r="AI1807" s="17"/>
      <c r="AJ1807" s="17"/>
    </row>
    <row r="1808" spans="5:36">
      <c r="E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  <c r="AF1808" s="17"/>
      <c r="AG1808" s="17"/>
      <c r="AH1808" s="17"/>
      <c r="AI1808" s="17"/>
      <c r="AJ1808" s="17"/>
    </row>
    <row r="1809" spans="5:36">
      <c r="E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  <c r="AF1809" s="17"/>
      <c r="AG1809" s="17"/>
      <c r="AH1809" s="17"/>
      <c r="AI1809" s="17"/>
      <c r="AJ1809" s="17"/>
    </row>
    <row r="1810" spans="5:36">
      <c r="E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  <c r="AF1810" s="17"/>
      <c r="AG1810" s="17"/>
      <c r="AH1810" s="17"/>
      <c r="AI1810" s="17"/>
      <c r="AJ1810" s="17"/>
    </row>
    <row r="1811" spans="5:36"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  <c r="AF1811" s="17"/>
      <c r="AG1811" s="17"/>
      <c r="AH1811" s="17"/>
      <c r="AI1811" s="17"/>
      <c r="AJ1811" s="17"/>
    </row>
    <row r="1812" spans="5:36"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  <c r="AF1812" s="17"/>
      <c r="AG1812" s="17"/>
      <c r="AH1812" s="17"/>
      <c r="AI1812" s="17"/>
      <c r="AJ1812" s="17"/>
    </row>
    <row r="1813" spans="5:36"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  <c r="AF1813" s="17"/>
      <c r="AG1813" s="17"/>
      <c r="AH1813" s="17"/>
      <c r="AI1813" s="17"/>
      <c r="AJ1813" s="17"/>
    </row>
    <row r="1814" spans="5:36"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  <c r="AF1814" s="17"/>
      <c r="AG1814" s="17"/>
      <c r="AH1814" s="17"/>
      <c r="AI1814" s="17"/>
      <c r="AJ1814" s="17"/>
    </row>
    <row r="1815" spans="5:36"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  <c r="AF1815" s="17"/>
      <c r="AG1815" s="17"/>
      <c r="AH1815" s="17"/>
      <c r="AI1815" s="17"/>
      <c r="AJ1815" s="17"/>
    </row>
    <row r="1816" spans="5:36"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  <c r="AF1816" s="17"/>
      <c r="AG1816" s="17"/>
      <c r="AH1816" s="17"/>
      <c r="AI1816" s="17"/>
      <c r="AJ1816" s="17"/>
    </row>
    <row r="1817" spans="5:36"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  <c r="AF1817" s="17"/>
      <c r="AG1817" s="17"/>
      <c r="AH1817" s="17"/>
      <c r="AI1817" s="17"/>
      <c r="AJ1817" s="17"/>
    </row>
    <row r="1818" spans="5:36"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  <c r="AF1818" s="17"/>
      <c r="AG1818" s="17"/>
      <c r="AH1818" s="17"/>
      <c r="AI1818" s="17"/>
      <c r="AJ1818" s="17"/>
    </row>
    <row r="1819" spans="5:36"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  <c r="AF1819" s="17"/>
      <c r="AG1819" s="17"/>
      <c r="AH1819" s="17"/>
      <c r="AI1819" s="17"/>
      <c r="AJ1819" s="17"/>
    </row>
    <row r="1820" spans="5:36"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  <c r="AF1820" s="17"/>
      <c r="AG1820" s="17"/>
      <c r="AH1820" s="17"/>
      <c r="AI1820" s="17"/>
      <c r="AJ1820" s="17"/>
    </row>
    <row r="1821" spans="5:36"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  <c r="AF1821" s="17"/>
      <c r="AG1821" s="17"/>
      <c r="AH1821" s="17"/>
      <c r="AI1821" s="17"/>
      <c r="AJ1821" s="17"/>
    </row>
    <row r="1822" spans="5:36">
      <c r="E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  <c r="AF1822" s="17"/>
      <c r="AG1822" s="17"/>
      <c r="AH1822" s="17"/>
      <c r="AI1822" s="17"/>
      <c r="AJ1822" s="17"/>
    </row>
    <row r="1823" spans="5:36">
      <c r="E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  <c r="AF1823" s="17"/>
      <c r="AG1823" s="17"/>
      <c r="AH1823" s="17"/>
      <c r="AI1823" s="17"/>
      <c r="AJ1823" s="17"/>
    </row>
    <row r="1824" spans="5:36">
      <c r="E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  <c r="AF1824" s="17"/>
      <c r="AG1824" s="17"/>
      <c r="AH1824" s="17"/>
      <c r="AI1824" s="17"/>
      <c r="AJ1824" s="17"/>
    </row>
    <row r="1825" spans="5:36">
      <c r="E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  <c r="AF1825" s="17"/>
      <c r="AG1825" s="17"/>
      <c r="AH1825" s="17"/>
      <c r="AI1825" s="17"/>
      <c r="AJ1825" s="17"/>
    </row>
    <row r="1826" spans="5:36">
      <c r="E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  <c r="AF1826" s="17"/>
      <c r="AG1826" s="17"/>
      <c r="AH1826" s="17"/>
      <c r="AI1826" s="17"/>
      <c r="AJ1826" s="17"/>
    </row>
    <row r="1827" spans="5:36"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  <c r="AF1827" s="17"/>
      <c r="AG1827" s="17"/>
      <c r="AH1827" s="17"/>
      <c r="AI1827" s="17"/>
      <c r="AJ1827" s="17"/>
    </row>
    <row r="1828" spans="5:36"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  <c r="AF1828" s="17"/>
      <c r="AG1828" s="17"/>
      <c r="AH1828" s="17"/>
      <c r="AI1828" s="17"/>
      <c r="AJ1828" s="17"/>
    </row>
    <row r="1829" spans="5:36"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  <c r="AF1829" s="17"/>
      <c r="AG1829" s="17"/>
      <c r="AH1829" s="17"/>
      <c r="AI1829" s="17"/>
      <c r="AJ1829" s="17"/>
    </row>
    <row r="1830" spans="5:36"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  <c r="AF1830" s="17"/>
      <c r="AG1830" s="17"/>
      <c r="AH1830" s="17"/>
      <c r="AI1830" s="17"/>
      <c r="AJ1830" s="17"/>
    </row>
    <row r="1831" spans="5:36"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  <c r="AF1831" s="17"/>
      <c r="AG1831" s="17"/>
      <c r="AH1831" s="17"/>
      <c r="AI1831" s="17"/>
      <c r="AJ1831" s="17"/>
    </row>
    <row r="1832" spans="5:36"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  <c r="AF1832" s="17"/>
      <c r="AG1832" s="17"/>
      <c r="AH1832" s="17"/>
      <c r="AI1832" s="17"/>
      <c r="AJ1832" s="17"/>
    </row>
    <row r="1833" spans="5:36"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  <c r="AF1833" s="17"/>
      <c r="AG1833" s="17"/>
      <c r="AH1833" s="17"/>
      <c r="AI1833" s="17"/>
      <c r="AJ1833" s="17"/>
    </row>
    <row r="1834" spans="5:36"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  <c r="AF1834" s="17"/>
      <c r="AG1834" s="17"/>
      <c r="AH1834" s="17"/>
      <c r="AI1834" s="17"/>
      <c r="AJ1834" s="17"/>
    </row>
    <row r="1835" spans="5:36"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  <c r="AF1835" s="17"/>
      <c r="AG1835" s="17"/>
      <c r="AH1835" s="17"/>
      <c r="AI1835" s="17"/>
      <c r="AJ1835" s="17"/>
    </row>
    <row r="1836" spans="5:36"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  <c r="AF1836" s="17"/>
      <c r="AG1836" s="17"/>
      <c r="AH1836" s="17"/>
      <c r="AI1836" s="17"/>
      <c r="AJ1836" s="17"/>
    </row>
    <row r="1837" spans="5:36"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  <c r="AF1837" s="17"/>
      <c r="AG1837" s="17"/>
      <c r="AH1837" s="17"/>
      <c r="AI1837" s="17"/>
      <c r="AJ1837" s="17"/>
    </row>
    <row r="1838" spans="5:36">
      <c r="E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  <c r="AF1838" s="17"/>
      <c r="AG1838" s="17"/>
      <c r="AH1838" s="17"/>
      <c r="AI1838" s="17"/>
      <c r="AJ1838" s="17"/>
    </row>
    <row r="1839" spans="5:36">
      <c r="E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  <c r="AF1839" s="17"/>
      <c r="AG1839" s="17"/>
      <c r="AH1839" s="17"/>
      <c r="AI1839" s="17"/>
      <c r="AJ1839" s="17"/>
    </row>
    <row r="1840" spans="5:36">
      <c r="E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  <c r="AF1840" s="17"/>
      <c r="AG1840" s="17"/>
      <c r="AH1840" s="17"/>
      <c r="AI1840" s="17"/>
      <c r="AJ1840" s="17"/>
    </row>
    <row r="1841" spans="5:36">
      <c r="E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  <c r="AF1841" s="17"/>
      <c r="AG1841" s="17"/>
      <c r="AH1841" s="17"/>
      <c r="AI1841" s="17"/>
      <c r="AJ1841" s="17"/>
    </row>
    <row r="1842" spans="5:36">
      <c r="E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  <c r="AF1842" s="17"/>
      <c r="AG1842" s="17"/>
      <c r="AH1842" s="17"/>
      <c r="AI1842" s="17"/>
      <c r="AJ1842" s="17"/>
    </row>
    <row r="1843" spans="5:36"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  <c r="AF1843" s="17"/>
      <c r="AG1843" s="17"/>
      <c r="AH1843" s="17"/>
      <c r="AI1843" s="17"/>
      <c r="AJ1843" s="17"/>
    </row>
    <row r="1844" spans="5:36"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  <c r="AF1844" s="17"/>
      <c r="AG1844" s="17"/>
      <c r="AH1844" s="17"/>
      <c r="AI1844" s="17"/>
      <c r="AJ1844" s="17"/>
    </row>
    <row r="1845" spans="5:36"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  <c r="AF1845" s="17"/>
      <c r="AG1845" s="17"/>
      <c r="AH1845" s="17"/>
      <c r="AI1845" s="17"/>
      <c r="AJ1845" s="17"/>
    </row>
    <row r="1846" spans="5:36"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  <c r="AF1846" s="17"/>
      <c r="AG1846" s="17"/>
      <c r="AH1846" s="17"/>
      <c r="AI1846" s="17"/>
      <c r="AJ1846" s="17"/>
    </row>
    <row r="1847" spans="5:36"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  <c r="AF1847" s="17"/>
      <c r="AG1847" s="17"/>
      <c r="AH1847" s="17"/>
      <c r="AI1847" s="17"/>
      <c r="AJ1847" s="17"/>
    </row>
    <row r="1848" spans="5:36"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  <c r="AF1848" s="17"/>
      <c r="AG1848" s="17"/>
      <c r="AH1848" s="17"/>
      <c r="AI1848" s="17"/>
      <c r="AJ1848" s="17"/>
    </row>
    <row r="1849" spans="5:36"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  <c r="AF1849" s="17"/>
      <c r="AG1849" s="17"/>
      <c r="AH1849" s="17"/>
      <c r="AI1849" s="17"/>
      <c r="AJ1849" s="17"/>
    </row>
    <row r="1850" spans="5:36"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  <c r="AF1850" s="17"/>
      <c r="AG1850" s="17"/>
      <c r="AH1850" s="17"/>
      <c r="AI1850" s="17"/>
      <c r="AJ1850" s="17"/>
    </row>
    <row r="1851" spans="5:36"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  <c r="AF1851" s="17"/>
      <c r="AG1851" s="17"/>
      <c r="AH1851" s="17"/>
      <c r="AI1851" s="17"/>
      <c r="AJ1851" s="17"/>
    </row>
    <row r="1852" spans="5:36"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  <c r="AF1852" s="17"/>
      <c r="AG1852" s="17"/>
      <c r="AH1852" s="17"/>
      <c r="AI1852" s="17"/>
      <c r="AJ1852" s="17"/>
    </row>
    <row r="1853" spans="5:36"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  <c r="AF1853" s="17"/>
      <c r="AG1853" s="17"/>
      <c r="AH1853" s="17"/>
      <c r="AI1853" s="17"/>
      <c r="AJ1853" s="17"/>
    </row>
    <row r="1854" spans="5:36">
      <c r="E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  <c r="AF1854" s="17"/>
      <c r="AG1854" s="17"/>
      <c r="AH1854" s="17"/>
      <c r="AI1854" s="17"/>
      <c r="AJ1854" s="17"/>
    </row>
    <row r="1855" spans="5:36">
      <c r="E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  <c r="AF1855" s="17"/>
      <c r="AG1855" s="17"/>
      <c r="AH1855" s="17"/>
      <c r="AI1855" s="17"/>
      <c r="AJ1855" s="17"/>
    </row>
    <row r="1856" spans="5:36">
      <c r="E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  <c r="AF1856" s="17"/>
      <c r="AG1856" s="17"/>
      <c r="AH1856" s="17"/>
      <c r="AI1856" s="17"/>
      <c r="AJ1856" s="17"/>
    </row>
    <row r="1857" spans="5:36">
      <c r="E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  <c r="AF1857" s="17"/>
      <c r="AG1857" s="17"/>
      <c r="AH1857" s="17"/>
      <c r="AI1857" s="17"/>
      <c r="AJ1857" s="17"/>
    </row>
    <row r="1858" spans="5:36">
      <c r="E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  <c r="AF1858" s="17"/>
      <c r="AG1858" s="17"/>
      <c r="AH1858" s="17"/>
      <c r="AI1858" s="17"/>
      <c r="AJ1858" s="17"/>
    </row>
    <row r="1859" spans="5:36"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  <c r="AF1859" s="17"/>
      <c r="AG1859" s="17"/>
      <c r="AH1859" s="17"/>
      <c r="AI1859" s="17"/>
      <c r="AJ1859" s="17"/>
    </row>
    <row r="1860" spans="5:36"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  <c r="AF1860" s="17"/>
      <c r="AG1860" s="17"/>
      <c r="AH1860" s="17"/>
      <c r="AI1860" s="17"/>
      <c r="AJ1860" s="17"/>
    </row>
    <row r="1861" spans="5:36"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  <c r="AF1861" s="17"/>
      <c r="AG1861" s="17"/>
      <c r="AH1861" s="17"/>
      <c r="AI1861" s="17"/>
      <c r="AJ1861" s="17"/>
    </row>
    <row r="1862" spans="5:36"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  <c r="AF1862" s="17"/>
      <c r="AG1862" s="17"/>
      <c r="AH1862" s="17"/>
      <c r="AI1862" s="17"/>
      <c r="AJ1862" s="17"/>
    </row>
    <row r="1863" spans="5:36"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  <c r="AF1863" s="17"/>
      <c r="AG1863" s="17"/>
      <c r="AH1863" s="17"/>
      <c r="AI1863" s="17"/>
      <c r="AJ1863" s="17"/>
    </row>
    <row r="1864" spans="5:36"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  <c r="AF1864" s="17"/>
      <c r="AG1864" s="17"/>
      <c r="AH1864" s="17"/>
      <c r="AI1864" s="17"/>
      <c r="AJ1864" s="17"/>
    </row>
    <row r="1865" spans="5:36"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  <c r="AF1865" s="17"/>
      <c r="AG1865" s="17"/>
      <c r="AH1865" s="17"/>
      <c r="AI1865" s="17"/>
      <c r="AJ1865" s="17"/>
    </row>
    <row r="1866" spans="5:36"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  <c r="AF1866" s="17"/>
      <c r="AG1866" s="17"/>
      <c r="AH1866" s="17"/>
      <c r="AI1866" s="17"/>
      <c r="AJ1866" s="17"/>
    </row>
    <row r="1867" spans="5:36"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  <c r="AF1867" s="17"/>
      <c r="AG1867" s="17"/>
      <c r="AH1867" s="17"/>
      <c r="AI1867" s="17"/>
      <c r="AJ1867" s="17"/>
    </row>
    <row r="1868" spans="5:36"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  <c r="AF1868" s="17"/>
      <c r="AG1868" s="17"/>
      <c r="AH1868" s="17"/>
      <c r="AI1868" s="17"/>
      <c r="AJ1868" s="17"/>
    </row>
    <row r="1869" spans="5:36"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  <c r="AF1869" s="17"/>
      <c r="AG1869" s="17"/>
      <c r="AH1869" s="17"/>
      <c r="AI1869" s="17"/>
      <c r="AJ1869" s="17"/>
    </row>
    <row r="1870" spans="5:36">
      <c r="E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  <c r="AF1870" s="17"/>
      <c r="AG1870" s="17"/>
      <c r="AH1870" s="17"/>
      <c r="AI1870" s="17"/>
      <c r="AJ1870" s="17"/>
    </row>
    <row r="1871" spans="5:36">
      <c r="E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  <c r="AF1871" s="17"/>
      <c r="AG1871" s="17"/>
      <c r="AH1871" s="17"/>
      <c r="AI1871" s="17"/>
      <c r="AJ1871" s="17"/>
    </row>
    <row r="1872" spans="5:36">
      <c r="E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  <c r="AF1872" s="17"/>
      <c r="AG1872" s="17"/>
      <c r="AH1872" s="17"/>
      <c r="AI1872" s="17"/>
      <c r="AJ1872" s="17"/>
    </row>
    <row r="1873" spans="5:36">
      <c r="E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  <c r="AF1873" s="17"/>
      <c r="AG1873" s="17"/>
      <c r="AH1873" s="17"/>
      <c r="AI1873" s="17"/>
      <c r="AJ1873" s="17"/>
    </row>
    <row r="1874" spans="5:36">
      <c r="E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  <c r="AF1874" s="17"/>
      <c r="AG1874" s="17"/>
      <c r="AH1874" s="17"/>
      <c r="AI1874" s="17"/>
      <c r="AJ1874" s="17"/>
    </row>
    <row r="1875" spans="5:36"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  <c r="AF1875" s="17"/>
      <c r="AG1875" s="17"/>
      <c r="AH1875" s="17"/>
      <c r="AI1875" s="17"/>
      <c r="AJ1875" s="17"/>
    </row>
    <row r="1876" spans="5:36"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  <c r="AF1876" s="17"/>
      <c r="AG1876" s="17"/>
      <c r="AH1876" s="17"/>
      <c r="AI1876" s="17"/>
      <c r="AJ1876" s="17"/>
    </row>
    <row r="1877" spans="5:36"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  <c r="AF1877" s="17"/>
      <c r="AG1877" s="17"/>
      <c r="AH1877" s="17"/>
      <c r="AI1877" s="17"/>
      <c r="AJ1877" s="17"/>
    </row>
    <row r="1878" spans="5:36"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  <c r="AF1878" s="17"/>
      <c r="AG1878" s="17"/>
      <c r="AH1878" s="17"/>
      <c r="AI1878" s="17"/>
      <c r="AJ1878" s="17"/>
    </row>
    <row r="1879" spans="5:36"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  <c r="AF1879" s="17"/>
      <c r="AG1879" s="17"/>
      <c r="AH1879" s="17"/>
      <c r="AI1879" s="17"/>
      <c r="AJ1879" s="17"/>
    </row>
    <row r="1880" spans="5:36"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  <c r="AF1880" s="17"/>
      <c r="AG1880" s="17"/>
      <c r="AH1880" s="17"/>
      <c r="AI1880" s="17"/>
      <c r="AJ1880" s="17"/>
    </row>
    <row r="1881" spans="5:36"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  <c r="AF1881" s="17"/>
      <c r="AG1881" s="17"/>
      <c r="AH1881" s="17"/>
      <c r="AI1881" s="17"/>
      <c r="AJ1881" s="17"/>
    </row>
    <row r="1882" spans="5:36"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  <c r="AF1882" s="17"/>
      <c r="AG1882" s="17"/>
      <c r="AH1882" s="17"/>
      <c r="AI1882" s="17"/>
      <c r="AJ1882" s="17"/>
    </row>
    <row r="1883" spans="5:36"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  <c r="AF1883" s="17"/>
      <c r="AG1883" s="17"/>
      <c r="AH1883" s="17"/>
      <c r="AI1883" s="17"/>
      <c r="AJ1883" s="17"/>
    </row>
    <row r="1884" spans="5:36"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  <c r="AF1884" s="17"/>
      <c r="AG1884" s="17"/>
      <c r="AH1884" s="17"/>
      <c r="AI1884" s="17"/>
      <c r="AJ1884" s="17"/>
    </row>
    <row r="1885" spans="5:36"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  <c r="AF1885" s="17"/>
      <c r="AG1885" s="17"/>
      <c r="AH1885" s="17"/>
      <c r="AI1885" s="17"/>
      <c r="AJ1885" s="17"/>
    </row>
    <row r="1886" spans="5:36">
      <c r="E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  <c r="AF1886" s="17"/>
      <c r="AG1886" s="17"/>
      <c r="AH1886" s="17"/>
      <c r="AI1886" s="17"/>
      <c r="AJ1886" s="17"/>
    </row>
    <row r="1887" spans="5:36"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</row>
    <row r="1888" spans="5:36">
      <c r="E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  <c r="AF1888" s="17"/>
      <c r="AG1888" s="17"/>
      <c r="AH1888" s="17"/>
      <c r="AI1888" s="17"/>
      <c r="AJ1888" s="17"/>
    </row>
    <row r="1889" spans="5:36">
      <c r="E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  <c r="AF1889" s="17"/>
      <c r="AG1889" s="17"/>
      <c r="AH1889" s="17"/>
      <c r="AI1889" s="17"/>
      <c r="AJ1889" s="17"/>
    </row>
    <row r="1890" spans="5:36">
      <c r="E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  <c r="AF1890" s="17"/>
      <c r="AG1890" s="17"/>
      <c r="AH1890" s="17"/>
      <c r="AI1890" s="17"/>
      <c r="AJ1890" s="17"/>
    </row>
    <row r="1891" spans="5:36"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  <c r="AF1891" s="17"/>
      <c r="AG1891" s="17"/>
      <c r="AH1891" s="17"/>
      <c r="AI1891" s="17"/>
      <c r="AJ1891" s="17"/>
    </row>
    <row r="1892" spans="5:36"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  <c r="AF1892" s="17"/>
      <c r="AG1892" s="17"/>
      <c r="AH1892" s="17"/>
      <c r="AI1892" s="17"/>
      <c r="AJ1892" s="17"/>
    </row>
    <row r="1893" spans="5:36"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  <c r="AF1893" s="17"/>
      <c r="AG1893" s="17"/>
      <c r="AH1893" s="17"/>
      <c r="AI1893" s="17"/>
      <c r="AJ1893" s="17"/>
    </row>
    <row r="1894" spans="5:36"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  <c r="AF1894" s="17"/>
      <c r="AG1894" s="17"/>
      <c r="AH1894" s="17"/>
      <c r="AI1894" s="17"/>
      <c r="AJ1894" s="17"/>
    </row>
    <row r="1895" spans="5:36"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  <c r="AF1895" s="17"/>
      <c r="AG1895" s="17"/>
      <c r="AH1895" s="17"/>
      <c r="AI1895" s="17"/>
      <c r="AJ1895" s="17"/>
    </row>
    <row r="1896" spans="5:36"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  <c r="AF1896" s="17"/>
      <c r="AG1896" s="17"/>
      <c r="AH1896" s="17"/>
      <c r="AI1896" s="17"/>
      <c r="AJ1896" s="17"/>
    </row>
    <row r="1897" spans="5:36"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  <c r="AF1897" s="17"/>
      <c r="AG1897" s="17"/>
      <c r="AH1897" s="17"/>
      <c r="AI1897" s="17"/>
      <c r="AJ1897" s="17"/>
    </row>
    <row r="1898" spans="5:36"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  <c r="AF1898" s="17"/>
      <c r="AG1898" s="17"/>
      <c r="AH1898" s="17"/>
      <c r="AI1898" s="17"/>
      <c r="AJ1898" s="17"/>
    </row>
    <row r="1899" spans="5:36"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  <c r="AF1899" s="17"/>
      <c r="AG1899" s="17"/>
      <c r="AH1899" s="17"/>
      <c r="AI1899" s="17"/>
      <c r="AJ1899" s="17"/>
    </row>
    <row r="1900" spans="5:36"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  <c r="AF1900" s="17"/>
      <c r="AG1900" s="17"/>
      <c r="AH1900" s="17"/>
      <c r="AI1900" s="17"/>
      <c r="AJ1900" s="17"/>
    </row>
    <row r="1901" spans="5:36"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  <c r="AF1901" s="17"/>
      <c r="AG1901" s="17"/>
      <c r="AH1901" s="17"/>
      <c r="AI1901" s="17"/>
      <c r="AJ1901" s="17"/>
    </row>
    <row r="1902" spans="5:36">
      <c r="E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  <c r="AF1902" s="17"/>
      <c r="AG1902" s="17"/>
      <c r="AH1902" s="17"/>
      <c r="AI1902" s="17"/>
      <c r="AJ1902" s="17"/>
    </row>
    <row r="1903" spans="5:36"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</row>
    <row r="1904" spans="5:36">
      <c r="E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  <c r="AF1904" s="17"/>
      <c r="AG1904" s="17"/>
      <c r="AH1904" s="17"/>
      <c r="AI1904" s="17"/>
      <c r="AJ1904" s="17"/>
    </row>
    <row r="1905" spans="5:36">
      <c r="E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  <c r="AF1905" s="17"/>
      <c r="AG1905" s="17"/>
      <c r="AH1905" s="17"/>
      <c r="AI1905" s="17"/>
      <c r="AJ1905" s="17"/>
    </row>
    <row r="1906" spans="5:36">
      <c r="E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  <c r="AF1906" s="17"/>
      <c r="AG1906" s="17"/>
      <c r="AH1906" s="17"/>
      <c r="AI1906" s="17"/>
      <c r="AJ1906" s="17"/>
    </row>
    <row r="1907" spans="5:36"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  <c r="AF1907" s="17"/>
      <c r="AG1907" s="17"/>
      <c r="AH1907" s="17"/>
      <c r="AI1907" s="17"/>
      <c r="AJ1907" s="17"/>
    </row>
    <row r="1908" spans="5:36"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  <c r="AF1908" s="17"/>
      <c r="AG1908" s="17"/>
      <c r="AH1908" s="17"/>
      <c r="AI1908" s="17"/>
      <c r="AJ1908" s="17"/>
    </row>
    <row r="1909" spans="5:36"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  <c r="AF1909" s="17"/>
      <c r="AG1909" s="17"/>
      <c r="AH1909" s="17"/>
      <c r="AI1909" s="17"/>
      <c r="AJ1909" s="17"/>
    </row>
    <row r="1910" spans="5:36"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  <c r="AF1910" s="17"/>
      <c r="AG1910" s="17"/>
      <c r="AH1910" s="17"/>
      <c r="AI1910" s="17"/>
      <c r="AJ1910" s="17"/>
    </row>
    <row r="1911" spans="5:36"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  <c r="AF1911" s="17"/>
      <c r="AG1911" s="17"/>
      <c r="AH1911" s="17"/>
      <c r="AI1911" s="17"/>
      <c r="AJ1911" s="17"/>
    </row>
    <row r="1912" spans="5:36"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  <c r="AF1912" s="17"/>
      <c r="AG1912" s="17"/>
      <c r="AH1912" s="17"/>
      <c r="AI1912" s="17"/>
      <c r="AJ1912" s="17"/>
    </row>
    <row r="1913" spans="5:36"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  <c r="AF1913" s="17"/>
      <c r="AG1913" s="17"/>
      <c r="AH1913" s="17"/>
      <c r="AI1913" s="17"/>
      <c r="AJ1913" s="17"/>
    </row>
    <row r="1914" spans="5:36"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  <c r="AF1914" s="17"/>
      <c r="AG1914" s="17"/>
      <c r="AH1914" s="17"/>
      <c r="AI1914" s="17"/>
      <c r="AJ1914" s="17"/>
    </row>
    <row r="1915" spans="5:36"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  <c r="AF1915" s="17"/>
      <c r="AG1915" s="17"/>
      <c r="AH1915" s="17"/>
      <c r="AI1915" s="17"/>
      <c r="AJ1915" s="17"/>
    </row>
    <row r="1916" spans="5:36"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  <c r="AF1916" s="17"/>
      <c r="AG1916" s="17"/>
      <c r="AH1916" s="17"/>
      <c r="AI1916" s="17"/>
      <c r="AJ1916" s="17"/>
    </row>
    <row r="1917" spans="5:36"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  <c r="AF1917" s="17"/>
      <c r="AG1917" s="17"/>
      <c r="AH1917" s="17"/>
      <c r="AI1917" s="17"/>
      <c r="AJ1917" s="17"/>
    </row>
    <row r="1918" spans="5:36">
      <c r="E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  <c r="AF1918" s="17"/>
      <c r="AG1918" s="17"/>
      <c r="AH1918" s="17"/>
      <c r="AI1918" s="17"/>
      <c r="AJ1918" s="17"/>
    </row>
    <row r="1919" spans="5:36">
      <c r="E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  <c r="AF1919" s="17"/>
      <c r="AG1919" s="17"/>
      <c r="AH1919" s="17"/>
      <c r="AI1919" s="17"/>
      <c r="AJ1919" s="17"/>
    </row>
    <row r="1920" spans="5:36">
      <c r="E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  <c r="AF1920" s="17"/>
      <c r="AG1920" s="17"/>
      <c r="AH1920" s="17"/>
      <c r="AI1920" s="17"/>
      <c r="AJ1920" s="17"/>
    </row>
    <row r="1921" spans="5:36">
      <c r="E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  <c r="AF1921" s="17"/>
      <c r="AG1921" s="17"/>
      <c r="AH1921" s="17"/>
      <c r="AI1921" s="17"/>
      <c r="AJ1921" s="17"/>
    </row>
    <row r="1922" spans="5:36">
      <c r="E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  <c r="AF1922" s="17"/>
      <c r="AG1922" s="17"/>
      <c r="AH1922" s="17"/>
      <c r="AI1922" s="17"/>
      <c r="AJ1922" s="17"/>
    </row>
    <row r="1923" spans="5:36"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  <c r="AF1923" s="17"/>
      <c r="AG1923" s="17"/>
      <c r="AH1923" s="17"/>
      <c r="AI1923" s="17"/>
      <c r="AJ1923" s="17"/>
    </row>
    <row r="1924" spans="5:36"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  <c r="AF1924" s="17"/>
      <c r="AG1924" s="17"/>
      <c r="AH1924" s="17"/>
      <c r="AI1924" s="17"/>
      <c r="AJ1924" s="17"/>
    </row>
    <row r="1925" spans="5:36"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  <c r="AF1925" s="17"/>
      <c r="AG1925" s="17"/>
      <c r="AH1925" s="17"/>
      <c r="AI1925" s="17"/>
      <c r="AJ1925" s="17"/>
    </row>
    <row r="1926" spans="5:36"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  <c r="AF1926" s="17"/>
      <c r="AG1926" s="17"/>
      <c r="AH1926" s="17"/>
      <c r="AI1926" s="17"/>
      <c r="AJ1926" s="17"/>
    </row>
    <row r="1927" spans="5:36"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  <c r="AF1927" s="17"/>
      <c r="AG1927" s="17"/>
      <c r="AH1927" s="17"/>
      <c r="AI1927" s="17"/>
      <c r="AJ1927" s="17"/>
    </row>
    <row r="1928" spans="5:36"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  <c r="AF1928" s="17"/>
      <c r="AG1928" s="17"/>
      <c r="AH1928" s="17"/>
      <c r="AI1928" s="17"/>
      <c r="AJ1928" s="17"/>
    </row>
    <row r="1929" spans="5:36"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  <c r="AF1929" s="17"/>
      <c r="AG1929" s="17"/>
      <c r="AH1929" s="17"/>
      <c r="AI1929" s="17"/>
      <c r="AJ1929" s="17"/>
    </row>
    <row r="1930" spans="5:36"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  <c r="AF1930" s="17"/>
      <c r="AG1930" s="17"/>
      <c r="AH1930" s="17"/>
      <c r="AI1930" s="17"/>
      <c r="AJ1930" s="17"/>
    </row>
    <row r="1931" spans="5:36"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  <c r="AF1931" s="17"/>
      <c r="AG1931" s="17"/>
      <c r="AH1931" s="17"/>
      <c r="AI1931" s="17"/>
      <c r="AJ1931" s="17"/>
    </row>
    <row r="1932" spans="5:36"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  <c r="AF1932" s="17"/>
      <c r="AG1932" s="17"/>
      <c r="AH1932" s="17"/>
      <c r="AI1932" s="17"/>
      <c r="AJ1932" s="17"/>
    </row>
    <row r="1933" spans="5:36"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  <c r="AF1933" s="17"/>
      <c r="AG1933" s="17"/>
      <c r="AH1933" s="17"/>
      <c r="AI1933" s="17"/>
      <c r="AJ1933" s="17"/>
    </row>
    <row r="1934" spans="5:36">
      <c r="E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  <c r="AF1934" s="17"/>
      <c r="AG1934" s="17"/>
      <c r="AH1934" s="17"/>
      <c r="AI1934" s="17"/>
      <c r="AJ1934" s="17"/>
    </row>
    <row r="1935" spans="5:36">
      <c r="E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  <c r="AF1935" s="17"/>
      <c r="AG1935" s="17"/>
      <c r="AH1935" s="17"/>
      <c r="AI1935" s="17"/>
      <c r="AJ1935" s="17"/>
    </row>
    <row r="1936" spans="5:36">
      <c r="E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  <c r="AF1936" s="17"/>
      <c r="AG1936" s="17"/>
      <c r="AH1936" s="17"/>
      <c r="AI1936" s="17"/>
      <c r="AJ1936" s="17"/>
    </row>
    <row r="1937" spans="5:36">
      <c r="E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  <c r="AF1937" s="17"/>
      <c r="AG1937" s="17"/>
      <c r="AH1937" s="17"/>
      <c r="AI1937" s="17"/>
      <c r="AJ1937" s="17"/>
    </row>
    <row r="1938" spans="5:36">
      <c r="E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  <c r="AF1938" s="17"/>
      <c r="AG1938" s="17"/>
      <c r="AH1938" s="17"/>
      <c r="AI1938" s="17"/>
      <c r="AJ1938" s="17"/>
    </row>
    <row r="1939" spans="5:36"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  <c r="AF1939" s="17"/>
      <c r="AG1939" s="17"/>
      <c r="AH1939" s="17"/>
      <c r="AI1939" s="17"/>
      <c r="AJ1939" s="17"/>
    </row>
    <row r="1940" spans="5:36"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  <c r="AF1940" s="17"/>
      <c r="AG1940" s="17"/>
      <c r="AH1940" s="17"/>
      <c r="AI1940" s="17"/>
      <c r="AJ1940" s="17"/>
    </row>
    <row r="1941" spans="5:36"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  <c r="AF1941" s="17"/>
      <c r="AG1941" s="17"/>
      <c r="AH1941" s="17"/>
      <c r="AI1941" s="17"/>
      <c r="AJ1941" s="17"/>
    </row>
    <row r="1942" spans="5:36"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  <c r="AF1942" s="17"/>
      <c r="AG1942" s="17"/>
      <c r="AH1942" s="17"/>
      <c r="AI1942" s="17"/>
      <c r="AJ1942" s="17"/>
    </row>
    <row r="1943" spans="5:36"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  <c r="AF1943" s="17"/>
      <c r="AG1943" s="17"/>
      <c r="AH1943" s="17"/>
      <c r="AI1943" s="17"/>
      <c r="AJ1943" s="17"/>
    </row>
    <row r="1944" spans="5:36"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  <c r="AF1944" s="17"/>
      <c r="AG1944" s="17"/>
      <c r="AH1944" s="17"/>
      <c r="AI1944" s="17"/>
      <c r="AJ1944" s="17"/>
    </row>
    <row r="1945" spans="5:36"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  <c r="AF1945" s="17"/>
      <c r="AG1945" s="17"/>
      <c r="AH1945" s="17"/>
      <c r="AI1945" s="17"/>
      <c r="AJ1945" s="17"/>
    </row>
    <row r="1946" spans="5:36"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  <c r="AF1946" s="17"/>
      <c r="AG1946" s="17"/>
      <c r="AH1946" s="17"/>
      <c r="AI1946" s="17"/>
      <c r="AJ1946" s="17"/>
    </row>
    <row r="1947" spans="5:36"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  <c r="AF1947" s="17"/>
      <c r="AG1947" s="17"/>
      <c r="AH1947" s="17"/>
      <c r="AI1947" s="17"/>
      <c r="AJ1947" s="17"/>
    </row>
    <row r="1948" spans="5:36"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  <c r="AF1948" s="17"/>
      <c r="AG1948" s="17"/>
      <c r="AH1948" s="17"/>
      <c r="AI1948" s="17"/>
      <c r="AJ1948" s="17"/>
    </row>
    <row r="1949" spans="5:36"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  <c r="AF1949" s="17"/>
      <c r="AG1949" s="17"/>
      <c r="AH1949" s="17"/>
      <c r="AI1949" s="17"/>
      <c r="AJ1949" s="17"/>
    </row>
    <row r="1950" spans="5:36">
      <c r="E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  <c r="AF1950" s="17"/>
      <c r="AG1950" s="17"/>
      <c r="AH1950" s="17"/>
      <c r="AI1950" s="17"/>
      <c r="AJ1950" s="17"/>
    </row>
    <row r="1951" spans="5:36">
      <c r="E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  <c r="AF1951" s="17"/>
      <c r="AG1951" s="17"/>
      <c r="AH1951" s="17"/>
      <c r="AI1951" s="17"/>
      <c r="AJ1951" s="17"/>
    </row>
    <row r="1952" spans="5:36">
      <c r="E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  <c r="AF1952" s="17"/>
      <c r="AG1952" s="17"/>
      <c r="AH1952" s="17"/>
      <c r="AI1952" s="17"/>
      <c r="AJ1952" s="17"/>
    </row>
    <row r="1953" spans="5:36">
      <c r="E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  <c r="AF1953" s="17"/>
      <c r="AG1953" s="17"/>
      <c r="AH1953" s="17"/>
      <c r="AI1953" s="17"/>
      <c r="AJ1953" s="17"/>
    </row>
    <row r="1954" spans="5:36"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  <c r="AF1954" s="17"/>
      <c r="AG1954" s="17"/>
      <c r="AH1954" s="17"/>
      <c r="AI1954" s="17"/>
      <c r="AJ1954" s="17"/>
    </row>
    <row r="1955" spans="5:36"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  <c r="AF1955" s="17"/>
      <c r="AG1955" s="17"/>
      <c r="AH1955" s="17"/>
      <c r="AI1955" s="17"/>
      <c r="AJ1955" s="17"/>
    </row>
    <row r="1956" spans="5:36"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  <c r="AF1956" s="17"/>
      <c r="AG1956" s="17"/>
      <c r="AH1956" s="17"/>
      <c r="AI1956" s="17"/>
      <c r="AJ1956" s="17"/>
    </row>
    <row r="1957" spans="5:36"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  <c r="AF1957" s="17"/>
      <c r="AG1957" s="17"/>
      <c r="AH1957" s="17"/>
      <c r="AI1957" s="17"/>
      <c r="AJ1957" s="17"/>
    </row>
    <row r="1958" spans="5:36"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  <c r="AF1958" s="17"/>
      <c r="AG1958" s="17"/>
      <c r="AH1958" s="17"/>
      <c r="AI1958" s="17"/>
      <c r="AJ1958" s="17"/>
    </row>
    <row r="1959" spans="5:36"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  <c r="AF1959" s="17"/>
      <c r="AG1959" s="17"/>
      <c r="AH1959" s="17"/>
      <c r="AI1959" s="17"/>
      <c r="AJ1959" s="17"/>
    </row>
    <row r="1960" spans="5:36"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  <c r="AF1960" s="17"/>
      <c r="AG1960" s="17"/>
      <c r="AH1960" s="17"/>
      <c r="AI1960" s="17"/>
      <c r="AJ1960" s="17"/>
    </row>
    <row r="1961" spans="5:36"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  <c r="AF1961" s="17"/>
      <c r="AG1961" s="17"/>
      <c r="AH1961" s="17"/>
      <c r="AI1961" s="17"/>
      <c r="AJ1961" s="17"/>
    </row>
    <row r="1962" spans="5:36"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  <c r="AF1962" s="17"/>
      <c r="AG1962" s="17"/>
      <c r="AH1962" s="17"/>
      <c r="AI1962" s="17"/>
      <c r="AJ1962" s="17"/>
    </row>
    <row r="1963" spans="5:36"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  <c r="AF1963" s="17"/>
      <c r="AG1963" s="17"/>
      <c r="AH1963" s="17"/>
      <c r="AI1963" s="17"/>
      <c r="AJ1963" s="17"/>
    </row>
    <row r="1964" spans="5:36"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  <c r="AF1964" s="17"/>
      <c r="AG1964" s="17"/>
      <c r="AH1964" s="17"/>
      <c r="AI1964" s="17"/>
      <c r="AJ1964" s="17"/>
    </row>
    <row r="1965" spans="5:36"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  <c r="AF1965" s="17"/>
      <c r="AG1965" s="17"/>
      <c r="AH1965" s="17"/>
      <c r="AI1965" s="17"/>
      <c r="AJ1965" s="17"/>
    </row>
    <row r="1966" spans="5:36">
      <c r="E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  <c r="AF1966" s="17"/>
      <c r="AG1966" s="17"/>
      <c r="AH1966" s="17"/>
      <c r="AI1966" s="17"/>
      <c r="AJ1966" s="17"/>
    </row>
    <row r="1967" spans="5:36">
      <c r="E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  <c r="AF1967" s="17"/>
      <c r="AG1967" s="17"/>
      <c r="AH1967" s="17"/>
      <c r="AI1967" s="17"/>
      <c r="AJ1967" s="17"/>
    </row>
    <row r="1968" spans="5:36">
      <c r="E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  <c r="AF1968" s="17"/>
      <c r="AG1968" s="17"/>
      <c r="AH1968" s="17"/>
      <c r="AI1968" s="17"/>
      <c r="AJ1968" s="17"/>
    </row>
    <row r="1969" spans="5:36">
      <c r="E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  <c r="AF1969" s="17"/>
      <c r="AG1969" s="17"/>
      <c r="AH1969" s="17"/>
      <c r="AI1969" s="17"/>
      <c r="AJ1969" s="17"/>
    </row>
    <row r="1970" spans="5:36">
      <c r="E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  <c r="AF1970" s="17"/>
      <c r="AG1970" s="17"/>
      <c r="AH1970" s="17"/>
      <c r="AI1970" s="17"/>
      <c r="AJ1970" s="17"/>
    </row>
    <row r="1971" spans="5:36"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  <c r="AF1971" s="17"/>
      <c r="AG1971" s="17"/>
      <c r="AH1971" s="17"/>
      <c r="AI1971" s="17"/>
      <c r="AJ1971" s="17"/>
    </row>
    <row r="1972" spans="5:36"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  <c r="AF1972" s="17"/>
      <c r="AG1972" s="17"/>
      <c r="AH1972" s="17"/>
      <c r="AI1972" s="17"/>
      <c r="AJ1972" s="17"/>
    </row>
    <row r="1973" spans="5:36"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  <c r="AF1973" s="17"/>
      <c r="AG1973" s="17"/>
      <c r="AH1973" s="17"/>
      <c r="AI1973" s="17"/>
      <c r="AJ1973" s="17"/>
    </row>
    <row r="1974" spans="5:36"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  <c r="AF1974" s="17"/>
      <c r="AG1974" s="17"/>
      <c r="AH1974" s="17"/>
      <c r="AI1974" s="17"/>
      <c r="AJ1974" s="17"/>
    </row>
    <row r="1975" spans="5:36"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  <c r="AF1975" s="17"/>
      <c r="AG1975" s="17"/>
      <c r="AH1975" s="17"/>
      <c r="AI1975" s="17"/>
      <c r="AJ1975" s="17"/>
    </row>
    <row r="1976" spans="5:36"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  <c r="AF1976" s="17"/>
      <c r="AG1976" s="17"/>
      <c r="AH1976" s="17"/>
      <c r="AI1976" s="17"/>
      <c r="AJ1976" s="17"/>
    </row>
    <row r="1977" spans="5:36"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  <c r="AF1977" s="17"/>
      <c r="AG1977" s="17"/>
      <c r="AH1977" s="17"/>
      <c r="AI1977" s="17"/>
      <c r="AJ1977" s="17"/>
    </row>
    <row r="1978" spans="5:36"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  <c r="AF1978" s="17"/>
      <c r="AG1978" s="17"/>
      <c r="AH1978" s="17"/>
      <c r="AI1978" s="17"/>
      <c r="AJ1978" s="17"/>
    </row>
    <row r="1979" spans="5:36"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  <c r="AF1979" s="17"/>
      <c r="AG1979" s="17"/>
      <c r="AH1979" s="17"/>
      <c r="AI1979" s="17"/>
      <c r="AJ1979" s="17"/>
    </row>
    <row r="1980" spans="5:36"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  <c r="AF1980" s="17"/>
      <c r="AG1980" s="17"/>
      <c r="AH1980" s="17"/>
      <c r="AI1980" s="17"/>
      <c r="AJ1980" s="17"/>
    </row>
    <row r="1981" spans="5:36"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  <c r="AF1981" s="17"/>
      <c r="AG1981" s="17"/>
      <c r="AH1981" s="17"/>
      <c r="AI1981" s="17"/>
      <c r="AJ1981" s="17"/>
    </row>
    <row r="1982" spans="5:36">
      <c r="E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  <c r="AF1982" s="17"/>
      <c r="AG1982" s="17"/>
      <c r="AH1982" s="17"/>
      <c r="AI1982" s="17"/>
      <c r="AJ1982" s="17"/>
    </row>
    <row r="1983" spans="5:36">
      <c r="E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  <c r="AF1983" s="17"/>
      <c r="AG1983" s="17"/>
      <c r="AH1983" s="17"/>
      <c r="AI1983" s="17"/>
      <c r="AJ1983" s="17"/>
    </row>
    <row r="1984" spans="5:36">
      <c r="E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  <c r="AF1984" s="17"/>
      <c r="AG1984" s="17"/>
      <c r="AH1984" s="17"/>
      <c r="AI1984" s="17"/>
      <c r="AJ1984" s="17"/>
    </row>
    <row r="1985" spans="5:36">
      <c r="E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  <c r="AF1985" s="17"/>
      <c r="AG1985" s="17"/>
      <c r="AH1985" s="17"/>
      <c r="AI1985" s="17"/>
      <c r="AJ1985" s="17"/>
    </row>
    <row r="1986" spans="5:36">
      <c r="E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  <c r="AF1986" s="17"/>
      <c r="AG1986" s="17"/>
      <c r="AH1986" s="17"/>
      <c r="AI1986" s="17"/>
      <c r="AJ1986" s="17"/>
    </row>
    <row r="1987" spans="5:36"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  <c r="AF1987" s="17"/>
      <c r="AG1987" s="17"/>
      <c r="AH1987" s="17"/>
      <c r="AI1987" s="17"/>
      <c r="AJ1987" s="17"/>
    </row>
    <row r="1988" spans="5:36"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  <c r="AF1988" s="17"/>
      <c r="AG1988" s="17"/>
      <c r="AH1988" s="17"/>
      <c r="AI1988" s="17"/>
      <c r="AJ1988" s="17"/>
    </row>
    <row r="1989" spans="5:36"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  <c r="AF1989" s="17"/>
      <c r="AG1989" s="17"/>
      <c r="AH1989" s="17"/>
      <c r="AI1989" s="17"/>
      <c r="AJ1989" s="17"/>
    </row>
    <row r="1990" spans="5:36"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  <c r="AF1990" s="17"/>
      <c r="AG1990" s="17"/>
      <c r="AH1990" s="17"/>
      <c r="AI1990" s="17"/>
      <c r="AJ1990" s="17"/>
    </row>
    <row r="1991" spans="5:36"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  <c r="AF1991" s="17"/>
      <c r="AG1991" s="17"/>
      <c r="AH1991" s="17"/>
      <c r="AI1991" s="17"/>
      <c r="AJ1991" s="17"/>
    </row>
    <row r="1992" spans="5:36"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  <c r="AF1992" s="17"/>
      <c r="AG1992" s="17"/>
      <c r="AH1992" s="17"/>
      <c r="AI1992" s="17"/>
      <c r="AJ1992" s="17"/>
    </row>
    <row r="1993" spans="5:36"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  <c r="AF1993" s="17"/>
      <c r="AG1993" s="17"/>
      <c r="AH1993" s="17"/>
      <c r="AI1993" s="17"/>
      <c r="AJ1993" s="17"/>
    </row>
    <row r="1994" spans="5:36"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  <c r="AF1994" s="17"/>
      <c r="AG1994" s="17"/>
      <c r="AH1994" s="17"/>
      <c r="AI1994" s="17"/>
      <c r="AJ1994" s="17"/>
    </row>
    <row r="1995" spans="5:36"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</row>
    <row r="1996" spans="5:36"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  <c r="AF1996" s="17"/>
      <c r="AG1996" s="17"/>
      <c r="AH1996" s="17"/>
      <c r="AI1996" s="17"/>
      <c r="AJ1996" s="17"/>
    </row>
    <row r="1997" spans="5:36"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  <c r="AF1997" s="17"/>
      <c r="AG1997" s="17"/>
      <c r="AH1997" s="17"/>
      <c r="AI1997" s="17"/>
      <c r="AJ1997" s="17"/>
    </row>
    <row r="1998" spans="5:36">
      <c r="E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  <c r="AF1998" s="17"/>
      <c r="AG1998" s="17"/>
      <c r="AH1998" s="17"/>
      <c r="AI1998" s="17"/>
      <c r="AJ1998" s="17"/>
    </row>
    <row r="1999" spans="5:36">
      <c r="E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  <c r="AF1999" s="17"/>
      <c r="AG1999" s="17"/>
      <c r="AH1999" s="17"/>
      <c r="AI1999" s="17"/>
      <c r="AJ1999" s="17"/>
    </row>
    <row r="2000" spans="5:36">
      <c r="E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  <c r="AF2000" s="17"/>
      <c r="AG2000" s="17"/>
      <c r="AH2000" s="17"/>
      <c r="AI2000" s="17"/>
      <c r="AJ2000" s="17"/>
    </row>
    <row r="2001" spans="5:36">
      <c r="E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  <c r="AF2001" s="17"/>
      <c r="AG2001" s="17"/>
      <c r="AH2001" s="17"/>
      <c r="AI2001" s="17"/>
      <c r="AJ2001" s="17"/>
    </row>
    <row r="2002" spans="5:36">
      <c r="E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  <c r="AF2002" s="17"/>
      <c r="AG2002" s="17"/>
      <c r="AH2002" s="17"/>
      <c r="AI2002" s="17"/>
      <c r="AJ2002" s="17"/>
    </row>
    <row r="2003" spans="5:36"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  <c r="AF2003" s="17"/>
      <c r="AG2003" s="17"/>
      <c r="AH2003" s="17"/>
      <c r="AI2003" s="17"/>
      <c r="AJ2003" s="17"/>
    </row>
    <row r="2004" spans="5:36"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  <c r="AF2004" s="17"/>
      <c r="AG2004" s="17"/>
      <c r="AH2004" s="17"/>
      <c r="AI2004" s="17"/>
      <c r="AJ2004" s="17"/>
    </row>
    <row r="2005" spans="5:36"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  <c r="AF2005" s="17"/>
      <c r="AG2005" s="17"/>
      <c r="AH2005" s="17"/>
      <c r="AI2005" s="17"/>
      <c r="AJ2005" s="17"/>
    </row>
    <row r="2006" spans="5:36"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  <c r="AF2006" s="17"/>
      <c r="AG2006" s="17"/>
      <c r="AH2006" s="17"/>
      <c r="AI2006" s="17"/>
      <c r="AJ2006" s="17"/>
    </row>
    <row r="2007" spans="5:36"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  <c r="AF2007" s="17"/>
      <c r="AG2007" s="17"/>
      <c r="AH2007" s="17"/>
      <c r="AI2007" s="17"/>
      <c r="AJ2007" s="17"/>
    </row>
    <row r="2008" spans="5:36"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  <c r="AF2008" s="17"/>
      <c r="AG2008" s="17"/>
      <c r="AH2008" s="17"/>
      <c r="AI2008" s="17"/>
      <c r="AJ2008" s="17"/>
    </row>
    <row r="2009" spans="5:36"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  <c r="AF2009" s="17"/>
      <c r="AG2009" s="17"/>
      <c r="AH2009" s="17"/>
      <c r="AI2009" s="17"/>
      <c r="AJ2009" s="17"/>
    </row>
    <row r="2010" spans="5:36"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  <c r="AF2010" s="17"/>
      <c r="AG2010" s="17"/>
      <c r="AH2010" s="17"/>
      <c r="AI2010" s="17"/>
      <c r="AJ2010" s="17"/>
    </row>
    <row r="2011" spans="5:36"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  <c r="AF2011" s="17"/>
      <c r="AG2011" s="17"/>
      <c r="AH2011" s="17"/>
      <c r="AI2011" s="17"/>
      <c r="AJ2011" s="17"/>
    </row>
    <row r="2012" spans="5:36"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</row>
    <row r="2013" spans="5:36"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  <c r="AF2013" s="17"/>
      <c r="AG2013" s="17"/>
      <c r="AH2013" s="17"/>
      <c r="AI2013" s="17"/>
      <c r="AJ2013" s="17"/>
    </row>
    <row r="2014" spans="5:36">
      <c r="E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  <c r="AF2014" s="17"/>
      <c r="AG2014" s="17"/>
      <c r="AH2014" s="17"/>
      <c r="AI2014" s="17"/>
      <c r="AJ2014" s="17"/>
    </row>
    <row r="2015" spans="5:36">
      <c r="E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  <c r="AF2015" s="17"/>
      <c r="AG2015" s="17"/>
      <c r="AH2015" s="17"/>
      <c r="AI2015" s="17"/>
      <c r="AJ2015" s="17"/>
    </row>
    <row r="2016" spans="5:36">
      <c r="E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  <c r="AF2016" s="17"/>
      <c r="AG2016" s="17"/>
      <c r="AH2016" s="17"/>
      <c r="AI2016" s="17"/>
      <c r="AJ2016" s="17"/>
    </row>
    <row r="2017" spans="5:36">
      <c r="E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  <c r="AF2017" s="17"/>
      <c r="AG2017" s="17"/>
      <c r="AH2017" s="17"/>
      <c r="AI2017" s="17"/>
      <c r="AJ2017" s="17"/>
    </row>
    <row r="2018" spans="5:36">
      <c r="E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  <c r="AF2018" s="17"/>
      <c r="AG2018" s="17"/>
      <c r="AH2018" s="17"/>
      <c r="AI2018" s="17"/>
      <c r="AJ2018" s="17"/>
    </row>
    <row r="2019" spans="5:36"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  <c r="AF2019" s="17"/>
      <c r="AG2019" s="17"/>
      <c r="AH2019" s="17"/>
      <c r="AI2019" s="17"/>
      <c r="AJ2019" s="17"/>
    </row>
    <row r="2020" spans="5:36"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  <c r="AF2020" s="17"/>
      <c r="AG2020" s="17"/>
      <c r="AH2020" s="17"/>
      <c r="AI2020" s="17"/>
      <c r="AJ2020" s="17"/>
    </row>
    <row r="2021" spans="5:36"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  <c r="AF2021" s="17"/>
      <c r="AG2021" s="17"/>
      <c r="AH2021" s="17"/>
      <c r="AI2021" s="17"/>
      <c r="AJ2021" s="17"/>
    </row>
    <row r="2022" spans="5:36"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  <c r="AF2022" s="17"/>
      <c r="AG2022" s="17"/>
      <c r="AH2022" s="17"/>
      <c r="AI2022" s="17"/>
      <c r="AJ2022" s="17"/>
    </row>
    <row r="2023" spans="5:36"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  <c r="AF2023" s="17"/>
      <c r="AG2023" s="17"/>
      <c r="AH2023" s="17"/>
      <c r="AI2023" s="17"/>
      <c r="AJ2023" s="17"/>
    </row>
    <row r="2024" spans="5:36"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  <c r="AF2024" s="17"/>
      <c r="AG2024" s="17"/>
      <c r="AH2024" s="17"/>
      <c r="AI2024" s="17"/>
      <c r="AJ2024" s="17"/>
    </row>
    <row r="2025" spans="5:36"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  <c r="AF2025" s="17"/>
      <c r="AG2025" s="17"/>
      <c r="AH2025" s="17"/>
      <c r="AI2025" s="17"/>
      <c r="AJ2025" s="17"/>
    </row>
    <row r="2026" spans="5:36"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  <c r="AF2026" s="17"/>
      <c r="AG2026" s="17"/>
      <c r="AH2026" s="17"/>
      <c r="AI2026" s="17"/>
      <c r="AJ2026" s="17"/>
    </row>
    <row r="2027" spans="5:36"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  <c r="AF2027" s="17"/>
      <c r="AG2027" s="17"/>
      <c r="AH2027" s="17"/>
      <c r="AI2027" s="17"/>
      <c r="AJ2027" s="17"/>
    </row>
    <row r="2028" spans="5:36"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  <c r="AF2028" s="17"/>
      <c r="AG2028" s="17"/>
      <c r="AH2028" s="17"/>
      <c r="AI2028" s="17"/>
      <c r="AJ2028" s="17"/>
    </row>
    <row r="2029" spans="5:36"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  <c r="AF2029" s="17"/>
      <c r="AG2029" s="17"/>
      <c r="AH2029" s="17"/>
      <c r="AI2029" s="17"/>
      <c r="AJ2029" s="17"/>
    </row>
    <row r="2030" spans="5:36">
      <c r="E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  <c r="AF2030" s="17"/>
      <c r="AG2030" s="17"/>
      <c r="AH2030" s="17"/>
      <c r="AI2030" s="17"/>
      <c r="AJ2030" s="17"/>
    </row>
    <row r="2031" spans="5:36">
      <c r="E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  <c r="AF2031" s="17"/>
      <c r="AG2031" s="17"/>
      <c r="AH2031" s="17"/>
      <c r="AI2031" s="17"/>
      <c r="AJ2031" s="17"/>
    </row>
    <row r="2032" spans="5:36">
      <c r="E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  <c r="AF2032" s="17"/>
      <c r="AG2032" s="17"/>
      <c r="AH2032" s="17"/>
      <c r="AI2032" s="17"/>
      <c r="AJ2032" s="17"/>
    </row>
    <row r="2033" spans="5:36">
      <c r="E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  <c r="AF2033" s="17"/>
      <c r="AG2033" s="17"/>
      <c r="AH2033" s="17"/>
      <c r="AI2033" s="17"/>
      <c r="AJ2033" s="17"/>
    </row>
    <row r="2034" spans="5:36">
      <c r="E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  <c r="AF2034" s="17"/>
      <c r="AG2034" s="17"/>
      <c r="AH2034" s="17"/>
      <c r="AI2034" s="17"/>
      <c r="AJ2034" s="17"/>
    </row>
    <row r="2035" spans="5:36"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  <c r="AF2035" s="17"/>
      <c r="AG2035" s="17"/>
      <c r="AH2035" s="17"/>
      <c r="AI2035" s="17"/>
      <c r="AJ2035" s="17"/>
    </row>
    <row r="2036" spans="5:36"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  <c r="AF2036" s="17"/>
      <c r="AG2036" s="17"/>
      <c r="AH2036" s="17"/>
      <c r="AI2036" s="17"/>
      <c r="AJ2036" s="17"/>
    </row>
    <row r="2037" spans="5:36"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  <c r="AF2037" s="17"/>
      <c r="AG2037" s="17"/>
      <c r="AH2037" s="17"/>
      <c r="AI2037" s="17"/>
      <c r="AJ2037" s="17"/>
    </row>
    <row r="2038" spans="5:36"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  <c r="AF2038" s="17"/>
      <c r="AG2038" s="17"/>
      <c r="AH2038" s="17"/>
      <c r="AI2038" s="17"/>
      <c r="AJ2038" s="17"/>
    </row>
    <row r="2039" spans="5:36"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  <c r="AF2039" s="17"/>
      <c r="AG2039" s="17"/>
      <c r="AH2039" s="17"/>
      <c r="AI2039" s="17"/>
      <c r="AJ2039" s="17"/>
    </row>
    <row r="2040" spans="5:36"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  <c r="AF2040" s="17"/>
      <c r="AG2040" s="17"/>
      <c r="AH2040" s="17"/>
      <c r="AI2040" s="17"/>
      <c r="AJ2040" s="17"/>
    </row>
    <row r="2041" spans="5:36"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  <c r="AF2041" s="17"/>
      <c r="AG2041" s="17"/>
      <c r="AH2041" s="17"/>
      <c r="AI2041" s="17"/>
      <c r="AJ2041" s="17"/>
    </row>
    <row r="2042" spans="5:36"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  <c r="AF2042" s="17"/>
      <c r="AG2042" s="17"/>
      <c r="AH2042" s="17"/>
      <c r="AI2042" s="17"/>
      <c r="AJ2042" s="17"/>
    </row>
    <row r="2043" spans="5:36"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  <c r="AF2043" s="17"/>
      <c r="AG2043" s="17"/>
      <c r="AH2043" s="17"/>
      <c r="AI2043" s="17"/>
      <c r="AJ2043" s="17"/>
    </row>
    <row r="2044" spans="5:36"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  <c r="AF2044" s="17"/>
      <c r="AG2044" s="17"/>
      <c r="AH2044" s="17"/>
      <c r="AI2044" s="17"/>
      <c r="AJ2044" s="17"/>
    </row>
    <row r="2045" spans="5:36"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  <c r="AF2045" s="17"/>
      <c r="AG2045" s="17"/>
      <c r="AH2045" s="17"/>
      <c r="AI2045" s="17"/>
      <c r="AJ2045" s="17"/>
    </row>
    <row r="2046" spans="5:36">
      <c r="E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  <c r="AF2046" s="17"/>
      <c r="AG2046" s="17"/>
      <c r="AH2046" s="17"/>
      <c r="AI2046" s="17"/>
      <c r="AJ2046" s="17"/>
    </row>
    <row r="2047" spans="5:36">
      <c r="E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  <c r="AF2047" s="17"/>
      <c r="AG2047" s="17"/>
      <c r="AH2047" s="17"/>
      <c r="AI2047" s="17"/>
      <c r="AJ2047" s="17"/>
    </row>
    <row r="2048" spans="5:36">
      <c r="E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  <c r="AF2048" s="17"/>
      <c r="AG2048" s="17"/>
      <c r="AH2048" s="17"/>
      <c r="AI2048" s="17"/>
      <c r="AJ2048" s="17"/>
    </row>
    <row r="2049" spans="5:36">
      <c r="E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  <c r="AF2049" s="17"/>
      <c r="AG2049" s="17"/>
      <c r="AH2049" s="17"/>
      <c r="AI2049" s="17"/>
      <c r="AJ2049" s="17"/>
    </row>
    <row r="2050" spans="5:36">
      <c r="E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  <c r="AF2050" s="17"/>
      <c r="AG2050" s="17"/>
      <c r="AH2050" s="17"/>
      <c r="AI2050" s="17"/>
      <c r="AJ2050" s="17"/>
    </row>
    <row r="2051" spans="5:36"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  <c r="AF2051" s="17"/>
      <c r="AG2051" s="17"/>
      <c r="AH2051" s="17"/>
      <c r="AI2051" s="17"/>
      <c r="AJ2051" s="17"/>
    </row>
    <row r="2052" spans="5:36"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  <c r="AF2052" s="17"/>
      <c r="AG2052" s="17"/>
      <c r="AH2052" s="17"/>
      <c r="AI2052" s="17"/>
      <c r="AJ2052" s="17"/>
    </row>
    <row r="2053" spans="5:36"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  <c r="AF2053" s="17"/>
      <c r="AG2053" s="17"/>
      <c r="AH2053" s="17"/>
      <c r="AI2053" s="17"/>
      <c r="AJ2053" s="17"/>
    </row>
    <row r="2054" spans="5:36"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  <c r="AF2054" s="17"/>
      <c r="AG2054" s="17"/>
      <c r="AH2054" s="17"/>
      <c r="AI2054" s="17"/>
      <c r="AJ2054" s="17"/>
    </row>
    <row r="2055" spans="5:36"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  <c r="AF2055" s="17"/>
      <c r="AG2055" s="17"/>
      <c r="AH2055" s="17"/>
      <c r="AI2055" s="17"/>
      <c r="AJ2055" s="17"/>
    </row>
    <row r="2056" spans="5:36"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  <c r="AF2056" s="17"/>
      <c r="AG2056" s="17"/>
      <c r="AH2056" s="17"/>
      <c r="AI2056" s="17"/>
      <c r="AJ2056" s="17"/>
    </row>
    <row r="2057" spans="5:36"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  <c r="AF2057" s="17"/>
      <c r="AG2057" s="17"/>
      <c r="AH2057" s="17"/>
      <c r="AI2057" s="17"/>
      <c r="AJ2057" s="17"/>
    </row>
    <row r="2058" spans="5:36"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  <c r="AF2058" s="17"/>
      <c r="AG2058" s="17"/>
      <c r="AH2058" s="17"/>
      <c r="AI2058" s="17"/>
      <c r="AJ2058" s="17"/>
    </row>
    <row r="2059" spans="5:36"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  <c r="AF2059" s="17"/>
      <c r="AG2059" s="17"/>
      <c r="AH2059" s="17"/>
      <c r="AI2059" s="17"/>
      <c r="AJ2059" s="17"/>
    </row>
    <row r="2060" spans="5:36"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  <c r="AF2060" s="17"/>
      <c r="AG2060" s="17"/>
      <c r="AH2060" s="17"/>
      <c r="AI2060" s="17"/>
      <c r="AJ2060" s="17"/>
    </row>
    <row r="2061" spans="5:36"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  <c r="AF2061" s="17"/>
      <c r="AG2061" s="17"/>
      <c r="AH2061" s="17"/>
      <c r="AI2061" s="17"/>
      <c r="AJ2061" s="17"/>
    </row>
    <row r="2062" spans="5:36">
      <c r="E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  <c r="AF2062" s="17"/>
      <c r="AG2062" s="17"/>
      <c r="AH2062" s="17"/>
      <c r="AI2062" s="17"/>
      <c r="AJ2062" s="17"/>
    </row>
    <row r="2063" spans="5:36">
      <c r="E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  <c r="AF2063" s="17"/>
      <c r="AG2063" s="17"/>
      <c r="AH2063" s="17"/>
      <c r="AI2063" s="17"/>
      <c r="AJ2063" s="17"/>
    </row>
    <row r="2064" spans="5:36">
      <c r="E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  <c r="AF2064" s="17"/>
      <c r="AG2064" s="17"/>
      <c r="AH2064" s="17"/>
      <c r="AI2064" s="17"/>
      <c r="AJ2064" s="17"/>
    </row>
    <row r="2065" spans="5:36">
      <c r="E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  <c r="AF2065" s="17"/>
      <c r="AG2065" s="17"/>
      <c r="AH2065" s="17"/>
      <c r="AI2065" s="17"/>
      <c r="AJ2065" s="17"/>
    </row>
    <row r="2066" spans="5:36">
      <c r="E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  <c r="AF2066" s="17"/>
      <c r="AG2066" s="17"/>
      <c r="AH2066" s="17"/>
      <c r="AI2066" s="17"/>
      <c r="AJ2066" s="17"/>
    </row>
    <row r="2067" spans="5:36"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  <c r="AF2067" s="17"/>
      <c r="AG2067" s="17"/>
      <c r="AH2067" s="17"/>
      <c r="AI2067" s="17"/>
      <c r="AJ2067" s="17"/>
    </row>
    <row r="2068" spans="5:36"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  <c r="AF2068" s="17"/>
      <c r="AG2068" s="17"/>
      <c r="AH2068" s="17"/>
      <c r="AI2068" s="17"/>
      <c r="AJ2068" s="17"/>
    </row>
    <row r="2069" spans="5:36"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  <c r="AF2069" s="17"/>
      <c r="AG2069" s="17"/>
      <c r="AH2069" s="17"/>
      <c r="AI2069" s="17"/>
      <c r="AJ2069" s="17"/>
    </row>
    <row r="2070" spans="5:36"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  <c r="AF2070" s="17"/>
      <c r="AG2070" s="17"/>
      <c r="AH2070" s="17"/>
      <c r="AI2070" s="17"/>
      <c r="AJ2070" s="17"/>
    </row>
    <row r="2071" spans="5:36"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  <c r="AF2071" s="17"/>
      <c r="AG2071" s="17"/>
      <c r="AH2071" s="17"/>
      <c r="AI2071" s="17"/>
      <c r="AJ2071" s="17"/>
    </row>
    <row r="2072" spans="5:36"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  <c r="AF2072" s="17"/>
      <c r="AG2072" s="17"/>
      <c r="AH2072" s="17"/>
      <c r="AI2072" s="17"/>
      <c r="AJ2072" s="17"/>
    </row>
    <row r="2073" spans="5:36"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  <c r="AF2073" s="17"/>
      <c r="AG2073" s="17"/>
      <c r="AH2073" s="17"/>
      <c r="AI2073" s="17"/>
      <c r="AJ2073" s="17"/>
    </row>
    <row r="2074" spans="5:36"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  <c r="AF2074" s="17"/>
      <c r="AG2074" s="17"/>
      <c r="AH2074" s="17"/>
      <c r="AI2074" s="17"/>
      <c r="AJ2074" s="17"/>
    </row>
    <row r="2075" spans="5:36"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  <c r="AF2075" s="17"/>
      <c r="AG2075" s="17"/>
      <c r="AH2075" s="17"/>
      <c r="AI2075" s="17"/>
      <c r="AJ2075" s="17"/>
    </row>
    <row r="2076" spans="5:36"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  <c r="AF2076" s="17"/>
      <c r="AG2076" s="17"/>
      <c r="AH2076" s="17"/>
      <c r="AI2076" s="17"/>
      <c r="AJ2076" s="17"/>
    </row>
    <row r="2077" spans="5:36"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  <c r="AF2077" s="17"/>
      <c r="AG2077" s="17"/>
      <c r="AH2077" s="17"/>
      <c r="AI2077" s="17"/>
      <c r="AJ2077" s="17"/>
    </row>
    <row r="2078" spans="5:36">
      <c r="E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  <c r="AF2078" s="17"/>
      <c r="AG2078" s="17"/>
      <c r="AH2078" s="17"/>
      <c r="AI2078" s="17"/>
      <c r="AJ2078" s="17"/>
    </row>
    <row r="2079" spans="5:36">
      <c r="E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  <c r="AF2079" s="17"/>
      <c r="AG2079" s="17"/>
      <c r="AH2079" s="17"/>
      <c r="AI2079" s="17"/>
      <c r="AJ2079" s="17"/>
    </row>
    <row r="2080" spans="5:36">
      <c r="E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  <c r="AF2080" s="17"/>
      <c r="AG2080" s="17"/>
      <c r="AH2080" s="17"/>
      <c r="AI2080" s="17"/>
      <c r="AJ2080" s="17"/>
    </row>
    <row r="2081" spans="5:36">
      <c r="E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  <c r="AF2081" s="17"/>
      <c r="AG2081" s="17"/>
      <c r="AH2081" s="17"/>
      <c r="AI2081" s="17"/>
      <c r="AJ2081" s="17"/>
    </row>
    <row r="2082" spans="5:36">
      <c r="E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  <c r="AF2082" s="17"/>
      <c r="AG2082" s="17"/>
      <c r="AH2082" s="17"/>
      <c r="AI2082" s="17"/>
      <c r="AJ2082" s="17"/>
    </row>
    <row r="2083" spans="5:36"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  <c r="AF2083" s="17"/>
      <c r="AG2083" s="17"/>
      <c r="AH2083" s="17"/>
      <c r="AI2083" s="17"/>
      <c r="AJ2083" s="17"/>
    </row>
    <row r="2084" spans="5:36"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  <c r="AF2084" s="17"/>
      <c r="AG2084" s="17"/>
      <c r="AH2084" s="17"/>
      <c r="AI2084" s="17"/>
      <c r="AJ2084" s="17"/>
    </row>
    <row r="2085" spans="5:36"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  <c r="AF2085" s="17"/>
      <c r="AG2085" s="17"/>
      <c r="AH2085" s="17"/>
      <c r="AI2085" s="17"/>
      <c r="AJ2085" s="17"/>
    </row>
    <row r="2086" spans="5:36"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  <c r="AF2086" s="17"/>
      <c r="AG2086" s="17"/>
      <c r="AH2086" s="17"/>
      <c r="AI2086" s="17"/>
      <c r="AJ2086" s="17"/>
    </row>
    <row r="2087" spans="5:36"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  <c r="AF2087" s="17"/>
      <c r="AG2087" s="17"/>
      <c r="AH2087" s="17"/>
      <c r="AI2087" s="17"/>
      <c r="AJ2087" s="17"/>
    </row>
    <row r="2088" spans="5:36"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  <c r="AF2088" s="17"/>
      <c r="AG2088" s="17"/>
      <c r="AH2088" s="17"/>
      <c r="AI2088" s="17"/>
      <c r="AJ2088" s="17"/>
    </row>
    <row r="2089" spans="5:36"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  <c r="AF2089" s="17"/>
      <c r="AG2089" s="17"/>
      <c r="AH2089" s="17"/>
      <c r="AI2089" s="17"/>
      <c r="AJ2089" s="17"/>
    </row>
    <row r="2090" spans="5:36"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  <c r="AF2090" s="17"/>
      <c r="AG2090" s="17"/>
      <c r="AH2090" s="17"/>
      <c r="AI2090" s="17"/>
      <c r="AJ2090" s="17"/>
    </row>
    <row r="2091" spans="5:36"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  <c r="AF2091" s="17"/>
      <c r="AG2091" s="17"/>
      <c r="AH2091" s="17"/>
      <c r="AI2091" s="17"/>
      <c r="AJ2091" s="17"/>
    </row>
    <row r="2092" spans="5:36"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  <c r="AF2092" s="17"/>
      <c r="AG2092" s="17"/>
      <c r="AH2092" s="17"/>
      <c r="AI2092" s="17"/>
      <c r="AJ2092" s="17"/>
    </row>
    <row r="2093" spans="5:36"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  <c r="AF2093" s="17"/>
      <c r="AG2093" s="17"/>
      <c r="AH2093" s="17"/>
      <c r="AI2093" s="17"/>
      <c r="AJ2093" s="17"/>
    </row>
    <row r="2094" spans="5:36">
      <c r="E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  <c r="AF2094" s="17"/>
      <c r="AG2094" s="17"/>
      <c r="AH2094" s="17"/>
      <c r="AI2094" s="17"/>
      <c r="AJ2094" s="17"/>
    </row>
    <row r="2095" spans="5:36">
      <c r="E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  <c r="AF2095" s="17"/>
      <c r="AG2095" s="17"/>
      <c r="AH2095" s="17"/>
      <c r="AI2095" s="17"/>
      <c r="AJ2095" s="17"/>
    </row>
    <row r="2096" spans="5:36">
      <c r="E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  <c r="AF2096" s="17"/>
      <c r="AG2096" s="17"/>
      <c r="AH2096" s="17"/>
      <c r="AI2096" s="17"/>
      <c r="AJ2096" s="17"/>
    </row>
    <row r="2097" spans="5:36">
      <c r="E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  <c r="AF2097" s="17"/>
      <c r="AG2097" s="17"/>
      <c r="AH2097" s="17"/>
      <c r="AI2097" s="17"/>
      <c r="AJ2097" s="17"/>
    </row>
    <row r="2098" spans="5:36">
      <c r="E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  <c r="AF2098" s="17"/>
      <c r="AG2098" s="17"/>
      <c r="AH2098" s="17"/>
      <c r="AI2098" s="17"/>
      <c r="AJ2098" s="17"/>
    </row>
    <row r="2099" spans="5:36"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  <c r="AF2099" s="17"/>
      <c r="AG2099" s="17"/>
      <c r="AH2099" s="17"/>
      <c r="AI2099" s="17"/>
      <c r="AJ2099" s="17"/>
    </row>
    <row r="2100" spans="5:36"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  <c r="AF2100" s="17"/>
      <c r="AG2100" s="17"/>
      <c r="AH2100" s="17"/>
      <c r="AI2100" s="17"/>
      <c r="AJ2100" s="17"/>
    </row>
    <row r="2101" spans="5:36"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  <c r="AF2101" s="17"/>
      <c r="AG2101" s="17"/>
      <c r="AH2101" s="17"/>
      <c r="AI2101" s="17"/>
      <c r="AJ2101" s="17"/>
    </row>
    <row r="2102" spans="5:36"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  <c r="AF2102" s="17"/>
      <c r="AG2102" s="17"/>
      <c r="AH2102" s="17"/>
      <c r="AI2102" s="17"/>
      <c r="AJ2102" s="17"/>
    </row>
    <row r="2103" spans="5:36"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</row>
    <row r="2104" spans="5:36"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  <c r="AF2104" s="17"/>
      <c r="AG2104" s="17"/>
      <c r="AH2104" s="17"/>
      <c r="AI2104" s="17"/>
      <c r="AJ2104" s="17"/>
    </row>
    <row r="2105" spans="5:36"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  <c r="AF2105" s="17"/>
      <c r="AG2105" s="17"/>
      <c r="AH2105" s="17"/>
      <c r="AI2105" s="17"/>
      <c r="AJ2105" s="17"/>
    </row>
    <row r="2106" spans="5:36"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  <c r="AF2106" s="17"/>
      <c r="AG2106" s="17"/>
      <c r="AH2106" s="17"/>
      <c r="AI2106" s="17"/>
      <c r="AJ2106" s="17"/>
    </row>
    <row r="2107" spans="5:36"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  <c r="AF2107" s="17"/>
      <c r="AG2107" s="17"/>
      <c r="AH2107" s="17"/>
      <c r="AI2107" s="17"/>
      <c r="AJ2107" s="17"/>
    </row>
    <row r="2108" spans="5:36"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  <c r="AF2108" s="17"/>
      <c r="AG2108" s="17"/>
      <c r="AH2108" s="17"/>
      <c r="AI2108" s="17"/>
      <c r="AJ2108" s="17"/>
    </row>
    <row r="2109" spans="5:36"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  <c r="AF2109" s="17"/>
      <c r="AG2109" s="17"/>
      <c r="AH2109" s="17"/>
      <c r="AI2109" s="17"/>
      <c r="AJ2109" s="17"/>
    </row>
    <row r="2110" spans="5:36">
      <c r="E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  <c r="AF2110" s="17"/>
      <c r="AG2110" s="17"/>
      <c r="AH2110" s="17"/>
      <c r="AI2110" s="17"/>
      <c r="AJ2110" s="17"/>
    </row>
    <row r="2111" spans="5:36">
      <c r="E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  <c r="AF2111" s="17"/>
      <c r="AG2111" s="17"/>
      <c r="AH2111" s="17"/>
      <c r="AI2111" s="17"/>
      <c r="AJ2111" s="17"/>
    </row>
    <row r="2112" spans="5:36">
      <c r="E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  <c r="AF2112" s="17"/>
      <c r="AG2112" s="17"/>
      <c r="AH2112" s="17"/>
      <c r="AI2112" s="17"/>
      <c r="AJ2112" s="17"/>
    </row>
    <row r="2113" spans="5:36">
      <c r="E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  <c r="AF2113" s="17"/>
      <c r="AG2113" s="17"/>
      <c r="AH2113" s="17"/>
      <c r="AI2113" s="17"/>
      <c r="AJ2113" s="17"/>
    </row>
    <row r="2114" spans="5:36">
      <c r="E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  <c r="AF2114" s="17"/>
      <c r="AG2114" s="17"/>
      <c r="AH2114" s="17"/>
      <c r="AI2114" s="17"/>
      <c r="AJ2114" s="17"/>
    </row>
    <row r="2115" spans="5:36"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  <c r="AF2115" s="17"/>
      <c r="AG2115" s="17"/>
      <c r="AH2115" s="17"/>
      <c r="AI2115" s="17"/>
      <c r="AJ2115" s="17"/>
    </row>
    <row r="2116" spans="5:36"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  <c r="AF2116" s="17"/>
      <c r="AG2116" s="17"/>
      <c r="AH2116" s="17"/>
      <c r="AI2116" s="17"/>
      <c r="AJ2116" s="17"/>
    </row>
    <row r="2117" spans="5:36"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  <c r="AF2117" s="17"/>
      <c r="AG2117" s="17"/>
      <c r="AH2117" s="17"/>
      <c r="AI2117" s="17"/>
      <c r="AJ2117" s="17"/>
    </row>
    <row r="2118" spans="5:36"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  <c r="AF2118" s="17"/>
      <c r="AG2118" s="17"/>
      <c r="AH2118" s="17"/>
      <c r="AI2118" s="17"/>
      <c r="AJ2118" s="17"/>
    </row>
    <row r="2119" spans="5:36"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  <c r="AF2119" s="17"/>
      <c r="AG2119" s="17"/>
      <c r="AH2119" s="17"/>
      <c r="AI2119" s="17"/>
      <c r="AJ2119" s="17"/>
    </row>
    <row r="2120" spans="5:36"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  <c r="AF2120" s="17"/>
      <c r="AG2120" s="17"/>
      <c r="AH2120" s="17"/>
      <c r="AI2120" s="17"/>
      <c r="AJ2120" s="17"/>
    </row>
    <row r="2121" spans="5:36"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</row>
    <row r="2122" spans="5:36"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  <c r="AF2122" s="17"/>
      <c r="AG2122" s="17"/>
      <c r="AH2122" s="17"/>
      <c r="AI2122" s="17"/>
      <c r="AJ2122" s="17"/>
    </row>
    <row r="2123" spans="5:36"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  <c r="AF2123" s="17"/>
      <c r="AG2123" s="17"/>
      <c r="AH2123" s="17"/>
      <c r="AI2123" s="17"/>
      <c r="AJ2123" s="17"/>
    </row>
    <row r="2124" spans="5:36"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  <c r="AF2124" s="17"/>
      <c r="AG2124" s="17"/>
      <c r="AH2124" s="17"/>
      <c r="AI2124" s="17"/>
      <c r="AJ2124" s="17"/>
    </row>
    <row r="2125" spans="5:36"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  <c r="AF2125" s="17"/>
      <c r="AG2125" s="17"/>
      <c r="AH2125" s="17"/>
      <c r="AI2125" s="17"/>
      <c r="AJ2125" s="17"/>
    </row>
    <row r="2126" spans="5:36">
      <c r="E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  <c r="AF2126" s="17"/>
      <c r="AG2126" s="17"/>
      <c r="AH2126" s="17"/>
      <c r="AI2126" s="17"/>
      <c r="AJ2126" s="17"/>
    </row>
    <row r="2127" spans="5:36">
      <c r="E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  <c r="AF2127" s="17"/>
      <c r="AG2127" s="17"/>
      <c r="AH2127" s="17"/>
      <c r="AI2127" s="17"/>
      <c r="AJ2127" s="17"/>
    </row>
    <row r="2128" spans="5:36">
      <c r="E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  <c r="AF2128" s="17"/>
      <c r="AG2128" s="17"/>
      <c r="AH2128" s="17"/>
      <c r="AI2128" s="17"/>
      <c r="AJ2128" s="17"/>
    </row>
    <row r="2129" spans="5:36">
      <c r="E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  <c r="AF2129" s="17"/>
      <c r="AG2129" s="17"/>
      <c r="AH2129" s="17"/>
      <c r="AI2129" s="17"/>
      <c r="AJ2129" s="17"/>
    </row>
    <row r="2130" spans="5:36">
      <c r="E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  <c r="AF2130" s="17"/>
      <c r="AG2130" s="17"/>
      <c r="AH2130" s="17"/>
      <c r="AI2130" s="17"/>
      <c r="AJ2130" s="17"/>
    </row>
    <row r="2131" spans="5:36"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  <c r="AF2131" s="17"/>
      <c r="AG2131" s="17"/>
      <c r="AH2131" s="17"/>
      <c r="AI2131" s="17"/>
      <c r="AJ2131" s="17"/>
    </row>
    <row r="2132" spans="5:36"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  <c r="AF2132" s="17"/>
      <c r="AG2132" s="17"/>
      <c r="AH2132" s="17"/>
      <c r="AI2132" s="17"/>
      <c r="AJ2132" s="17"/>
    </row>
    <row r="2133" spans="5:36"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  <c r="AF2133" s="17"/>
      <c r="AG2133" s="17"/>
      <c r="AH2133" s="17"/>
      <c r="AI2133" s="17"/>
      <c r="AJ2133" s="17"/>
    </row>
    <row r="2134" spans="5:36"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  <c r="AF2134" s="17"/>
      <c r="AG2134" s="17"/>
      <c r="AH2134" s="17"/>
      <c r="AI2134" s="17"/>
      <c r="AJ2134" s="17"/>
    </row>
    <row r="2135" spans="5:36"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  <c r="AF2135" s="17"/>
      <c r="AG2135" s="17"/>
      <c r="AH2135" s="17"/>
      <c r="AI2135" s="17"/>
      <c r="AJ2135" s="17"/>
    </row>
    <row r="2136" spans="5:36"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  <c r="AF2136" s="17"/>
      <c r="AG2136" s="17"/>
      <c r="AH2136" s="17"/>
      <c r="AI2136" s="17"/>
      <c r="AJ2136" s="17"/>
    </row>
    <row r="2137" spans="5:36"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  <c r="AF2137" s="17"/>
      <c r="AG2137" s="17"/>
      <c r="AH2137" s="17"/>
      <c r="AI2137" s="17"/>
      <c r="AJ2137" s="17"/>
    </row>
    <row r="2138" spans="5:36"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  <c r="AF2138" s="17"/>
      <c r="AG2138" s="17"/>
      <c r="AH2138" s="17"/>
      <c r="AI2138" s="17"/>
      <c r="AJ2138" s="17"/>
    </row>
    <row r="2139" spans="5:36"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  <c r="AF2139" s="17"/>
      <c r="AG2139" s="17"/>
      <c r="AH2139" s="17"/>
      <c r="AI2139" s="17"/>
      <c r="AJ2139" s="17"/>
    </row>
    <row r="2140" spans="5:36"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  <c r="AF2140" s="17"/>
      <c r="AG2140" s="17"/>
      <c r="AH2140" s="17"/>
      <c r="AI2140" s="17"/>
      <c r="AJ2140" s="17"/>
    </row>
    <row r="2141" spans="5:36"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  <c r="AF2141" s="17"/>
      <c r="AG2141" s="17"/>
      <c r="AH2141" s="17"/>
      <c r="AI2141" s="17"/>
      <c r="AJ2141" s="17"/>
    </row>
    <row r="2142" spans="5:36">
      <c r="E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  <c r="AF2142" s="17"/>
      <c r="AG2142" s="17"/>
      <c r="AH2142" s="17"/>
      <c r="AI2142" s="17"/>
      <c r="AJ2142" s="17"/>
    </row>
    <row r="2143" spans="5:36">
      <c r="E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  <c r="AF2143" s="17"/>
      <c r="AG2143" s="17"/>
      <c r="AH2143" s="17"/>
      <c r="AI2143" s="17"/>
      <c r="AJ2143" s="17"/>
    </row>
    <row r="2144" spans="5:36">
      <c r="E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  <c r="AF2144" s="17"/>
      <c r="AG2144" s="17"/>
      <c r="AH2144" s="17"/>
      <c r="AI2144" s="17"/>
      <c r="AJ2144" s="17"/>
    </row>
    <row r="2145" spans="5:36">
      <c r="E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  <c r="AF2145" s="17"/>
      <c r="AG2145" s="17"/>
      <c r="AH2145" s="17"/>
      <c r="AI2145" s="17"/>
      <c r="AJ2145" s="17"/>
    </row>
    <row r="2146" spans="5:36">
      <c r="E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  <c r="AF2146" s="17"/>
      <c r="AG2146" s="17"/>
      <c r="AH2146" s="17"/>
      <c r="AI2146" s="17"/>
      <c r="AJ2146" s="17"/>
    </row>
    <row r="2147" spans="5:36">
      <c r="E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  <c r="AF2147" s="17"/>
      <c r="AG2147" s="17"/>
      <c r="AH2147" s="17"/>
      <c r="AI2147" s="17"/>
      <c r="AJ2147" s="17"/>
    </row>
    <row r="2148" spans="5:36">
      <c r="E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  <c r="AF2148" s="17"/>
      <c r="AG2148" s="17"/>
      <c r="AH2148" s="17"/>
      <c r="AI2148" s="17"/>
      <c r="AJ2148" s="17"/>
    </row>
    <row r="2149" spans="5:36">
      <c r="E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  <c r="AF2149" s="17"/>
      <c r="AG2149" s="17"/>
      <c r="AH2149" s="17"/>
      <c r="AI2149" s="17"/>
      <c r="AJ2149" s="17"/>
    </row>
    <row r="2150" spans="5:36">
      <c r="E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  <c r="AF2150" s="17"/>
      <c r="AG2150" s="17"/>
      <c r="AH2150" s="17"/>
      <c r="AI2150" s="17"/>
      <c r="AJ2150" s="17"/>
    </row>
    <row r="2151" spans="5:36">
      <c r="E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  <c r="AF2151" s="17"/>
      <c r="AG2151" s="17"/>
      <c r="AH2151" s="17"/>
      <c r="AI2151" s="17"/>
      <c r="AJ2151" s="17"/>
    </row>
    <row r="2152" spans="5:36"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  <c r="AF2152" s="17"/>
      <c r="AG2152" s="17"/>
      <c r="AH2152" s="17"/>
      <c r="AI2152" s="17"/>
      <c r="AJ2152" s="17"/>
    </row>
    <row r="2153" spans="5:36"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  <c r="AF2153" s="17"/>
      <c r="AG2153" s="17"/>
      <c r="AH2153" s="17"/>
      <c r="AI2153" s="17"/>
      <c r="AJ2153" s="17"/>
    </row>
    <row r="2154" spans="5:36"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  <c r="AF2154" s="17"/>
      <c r="AG2154" s="17"/>
      <c r="AH2154" s="17"/>
      <c r="AI2154" s="17"/>
      <c r="AJ2154" s="17"/>
    </row>
    <row r="2155" spans="5:36">
      <c r="E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  <c r="AF2155" s="17"/>
      <c r="AG2155" s="17"/>
      <c r="AH2155" s="17"/>
      <c r="AI2155" s="17"/>
      <c r="AJ2155" s="17"/>
    </row>
    <row r="2156" spans="5:36">
      <c r="E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  <c r="AF2156" s="17"/>
      <c r="AG2156" s="17"/>
      <c r="AH2156" s="17"/>
      <c r="AI2156" s="17"/>
      <c r="AJ2156" s="17"/>
    </row>
    <row r="2157" spans="5:36">
      <c r="E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  <c r="AF2157" s="17"/>
      <c r="AG2157" s="17"/>
      <c r="AH2157" s="17"/>
      <c r="AI2157" s="17"/>
      <c r="AJ2157" s="17"/>
    </row>
    <row r="2158" spans="5:36">
      <c r="E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  <c r="AF2158" s="17"/>
      <c r="AG2158" s="17"/>
      <c r="AH2158" s="17"/>
      <c r="AI2158" s="17"/>
      <c r="AJ2158" s="17"/>
    </row>
    <row r="2159" spans="5:36">
      <c r="E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  <c r="AF2159" s="17"/>
      <c r="AG2159" s="17"/>
      <c r="AH2159" s="17"/>
      <c r="AI2159" s="17"/>
      <c r="AJ2159" s="17"/>
    </row>
    <row r="2160" spans="5:36">
      <c r="E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  <c r="AF2160" s="17"/>
      <c r="AG2160" s="17"/>
      <c r="AH2160" s="17"/>
      <c r="AI2160" s="17"/>
      <c r="AJ2160" s="17"/>
    </row>
    <row r="2161" spans="5:36">
      <c r="E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  <c r="AF2161" s="17"/>
      <c r="AG2161" s="17"/>
      <c r="AH2161" s="17"/>
      <c r="AI2161" s="17"/>
      <c r="AJ2161" s="17"/>
    </row>
    <row r="2162" spans="5:36">
      <c r="E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  <c r="AF2162" s="17"/>
      <c r="AG2162" s="17"/>
      <c r="AH2162" s="17"/>
      <c r="AI2162" s="17"/>
      <c r="AJ2162" s="17"/>
    </row>
    <row r="2163" spans="5:36">
      <c r="E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  <c r="AF2163" s="17"/>
      <c r="AG2163" s="17"/>
      <c r="AH2163" s="17"/>
      <c r="AI2163" s="17"/>
      <c r="AJ2163" s="17"/>
    </row>
    <row r="2164" spans="5:36">
      <c r="E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  <c r="AF2164" s="17"/>
      <c r="AG2164" s="17"/>
      <c r="AH2164" s="17"/>
      <c r="AI2164" s="17"/>
      <c r="AJ2164" s="17"/>
    </row>
    <row r="2165" spans="5:36">
      <c r="E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  <c r="AF2165" s="17"/>
      <c r="AG2165" s="17"/>
      <c r="AH2165" s="17"/>
      <c r="AI2165" s="17"/>
      <c r="AJ2165" s="17"/>
    </row>
    <row r="2166" spans="5:36">
      <c r="E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  <c r="AF2166" s="17"/>
      <c r="AG2166" s="17"/>
      <c r="AH2166" s="17"/>
      <c r="AI2166" s="17"/>
      <c r="AJ2166" s="17"/>
    </row>
    <row r="2167" spans="5:36">
      <c r="E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  <c r="AF2167" s="17"/>
      <c r="AG2167" s="17"/>
      <c r="AH2167" s="17"/>
      <c r="AI2167" s="17"/>
      <c r="AJ2167" s="17"/>
    </row>
    <row r="2168" spans="5:36">
      <c r="E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  <c r="AF2168" s="17"/>
      <c r="AG2168" s="17"/>
      <c r="AH2168" s="17"/>
      <c r="AI2168" s="17"/>
      <c r="AJ2168" s="17"/>
    </row>
    <row r="2169" spans="5:36">
      <c r="E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  <c r="AF2169" s="17"/>
      <c r="AG2169" s="17"/>
      <c r="AH2169" s="17"/>
      <c r="AI2169" s="17"/>
      <c r="AJ2169" s="17"/>
    </row>
    <row r="2170" spans="5:36">
      <c r="E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  <c r="AF2170" s="17"/>
      <c r="AG2170" s="17"/>
      <c r="AH2170" s="17"/>
      <c r="AI2170" s="17"/>
      <c r="AJ2170" s="17"/>
    </row>
    <row r="2171" spans="5:36">
      <c r="E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  <c r="AF2171" s="17"/>
      <c r="AG2171" s="17"/>
      <c r="AH2171" s="17"/>
      <c r="AI2171" s="17"/>
      <c r="AJ2171" s="17"/>
    </row>
    <row r="2172" spans="5:36">
      <c r="E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  <c r="AF2172" s="17"/>
      <c r="AG2172" s="17"/>
      <c r="AH2172" s="17"/>
      <c r="AI2172" s="17"/>
      <c r="AJ2172" s="17"/>
    </row>
    <row r="2173" spans="5:36">
      <c r="E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  <c r="AF2173" s="17"/>
      <c r="AG2173" s="17"/>
      <c r="AH2173" s="17"/>
      <c r="AI2173" s="17"/>
      <c r="AJ2173" s="17"/>
    </row>
    <row r="2174" spans="5:36">
      <c r="E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  <c r="AF2174" s="17"/>
      <c r="AG2174" s="17"/>
      <c r="AH2174" s="17"/>
      <c r="AI2174" s="17"/>
      <c r="AJ2174" s="17"/>
    </row>
    <row r="2175" spans="5:36">
      <c r="E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  <c r="AF2175" s="17"/>
      <c r="AG2175" s="17"/>
      <c r="AH2175" s="17"/>
      <c r="AI2175" s="17"/>
      <c r="AJ2175" s="17"/>
    </row>
    <row r="2176" spans="5:36">
      <c r="E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  <c r="AF2176" s="17"/>
      <c r="AG2176" s="17"/>
      <c r="AH2176" s="17"/>
      <c r="AI2176" s="17"/>
      <c r="AJ2176" s="17"/>
    </row>
    <row r="2177" spans="5:36">
      <c r="E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  <c r="AF2177" s="17"/>
      <c r="AG2177" s="17"/>
      <c r="AH2177" s="17"/>
      <c r="AI2177" s="17"/>
      <c r="AJ2177" s="17"/>
    </row>
    <row r="2178" spans="5:36">
      <c r="E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  <c r="AF2178" s="17"/>
      <c r="AG2178" s="17"/>
      <c r="AH2178" s="17"/>
      <c r="AI2178" s="17"/>
      <c r="AJ2178" s="17"/>
    </row>
    <row r="2179" spans="5:36">
      <c r="E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  <c r="AF2179" s="17"/>
      <c r="AG2179" s="17"/>
      <c r="AH2179" s="17"/>
      <c r="AI2179" s="17"/>
      <c r="AJ2179" s="17"/>
    </row>
    <row r="2180" spans="5:36">
      <c r="E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  <c r="AF2180" s="17"/>
      <c r="AG2180" s="17"/>
      <c r="AH2180" s="17"/>
      <c r="AI2180" s="17"/>
      <c r="AJ2180" s="17"/>
    </row>
    <row r="2181" spans="5:36">
      <c r="E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  <c r="AF2181" s="17"/>
      <c r="AG2181" s="17"/>
      <c r="AH2181" s="17"/>
      <c r="AI2181" s="17"/>
      <c r="AJ2181" s="17"/>
    </row>
    <row r="2182" spans="5:36">
      <c r="E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  <c r="AF2182" s="17"/>
      <c r="AG2182" s="17"/>
      <c r="AH2182" s="17"/>
      <c r="AI2182" s="17"/>
      <c r="AJ2182" s="17"/>
    </row>
    <row r="2183" spans="5:36">
      <c r="E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  <c r="AF2183" s="17"/>
      <c r="AG2183" s="17"/>
      <c r="AH2183" s="17"/>
      <c r="AI2183" s="17"/>
      <c r="AJ2183" s="17"/>
    </row>
    <row r="2184" spans="5:36">
      <c r="E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  <c r="AF2184" s="17"/>
      <c r="AG2184" s="17"/>
      <c r="AH2184" s="17"/>
      <c r="AI2184" s="17"/>
      <c r="AJ2184" s="17"/>
    </row>
    <row r="2185" spans="5:36">
      <c r="E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  <c r="AF2185" s="17"/>
      <c r="AG2185" s="17"/>
      <c r="AH2185" s="17"/>
      <c r="AI2185" s="17"/>
      <c r="AJ2185" s="17"/>
    </row>
    <row r="2186" spans="5:36">
      <c r="E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  <c r="AF2186" s="17"/>
      <c r="AG2186" s="17"/>
      <c r="AH2186" s="17"/>
      <c r="AI2186" s="17"/>
      <c r="AJ2186" s="17"/>
    </row>
    <row r="2187" spans="5:36">
      <c r="E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  <c r="AF2187" s="17"/>
      <c r="AG2187" s="17"/>
      <c r="AH2187" s="17"/>
      <c r="AI2187" s="17"/>
      <c r="AJ2187" s="17"/>
    </row>
    <row r="2188" spans="5:36">
      <c r="E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  <c r="AF2188" s="17"/>
      <c r="AG2188" s="17"/>
      <c r="AH2188" s="17"/>
      <c r="AI2188" s="17"/>
      <c r="AJ2188" s="17"/>
    </row>
    <row r="2189" spans="5:36">
      <c r="E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  <c r="AF2189" s="17"/>
      <c r="AG2189" s="17"/>
      <c r="AH2189" s="17"/>
      <c r="AI2189" s="17"/>
      <c r="AJ2189" s="17"/>
    </row>
    <row r="2190" spans="5:36">
      <c r="E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  <c r="AF2190" s="17"/>
      <c r="AG2190" s="17"/>
      <c r="AH2190" s="17"/>
      <c r="AI2190" s="17"/>
      <c r="AJ2190" s="17"/>
    </row>
    <row r="2191" spans="5:36">
      <c r="E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  <c r="AF2191" s="17"/>
      <c r="AG2191" s="17"/>
      <c r="AH2191" s="17"/>
      <c r="AI2191" s="17"/>
      <c r="AJ2191" s="17"/>
    </row>
    <row r="2192" spans="5:36">
      <c r="E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  <c r="AF2192" s="17"/>
      <c r="AG2192" s="17"/>
      <c r="AH2192" s="17"/>
      <c r="AI2192" s="17"/>
      <c r="AJ2192" s="17"/>
    </row>
    <row r="2193" spans="5:36">
      <c r="E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  <c r="AF2193" s="17"/>
      <c r="AG2193" s="17"/>
      <c r="AH2193" s="17"/>
      <c r="AI2193" s="17"/>
      <c r="AJ2193" s="17"/>
    </row>
    <row r="2194" spans="5:36">
      <c r="E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  <c r="AF2194" s="17"/>
      <c r="AG2194" s="17"/>
      <c r="AH2194" s="17"/>
      <c r="AI2194" s="17"/>
      <c r="AJ2194" s="17"/>
    </row>
    <row r="2195" spans="5:36">
      <c r="E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  <c r="AF2195" s="17"/>
      <c r="AG2195" s="17"/>
      <c r="AH2195" s="17"/>
      <c r="AI2195" s="17"/>
      <c r="AJ2195" s="17"/>
    </row>
    <row r="2196" spans="5:36">
      <c r="E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  <c r="AF2196" s="17"/>
      <c r="AG2196" s="17"/>
      <c r="AH2196" s="17"/>
      <c r="AI2196" s="17"/>
      <c r="AJ2196" s="17"/>
    </row>
    <row r="2197" spans="5:36">
      <c r="E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  <c r="AF2197" s="17"/>
      <c r="AG2197" s="17"/>
      <c r="AH2197" s="17"/>
      <c r="AI2197" s="17"/>
      <c r="AJ2197" s="17"/>
    </row>
    <row r="2198" spans="5:36">
      <c r="E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  <c r="AF2198" s="17"/>
      <c r="AG2198" s="17"/>
      <c r="AH2198" s="17"/>
      <c r="AI2198" s="17"/>
      <c r="AJ2198" s="17"/>
    </row>
    <row r="2199" spans="5:36">
      <c r="E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  <c r="AF2199" s="17"/>
      <c r="AG2199" s="17"/>
      <c r="AH2199" s="17"/>
      <c r="AI2199" s="17"/>
      <c r="AJ2199" s="17"/>
    </row>
    <row r="2200" spans="5:36">
      <c r="E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  <c r="AF2200" s="17"/>
      <c r="AG2200" s="17"/>
      <c r="AH2200" s="17"/>
      <c r="AI2200" s="17"/>
      <c r="AJ2200" s="17"/>
    </row>
    <row r="2201" spans="5:36">
      <c r="E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  <c r="AF2201" s="17"/>
      <c r="AG2201" s="17"/>
      <c r="AH2201" s="17"/>
      <c r="AI2201" s="17"/>
      <c r="AJ2201" s="17"/>
    </row>
    <row r="2202" spans="5:36">
      <c r="E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  <c r="AF2202" s="17"/>
      <c r="AG2202" s="17"/>
      <c r="AH2202" s="17"/>
      <c r="AI2202" s="17"/>
      <c r="AJ2202" s="17"/>
    </row>
    <row r="2203" spans="5:36">
      <c r="E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  <c r="AF2203" s="17"/>
      <c r="AG2203" s="17"/>
      <c r="AH2203" s="17"/>
      <c r="AI2203" s="17"/>
      <c r="AJ2203" s="17"/>
    </row>
    <row r="2204" spans="5:36">
      <c r="E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  <c r="AF2204" s="17"/>
      <c r="AG2204" s="17"/>
      <c r="AH2204" s="17"/>
      <c r="AI2204" s="17"/>
      <c r="AJ2204" s="17"/>
    </row>
    <row r="2205" spans="5:36">
      <c r="E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  <c r="AF2205" s="17"/>
      <c r="AG2205" s="17"/>
      <c r="AH2205" s="17"/>
      <c r="AI2205" s="17"/>
      <c r="AJ2205" s="17"/>
    </row>
    <row r="2206" spans="5:36">
      <c r="E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  <c r="AF2206" s="17"/>
      <c r="AG2206" s="17"/>
      <c r="AH2206" s="17"/>
      <c r="AI2206" s="17"/>
      <c r="AJ2206" s="17"/>
    </row>
    <row r="2207" spans="5:36">
      <c r="E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  <c r="AF2207" s="17"/>
      <c r="AG2207" s="17"/>
      <c r="AH2207" s="17"/>
      <c r="AI2207" s="17"/>
      <c r="AJ2207" s="17"/>
    </row>
    <row r="2208" spans="5:36">
      <c r="E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  <c r="AF2208" s="17"/>
      <c r="AG2208" s="17"/>
      <c r="AH2208" s="17"/>
      <c r="AI2208" s="17"/>
      <c r="AJ2208" s="17"/>
    </row>
    <row r="2209" spans="5:36">
      <c r="E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  <c r="AF2209" s="17"/>
      <c r="AG2209" s="17"/>
      <c r="AH2209" s="17"/>
      <c r="AI2209" s="17"/>
      <c r="AJ2209" s="17"/>
    </row>
    <row r="2210" spans="5:36">
      <c r="E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  <c r="AF2210" s="17"/>
      <c r="AG2210" s="17"/>
      <c r="AH2210" s="17"/>
      <c r="AI2210" s="17"/>
      <c r="AJ2210" s="17"/>
    </row>
    <row r="2211" spans="5:36"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</row>
    <row r="2212" spans="5:36">
      <c r="E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  <c r="AF2212" s="17"/>
      <c r="AG2212" s="17"/>
      <c r="AH2212" s="17"/>
      <c r="AI2212" s="17"/>
      <c r="AJ2212" s="17"/>
    </row>
    <row r="2213" spans="5:36">
      <c r="E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  <c r="AF2213" s="17"/>
      <c r="AG2213" s="17"/>
      <c r="AH2213" s="17"/>
      <c r="AI2213" s="17"/>
      <c r="AJ2213" s="17"/>
    </row>
    <row r="2214" spans="5:36">
      <c r="E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  <c r="AF2214" s="17"/>
      <c r="AG2214" s="17"/>
      <c r="AH2214" s="17"/>
      <c r="AI2214" s="17"/>
      <c r="AJ2214" s="17"/>
    </row>
    <row r="2215" spans="5:36">
      <c r="E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  <c r="AF2215" s="17"/>
      <c r="AG2215" s="17"/>
      <c r="AH2215" s="17"/>
      <c r="AI2215" s="17"/>
      <c r="AJ2215" s="17"/>
    </row>
    <row r="2216" spans="5:36">
      <c r="E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  <c r="AF2216" s="17"/>
      <c r="AG2216" s="17"/>
      <c r="AH2216" s="17"/>
      <c r="AI2216" s="17"/>
      <c r="AJ2216" s="17"/>
    </row>
    <row r="2217" spans="5:36">
      <c r="E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  <c r="AF2217" s="17"/>
      <c r="AG2217" s="17"/>
      <c r="AH2217" s="17"/>
      <c r="AI2217" s="17"/>
      <c r="AJ2217" s="17"/>
    </row>
    <row r="2218" spans="5:36">
      <c r="E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  <c r="AF2218" s="17"/>
      <c r="AG2218" s="17"/>
      <c r="AH2218" s="17"/>
      <c r="AI2218" s="17"/>
      <c r="AJ2218" s="17"/>
    </row>
    <row r="2219" spans="5:36">
      <c r="E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  <c r="AF2219" s="17"/>
      <c r="AG2219" s="17"/>
      <c r="AH2219" s="17"/>
      <c r="AI2219" s="17"/>
      <c r="AJ2219" s="17"/>
    </row>
    <row r="2220" spans="5:36">
      <c r="E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  <c r="AF2220" s="17"/>
      <c r="AG2220" s="17"/>
      <c r="AH2220" s="17"/>
      <c r="AI2220" s="17"/>
      <c r="AJ2220" s="17"/>
    </row>
    <row r="2221" spans="5:36">
      <c r="E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  <c r="AF2221" s="17"/>
      <c r="AG2221" s="17"/>
      <c r="AH2221" s="17"/>
      <c r="AI2221" s="17"/>
      <c r="AJ2221" s="17"/>
    </row>
    <row r="2222" spans="5:36">
      <c r="E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  <c r="AF2222" s="17"/>
      <c r="AG2222" s="17"/>
      <c r="AH2222" s="17"/>
      <c r="AI2222" s="17"/>
      <c r="AJ2222" s="17"/>
    </row>
    <row r="2223" spans="5:36">
      <c r="E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  <c r="AF2223" s="17"/>
      <c r="AG2223" s="17"/>
      <c r="AH2223" s="17"/>
      <c r="AI2223" s="17"/>
      <c r="AJ2223" s="17"/>
    </row>
    <row r="2224" spans="5:36">
      <c r="E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  <c r="AF2224" s="17"/>
      <c r="AG2224" s="17"/>
      <c r="AH2224" s="17"/>
      <c r="AI2224" s="17"/>
      <c r="AJ2224" s="17"/>
    </row>
    <row r="2225" spans="5:36">
      <c r="E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  <c r="AF2225" s="17"/>
      <c r="AG2225" s="17"/>
      <c r="AH2225" s="17"/>
      <c r="AI2225" s="17"/>
      <c r="AJ2225" s="17"/>
    </row>
    <row r="2226" spans="5:36">
      <c r="E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  <c r="AF2226" s="17"/>
      <c r="AG2226" s="17"/>
      <c r="AH2226" s="17"/>
      <c r="AI2226" s="17"/>
      <c r="AJ2226" s="17"/>
    </row>
    <row r="2227" spans="5:36">
      <c r="E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  <c r="AF2227" s="17"/>
      <c r="AG2227" s="17"/>
      <c r="AH2227" s="17"/>
      <c r="AI2227" s="17"/>
      <c r="AJ2227" s="17"/>
    </row>
    <row r="2228" spans="5:36">
      <c r="E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  <c r="AF2228" s="17"/>
      <c r="AG2228" s="17"/>
      <c r="AH2228" s="17"/>
      <c r="AI2228" s="17"/>
      <c r="AJ2228" s="17"/>
    </row>
    <row r="2229" spans="5:36">
      <c r="E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  <c r="AF2229" s="17"/>
      <c r="AG2229" s="17"/>
      <c r="AH2229" s="17"/>
      <c r="AI2229" s="17"/>
      <c r="AJ2229" s="17"/>
    </row>
    <row r="2230" spans="5:36"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</row>
    <row r="2231" spans="5:36">
      <c r="E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  <c r="AF2231" s="17"/>
      <c r="AG2231" s="17"/>
      <c r="AH2231" s="17"/>
      <c r="AI2231" s="17"/>
      <c r="AJ2231" s="17"/>
    </row>
    <row r="2232" spans="5:36">
      <c r="E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  <c r="AF2232" s="17"/>
      <c r="AG2232" s="17"/>
      <c r="AH2232" s="17"/>
      <c r="AI2232" s="17"/>
      <c r="AJ2232" s="17"/>
    </row>
    <row r="2233" spans="5:36">
      <c r="E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  <c r="AF2233" s="17"/>
      <c r="AG2233" s="17"/>
      <c r="AH2233" s="17"/>
      <c r="AI2233" s="17"/>
      <c r="AJ2233" s="17"/>
    </row>
    <row r="2234" spans="5:36">
      <c r="E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  <c r="AF2234" s="17"/>
      <c r="AG2234" s="17"/>
      <c r="AH2234" s="17"/>
      <c r="AI2234" s="17"/>
      <c r="AJ2234" s="17"/>
    </row>
    <row r="2235" spans="5:36">
      <c r="E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  <c r="AF2235" s="17"/>
      <c r="AG2235" s="17"/>
      <c r="AH2235" s="17"/>
      <c r="AI2235" s="17"/>
      <c r="AJ2235" s="17"/>
    </row>
    <row r="2236" spans="5:36">
      <c r="E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  <c r="AF2236" s="17"/>
      <c r="AG2236" s="17"/>
      <c r="AH2236" s="17"/>
      <c r="AI2236" s="17"/>
      <c r="AJ2236" s="17"/>
    </row>
    <row r="2237" spans="5:36">
      <c r="E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  <c r="AF2237" s="17"/>
      <c r="AG2237" s="17"/>
      <c r="AH2237" s="17"/>
      <c r="AI2237" s="17"/>
      <c r="AJ2237" s="17"/>
    </row>
    <row r="2238" spans="5:36"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  <c r="AF2238" s="17"/>
      <c r="AG2238" s="17"/>
      <c r="AH2238" s="17"/>
      <c r="AI2238" s="17"/>
      <c r="AJ2238" s="17"/>
    </row>
    <row r="2239" spans="5:36">
      <c r="E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  <c r="AF2239" s="17"/>
      <c r="AG2239" s="17"/>
      <c r="AH2239" s="17"/>
      <c r="AI2239" s="17"/>
      <c r="AJ2239" s="17"/>
    </row>
    <row r="2240" spans="5:36">
      <c r="E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  <c r="AF2240" s="17"/>
      <c r="AG2240" s="17"/>
      <c r="AH2240" s="17"/>
      <c r="AI2240" s="17"/>
      <c r="AJ2240" s="17"/>
    </row>
    <row r="2241" spans="5:36">
      <c r="E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  <c r="AF2241" s="17"/>
      <c r="AG2241" s="17"/>
      <c r="AH2241" s="17"/>
      <c r="AI2241" s="17"/>
      <c r="AJ2241" s="17"/>
    </row>
    <row r="2242" spans="5:36">
      <c r="E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  <c r="AF2242" s="17"/>
      <c r="AG2242" s="17"/>
      <c r="AH2242" s="17"/>
      <c r="AI2242" s="17"/>
      <c r="AJ2242" s="17"/>
    </row>
    <row r="2243" spans="5:36">
      <c r="E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  <c r="AF2243" s="17"/>
      <c r="AG2243" s="17"/>
      <c r="AH2243" s="17"/>
      <c r="AI2243" s="17"/>
      <c r="AJ2243" s="17"/>
    </row>
    <row r="2244" spans="5:36">
      <c r="E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  <c r="AF2244" s="17"/>
      <c r="AG2244" s="17"/>
      <c r="AH2244" s="17"/>
      <c r="AI2244" s="17"/>
      <c r="AJ2244" s="17"/>
    </row>
    <row r="2245" spans="5:36">
      <c r="E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  <c r="AF2245" s="17"/>
      <c r="AG2245" s="17"/>
      <c r="AH2245" s="17"/>
      <c r="AI2245" s="17"/>
      <c r="AJ2245" s="17"/>
    </row>
    <row r="2246" spans="5:36">
      <c r="E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  <c r="AF2246" s="17"/>
      <c r="AG2246" s="17"/>
      <c r="AH2246" s="17"/>
      <c r="AI2246" s="17"/>
      <c r="AJ2246" s="17"/>
    </row>
    <row r="2247" spans="5:36">
      <c r="E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  <c r="AF2247" s="17"/>
      <c r="AG2247" s="17"/>
      <c r="AH2247" s="17"/>
      <c r="AI2247" s="17"/>
      <c r="AJ2247" s="17"/>
    </row>
    <row r="2248" spans="5:36">
      <c r="E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  <c r="AF2248" s="17"/>
      <c r="AG2248" s="17"/>
      <c r="AH2248" s="17"/>
      <c r="AI2248" s="17"/>
      <c r="AJ2248" s="17"/>
    </row>
    <row r="2249" spans="5:36">
      <c r="E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  <c r="AF2249" s="17"/>
      <c r="AG2249" s="17"/>
      <c r="AH2249" s="17"/>
      <c r="AI2249" s="17"/>
      <c r="AJ2249" s="17"/>
    </row>
    <row r="2250" spans="5:36">
      <c r="E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  <c r="AF2250" s="17"/>
      <c r="AG2250" s="17"/>
      <c r="AH2250" s="17"/>
      <c r="AI2250" s="17"/>
      <c r="AJ2250" s="17"/>
    </row>
    <row r="2251" spans="5:36">
      <c r="E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  <c r="AF2251" s="17"/>
      <c r="AG2251" s="17"/>
      <c r="AH2251" s="17"/>
      <c r="AI2251" s="17"/>
      <c r="AJ2251" s="17"/>
    </row>
    <row r="2252" spans="5:36">
      <c r="E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  <c r="AF2252" s="17"/>
      <c r="AG2252" s="17"/>
      <c r="AH2252" s="17"/>
      <c r="AI2252" s="17"/>
      <c r="AJ2252" s="17"/>
    </row>
    <row r="2253" spans="5:36">
      <c r="E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  <c r="AF2253" s="17"/>
      <c r="AG2253" s="17"/>
      <c r="AH2253" s="17"/>
      <c r="AI2253" s="17"/>
      <c r="AJ2253" s="17"/>
    </row>
    <row r="2254" spans="5:36">
      <c r="E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  <c r="AF2254" s="17"/>
      <c r="AG2254" s="17"/>
      <c r="AH2254" s="17"/>
      <c r="AI2254" s="17"/>
      <c r="AJ2254" s="17"/>
    </row>
    <row r="2255" spans="5:36">
      <c r="E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  <c r="AF2255" s="17"/>
      <c r="AG2255" s="17"/>
      <c r="AH2255" s="17"/>
      <c r="AI2255" s="17"/>
      <c r="AJ2255" s="17"/>
    </row>
    <row r="2256" spans="5:36">
      <c r="E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  <c r="AF2256" s="17"/>
      <c r="AG2256" s="17"/>
      <c r="AH2256" s="17"/>
      <c r="AI2256" s="17"/>
      <c r="AJ2256" s="17"/>
    </row>
    <row r="2257" spans="5:36">
      <c r="E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  <c r="AF2257" s="17"/>
      <c r="AG2257" s="17"/>
      <c r="AH2257" s="17"/>
      <c r="AI2257" s="17"/>
      <c r="AJ2257" s="17"/>
    </row>
    <row r="2258" spans="5:36">
      <c r="E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  <c r="AF2258" s="17"/>
      <c r="AG2258" s="17"/>
      <c r="AH2258" s="17"/>
      <c r="AI2258" s="17"/>
      <c r="AJ2258" s="17"/>
    </row>
    <row r="2259" spans="5:36">
      <c r="E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  <c r="AF2259" s="17"/>
      <c r="AG2259" s="17"/>
      <c r="AH2259" s="17"/>
      <c r="AI2259" s="17"/>
      <c r="AJ2259" s="17"/>
    </row>
    <row r="2260" spans="5:36">
      <c r="E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  <c r="AF2260" s="17"/>
      <c r="AG2260" s="17"/>
      <c r="AH2260" s="17"/>
      <c r="AI2260" s="17"/>
      <c r="AJ2260" s="17"/>
    </row>
    <row r="2261" spans="5:36">
      <c r="E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  <c r="AF2261" s="17"/>
      <c r="AG2261" s="17"/>
      <c r="AH2261" s="17"/>
      <c r="AI2261" s="17"/>
      <c r="AJ2261" s="17"/>
    </row>
    <row r="2262" spans="5:36">
      <c r="E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  <c r="AF2262" s="17"/>
      <c r="AG2262" s="17"/>
      <c r="AH2262" s="17"/>
      <c r="AI2262" s="17"/>
      <c r="AJ2262" s="17"/>
    </row>
    <row r="2263" spans="5:36">
      <c r="E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  <c r="AF2263" s="17"/>
      <c r="AG2263" s="17"/>
      <c r="AH2263" s="17"/>
      <c r="AI2263" s="17"/>
      <c r="AJ2263" s="17"/>
    </row>
    <row r="2264" spans="5:36">
      <c r="E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  <c r="AF2264" s="17"/>
      <c r="AG2264" s="17"/>
      <c r="AH2264" s="17"/>
      <c r="AI2264" s="17"/>
      <c r="AJ2264" s="17"/>
    </row>
    <row r="2265" spans="5:36">
      <c r="E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  <c r="AF2265" s="17"/>
      <c r="AG2265" s="17"/>
      <c r="AH2265" s="17"/>
      <c r="AI2265" s="17"/>
      <c r="AJ2265" s="17"/>
    </row>
    <row r="2266" spans="5:36">
      <c r="E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  <c r="AF2266" s="17"/>
      <c r="AG2266" s="17"/>
      <c r="AH2266" s="17"/>
      <c r="AI2266" s="17"/>
      <c r="AJ2266" s="17"/>
    </row>
    <row r="2267" spans="5:36">
      <c r="E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  <c r="AF2267" s="17"/>
      <c r="AG2267" s="17"/>
      <c r="AH2267" s="17"/>
      <c r="AI2267" s="17"/>
      <c r="AJ2267" s="17"/>
    </row>
    <row r="2268" spans="5:36">
      <c r="E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  <c r="AF2268" s="17"/>
      <c r="AG2268" s="17"/>
      <c r="AH2268" s="17"/>
      <c r="AI2268" s="17"/>
      <c r="AJ2268" s="17"/>
    </row>
    <row r="2269" spans="5:36">
      <c r="E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  <c r="AF2269" s="17"/>
      <c r="AG2269" s="17"/>
      <c r="AH2269" s="17"/>
      <c r="AI2269" s="17"/>
      <c r="AJ2269" s="17"/>
    </row>
    <row r="2270" spans="5:36">
      <c r="E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  <c r="AF2270" s="17"/>
      <c r="AG2270" s="17"/>
      <c r="AH2270" s="17"/>
      <c r="AI2270" s="17"/>
      <c r="AJ2270" s="17"/>
    </row>
    <row r="2271" spans="5:36">
      <c r="E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  <c r="AF2271" s="17"/>
      <c r="AG2271" s="17"/>
      <c r="AH2271" s="17"/>
      <c r="AI2271" s="17"/>
      <c r="AJ2271" s="17"/>
    </row>
    <row r="2272" spans="5:36">
      <c r="E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  <c r="AF2272" s="17"/>
      <c r="AG2272" s="17"/>
      <c r="AH2272" s="17"/>
      <c r="AI2272" s="17"/>
      <c r="AJ2272" s="17"/>
    </row>
    <row r="2273" spans="5:36">
      <c r="E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  <c r="AF2273" s="17"/>
      <c r="AG2273" s="17"/>
      <c r="AH2273" s="17"/>
      <c r="AI2273" s="17"/>
      <c r="AJ2273" s="17"/>
    </row>
    <row r="2274" spans="5:36">
      <c r="E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  <c r="AF2274" s="17"/>
      <c r="AG2274" s="17"/>
      <c r="AH2274" s="17"/>
      <c r="AI2274" s="17"/>
      <c r="AJ2274" s="17"/>
    </row>
    <row r="2275" spans="5:36">
      <c r="E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  <c r="AF2275" s="17"/>
      <c r="AG2275" s="17"/>
      <c r="AH2275" s="17"/>
      <c r="AI2275" s="17"/>
      <c r="AJ2275" s="17"/>
    </row>
    <row r="2276" spans="5:36">
      <c r="E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  <c r="AF2276" s="17"/>
      <c r="AG2276" s="17"/>
      <c r="AH2276" s="17"/>
      <c r="AI2276" s="17"/>
      <c r="AJ2276" s="17"/>
    </row>
    <row r="2277" spans="5:36">
      <c r="E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  <c r="AF2277" s="17"/>
      <c r="AG2277" s="17"/>
      <c r="AH2277" s="17"/>
      <c r="AI2277" s="17"/>
      <c r="AJ2277" s="17"/>
    </row>
    <row r="2278" spans="5:36">
      <c r="E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  <c r="AF2278" s="17"/>
      <c r="AG2278" s="17"/>
      <c r="AH2278" s="17"/>
      <c r="AI2278" s="17"/>
      <c r="AJ2278" s="17"/>
    </row>
    <row r="2279" spans="5:36">
      <c r="E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  <c r="AF2279" s="17"/>
      <c r="AG2279" s="17"/>
      <c r="AH2279" s="17"/>
      <c r="AI2279" s="17"/>
      <c r="AJ2279" s="17"/>
    </row>
    <row r="2280" spans="5:36">
      <c r="E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  <c r="AF2280" s="17"/>
      <c r="AG2280" s="17"/>
      <c r="AH2280" s="17"/>
      <c r="AI2280" s="17"/>
      <c r="AJ2280" s="17"/>
    </row>
    <row r="2281" spans="5:36">
      <c r="E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  <c r="AF2281" s="17"/>
      <c r="AG2281" s="17"/>
      <c r="AH2281" s="17"/>
      <c r="AI2281" s="17"/>
      <c r="AJ2281" s="17"/>
    </row>
    <row r="2282" spans="5:36">
      <c r="E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  <c r="AF2282" s="17"/>
      <c r="AG2282" s="17"/>
      <c r="AH2282" s="17"/>
      <c r="AI2282" s="17"/>
      <c r="AJ2282" s="17"/>
    </row>
    <row r="2283" spans="5:36">
      <c r="E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  <c r="AF2283" s="17"/>
      <c r="AG2283" s="17"/>
      <c r="AH2283" s="17"/>
      <c r="AI2283" s="17"/>
      <c r="AJ2283" s="17"/>
    </row>
    <row r="2284" spans="5:36">
      <c r="E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  <c r="AF2284" s="17"/>
      <c r="AG2284" s="17"/>
      <c r="AH2284" s="17"/>
      <c r="AI2284" s="17"/>
      <c r="AJ2284" s="17"/>
    </row>
    <row r="2285" spans="5:36">
      <c r="E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  <c r="AF2285" s="17"/>
      <c r="AG2285" s="17"/>
      <c r="AH2285" s="17"/>
      <c r="AI2285" s="17"/>
      <c r="AJ2285" s="17"/>
    </row>
    <row r="2286" spans="5:36">
      <c r="E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  <c r="AF2286" s="17"/>
      <c r="AG2286" s="17"/>
      <c r="AH2286" s="17"/>
      <c r="AI2286" s="17"/>
      <c r="AJ2286" s="17"/>
    </row>
    <row r="2287" spans="5:36">
      <c r="E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  <c r="AF2287" s="17"/>
      <c r="AG2287" s="17"/>
      <c r="AH2287" s="17"/>
      <c r="AI2287" s="17"/>
      <c r="AJ2287" s="17"/>
    </row>
    <row r="2288" spans="5:36">
      <c r="E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  <c r="AF2288" s="17"/>
      <c r="AG2288" s="17"/>
      <c r="AH2288" s="17"/>
      <c r="AI2288" s="17"/>
      <c r="AJ2288" s="17"/>
    </row>
    <row r="2289" spans="5:36">
      <c r="E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  <c r="AF2289" s="17"/>
      <c r="AG2289" s="17"/>
      <c r="AH2289" s="17"/>
      <c r="AI2289" s="17"/>
      <c r="AJ2289" s="17"/>
    </row>
    <row r="2290" spans="5:36">
      <c r="E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  <c r="AF2290" s="17"/>
      <c r="AG2290" s="17"/>
      <c r="AH2290" s="17"/>
      <c r="AI2290" s="17"/>
      <c r="AJ2290" s="17"/>
    </row>
    <row r="2291" spans="5:36">
      <c r="E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  <c r="AF2291" s="17"/>
      <c r="AG2291" s="17"/>
      <c r="AH2291" s="17"/>
      <c r="AI2291" s="17"/>
      <c r="AJ2291" s="17"/>
    </row>
    <row r="2292" spans="5:36">
      <c r="E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  <c r="AF2292" s="17"/>
      <c r="AG2292" s="17"/>
      <c r="AH2292" s="17"/>
      <c r="AI2292" s="17"/>
      <c r="AJ2292" s="17"/>
    </row>
    <row r="2293" spans="5:36">
      <c r="E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  <c r="AF2293" s="17"/>
      <c r="AG2293" s="17"/>
      <c r="AH2293" s="17"/>
      <c r="AI2293" s="17"/>
      <c r="AJ2293" s="17"/>
    </row>
    <row r="2294" spans="5:36">
      <c r="E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  <c r="AF2294" s="17"/>
      <c r="AG2294" s="17"/>
      <c r="AH2294" s="17"/>
      <c r="AI2294" s="17"/>
      <c r="AJ2294" s="17"/>
    </row>
    <row r="2295" spans="5:36">
      <c r="E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  <c r="AF2295" s="17"/>
      <c r="AG2295" s="17"/>
      <c r="AH2295" s="17"/>
      <c r="AI2295" s="17"/>
      <c r="AJ2295" s="17"/>
    </row>
    <row r="2296" spans="5:36">
      <c r="E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  <c r="AF2296" s="17"/>
      <c r="AG2296" s="17"/>
      <c r="AH2296" s="17"/>
      <c r="AI2296" s="17"/>
      <c r="AJ2296" s="17"/>
    </row>
    <row r="2297" spans="5:36">
      <c r="E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  <c r="AF2297" s="17"/>
      <c r="AG2297" s="17"/>
      <c r="AH2297" s="17"/>
      <c r="AI2297" s="17"/>
      <c r="AJ2297" s="17"/>
    </row>
    <row r="2298" spans="5:36">
      <c r="E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  <c r="AF2298" s="17"/>
      <c r="AG2298" s="17"/>
      <c r="AH2298" s="17"/>
      <c r="AI2298" s="17"/>
      <c r="AJ2298" s="17"/>
    </row>
    <row r="2299" spans="5:36">
      <c r="E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  <c r="AF2299" s="17"/>
      <c r="AG2299" s="17"/>
      <c r="AH2299" s="17"/>
      <c r="AI2299" s="17"/>
      <c r="AJ2299" s="17"/>
    </row>
    <row r="2300" spans="5:36">
      <c r="E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  <c r="AF2300" s="17"/>
      <c r="AG2300" s="17"/>
      <c r="AH2300" s="17"/>
      <c r="AI2300" s="17"/>
      <c r="AJ2300" s="17"/>
    </row>
    <row r="2301" spans="5:36">
      <c r="E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  <c r="AF2301" s="17"/>
      <c r="AG2301" s="17"/>
      <c r="AH2301" s="17"/>
      <c r="AI2301" s="17"/>
      <c r="AJ2301" s="17"/>
    </row>
    <row r="2302" spans="5:36">
      <c r="E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  <c r="AF2302" s="17"/>
      <c r="AG2302" s="17"/>
      <c r="AH2302" s="17"/>
      <c r="AI2302" s="17"/>
      <c r="AJ2302" s="17"/>
    </row>
    <row r="2303" spans="5:36"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  <c r="AF2303" s="17"/>
      <c r="AG2303" s="17"/>
      <c r="AH2303" s="17"/>
      <c r="AI2303" s="17"/>
      <c r="AJ2303" s="17"/>
    </row>
  </sheetData>
  <dataConsolidate/>
  <mergeCells count="10">
    <mergeCell ref="A38:C38"/>
    <mergeCell ref="A45:B45"/>
    <mergeCell ref="C45:D45"/>
    <mergeCell ref="A44:D44"/>
    <mergeCell ref="A100:C100"/>
    <mergeCell ref="A66:B66"/>
    <mergeCell ref="C66:D66"/>
    <mergeCell ref="A65:D65"/>
    <mergeCell ref="A82:B82"/>
    <mergeCell ref="C82:D82"/>
  </mergeCells>
  <phoneticPr fontId="0" type="noConversion"/>
  <pageMargins left="0.75" right="0.75" top="1" bottom="1" header="0.5" footer="0.5"/>
  <pageSetup paperSize="9" orientation="landscape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topLeftCell="A12" workbookViewId="0">
      <selection activeCell="D70" sqref="D70"/>
    </sheetView>
  </sheetViews>
  <sheetFormatPr defaultRowHeight="12.75"/>
  <cols>
    <col min="1" max="1" width="23.28515625" style="65" customWidth="1"/>
    <col min="2" max="2" width="19.42578125" customWidth="1"/>
    <col min="3" max="3" width="21.42578125" customWidth="1"/>
    <col min="4" max="4" width="17" customWidth="1"/>
    <col min="5" max="5" width="15.42578125" customWidth="1"/>
    <col min="6" max="6" width="14.7109375" customWidth="1"/>
    <col min="7" max="7" width="12.140625" customWidth="1"/>
    <col min="8" max="8" width="12.5703125" customWidth="1"/>
    <col min="9" max="9" width="14.28515625" customWidth="1"/>
  </cols>
  <sheetData>
    <row r="1" spans="1:5">
      <c r="A1" s="61"/>
      <c r="B1" s="17"/>
      <c r="C1" s="30" t="s">
        <v>47</v>
      </c>
      <c r="E1" s="40" t="s">
        <v>25</v>
      </c>
    </row>
    <row r="2" spans="1:5" ht="13.5" thickBot="1">
      <c r="A2" s="161" t="s">
        <v>19</v>
      </c>
      <c r="B2" s="161"/>
      <c r="C2" s="161"/>
      <c r="E2">
        <f>Лист1!E2</f>
        <v>11</v>
      </c>
    </row>
    <row r="3" spans="1:5" ht="51.75" thickBot="1">
      <c r="A3" s="77" t="s">
        <v>20</v>
      </c>
      <c r="B3" s="78" t="s">
        <v>0</v>
      </c>
      <c r="C3" s="78" t="s">
        <v>1</v>
      </c>
    </row>
    <row r="4" spans="1:5" ht="15.75">
      <c r="A4" s="121">
        <v>5</v>
      </c>
      <c r="B4" s="122">
        <f>80*(1+$E$2/2)+5*$E$2</f>
        <v>575</v>
      </c>
      <c r="C4" s="123">
        <f>70*(1+$E$2/2)</f>
        <v>455</v>
      </c>
      <c r="E4" s="63"/>
    </row>
    <row r="5" spans="1:5" ht="15.75">
      <c r="A5" s="124">
        <v>23</v>
      </c>
      <c r="B5" s="125">
        <f>87*(1+$E$2/2)+5*$E$2</f>
        <v>620.5</v>
      </c>
      <c r="C5" s="126">
        <f>93*(1+$E$2/2)</f>
        <v>604.5</v>
      </c>
      <c r="E5" s="63"/>
    </row>
    <row r="6" spans="1:5" ht="15.75">
      <c r="A6" s="124">
        <v>27</v>
      </c>
      <c r="B6" s="125">
        <f>95*(1+$E$2/2)+5*$E$2</f>
        <v>672.5</v>
      </c>
      <c r="C6" s="126">
        <f>80*(1+$E$2/2)</f>
        <v>520</v>
      </c>
      <c r="E6" s="63"/>
    </row>
    <row r="7" spans="1:5" ht="15.75">
      <c r="A7" s="124">
        <v>1</v>
      </c>
      <c r="B7" s="125">
        <f>98*(1+$E$2/2)+5*$E$2</f>
        <v>692</v>
      </c>
      <c r="C7" s="126">
        <f>103*(1+$E$2/2)</f>
        <v>669.5</v>
      </c>
      <c r="E7" s="63"/>
    </row>
    <row r="8" spans="1:5" ht="15.75">
      <c r="A8" s="127">
        <v>8</v>
      </c>
      <c r="B8" s="128">
        <f>102*(1+$E$2/2)+5*$E$2</f>
        <v>718</v>
      </c>
      <c r="C8" s="129">
        <f>110*(1+$E$2/2)</f>
        <v>715</v>
      </c>
      <c r="E8" s="63"/>
    </row>
    <row r="9" spans="1:5" ht="15.75">
      <c r="A9" s="127">
        <v>32</v>
      </c>
      <c r="B9" s="128">
        <f>104*(1+$E$2/2)+5*$E$2</f>
        <v>731</v>
      </c>
      <c r="C9" s="129">
        <f>116*(1+$E$2/2)</f>
        <v>754</v>
      </c>
      <c r="E9" s="63"/>
    </row>
    <row r="10" spans="1:5" ht="15.75">
      <c r="A10" s="127">
        <v>22</v>
      </c>
      <c r="B10" s="128">
        <f>112*(1+$E$2/2)+5*$E$2</f>
        <v>783</v>
      </c>
      <c r="C10" s="129">
        <f>99*(1+$E$2/2)</f>
        <v>643.5</v>
      </c>
      <c r="E10" s="63"/>
    </row>
    <row r="11" spans="1:5" ht="15.75">
      <c r="A11" s="130">
        <v>19</v>
      </c>
      <c r="B11" s="131">
        <f>115*(1+$E$2/2)+5*$E$2</f>
        <v>802.5</v>
      </c>
      <c r="C11" s="132">
        <f>95*(1+$E$2/2)</f>
        <v>617.5</v>
      </c>
      <c r="E11" s="63"/>
    </row>
    <row r="12" spans="1:5" ht="15.75">
      <c r="A12" s="127">
        <v>2</v>
      </c>
      <c r="B12" s="128">
        <f>117*(1+$E$2/2)+5*$E$2</f>
        <v>815.5</v>
      </c>
      <c r="C12" s="129">
        <f>113*(1+$E$2/2)</f>
        <v>734.5</v>
      </c>
      <c r="E12" s="63"/>
    </row>
    <row r="13" spans="1:5" ht="15.75">
      <c r="A13" s="140">
        <v>3</v>
      </c>
      <c r="B13" s="141">
        <f>121*(1+$E$2/2)+5*$E$2</f>
        <v>841.5</v>
      </c>
      <c r="C13" s="142">
        <f>126*(1+$E$2/2)</f>
        <v>819</v>
      </c>
      <c r="E13" s="63"/>
    </row>
    <row r="14" spans="1:5" ht="15.75">
      <c r="A14" s="143">
        <v>13</v>
      </c>
      <c r="B14" s="144">
        <f>122*(1+$E$2/2)+5*$E$2</f>
        <v>848</v>
      </c>
      <c r="C14" s="145">
        <f>134*(1+$E$2/2)</f>
        <v>871</v>
      </c>
      <c r="E14" s="63"/>
    </row>
    <row r="15" spans="1:5" ht="15.75">
      <c r="A15" s="140">
        <v>26</v>
      </c>
      <c r="B15" s="141">
        <f>125*(1+$E$2/2)+5*$E$2</f>
        <v>867.5</v>
      </c>
      <c r="C15" s="142">
        <f>123*(1+$E$2/2)</f>
        <v>799.5</v>
      </c>
      <c r="E15" s="63"/>
    </row>
    <row r="16" spans="1:5" ht="15.75">
      <c r="A16" s="140">
        <v>9</v>
      </c>
      <c r="B16" s="141">
        <f>127*(1+$E$2/2)+5*$E$2</f>
        <v>880.5</v>
      </c>
      <c r="C16" s="142">
        <f>129*(1+$E$2/2)</f>
        <v>838.5</v>
      </c>
      <c r="E16" s="63"/>
    </row>
    <row r="17" spans="1:5" ht="15.75">
      <c r="A17" s="140">
        <v>4</v>
      </c>
      <c r="B17" s="141">
        <f>128*(1+$E$2/2)+5*$E$2</f>
        <v>887</v>
      </c>
      <c r="C17" s="142">
        <f>140*(1+$E$2/2)</f>
        <v>910</v>
      </c>
      <c r="E17" s="63"/>
    </row>
    <row r="18" spans="1:5" ht="15.75">
      <c r="A18" s="140">
        <v>28</v>
      </c>
      <c r="B18" s="141">
        <f>131*(1+$E$2/2)+5*$E$2</f>
        <v>906.5</v>
      </c>
      <c r="C18" s="142">
        <f>125*(1+$E$2/2)</f>
        <v>812.5</v>
      </c>
      <c r="E18" s="63"/>
    </row>
    <row r="19" spans="1:5" ht="15.75">
      <c r="A19" s="143">
        <v>17</v>
      </c>
      <c r="B19" s="144">
        <f>132*(1+$E$2/2)+5*$E$2</f>
        <v>913</v>
      </c>
      <c r="C19" s="145">
        <f>128*(1+$E$2/2)</f>
        <v>832</v>
      </c>
      <c r="E19" s="63"/>
    </row>
    <row r="20" spans="1:5" ht="15.75">
      <c r="A20" s="140">
        <v>6</v>
      </c>
      <c r="B20" s="141">
        <f>135*(1+$E$2/2)+5*$E$2</f>
        <v>932.5</v>
      </c>
      <c r="C20" s="142">
        <f>120*(1+$E$2/2)</f>
        <v>780</v>
      </c>
      <c r="E20" s="63"/>
    </row>
    <row r="21" spans="1:5" ht="15.75">
      <c r="A21" s="143">
        <v>14</v>
      </c>
      <c r="B21" s="144">
        <f>135*(1+$E$2/2)+5*$E$2</f>
        <v>932.5</v>
      </c>
      <c r="C21" s="145">
        <f>146*(1+$E$2/2)</f>
        <v>949</v>
      </c>
      <c r="E21" s="63"/>
    </row>
    <row r="22" spans="1:5" ht="15.75">
      <c r="A22" s="140">
        <v>25</v>
      </c>
      <c r="B22" s="141">
        <f>135*(1+$E$2/2)+5*$E$2</f>
        <v>932.5</v>
      </c>
      <c r="C22" s="142">
        <f>130*(1+$E$2/2)</f>
        <v>845</v>
      </c>
      <c r="E22" s="63"/>
    </row>
    <row r="23" spans="1:5" ht="15.75">
      <c r="A23" s="140">
        <v>7</v>
      </c>
      <c r="B23" s="141">
        <f>139*(1+$E$2/2)+5*$E$2</f>
        <v>958.5</v>
      </c>
      <c r="C23" s="142">
        <f>162*(1+$E$2/2)</f>
        <v>1053</v>
      </c>
      <c r="E23" s="63"/>
    </row>
    <row r="24" spans="1:5" ht="15.75">
      <c r="A24" s="133">
        <v>31</v>
      </c>
      <c r="B24" s="134">
        <f>145*(1+$E$2/2)+5*$E$2</f>
        <v>997.5</v>
      </c>
      <c r="C24" s="135">
        <f>130*(1+$E$2/2)</f>
        <v>845</v>
      </c>
      <c r="E24" s="63"/>
    </row>
    <row r="25" spans="1:5" ht="15.75">
      <c r="A25" s="136">
        <v>18</v>
      </c>
      <c r="B25" s="137">
        <f>147*(1+$E$2/2)+5*$E$2</f>
        <v>1010.5</v>
      </c>
      <c r="C25" s="138">
        <f>152*(1+$E$2/2)</f>
        <v>988</v>
      </c>
      <c r="E25" s="63"/>
    </row>
    <row r="26" spans="1:5" ht="15.75">
      <c r="A26" s="133">
        <v>10</v>
      </c>
      <c r="B26" s="134">
        <f>148*(1+$E$2/2)+5*$E$2</f>
        <v>1017</v>
      </c>
      <c r="C26" s="135">
        <f>161*(1+$E$2/2)</f>
        <v>1046.5</v>
      </c>
      <c r="E26" s="63"/>
    </row>
    <row r="27" spans="1:5" ht="15.75">
      <c r="A27" s="133">
        <v>20</v>
      </c>
      <c r="B27" s="134">
        <f>149*(1+$E$2/2)+5*$E$2</f>
        <v>1023.5</v>
      </c>
      <c r="C27" s="135">
        <f>130*(1+$E$2/2)</f>
        <v>845</v>
      </c>
      <c r="E27" s="63"/>
    </row>
    <row r="28" spans="1:5" ht="15.75">
      <c r="A28" s="133">
        <v>24</v>
      </c>
      <c r="B28" s="134">
        <f>152*(1+$E$2/2)+5*$E$2</f>
        <v>1043</v>
      </c>
      <c r="C28" s="135">
        <f>149*(1+$E$2/2)</f>
        <v>968.5</v>
      </c>
      <c r="E28" s="63"/>
    </row>
    <row r="29" spans="1:5" ht="15.75">
      <c r="A29" s="133">
        <v>29</v>
      </c>
      <c r="B29" s="134">
        <f>153*(1+$E$2/2)+5*$E$2</f>
        <v>1049.5</v>
      </c>
      <c r="C29" s="135">
        <f>137*(1+$E$2/2)</f>
        <v>890.5</v>
      </c>
      <c r="E29" s="63"/>
    </row>
    <row r="30" spans="1:5" ht="15.75">
      <c r="A30" s="136">
        <v>15</v>
      </c>
      <c r="B30" s="139">
        <f>156*(1+$E$2/2)+5*$E$2</f>
        <v>1069</v>
      </c>
      <c r="C30" s="138">
        <f>177*(1+$E$2/2)</f>
        <v>1150.5</v>
      </c>
      <c r="E30" s="63"/>
    </row>
    <row r="31" spans="1:5" ht="15.75">
      <c r="A31" s="146">
        <v>12</v>
      </c>
      <c r="B31" s="147">
        <f>163*(1+$E$2/2)+5*$E$2</f>
        <v>1114.5</v>
      </c>
      <c r="C31" s="148">
        <f>170*(1+$E$2/2)</f>
        <v>1105</v>
      </c>
      <c r="E31" s="63"/>
    </row>
    <row r="32" spans="1:5" ht="15.75">
      <c r="A32" s="149">
        <v>21</v>
      </c>
      <c r="B32" s="150">
        <f>167*(1+$E$2/2)+5*$E$2</f>
        <v>1140.5</v>
      </c>
      <c r="C32" s="151">
        <f>175*(1+$E$2/2)</f>
        <v>1137.5</v>
      </c>
      <c r="E32" s="63"/>
    </row>
    <row r="33" spans="1:6" ht="16.5" thickBot="1">
      <c r="A33" s="152">
        <v>16</v>
      </c>
      <c r="B33" s="153">
        <f>180*(1+$E$2/2)+5*$E$2</f>
        <v>1225</v>
      </c>
      <c r="C33" s="154">
        <f>190*(1+$E$2/2)</f>
        <v>1235</v>
      </c>
      <c r="E33" s="63"/>
    </row>
    <row r="34" spans="1:6">
      <c r="A34" s="64"/>
    </row>
    <row r="35" spans="1:6">
      <c r="A35" s="64"/>
      <c r="C35" s="30"/>
    </row>
    <row r="36" spans="1:6">
      <c r="A36" s="64"/>
      <c r="C36" s="30"/>
    </row>
    <row r="37" spans="1:6">
      <c r="E37" s="66" t="s">
        <v>48</v>
      </c>
    </row>
    <row r="38" spans="1:6" ht="13.5" thickBot="1">
      <c r="A38" s="171" t="s">
        <v>85</v>
      </c>
      <c r="B38" s="171"/>
      <c r="C38" s="171"/>
      <c r="D38" s="171"/>
      <c r="E38" s="171"/>
    </row>
    <row r="39" spans="1:6" ht="13.5" thickBot="1">
      <c r="A39" s="173" t="s">
        <v>54</v>
      </c>
      <c r="B39" s="174" t="s">
        <v>43</v>
      </c>
      <c r="C39" s="174" t="s">
        <v>53</v>
      </c>
      <c r="D39" s="175" t="s">
        <v>49</v>
      </c>
      <c r="E39" s="175"/>
    </row>
    <row r="40" spans="1:6" ht="39" thickBot="1">
      <c r="A40" s="173"/>
      <c r="B40" s="174"/>
      <c r="C40" s="174"/>
      <c r="D40" s="78" t="s">
        <v>50</v>
      </c>
      <c r="E40" s="78" t="s">
        <v>56</v>
      </c>
    </row>
    <row r="41" spans="1:6" ht="13.5" thickBot="1">
      <c r="A41" s="67">
        <v>1</v>
      </c>
      <c r="B41" s="8" t="s">
        <v>134</v>
      </c>
      <c r="C41" s="1">
        <v>4</v>
      </c>
      <c r="D41" s="68">
        <f>SUM(C4:C7)</f>
        <v>2249</v>
      </c>
      <c r="E41" s="69">
        <f t="shared" ref="E41:E46" si="0">D41/C41</f>
        <v>562.25</v>
      </c>
      <c r="F41" s="70"/>
    </row>
    <row r="42" spans="1:6" ht="13.5" thickBot="1">
      <c r="A42" s="67">
        <v>2</v>
      </c>
      <c r="B42" s="8" t="s">
        <v>135</v>
      </c>
      <c r="C42" s="1">
        <v>5</v>
      </c>
      <c r="D42" s="68">
        <f>SUM(C8:C12)</f>
        <v>3464.5</v>
      </c>
      <c r="E42" s="69">
        <f t="shared" si="0"/>
        <v>692.9</v>
      </c>
    </row>
    <row r="43" spans="1:6" ht="13.5" thickBot="1">
      <c r="A43" s="67">
        <v>3</v>
      </c>
      <c r="B43" s="8" t="s">
        <v>136</v>
      </c>
      <c r="C43" s="1">
        <v>11</v>
      </c>
      <c r="D43" s="68">
        <f>SUM(C13:C23)</f>
        <v>9509.5</v>
      </c>
      <c r="E43" s="69">
        <f t="shared" si="0"/>
        <v>864.5</v>
      </c>
    </row>
    <row r="44" spans="1:6" ht="13.5" thickBot="1">
      <c r="A44" s="67">
        <v>4</v>
      </c>
      <c r="B44" s="8" t="s">
        <v>137</v>
      </c>
      <c r="C44" s="1">
        <v>7</v>
      </c>
      <c r="D44" s="68">
        <f>SUM(C24:C30)</f>
        <v>6734</v>
      </c>
      <c r="E44" s="69">
        <f t="shared" si="0"/>
        <v>962</v>
      </c>
    </row>
    <row r="45" spans="1:6" ht="13.5" thickBot="1">
      <c r="A45" s="67">
        <v>5</v>
      </c>
      <c r="B45" s="8" t="s">
        <v>138</v>
      </c>
      <c r="C45" s="1">
        <v>3</v>
      </c>
      <c r="D45" s="68">
        <f>SUM(C31:C33)</f>
        <v>3477.5</v>
      </c>
      <c r="E45" s="69">
        <f t="shared" si="0"/>
        <v>1159.1666666666667</v>
      </c>
    </row>
    <row r="46" spans="1:6" ht="13.5" thickBot="1">
      <c r="A46" s="67" t="s">
        <v>40</v>
      </c>
      <c r="B46" s="71"/>
      <c r="C46" s="72">
        <f>SUM(C41:C45)</f>
        <v>30</v>
      </c>
      <c r="D46" s="68">
        <f>SUM(D41:D45)</f>
        <v>25434.5</v>
      </c>
      <c r="E46" s="69">
        <f t="shared" si="0"/>
        <v>847.81666666666672</v>
      </c>
    </row>
    <row r="47" spans="1:6">
      <c r="A47" s="73"/>
      <c r="B47" s="74"/>
      <c r="C47" s="75"/>
      <c r="D47" s="75"/>
      <c r="E47" s="3"/>
    </row>
    <row r="48" spans="1:6">
      <c r="A48" s="73"/>
      <c r="B48" s="74"/>
      <c r="C48" s="75"/>
      <c r="D48" s="75"/>
      <c r="E48" s="3"/>
    </row>
    <row r="49" spans="1:5">
      <c r="D49" s="66" t="s">
        <v>51</v>
      </c>
      <c r="E49" s="66"/>
    </row>
    <row r="50" spans="1:5" ht="11.25" customHeight="1" thickBot="1">
      <c r="A50" s="171" t="s">
        <v>86</v>
      </c>
      <c r="B50" s="171"/>
      <c r="C50" s="171"/>
      <c r="D50" s="171"/>
    </row>
    <row r="51" spans="1:5" ht="39" thickBot="1">
      <c r="A51" s="79" t="s">
        <v>54</v>
      </c>
      <c r="B51" s="78" t="s">
        <v>43</v>
      </c>
      <c r="C51" s="78" t="s">
        <v>53</v>
      </c>
      <c r="D51" s="78" t="s">
        <v>55</v>
      </c>
      <c r="E51" s="35"/>
    </row>
    <row r="52" spans="1:5" ht="13.5" thickBot="1">
      <c r="A52" s="67">
        <v>1</v>
      </c>
      <c r="B52" s="8" t="s">
        <v>134</v>
      </c>
      <c r="C52" s="1">
        <v>4</v>
      </c>
      <c r="D52" s="68">
        <f>VARP(C4:C7)</f>
        <v>6643.8125</v>
      </c>
      <c r="E52" s="76"/>
    </row>
    <row r="53" spans="1:5" ht="13.5" thickBot="1">
      <c r="A53" s="67">
        <v>2</v>
      </c>
      <c r="B53" s="8" t="s">
        <v>135</v>
      </c>
      <c r="C53" s="1">
        <v>5</v>
      </c>
      <c r="D53" s="68">
        <f>VARP(C8:C12)</f>
        <v>2815.54</v>
      </c>
      <c r="E53" s="76"/>
    </row>
    <row r="54" spans="1:5" ht="13.5" thickBot="1">
      <c r="A54" s="67">
        <v>3</v>
      </c>
      <c r="B54" s="8" t="s">
        <v>136</v>
      </c>
      <c r="C54" s="1">
        <v>11</v>
      </c>
      <c r="D54" s="68">
        <f>VARP(C13:C23)</f>
        <v>5730.636363636364</v>
      </c>
      <c r="E54" s="75"/>
    </row>
    <row r="55" spans="1:5" ht="13.5" thickBot="1">
      <c r="A55" s="67">
        <v>4</v>
      </c>
      <c r="B55" s="8" t="s">
        <v>137</v>
      </c>
      <c r="C55" s="1">
        <v>7</v>
      </c>
      <c r="D55" s="68">
        <f>VARP(C24:C30)</f>
        <v>10840.142857142857</v>
      </c>
      <c r="E55" s="75"/>
    </row>
    <row r="56" spans="1:5" ht="13.5" thickBot="1">
      <c r="A56" s="67">
        <v>5</v>
      </c>
      <c r="B56" s="8" t="s">
        <v>138</v>
      </c>
      <c r="C56" s="1">
        <v>3</v>
      </c>
      <c r="D56" s="68">
        <f>VARP(C31:C33)</f>
        <v>3051.3888888888887</v>
      </c>
      <c r="E56" s="75"/>
    </row>
    <row r="57" spans="1:5" ht="13.5" thickBot="1">
      <c r="A57" s="67" t="s">
        <v>40</v>
      </c>
      <c r="B57" s="71"/>
      <c r="C57" s="72">
        <f>SUM(C52:C56)</f>
        <v>30</v>
      </c>
      <c r="D57" s="68"/>
      <c r="E57" s="75"/>
    </row>
    <row r="58" spans="1:5">
      <c r="A58" s="73"/>
      <c r="B58" s="74"/>
      <c r="C58" s="75"/>
      <c r="D58" s="75"/>
      <c r="E58" s="75"/>
    </row>
    <row r="60" spans="1:5">
      <c r="D60" s="36" t="s">
        <v>52</v>
      </c>
    </row>
    <row r="61" spans="1:5" ht="12.75" customHeight="1" thickBot="1">
      <c r="A61" s="172" t="s">
        <v>87</v>
      </c>
      <c r="B61" s="172"/>
      <c r="C61" s="172"/>
      <c r="D61" s="172"/>
    </row>
    <row r="62" spans="1:5" ht="56.25" customHeight="1" thickBot="1">
      <c r="A62" s="78" t="s">
        <v>44</v>
      </c>
      <c r="B62" s="78" t="s">
        <v>45</v>
      </c>
      <c r="C62" s="78" t="s">
        <v>46</v>
      </c>
      <c r="D62" s="78" t="s">
        <v>57</v>
      </c>
    </row>
    <row r="63" spans="1:5" ht="13.5" thickBot="1">
      <c r="A63" s="117">
        <f>VARP(C4:C33)</f>
        <v>34001.908055555556</v>
      </c>
      <c r="B63" s="62">
        <f>SUMPRODUCT(D52:D56,C52:C56)/C46</f>
        <v>6290.8372222222224</v>
      </c>
      <c r="C63" s="62">
        <f>A63-B63</f>
        <v>27711.070833333331</v>
      </c>
      <c r="D63" s="62">
        <f>SQRT(C63/A63)</f>
        <v>0.9027656166930591</v>
      </c>
    </row>
    <row r="73" spans="1:5" ht="18">
      <c r="A73" s="170" t="s">
        <v>133</v>
      </c>
      <c r="B73" s="170"/>
      <c r="C73" s="170"/>
      <c r="D73" s="170"/>
      <c r="E73" s="170"/>
    </row>
    <row r="75" spans="1:5">
      <c r="A75" t="s">
        <v>62</v>
      </c>
    </row>
    <row r="76" spans="1:5" ht="13.5" thickBot="1">
      <c r="A76"/>
    </row>
    <row r="77" spans="1:5">
      <c r="A77" s="155" t="s">
        <v>63</v>
      </c>
      <c r="B77" s="155"/>
    </row>
    <row r="78" spans="1:5">
      <c r="A78" s="1" t="s">
        <v>64</v>
      </c>
      <c r="B78" s="1">
        <v>0.9131882599842992</v>
      </c>
    </row>
    <row r="79" spans="1:5">
      <c r="A79" s="1" t="s">
        <v>65</v>
      </c>
      <c r="B79" s="1">
        <v>0.833912798173152</v>
      </c>
    </row>
    <row r="80" spans="1:5">
      <c r="A80" s="1" t="s">
        <v>66</v>
      </c>
      <c r="B80" s="1">
        <v>0.82798111239362171</v>
      </c>
    </row>
    <row r="81" spans="1:9">
      <c r="A81" s="1" t="s">
        <v>3</v>
      </c>
      <c r="B81" s="1">
        <v>77.785982250666819</v>
      </c>
    </row>
    <row r="82" spans="1:9" ht="13.5" thickBot="1">
      <c r="A82" s="118" t="s">
        <v>67</v>
      </c>
      <c r="B82" s="118">
        <v>30</v>
      </c>
    </row>
    <row r="83" spans="1:9">
      <c r="A83"/>
    </row>
    <row r="84" spans="1:9" ht="13.5" thickBot="1">
      <c r="A84" t="s">
        <v>68</v>
      </c>
    </row>
    <row r="85" spans="1:9">
      <c r="A85" s="119"/>
      <c r="B85" s="119" t="s">
        <v>58</v>
      </c>
      <c r="C85" s="119" t="s">
        <v>59</v>
      </c>
      <c r="D85" s="119" t="s">
        <v>60</v>
      </c>
      <c r="E85" s="119" t="s">
        <v>61</v>
      </c>
      <c r="F85" s="119" t="s">
        <v>72</v>
      </c>
    </row>
    <row r="86" spans="1:9">
      <c r="A86" s="1" t="s">
        <v>69</v>
      </c>
      <c r="B86" s="1">
        <v>1</v>
      </c>
      <c r="C86" s="1">
        <v>850638.78869503713</v>
      </c>
      <c r="D86" s="1">
        <v>850638.78869503713</v>
      </c>
      <c r="E86" s="1">
        <v>140.58613843823457</v>
      </c>
      <c r="F86" s="1">
        <v>1.9760143819180914E-12</v>
      </c>
    </row>
    <row r="87" spans="1:9">
      <c r="A87" s="1" t="s">
        <v>70</v>
      </c>
      <c r="B87" s="1">
        <v>28</v>
      </c>
      <c r="C87" s="1">
        <v>169418.45297162951</v>
      </c>
      <c r="D87" s="1">
        <v>6050.6590347010542</v>
      </c>
      <c r="E87" s="1"/>
      <c r="F87" s="1"/>
    </row>
    <row r="88" spans="1:9" ht="13.5" thickBot="1">
      <c r="A88" s="118" t="s">
        <v>40</v>
      </c>
      <c r="B88" s="118">
        <v>29</v>
      </c>
      <c r="C88" s="118">
        <v>1020057.2416666667</v>
      </c>
      <c r="D88" s="118"/>
      <c r="E88" s="118"/>
      <c r="F88" s="118"/>
    </row>
    <row r="89" spans="1:9" ht="13.5" thickBot="1">
      <c r="A89"/>
    </row>
    <row r="90" spans="1:9">
      <c r="A90" s="119"/>
      <c r="B90" s="119" t="s">
        <v>73</v>
      </c>
      <c r="C90" s="119" t="s">
        <v>3</v>
      </c>
      <c r="D90" s="119" t="s">
        <v>74</v>
      </c>
      <c r="E90" s="119" t="s">
        <v>75</v>
      </c>
      <c r="F90" s="119" t="s">
        <v>76</v>
      </c>
      <c r="G90" s="119" t="s">
        <v>77</v>
      </c>
      <c r="H90" s="119" t="s">
        <v>78</v>
      </c>
      <c r="I90" s="119" t="s">
        <v>79</v>
      </c>
    </row>
    <row r="91" spans="1:9">
      <c r="A91" s="1" t="s">
        <v>71</v>
      </c>
      <c r="B91" s="1">
        <v>-132.60299618845511</v>
      </c>
      <c r="C91" s="1">
        <v>83.898388734736344</v>
      </c>
      <c r="D91" s="1">
        <v>-1.5805189847889614</v>
      </c>
      <c r="E91" s="1">
        <v>0.1252199416896802</v>
      </c>
      <c r="F91" s="1">
        <v>-304.46105258144161</v>
      </c>
      <c r="G91" s="1">
        <v>39.255060204531389</v>
      </c>
      <c r="H91" s="1">
        <v>-218.08238995378051</v>
      </c>
      <c r="I91" s="1">
        <v>-47.123602423129711</v>
      </c>
    </row>
    <row r="92" spans="1:9" ht="13.5" thickBot="1">
      <c r="A92" s="118" t="s">
        <v>80</v>
      </c>
      <c r="B92" s="118">
        <v>1.0893551809501354</v>
      </c>
      <c r="C92" s="118">
        <v>9.1875190419185543E-2</v>
      </c>
      <c r="D92" s="118">
        <v>11.856902565098295</v>
      </c>
      <c r="E92" s="118">
        <v>1.9760143819180983E-12</v>
      </c>
      <c r="F92" s="118">
        <v>0.90115738723446825</v>
      </c>
      <c r="G92" s="118">
        <v>1.2775529746658025</v>
      </c>
      <c r="H92" s="118">
        <v>0.99574866838722764</v>
      </c>
      <c r="I92" s="118">
        <v>1.1829616935130431</v>
      </c>
    </row>
    <row r="93" spans="1:9">
      <c r="A93"/>
    </row>
    <row r="94" spans="1:9">
      <c r="A94"/>
    </row>
    <row r="95" spans="1:9">
      <c r="A95"/>
    </row>
    <row r="96" spans="1:9">
      <c r="A96" t="s">
        <v>81</v>
      </c>
    </row>
    <row r="97" spans="1:3" ht="13.5" thickBot="1">
      <c r="A97"/>
    </row>
    <row r="98" spans="1:3">
      <c r="A98" s="119" t="s">
        <v>82</v>
      </c>
      <c r="B98" s="119" t="s">
        <v>83</v>
      </c>
      <c r="C98" s="119" t="s">
        <v>84</v>
      </c>
    </row>
    <row r="99" spans="1:3">
      <c r="A99" s="1">
        <v>1</v>
      </c>
      <c r="B99" s="1">
        <v>493.77623285787274</v>
      </c>
      <c r="C99" s="1">
        <v>-38.776232857872742</v>
      </c>
    </row>
    <row r="100" spans="1:3">
      <c r="A100" s="1">
        <v>2</v>
      </c>
      <c r="B100" s="1">
        <v>543.34189359110394</v>
      </c>
      <c r="C100" s="1">
        <v>61.15810640889606</v>
      </c>
    </row>
    <row r="101" spans="1:3">
      <c r="A101" s="1">
        <v>3</v>
      </c>
      <c r="B101" s="1">
        <v>599.98836300051096</v>
      </c>
      <c r="C101" s="1">
        <v>-79.988363000510958</v>
      </c>
    </row>
    <row r="102" spans="1:3">
      <c r="A102" s="1">
        <v>4</v>
      </c>
      <c r="B102" s="1">
        <v>621.23078902903853</v>
      </c>
      <c r="C102" s="1">
        <v>48.269210970961467</v>
      </c>
    </row>
    <row r="103" spans="1:3">
      <c r="A103" s="1">
        <v>5</v>
      </c>
      <c r="B103" s="1">
        <v>649.55402373374216</v>
      </c>
      <c r="C103" s="1">
        <v>65.445976266257844</v>
      </c>
    </row>
    <row r="104" spans="1:3">
      <c r="A104" s="1">
        <v>6</v>
      </c>
      <c r="B104" s="1">
        <v>663.71564108609391</v>
      </c>
      <c r="C104" s="1">
        <v>90.28435891390609</v>
      </c>
    </row>
    <row r="105" spans="1:3">
      <c r="A105" s="1">
        <v>7</v>
      </c>
      <c r="B105" s="1">
        <v>720.36211049550093</v>
      </c>
      <c r="C105" s="1">
        <v>-76.862110495500929</v>
      </c>
    </row>
    <row r="106" spans="1:3">
      <c r="A106" s="1">
        <v>8</v>
      </c>
      <c r="B106" s="1">
        <v>741.6045365240285</v>
      </c>
      <c r="C106" s="1">
        <v>-124.1045365240285</v>
      </c>
    </row>
    <row r="107" spans="1:3">
      <c r="A107" s="1">
        <v>9</v>
      </c>
      <c r="B107" s="1">
        <v>755.76615387638026</v>
      </c>
      <c r="C107" s="1">
        <v>-21.266153876380258</v>
      </c>
    </row>
    <row r="108" spans="1:3">
      <c r="A108" s="1">
        <v>10</v>
      </c>
      <c r="B108" s="1">
        <v>784.08938858108388</v>
      </c>
      <c r="C108" s="1">
        <v>34.910611418916119</v>
      </c>
    </row>
    <row r="109" spans="1:3">
      <c r="A109" s="1">
        <v>11</v>
      </c>
      <c r="B109" s="1">
        <v>791.1701972572597</v>
      </c>
      <c r="C109" s="1">
        <v>79.829802742740299</v>
      </c>
    </row>
    <row r="110" spans="1:3">
      <c r="A110" s="1">
        <v>12</v>
      </c>
      <c r="B110" s="1">
        <v>812.41262328578739</v>
      </c>
      <c r="C110" s="1">
        <v>-12.91262328578739</v>
      </c>
    </row>
    <row r="111" spans="1:3">
      <c r="A111" s="1">
        <v>13</v>
      </c>
      <c r="B111" s="1">
        <v>826.57424063813914</v>
      </c>
      <c r="C111" s="1">
        <v>11.925759361860855</v>
      </c>
    </row>
    <row r="112" spans="1:3">
      <c r="A112" s="1">
        <v>14</v>
      </c>
      <c r="B112" s="1">
        <v>833.65504931431497</v>
      </c>
      <c r="C112" s="1">
        <v>76.344950685685035</v>
      </c>
    </row>
    <row r="113" spans="1:3">
      <c r="A113" s="1">
        <v>15</v>
      </c>
      <c r="B113" s="1">
        <v>854.89747534284265</v>
      </c>
      <c r="C113" s="1">
        <v>-42.397475342842654</v>
      </c>
    </row>
    <row r="114" spans="1:3">
      <c r="A114" s="1">
        <v>16</v>
      </c>
      <c r="B114" s="1">
        <v>861.97828401901847</v>
      </c>
      <c r="C114" s="1">
        <v>-29.978284019018474</v>
      </c>
    </row>
    <row r="115" spans="1:3">
      <c r="A115" s="1">
        <v>17</v>
      </c>
      <c r="B115" s="1">
        <v>883.22071004754616</v>
      </c>
      <c r="C115" s="1">
        <v>-103.22071004754616</v>
      </c>
    </row>
    <row r="116" spans="1:3">
      <c r="A116" s="1">
        <v>18</v>
      </c>
      <c r="B116" s="1">
        <v>883.22071004754616</v>
      </c>
      <c r="C116" s="1">
        <v>65.779289952453837</v>
      </c>
    </row>
    <row r="117" spans="1:3">
      <c r="A117" s="1">
        <v>19</v>
      </c>
      <c r="B117" s="1">
        <v>883.22071004754616</v>
      </c>
      <c r="C117" s="1">
        <v>-38.220710047546163</v>
      </c>
    </row>
    <row r="118" spans="1:3">
      <c r="A118" s="1">
        <v>20</v>
      </c>
      <c r="B118" s="1">
        <v>911.54394475224967</v>
      </c>
      <c r="C118" s="1">
        <v>141.45605524775033</v>
      </c>
    </row>
    <row r="119" spans="1:3">
      <c r="A119" s="1">
        <v>21</v>
      </c>
      <c r="B119" s="1">
        <v>954.02879680930505</v>
      </c>
      <c r="C119" s="1">
        <v>-109.02879680930505</v>
      </c>
    </row>
    <row r="120" spans="1:3">
      <c r="A120" s="1">
        <v>22</v>
      </c>
      <c r="B120" s="1">
        <v>968.19041416165669</v>
      </c>
      <c r="C120" s="1">
        <v>19.80958583834331</v>
      </c>
    </row>
    <row r="121" spans="1:3">
      <c r="A121" s="1">
        <v>23</v>
      </c>
      <c r="B121" s="1">
        <v>975.27122283783251</v>
      </c>
      <c r="C121" s="1">
        <v>71.228777162167489</v>
      </c>
    </row>
    <row r="122" spans="1:3">
      <c r="A122" s="1">
        <v>24</v>
      </c>
      <c r="B122" s="1">
        <v>982.35203151400856</v>
      </c>
      <c r="C122" s="1">
        <v>-137.35203151400856</v>
      </c>
    </row>
    <row r="123" spans="1:3">
      <c r="A123" s="1">
        <v>25</v>
      </c>
      <c r="B123" s="1">
        <v>1003.594457542536</v>
      </c>
      <c r="C123" s="1">
        <v>-35.09445754253602</v>
      </c>
    </row>
    <row r="124" spans="1:3">
      <c r="A124" s="1">
        <v>26</v>
      </c>
      <c r="B124" s="1">
        <v>1010.6752662187121</v>
      </c>
      <c r="C124" s="1">
        <v>-120.17526621871207</v>
      </c>
    </row>
    <row r="125" spans="1:3">
      <c r="A125" s="1">
        <v>27</v>
      </c>
      <c r="B125" s="1">
        <v>1031.9176922472395</v>
      </c>
      <c r="C125" s="1">
        <v>118.58230775276047</v>
      </c>
    </row>
    <row r="126" spans="1:3">
      <c r="A126" s="1">
        <v>28</v>
      </c>
      <c r="B126" s="1">
        <v>1081.4833529804707</v>
      </c>
      <c r="C126" s="1">
        <v>23.516647019529273</v>
      </c>
    </row>
    <row r="127" spans="1:3">
      <c r="A127" s="1">
        <v>29</v>
      </c>
      <c r="B127" s="1">
        <v>1109.8065876851742</v>
      </c>
      <c r="C127" s="1">
        <v>27.693412314825764</v>
      </c>
    </row>
    <row r="128" spans="1:3" ht="13.5" thickBot="1">
      <c r="A128" s="118">
        <v>30</v>
      </c>
      <c r="B128" s="118">
        <v>1201.8571004754608</v>
      </c>
      <c r="C128" s="118">
        <v>33.142899524539189</v>
      </c>
    </row>
  </sheetData>
  <mergeCells count="9">
    <mergeCell ref="A73:E73"/>
    <mergeCell ref="A50:D50"/>
    <mergeCell ref="A61:D61"/>
    <mergeCell ref="A2:C2"/>
    <mergeCell ref="A38:E38"/>
    <mergeCell ref="A39:A40"/>
    <mergeCell ref="B39:B40"/>
    <mergeCell ref="C39:C40"/>
    <mergeCell ref="D39:E39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8"/>
  <sheetViews>
    <sheetView workbookViewId="0">
      <selection activeCell="E26" sqref="E26"/>
    </sheetView>
  </sheetViews>
  <sheetFormatPr defaultRowHeight="12.75"/>
  <cols>
    <col min="1" max="1" width="9.5703125" customWidth="1"/>
    <col min="2" max="2" width="15.7109375" customWidth="1"/>
    <col min="3" max="3" width="14.7109375" customWidth="1"/>
    <col min="4" max="4" width="15" customWidth="1"/>
    <col min="5" max="5" width="15.5703125" customWidth="1"/>
    <col min="6" max="6" width="13.85546875" customWidth="1"/>
    <col min="7" max="7" width="12.7109375" customWidth="1"/>
    <col min="8" max="8" width="12.5703125" customWidth="1"/>
    <col min="9" max="9" width="14" customWidth="1"/>
    <col min="10" max="10" width="12.140625" customWidth="1"/>
    <col min="11" max="12" width="11.5703125" customWidth="1"/>
  </cols>
  <sheetData>
    <row r="1" spans="1:12" ht="32.25" customHeight="1">
      <c r="E1" s="99" t="s">
        <v>118</v>
      </c>
    </row>
    <row r="2" spans="1:12">
      <c r="B2" s="93"/>
      <c r="E2" s="32">
        <v>11</v>
      </c>
    </row>
    <row r="3" spans="1:12">
      <c r="B3" s="93"/>
      <c r="E3" s="17"/>
    </row>
    <row r="4" spans="1:12">
      <c r="E4" s="30" t="s">
        <v>98</v>
      </c>
    </row>
    <row r="5" spans="1:12" ht="19.5" thickBot="1">
      <c r="A5" s="179" t="s">
        <v>19</v>
      </c>
      <c r="B5" s="179"/>
      <c r="C5" s="179"/>
      <c r="D5" s="179"/>
      <c r="E5" s="179"/>
    </row>
    <row r="6" spans="1:12" ht="47.25" customHeight="1" thickBot="1">
      <c r="A6" s="106" t="s">
        <v>102</v>
      </c>
      <c r="B6" s="105" t="s">
        <v>1</v>
      </c>
      <c r="C6" s="104"/>
      <c r="D6" s="106" t="s">
        <v>88</v>
      </c>
      <c r="E6" s="105" t="s">
        <v>1</v>
      </c>
      <c r="F6" s="104"/>
    </row>
    <row r="7" spans="1:12" ht="19.5" thickBot="1">
      <c r="A7" s="108">
        <v>1</v>
      </c>
      <c r="B7" s="107">
        <f>3120+150*$E$2-100</f>
        <v>4670</v>
      </c>
      <c r="C7" s="103"/>
      <c r="D7" s="108" t="s">
        <v>89</v>
      </c>
      <c r="E7" s="107">
        <f>175+15*$E$2</f>
        <v>340</v>
      </c>
      <c r="F7" s="103"/>
      <c r="I7" s="94"/>
      <c r="J7" s="94"/>
      <c r="K7" s="94"/>
      <c r="L7" s="94"/>
    </row>
    <row r="8" spans="1:12" ht="19.5" thickBot="1">
      <c r="A8" s="108">
        <v>2</v>
      </c>
      <c r="B8" s="107">
        <f>3360+150*$E$2-100</f>
        <v>4910</v>
      </c>
      <c r="C8" s="103"/>
      <c r="D8" s="108" t="s">
        <v>90</v>
      </c>
      <c r="E8" s="107">
        <f>241+15*$E$2</f>
        <v>406</v>
      </c>
      <c r="F8" s="103"/>
      <c r="I8" s="94"/>
      <c r="J8" s="94"/>
      <c r="K8" s="94"/>
      <c r="L8" s="94"/>
    </row>
    <row r="9" spans="1:12" ht="19.5" thickBot="1">
      <c r="A9" s="108">
        <v>3</v>
      </c>
      <c r="B9" s="107">
        <f>3750+150*$E$2-100</f>
        <v>5300</v>
      </c>
      <c r="C9" s="103"/>
      <c r="D9" s="108" t="s">
        <v>91</v>
      </c>
      <c r="E9" s="107">
        <f>300+15*$E$2</f>
        <v>465</v>
      </c>
      <c r="F9" s="103"/>
      <c r="I9" s="94"/>
      <c r="J9" s="94"/>
      <c r="K9" s="94"/>
      <c r="L9" s="94"/>
    </row>
    <row r="10" spans="1:12" ht="19.5" thickBot="1">
      <c r="A10" s="108">
        <v>4</v>
      </c>
      <c r="B10" s="107">
        <f>3630+150*$E$2-100</f>
        <v>5180</v>
      </c>
      <c r="C10" s="103"/>
      <c r="D10" s="108" t="s">
        <v>92</v>
      </c>
      <c r="E10" s="107">
        <f>270+15*$E$2</f>
        <v>435</v>
      </c>
      <c r="F10" s="103"/>
      <c r="I10" s="94"/>
      <c r="J10" s="94"/>
      <c r="K10" s="94"/>
      <c r="L10" s="94"/>
    </row>
    <row r="11" spans="1:12" ht="19.5" thickBot="1">
      <c r="A11" s="108">
        <v>5</v>
      </c>
      <c r="B11" s="107">
        <f>3865+150*$E$2-100</f>
        <v>5415</v>
      </c>
      <c r="C11" s="103"/>
      <c r="D11" s="108" t="s">
        <v>93</v>
      </c>
      <c r="E11" s="107">
        <f>330+15*$E$2</f>
        <v>495</v>
      </c>
      <c r="F11" s="103"/>
      <c r="I11" s="94"/>
      <c r="J11" s="94"/>
      <c r="K11" s="94"/>
      <c r="L11" s="94"/>
    </row>
    <row r="12" spans="1:12" ht="19.5" thickBot="1">
      <c r="A12" s="108">
        <v>6</v>
      </c>
      <c r="B12" s="107">
        <f>E19</f>
        <v>6057</v>
      </c>
      <c r="C12" s="103"/>
      <c r="D12" s="108" t="s">
        <v>94</v>
      </c>
      <c r="E12" s="107">
        <f>310+15*$E$2</f>
        <v>475</v>
      </c>
      <c r="F12" s="103"/>
      <c r="I12" s="94"/>
      <c r="J12" s="94"/>
      <c r="K12" s="94"/>
      <c r="L12" s="94"/>
    </row>
    <row r="13" spans="1:12" ht="19.5" thickBot="1">
      <c r="A13" s="111"/>
      <c r="B13" s="111"/>
      <c r="C13" s="103"/>
      <c r="D13" s="108" t="s">
        <v>95</v>
      </c>
      <c r="E13" s="107">
        <f>366+15*$E$2</f>
        <v>531</v>
      </c>
      <c r="F13" s="103"/>
      <c r="I13" s="94"/>
      <c r="J13" s="94"/>
      <c r="K13" s="94"/>
      <c r="L13" s="94"/>
    </row>
    <row r="14" spans="1:12" ht="19.5" thickBot="1">
      <c r="C14" s="103"/>
      <c r="D14" s="108" t="s">
        <v>96</v>
      </c>
      <c r="E14" s="107">
        <f>341+15*$E$2</f>
        <v>506</v>
      </c>
      <c r="F14" s="103"/>
      <c r="I14" s="94"/>
      <c r="J14" s="94"/>
      <c r="K14" s="94"/>
      <c r="L14" s="94"/>
    </row>
    <row r="15" spans="1:12" ht="19.5" thickBot="1">
      <c r="C15" s="103"/>
      <c r="D15" s="108" t="s">
        <v>97</v>
      </c>
      <c r="E15" s="107">
        <f>420+15*$E$2</f>
        <v>585</v>
      </c>
      <c r="F15" s="103"/>
      <c r="I15" s="94"/>
      <c r="J15" s="94"/>
      <c r="K15" s="94"/>
      <c r="L15" s="94"/>
    </row>
    <row r="16" spans="1:12" ht="19.5" thickBot="1">
      <c r="C16" s="103"/>
      <c r="D16" s="108" t="s">
        <v>99</v>
      </c>
      <c r="E16" s="107">
        <f>441+15*$E$2</f>
        <v>606</v>
      </c>
      <c r="F16" s="103"/>
      <c r="I16" s="94"/>
      <c r="J16" s="94"/>
      <c r="K16" s="94"/>
      <c r="L16" s="94"/>
    </row>
    <row r="17" spans="1:12" ht="19.5" thickBot="1">
      <c r="C17" s="103"/>
      <c r="D17" s="108" t="s">
        <v>100</v>
      </c>
      <c r="E17" s="107">
        <f>453+15*$E$2</f>
        <v>618</v>
      </c>
      <c r="F17" s="103"/>
      <c r="I17" s="94"/>
      <c r="J17" s="94"/>
      <c r="K17" s="94"/>
      <c r="L17" s="94"/>
    </row>
    <row r="18" spans="1:12" ht="19.5" thickBot="1">
      <c r="C18" s="103"/>
      <c r="D18" s="108" t="s">
        <v>101</v>
      </c>
      <c r="E18" s="107">
        <f>430+15*$E$2</f>
        <v>595</v>
      </c>
      <c r="F18" s="103"/>
      <c r="I18" s="94"/>
      <c r="J18" s="94"/>
      <c r="K18" s="94"/>
      <c r="L18" s="94"/>
    </row>
    <row r="19" spans="1:12" ht="19.5" thickBot="1">
      <c r="C19" s="103"/>
      <c r="D19" s="85" t="s">
        <v>40</v>
      </c>
      <c r="E19" s="107">
        <f>SUM(E7:E18)</f>
        <v>6057</v>
      </c>
      <c r="F19" s="103"/>
    </row>
    <row r="20" spans="1:12">
      <c r="B20" s="102"/>
      <c r="C20" s="102"/>
      <c r="D20" s="102"/>
      <c r="E20" s="102"/>
      <c r="G20" s="102"/>
    </row>
    <row r="21" spans="1:12">
      <c r="I21" s="30" t="s">
        <v>113</v>
      </c>
    </row>
    <row r="22" spans="1:12" ht="19.5" thickBot="1">
      <c r="A22" s="176" t="s">
        <v>128</v>
      </c>
      <c r="B22" s="176"/>
      <c r="C22" s="176"/>
      <c r="D22" s="176"/>
      <c r="E22" s="176"/>
      <c r="F22" s="176"/>
      <c r="G22" s="176"/>
      <c r="H22" s="176"/>
      <c r="I22" s="176"/>
    </row>
    <row r="23" spans="1:12" ht="43.5" customHeight="1" thickBot="1">
      <c r="A23" s="186" t="s">
        <v>102</v>
      </c>
      <c r="B23" s="188" t="s">
        <v>1</v>
      </c>
      <c r="C23" s="185" t="s">
        <v>125</v>
      </c>
      <c r="D23" s="185"/>
      <c r="E23" s="183" t="s">
        <v>110</v>
      </c>
      <c r="F23" s="184"/>
      <c r="G23" s="183" t="s">
        <v>111</v>
      </c>
      <c r="H23" s="184"/>
      <c r="I23" s="190" t="s">
        <v>112</v>
      </c>
    </row>
    <row r="24" spans="1:12" ht="15.75" customHeight="1" thickBot="1">
      <c r="A24" s="187"/>
      <c r="B24" s="189"/>
      <c r="C24" s="85" t="s">
        <v>103</v>
      </c>
      <c r="D24" s="86" t="s">
        <v>104</v>
      </c>
      <c r="E24" s="85" t="s">
        <v>103</v>
      </c>
      <c r="F24" s="86" t="s">
        <v>104</v>
      </c>
      <c r="G24" s="85" t="s">
        <v>103</v>
      </c>
      <c r="H24" s="86" t="s">
        <v>104</v>
      </c>
      <c r="I24" s="191"/>
    </row>
    <row r="25" spans="1:12" ht="15" thickBot="1">
      <c r="A25" s="87" t="s">
        <v>105</v>
      </c>
      <c r="B25" s="97">
        <f t="shared" ref="B25:B30" si="0">B7</f>
        <v>4670</v>
      </c>
      <c r="C25" s="84"/>
      <c r="D25" s="84"/>
      <c r="E25" s="84"/>
      <c r="F25" s="84"/>
      <c r="G25" s="84"/>
      <c r="H25" s="84"/>
      <c r="I25" s="84"/>
    </row>
    <row r="26" spans="1:12" ht="15" thickBot="1">
      <c r="A26" s="87" t="s">
        <v>106</v>
      </c>
      <c r="B26" s="97">
        <f t="shared" si="0"/>
        <v>4910</v>
      </c>
      <c r="C26" s="91">
        <f>B26-B25</f>
        <v>240</v>
      </c>
      <c r="D26" s="91">
        <f>B26-$B$25</f>
        <v>240</v>
      </c>
      <c r="E26" s="92">
        <f>B26/B25*100</f>
        <v>105.13918629550321</v>
      </c>
      <c r="F26" s="92">
        <f>B26/$B$25*100</f>
        <v>105.13918629550321</v>
      </c>
      <c r="G26" s="92">
        <f t="shared" ref="G26:H30" si="1">E26-100</f>
        <v>5.1391862955032082</v>
      </c>
      <c r="H26" s="92">
        <f t="shared" si="1"/>
        <v>5.1391862955032082</v>
      </c>
      <c r="I26" s="84">
        <f>0.01*B25</f>
        <v>46.7</v>
      </c>
    </row>
    <row r="27" spans="1:12" ht="15" thickBot="1">
      <c r="A27" s="87" t="s">
        <v>107</v>
      </c>
      <c r="B27" s="97">
        <f t="shared" si="0"/>
        <v>5300</v>
      </c>
      <c r="C27" s="91">
        <f>B27-B26</f>
        <v>390</v>
      </c>
      <c r="D27" s="91">
        <f>B27-$B$25</f>
        <v>630</v>
      </c>
      <c r="E27" s="92">
        <f>B27/B26*100</f>
        <v>107.94297352342159</v>
      </c>
      <c r="F27" s="92">
        <f>B27/$B$25*100</f>
        <v>113.49036402569592</v>
      </c>
      <c r="G27" s="92">
        <f t="shared" si="1"/>
        <v>7.9429735234215855</v>
      </c>
      <c r="H27" s="92">
        <f t="shared" si="1"/>
        <v>13.490364025695925</v>
      </c>
      <c r="I27" s="84">
        <f>0.01*B26</f>
        <v>49.1</v>
      </c>
    </row>
    <row r="28" spans="1:12" ht="15" thickBot="1">
      <c r="A28" s="87" t="s">
        <v>108</v>
      </c>
      <c r="B28" s="97">
        <f t="shared" si="0"/>
        <v>5180</v>
      </c>
      <c r="C28" s="91">
        <f>B28-B27</f>
        <v>-120</v>
      </c>
      <c r="D28" s="91">
        <f>B28-$B$25</f>
        <v>510</v>
      </c>
      <c r="E28" s="92">
        <f>B28/B27*100</f>
        <v>97.735849056603769</v>
      </c>
      <c r="F28" s="92">
        <f>B28/$B$25*100</f>
        <v>110.92077087794432</v>
      </c>
      <c r="G28" s="92">
        <f t="shared" si="1"/>
        <v>-2.2641509433962312</v>
      </c>
      <c r="H28" s="92">
        <f t="shared" si="1"/>
        <v>10.920770877944321</v>
      </c>
      <c r="I28" s="84">
        <f>0.01*B27</f>
        <v>53</v>
      </c>
    </row>
    <row r="29" spans="1:12" ht="15" thickBot="1">
      <c r="A29" s="87" t="s">
        <v>109</v>
      </c>
      <c r="B29" s="97">
        <f t="shared" si="0"/>
        <v>5415</v>
      </c>
      <c r="C29" s="91">
        <f>B29-B28</f>
        <v>235</v>
      </c>
      <c r="D29" s="91">
        <f>B29-$B$25</f>
        <v>745</v>
      </c>
      <c r="E29" s="92">
        <f>B29/B28*100</f>
        <v>104.53667953667953</v>
      </c>
      <c r="F29" s="92">
        <f>B29/$B$25*100</f>
        <v>115.95289079229123</v>
      </c>
      <c r="G29" s="92">
        <f t="shared" si="1"/>
        <v>4.5366795366795287</v>
      </c>
      <c r="H29" s="92">
        <f t="shared" si="1"/>
        <v>15.952890792291228</v>
      </c>
      <c r="I29" s="84">
        <f>0.01*B28</f>
        <v>51.800000000000004</v>
      </c>
    </row>
    <row r="30" spans="1:12" ht="15" thickBot="1">
      <c r="A30" s="87" t="s">
        <v>119</v>
      </c>
      <c r="B30" s="97">
        <f t="shared" si="0"/>
        <v>6057</v>
      </c>
      <c r="C30" s="91">
        <f>B30-B29</f>
        <v>642</v>
      </c>
      <c r="D30" s="91">
        <f>B30-$B$25</f>
        <v>1387</v>
      </c>
      <c r="E30" s="92">
        <f>B30/B29*100</f>
        <v>111.85595567867036</v>
      </c>
      <c r="F30" s="92">
        <f>B30/$B$25*100</f>
        <v>129.70021413276231</v>
      </c>
      <c r="G30" s="92">
        <f t="shared" si="1"/>
        <v>11.855955678670355</v>
      </c>
      <c r="H30" s="92">
        <f t="shared" si="1"/>
        <v>29.700214132762312</v>
      </c>
      <c r="I30" s="84">
        <f>0.01*B29</f>
        <v>54.15</v>
      </c>
    </row>
    <row r="32" spans="1:12">
      <c r="A32" s="88"/>
      <c r="B32" s="88"/>
      <c r="C32" s="88"/>
      <c r="E32" s="30" t="s">
        <v>114</v>
      </c>
    </row>
    <row r="33" spans="1:9" ht="19.5" thickBot="1">
      <c r="A33" s="176" t="s">
        <v>115</v>
      </c>
      <c r="B33" s="176"/>
      <c r="C33" s="176"/>
      <c r="D33" s="176"/>
      <c r="E33" s="176"/>
    </row>
    <row r="34" spans="1:9" ht="33" customHeight="1" thickBot="1">
      <c r="A34" s="177" t="s">
        <v>131</v>
      </c>
      <c r="B34" s="177"/>
      <c r="C34" s="177"/>
      <c r="D34" s="177"/>
      <c r="E34" s="100">
        <f>SUM(B7:B12)/6</f>
        <v>5255.333333333333</v>
      </c>
    </row>
    <row r="35" spans="1:9" ht="26.25" customHeight="1" thickBot="1">
      <c r="A35" s="177" t="s">
        <v>132</v>
      </c>
      <c r="B35" s="177"/>
      <c r="C35" s="177"/>
      <c r="D35" s="177"/>
      <c r="E35" s="100">
        <f>(B12-B7)/5</f>
        <v>277.39999999999998</v>
      </c>
      <c r="F35" s="89"/>
      <c r="G35" s="95"/>
    </row>
    <row r="36" spans="1:9" ht="21" customHeight="1" thickBot="1">
      <c r="A36" s="178" t="s">
        <v>121</v>
      </c>
      <c r="B36" s="178"/>
      <c r="C36" s="178"/>
      <c r="D36" s="178"/>
      <c r="E36" s="101">
        <f>ROUND(POWER(B12/B7,1/5)*100,1)</f>
        <v>105.3</v>
      </c>
      <c r="G36" s="96"/>
    </row>
    <row r="37" spans="1:9" ht="21.75" customHeight="1" thickBot="1">
      <c r="A37" s="178" t="s">
        <v>122</v>
      </c>
      <c r="B37" s="178"/>
      <c r="C37" s="178"/>
      <c r="D37" s="178"/>
      <c r="E37" s="101">
        <f>E36-100</f>
        <v>5.2999999999999972</v>
      </c>
      <c r="F37" s="90"/>
    </row>
    <row r="38" spans="1:9">
      <c r="I38" s="2"/>
    </row>
    <row r="39" spans="1:9">
      <c r="A39" s="88"/>
      <c r="B39" s="88"/>
      <c r="C39" s="88"/>
      <c r="E39" s="30" t="s">
        <v>116</v>
      </c>
    </row>
    <row r="40" spans="1:9" ht="19.5" thickBot="1">
      <c r="A40" s="176" t="s">
        <v>127</v>
      </c>
      <c r="B40" s="176"/>
      <c r="C40" s="176"/>
      <c r="D40" s="176"/>
      <c r="E40" s="176"/>
    </row>
    <row r="41" spans="1:9" ht="27.75" customHeight="1" thickBot="1">
      <c r="A41" s="180" t="s">
        <v>123</v>
      </c>
      <c r="B41" s="181"/>
      <c r="C41" s="181"/>
      <c r="D41" s="182"/>
      <c r="E41" s="97">
        <f>B12+E35</f>
        <v>6334.4</v>
      </c>
      <c r="F41" s="98"/>
      <c r="G41" s="98"/>
      <c r="H41" s="98"/>
    </row>
    <row r="42" spans="1:9" ht="23.25" customHeight="1" thickBot="1">
      <c r="A42" s="180" t="s">
        <v>124</v>
      </c>
      <c r="B42" s="181"/>
      <c r="C42" s="181"/>
      <c r="D42" s="181"/>
      <c r="E42" s="97">
        <f>B12*(E36/100)</f>
        <v>6378.0209999999997</v>
      </c>
      <c r="G42" s="70"/>
    </row>
    <row r="44" spans="1:9">
      <c r="C44" s="30" t="s">
        <v>120</v>
      </c>
    </row>
    <row r="45" spans="1:9" ht="19.5" thickBot="1">
      <c r="A45" s="179" t="s">
        <v>126</v>
      </c>
      <c r="B45" s="179"/>
      <c r="C45" s="179"/>
    </row>
    <row r="46" spans="1:9" ht="30.75" customHeight="1" thickBot="1">
      <c r="A46" s="109" t="s">
        <v>88</v>
      </c>
      <c r="B46" s="105" t="s">
        <v>1</v>
      </c>
      <c r="C46" s="110" t="s">
        <v>117</v>
      </c>
    </row>
    <row r="47" spans="1:9" ht="15" thickBot="1">
      <c r="A47" s="108" t="s">
        <v>89</v>
      </c>
      <c r="B47" s="107">
        <f t="shared" ref="B47:B58" si="2">E7</f>
        <v>340</v>
      </c>
    </row>
    <row r="48" spans="1:9" ht="15" thickBot="1">
      <c r="A48" s="108" t="s">
        <v>90</v>
      </c>
      <c r="B48" s="107">
        <f t="shared" si="2"/>
        <v>406</v>
      </c>
      <c r="C48" s="70">
        <f t="shared" ref="C48:C57" si="3">AVERAGE(B47:B49)</f>
        <v>403.66666666666669</v>
      </c>
    </row>
    <row r="49" spans="1:3" ht="15" thickBot="1">
      <c r="A49" s="108" t="s">
        <v>91</v>
      </c>
      <c r="B49" s="107">
        <f t="shared" si="2"/>
        <v>465</v>
      </c>
      <c r="C49" s="70">
        <f t="shared" si="3"/>
        <v>435.33333333333331</v>
      </c>
    </row>
    <row r="50" spans="1:3" ht="15" thickBot="1">
      <c r="A50" s="108" t="s">
        <v>92</v>
      </c>
      <c r="B50" s="107">
        <f t="shared" si="2"/>
        <v>435</v>
      </c>
      <c r="C50" s="70">
        <f t="shared" si="3"/>
        <v>465</v>
      </c>
    </row>
    <row r="51" spans="1:3" ht="15" thickBot="1">
      <c r="A51" s="108" t="s">
        <v>93</v>
      </c>
      <c r="B51" s="107">
        <f t="shared" si="2"/>
        <v>495</v>
      </c>
      <c r="C51" s="70">
        <f t="shared" si="3"/>
        <v>468.33333333333331</v>
      </c>
    </row>
    <row r="52" spans="1:3" ht="15" thickBot="1">
      <c r="A52" s="108" t="s">
        <v>94</v>
      </c>
      <c r="B52" s="107">
        <f t="shared" si="2"/>
        <v>475</v>
      </c>
      <c r="C52" s="70">
        <f t="shared" si="3"/>
        <v>500.33333333333331</v>
      </c>
    </row>
    <row r="53" spans="1:3" ht="15" thickBot="1">
      <c r="A53" s="108" t="s">
        <v>95</v>
      </c>
      <c r="B53" s="107">
        <f t="shared" si="2"/>
        <v>531</v>
      </c>
      <c r="C53" s="70">
        <f t="shared" si="3"/>
        <v>504</v>
      </c>
    </row>
    <row r="54" spans="1:3" ht="15" thickBot="1">
      <c r="A54" s="108" t="s">
        <v>96</v>
      </c>
      <c r="B54" s="107">
        <f t="shared" si="2"/>
        <v>506</v>
      </c>
      <c r="C54" s="70">
        <f t="shared" si="3"/>
        <v>540.66666666666663</v>
      </c>
    </row>
    <row r="55" spans="1:3" ht="15" thickBot="1">
      <c r="A55" s="108" t="s">
        <v>97</v>
      </c>
      <c r="B55" s="107">
        <f t="shared" si="2"/>
        <v>585</v>
      </c>
      <c r="C55" s="70">
        <f t="shared" si="3"/>
        <v>565.66666666666663</v>
      </c>
    </row>
    <row r="56" spans="1:3" ht="15" thickBot="1">
      <c r="A56" s="108" t="s">
        <v>99</v>
      </c>
      <c r="B56" s="107">
        <f t="shared" si="2"/>
        <v>606</v>
      </c>
      <c r="C56" s="70">
        <f t="shared" si="3"/>
        <v>603</v>
      </c>
    </row>
    <row r="57" spans="1:3" ht="15" thickBot="1">
      <c r="A57" s="108" t="s">
        <v>100</v>
      </c>
      <c r="B57" s="107">
        <f t="shared" si="2"/>
        <v>618</v>
      </c>
      <c r="C57" s="70">
        <f t="shared" si="3"/>
        <v>606.33333333333337</v>
      </c>
    </row>
    <row r="58" spans="1:3" ht="15" thickBot="1">
      <c r="A58" s="108" t="s">
        <v>101</v>
      </c>
      <c r="B58" s="107">
        <f t="shared" si="2"/>
        <v>595</v>
      </c>
    </row>
    <row r="59" spans="1:3">
      <c r="C59" s="70"/>
    </row>
    <row r="60" spans="1:3">
      <c r="C60" s="70"/>
    </row>
    <row r="61" spans="1:3">
      <c r="C61" s="70"/>
    </row>
    <row r="62" spans="1:3">
      <c r="C62" s="70"/>
    </row>
    <row r="63" spans="1:3">
      <c r="C63" s="70"/>
    </row>
    <row r="64" spans="1:3">
      <c r="C64" s="70"/>
    </row>
    <row r="65" spans="3:3">
      <c r="C65" s="70"/>
    </row>
    <row r="66" spans="3:3">
      <c r="C66" s="70"/>
    </row>
    <row r="67" spans="3:3">
      <c r="C67" s="70"/>
    </row>
    <row r="68" spans="3:3">
      <c r="C68" s="70"/>
    </row>
  </sheetData>
  <mergeCells count="17">
    <mergeCell ref="A22:I22"/>
    <mergeCell ref="G23:H23"/>
    <mergeCell ref="A5:E5"/>
    <mergeCell ref="C23:D23"/>
    <mergeCell ref="E23:F23"/>
    <mergeCell ref="A23:A24"/>
    <mergeCell ref="B23:B24"/>
    <mergeCell ref="I23:I24"/>
    <mergeCell ref="A33:E33"/>
    <mergeCell ref="A34:D34"/>
    <mergeCell ref="A35:D35"/>
    <mergeCell ref="A36:D36"/>
    <mergeCell ref="A37:D37"/>
    <mergeCell ref="A45:C45"/>
    <mergeCell ref="A40:E40"/>
    <mergeCell ref="A41:D41"/>
    <mergeCell ref="A42:D42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  <oleObjects>
    <oleObject progId="Equation.3" shapeId="1032" r:id="rId4"/>
    <oleObject progId="Equation.3" shapeId="1061" r:id="rId5"/>
    <oleObject progId="Equation.3" shapeId="1072" r:id="rId6"/>
    <oleObject progId="Equation.3" shapeId="1078" r:id="rId7"/>
    <oleObject progId="Equation.3" shapeId="1083" r:id="rId8"/>
    <oleObject progId="Equation.3" shapeId="1084" r:id="rId9"/>
    <oleObject progId="Equation.3" shapeId="1086" r:id="rId10"/>
    <oleObject progId="Equation.3" shapeId="1088" r:id="rId11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ВсеДанные</vt:lpstr>
      <vt:lpstr>ВыпускПродукции</vt:lpstr>
      <vt:lpstr>СтоимостьОсновныхФондов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PortableStudio</dc:creator>
  <cp:lastModifiedBy>Виктор</cp:lastModifiedBy>
  <cp:lastPrinted>2008-04-21T11:21:36Z</cp:lastPrinted>
  <dcterms:created xsi:type="dcterms:W3CDTF">2003-10-02T18:05:51Z</dcterms:created>
  <dcterms:modified xsi:type="dcterms:W3CDTF">2010-10-12T11:08:26Z</dcterms:modified>
</cp:coreProperties>
</file>