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798"/>
  </bookViews>
  <sheets>
    <sheet name="Исходные даннные" sheetId="1" r:id="rId1"/>
    <sheet name="RTSog " sheetId="6" r:id="rId2"/>
    <sheet name="RTStl" sheetId="5" r:id="rId3"/>
    <sheet name="решение оптимальной задачи" sheetId="7" r:id="rId4"/>
    <sheet name="Задача 1" sheetId="2" r:id="rId5"/>
    <sheet name="Задача 2" sheetId="3" r:id="rId6"/>
    <sheet name="Лист2" sheetId="8" r:id="rId7"/>
  </sheets>
  <externalReferences>
    <externalReference r:id="rId8"/>
    <externalReference r:id="rId9"/>
    <externalReference r:id="rId10"/>
  </externalReferences>
  <definedNames>
    <definedName name="solver_adj" localSheetId="3" hidden="1">'решение оптимальной задачи'!$D$5:$E$5</definedName>
    <definedName name="solver_cvg" localSheetId="3" hidden="1">0.001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'решение оптимальной задачи'!$F$11</definedName>
    <definedName name="solver_lhs2" localSheetId="3" hidden="1">'решение оптимальной задачи'!$F$10</definedName>
    <definedName name="solver_lhs3" localSheetId="3" hidden="1">'решение оптимальной задачи'!$E$5</definedName>
    <definedName name="solver_lhs4" localSheetId="3" hidden="1">'решение оптимальной задачи'!$E$5</definedName>
    <definedName name="solver_lin" localSheetId="3" hidden="1">2</definedName>
    <definedName name="solver_neg" localSheetId="3" hidden="1">1</definedName>
    <definedName name="solver_num" localSheetId="3" hidden="1">2</definedName>
    <definedName name="solver_nwt" localSheetId="3" hidden="1">1</definedName>
    <definedName name="solver_opt" localSheetId="3" hidden="1">'решение оптимальной задачи'!$H$3</definedName>
    <definedName name="solver_pre" localSheetId="3" hidden="1">0.000001</definedName>
    <definedName name="solver_rel1" localSheetId="3" hidden="1">3</definedName>
    <definedName name="solver_rel2" localSheetId="3" hidden="1">2</definedName>
    <definedName name="solver_rel3" localSheetId="3" hidden="1">3</definedName>
    <definedName name="solver_rel4" localSheetId="3" hidden="1">3</definedName>
    <definedName name="solver_rhs1" localSheetId="3" hidden="1">'решение оптимальной задачи'!$H$11</definedName>
    <definedName name="solver_rhs2" localSheetId="3" hidden="1">'решение оптимальной задачи'!$H$10</definedName>
    <definedName name="solver_rhs3" localSheetId="3" hidden="1">'решение оптимальной задачи'!$A$20</definedName>
    <definedName name="solver_rhs4" localSheetId="3" hidden="1">'решение оптимальной задачи'!$A$20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2</definedName>
    <definedName name="solver_val" localSheetId="3" hidden="1">0</definedName>
  </definedNames>
  <calcPr calcId="125725"/>
  <fileRecoveryPr repairLoad="1"/>
</workbook>
</file>

<file path=xl/calcChain.xml><?xml version="1.0" encoding="utf-8"?>
<calcChain xmlns="http://schemas.openxmlformats.org/spreadsheetml/2006/main">
  <c r="C25" i="8"/>
  <c r="B25"/>
  <c r="A25" s="1"/>
  <c r="C24"/>
  <c r="B24"/>
  <c r="A24" l="1"/>
  <c r="C23"/>
  <c r="B23"/>
  <c r="A23" s="1"/>
  <c r="C22"/>
  <c r="B22"/>
  <c r="A22" l="1"/>
  <c r="C21"/>
  <c r="B21"/>
  <c r="A21" l="1"/>
  <c r="C20"/>
  <c r="B20"/>
  <c r="A20" s="1"/>
  <c r="C19"/>
  <c r="B19"/>
  <c r="A19" l="1"/>
  <c r="C18"/>
  <c r="B18"/>
  <c r="A18" s="1"/>
  <c r="C17"/>
  <c r="B17"/>
  <c r="A17" l="1"/>
  <c r="C16"/>
  <c r="B16"/>
  <c r="A16" s="1"/>
  <c r="C15"/>
  <c r="B15"/>
  <c r="A15" l="1"/>
  <c r="C14"/>
  <c r="B14"/>
  <c r="A14" l="1"/>
  <c r="C13"/>
  <c r="B13"/>
  <c r="A13" s="1"/>
  <c r="C12"/>
  <c r="B12"/>
  <c r="A12"/>
  <c r="C11"/>
  <c r="B11"/>
  <c r="A11" s="1"/>
  <c r="C10"/>
  <c r="B10"/>
  <c r="A10"/>
  <c r="C9"/>
  <c r="B9"/>
  <c r="A9"/>
  <c r="C8"/>
  <c r="B8"/>
  <c r="A8"/>
  <c r="C7"/>
  <c r="B7"/>
  <c r="A7" l="1"/>
  <c r="C6"/>
  <c r="B6"/>
  <c r="A6"/>
  <c r="C5"/>
  <c r="B5"/>
  <c r="A5" s="1"/>
  <c r="C4"/>
  <c r="B4"/>
  <c r="A4"/>
  <c r="C3"/>
  <c r="B3"/>
  <c r="A3"/>
  <c r="C2"/>
  <c r="B2"/>
  <c r="E4" i="3"/>
  <c r="E3"/>
  <c r="E2"/>
  <c r="D4" i="2"/>
  <c r="D3"/>
  <c r="D2"/>
  <c r="F10" i="7" l="1"/>
  <c r="E8"/>
  <c r="C16" s="1"/>
  <c r="D8"/>
  <c r="E7" l="1"/>
  <c r="E16" s="1"/>
  <c r="D7"/>
  <c r="B16" l="1"/>
  <c r="E15"/>
  <c r="E41" i="1"/>
  <c r="K33" l="1"/>
  <c r="I33"/>
  <c r="G33"/>
  <c r="K32"/>
  <c r="K34" l="1"/>
  <c r="I34"/>
  <c r="E34"/>
  <c r="J34"/>
  <c r="F34"/>
  <c r="D34"/>
  <c r="C34"/>
  <c r="F7" i="7"/>
  <c r="C40" i="1"/>
  <c r="I32"/>
  <c r="G32"/>
  <c r="G34" s="1"/>
  <c r="E28"/>
  <c r="D28"/>
  <c r="C28"/>
  <c r="C35" s="1"/>
  <c r="F32" s="1"/>
  <c r="G8" i="7" l="1"/>
  <c r="H32" i="1"/>
  <c r="F33"/>
  <c r="F8" i="7"/>
  <c r="D40" i="1"/>
  <c r="G27"/>
  <c r="F27"/>
  <c r="E27"/>
  <c r="C8" i="7" s="1"/>
  <c r="D27" i="1"/>
  <c r="C7" i="7" s="1"/>
  <c r="B7" s="1"/>
  <c r="C27" i="1"/>
  <c r="G7" i="7" l="1"/>
  <c r="H33" i="1"/>
  <c r="H34" s="1"/>
  <c r="C9" i="7"/>
  <c r="C36" i="1"/>
  <c r="J33"/>
  <c r="C39" s="1"/>
  <c r="J32"/>
  <c r="D39" s="1"/>
  <c r="B8" i="7"/>
  <c r="H7" s="1"/>
  <c r="C15"/>
  <c r="B15" s="1"/>
  <c r="B9" l="1"/>
  <c r="B21"/>
  <c r="F11"/>
  <c r="E39" i="1" l="1"/>
  <c r="H8" i="7"/>
  <c r="H3"/>
  <c r="E40" i="1" l="1"/>
</calcChain>
</file>

<file path=xl/sharedStrings.xml><?xml version="1.0" encoding="utf-8"?>
<sst xmlns="http://schemas.openxmlformats.org/spreadsheetml/2006/main" count="166" uniqueCount="119">
  <si>
    <t>ВСЕРОССИЙСКИЙ  ЗАОЧНЫЙ ФИНАНСОВО- ЭКОНОМИЧЕСКИЙ ИНСТИТУТ</t>
  </si>
  <si>
    <t>Факультет</t>
  </si>
  <si>
    <t>ФИНАНСЫ  И КРЕДИТ</t>
  </si>
  <si>
    <t xml:space="preserve">Контрольная работа по оценке и анализу рисков </t>
  </si>
  <si>
    <t xml:space="preserve">Группа  </t>
  </si>
  <si>
    <t>6 ФП -1</t>
  </si>
  <si>
    <t>6 курс, зачетная книжка  №</t>
  </si>
  <si>
    <t>06 дфд 50381</t>
  </si>
  <si>
    <t xml:space="preserve">Студент   </t>
  </si>
  <si>
    <t>Ступивцева Любовь Юрьевна</t>
  </si>
  <si>
    <t>Вариант номер</t>
  </si>
  <si>
    <t xml:space="preserve">     Преподаватель </t>
  </si>
  <si>
    <t>Свердлов Михаил Юрьевич</t>
  </si>
  <si>
    <t>х</t>
  </si>
  <si>
    <t>у1</t>
  </si>
  <si>
    <t>у2</t>
  </si>
  <si>
    <t>Месяц</t>
  </si>
  <si>
    <t>Доходность индексов за месяц</t>
  </si>
  <si>
    <t>RTS</t>
  </si>
  <si>
    <t>RTStl</t>
  </si>
  <si>
    <t>RTSog</t>
  </si>
  <si>
    <t>Среднее</t>
  </si>
  <si>
    <t>SKO (общий риск)</t>
  </si>
  <si>
    <t>название</t>
  </si>
  <si>
    <t>a 0i</t>
  </si>
  <si>
    <t>risk соб,σ</t>
  </si>
  <si>
    <t>risk общ.,σ</t>
  </si>
  <si>
    <t>ср. дох, mi</t>
  </si>
  <si>
    <t>Xi</t>
  </si>
  <si>
    <t>портфель</t>
  </si>
  <si>
    <t>ср.mr</t>
  </si>
  <si>
    <t>A1</t>
  </si>
  <si>
    <t>A2</t>
  </si>
  <si>
    <t>знак</t>
  </si>
  <si>
    <t>min портф</t>
  </si>
  <si>
    <t>mi</t>
  </si>
  <si>
    <t xml:space="preserve">  &gt;=</t>
  </si>
  <si>
    <t>Задача №1</t>
  </si>
  <si>
    <t>risk</t>
  </si>
  <si>
    <t xml:space="preserve"> --&gt;</t>
  </si>
  <si>
    <t>min</t>
  </si>
  <si>
    <t xml:space="preserve"> =</t>
  </si>
  <si>
    <t>Коэф. Парн. Корляц</t>
  </si>
  <si>
    <t>А1</t>
  </si>
  <si>
    <t>А2</t>
  </si>
  <si>
    <t>А3</t>
  </si>
  <si>
    <t>mп</t>
  </si>
  <si>
    <t>Значен</t>
  </si>
  <si>
    <t>Мах портфель</t>
  </si>
  <si>
    <t>Задача 2</t>
  </si>
  <si>
    <t>max</t>
  </si>
  <si>
    <t>risc</t>
  </si>
  <si>
    <t xml:space="preserve"> =&lt;</t>
  </si>
  <si>
    <t>x</t>
  </si>
  <si>
    <t>COV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</si>
  <si>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</si>
  <si>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</si>
  <si>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</si>
  <si>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</si>
  <si>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</si>
  <si>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</si>
  <si>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</si>
  <si>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</si>
  <si>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df</t>
  </si>
  <si>
    <t>SS</t>
  </si>
  <si>
    <t>MS</t>
  </si>
  <si>
    <t>F</t>
  </si>
  <si>
    <t>Значимость F</t>
  </si>
  <si>
    <t>Регрессия</t>
  </si>
  <si>
    <t>Остаток</t>
  </si>
  <si>
    <t>Итого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</si>
  <si>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</si>
  <si>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</si>
  <si>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</si>
  <si>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</si>
  <si>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</si>
  <si>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</si>
  <si>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</si>
  <si>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Y-пересечение</t>
  </si>
  <si>
    <t>ВЫВОД ОСТАТКА</t>
  </si>
  <si>
    <t>Наблюдение</t>
  </si>
  <si>
    <t>Предсказанное RTStl</t>
  </si>
  <si>
    <t>Остатки</t>
  </si>
  <si>
    <t>Предсказанное RTSog</t>
  </si>
  <si>
    <t>2010/2011</t>
  </si>
  <si>
    <t>Остатки RTStl</t>
  </si>
  <si>
    <t>Остатки RTSog</t>
  </si>
  <si>
    <r>
      <rPr>
        <sz val="18"/>
        <color theme="1"/>
        <rFont val="Calibri"/>
        <family val="2"/>
        <charset val="204"/>
      </rPr>
      <t>σ</t>
    </r>
    <r>
      <rPr>
        <sz val="8"/>
        <color theme="1"/>
        <rFont val="Calibri"/>
        <family val="2"/>
        <charset val="204"/>
      </rPr>
      <t>рын=</t>
    </r>
    <r>
      <rPr>
        <sz val="14"/>
        <color theme="1"/>
        <rFont val="Calibri"/>
        <family val="2"/>
        <charset val="204"/>
      </rPr>
      <t>β</t>
    </r>
    <r>
      <rPr>
        <sz val="10"/>
        <color theme="1"/>
        <rFont val="Calibri"/>
        <family val="2"/>
        <charset val="204"/>
      </rPr>
      <t>i</t>
    </r>
    <r>
      <rPr>
        <sz val="14"/>
        <color theme="1"/>
        <rFont val="Calibri"/>
        <family val="2"/>
        <charset val="204"/>
      </rPr>
      <t>*</t>
    </r>
    <r>
      <rPr>
        <sz val="20"/>
        <color theme="1"/>
        <rFont val="Calibri"/>
        <family val="2"/>
        <charset val="204"/>
      </rPr>
      <t>σ</t>
    </r>
    <r>
      <rPr>
        <sz val="8"/>
        <color theme="1"/>
        <rFont val="Calibri"/>
        <family val="2"/>
        <charset val="204"/>
      </rPr>
      <t>mr</t>
    </r>
  </si>
  <si>
    <t>Решение систематизированной задачи</t>
  </si>
  <si>
    <t>доля акций</t>
  </si>
  <si>
    <t>Целевая функция</t>
  </si>
  <si>
    <t>риск портфеля</t>
  </si>
  <si>
    <t>x1</t>
  </si>
  <si>
    <t>x2</t>
  </si>
  <si>
    <t>риск</t>
  </si>
  <si>
    <t>доход</t>
  </si>
  <si>
    <t>a</t>
  </si>
  <si>
    <t>b</t>
  </si>
  <si>
    <t>собственный риск</t>
  </si>
  <si>
    <t>рыночный риск</t>
  </si>
  <si>
    <t>доля рыночного рискаСИГМА общ</t>
  </si>
  <si>
    <t>рынок</t>
  </si>
  <si>
    <t>ограничения</t>
  </si>
  <si>
    <t>доля бумаг</t>
  </si>
  <si>
    <t>=</t>
  </si>
  <si>
    <t>доход портфеля</t>
  </si>
  <si>
    <t>&gt;=</t>
  </si>
  <si>
    <t>доход без риска</t>
  </si>
  <si>
    <t>Доходность</t>
  </si>
  <si>
    <t>Вета коэфициент</t>
  </si>
  <si>
    <r>
      <t>risk mr,</t>
    </r>
    <r>
      <rPr>
        <b/>
        <sz val="11"/>
        <rFont val="Calibri"/>
        <family val="2"/>
        <charset val="204"/>
      </rPr>
      <t>σ</t>
    </r>
  </si>
  <si>
    <r>
      <t xml:space="preserve">вета i, </t>
    </r>
    <r>
      <rPr>
        <b/>
        <sz val="11"/>
        <color indexed="8"/>
        <rFont val="Calibri"/>
        <family val="2"/>
        <charset val="204"/>
      </rPr>
      <t>β</t>
    </r>
  </si>
  <si>
    <r>
      <t>Ri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</si>
  <si>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r>
      <t>risk рын.,</t>
    </r>
    <r>
      <rPr>
        <b/>
        <sz val="11"/>
        <color indexed="8"/>
        <rFont val="Calibri"/>
        <family val="2"/>
        <charset val="204"/>
      </rPr>
      <t>σ</t>
    </r>
  </si>
  <si>
    <r>
      <t xml:space="preserve">alfa премия, </t>
    </r>
    <r>
      <rPr>
        <b/>
        <sz val="11"/>
        <color indexed="8"/>
        <rFont val="Calibri"/>
        <family val="2"/>
        <charset val="204"/>
      </rPr>
      <t>α</t>
    </r>
  </si>
  <si>
    <t>RTStl (1)</t>
  </si>
  <si>
    <t>RTSog (2)</t>
  </si>
  <si>
    <t>(80,78-0,5)/34,04 =</t>
  </si>
  <si>
    <t>m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</si>
</sst>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color indexed="10"/>
      <name val="Arial Cyr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sz val="20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7" fontId="1" fillId="2" borderId="8" xfId="0" applyNumberFormat="1" applyFon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 vertical="center" wrapText="1"/>
    </xf>
    <xf numFmtId="17" fontId="1" fillId="2" borderId="9" xfId="0" applyNumberFormat="1" applyFont="1" applyFill="1" applyBorder="1" applyAlignment="1">
      <alignment horizontal="center"/>
    </xf>
    <xf numFmtId="2" fontId="0" fillId="3" borderId="10" xfId="0" applyNumberFormat="1" applyFill="1" applyBorder="1" applyAlignment="1">
      <alignment horizontal="center" vertical="center" wrapText="1"/>
    </xf>
    <xf numFmtId="2" fontId="0" fillId="3" borderId="10" xfId="0" applyNumberFormat="1" applyFill="1" applyBorder="1" applyAlignment="1">
      <alignment horizontal="center"/>
    </xf>
    <xf numFmtId="2" fontId="0" fillId="0" borderId="5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5" xfId="0" applyFill="1" applyBorder="1"/>
    <xf numFmtId="0" fontId="0" fillId="0" borderId="15" xfId="0" applyFill="1" applyBorder="1"/>
    <xf numFmtId="2" fontId="0" fillId="4" borderId="5" xfId="0" applyNumberFormat="1" applyFill="1" applyBorder="1"/>
    <xf numFmtId="0" fontId="0" fillId="4" borderId="5" xfId="0" applyFill="1" applyBorder="1"/>
    <xf numFmtId="0" fontId="0" fillId="0" borderId="0" xfId="0" applyBorder="1"/>
    <xf numFmtId="0" fontId="5" fillId="0" borderId="3" xfId="0" applyFont="1" applyFill="1" applyBorder="1" applyAlignment="1">
      <alignment horizontal="centerContinuous"/>
    </xf>
    <xf numFmtId="0" fontId="0" fillId="0" borderId="0" xfId="0" applyFill="1" applyBorder="1" applyAlignment="1"/>
    <xf numFmtId="0" fontId="0" fillId="2" borderId="0" xfId="0" applyFill="1" applyBorder="1" applyAlignment="1"/>
    <xf numFmtId="0" fontId="0" fillId="0" borderId="16" xfId="0" applyFill="1" applyBorder="1" applyAlignment="1"/>
    <xf numFmtId="0" fontId="5" fillId="0" borderId="3" xfId="0" applyFont="1" applyFill="1" applyBorder="1" applyAlignment="1">
      <alignment horizontal="center"/>
    </xf>
    <xf numFmtId="0" fontId="0" fillId="2" borderId="16" xfId="0" applyFill="1" applyBorder="1" applyAlignment="1"/>
    <xf numFmtId="2" fontId="0" fillId="6" borderId="5" xfId="0" applyNumberFormat="1" applyFill="1" applyBorder="1"/>
    <xf numFmtId="0" fontId="1" fillId="2" borderId="17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2" fontId="0" fillId="0" borderId="17" xfId="0" applyNumberFormat="1" applyBorder="1"/>
    <xf numFmtId="0" fontId="0" fillId="2" borderId="8" xfId="0" applyFill="1" applyBorder="1"/>
    <xf numFmtId="0" fontId="0" fillId="2" borderId="14" xfId="0" applyFill="1" applyBorder="1" applyAlignment="1">
      <alignment wrapText="1"/>
    </xf>
    <xf numFmtId="2" fontId="0" fillId="6" borderId="20" xfId="0" applyNumberFormat="1" applyFill="1" applyBorder="1"/>
    <xf numFmtId="2" fontId="0" fillId="0" borderId="20" xfId="0" applyNumberFormat="1" applyBorder="1"/>
    <xf numFmtId="2" fontId="0" fillId="0" borderId="21" xfId="0" applyNumberFormat="1" applyBorder="1"/>
    <xf numFmtId="0" fontId="0" fillId="5" borderId="0" xfId="0" applyFill="1" applyBorder="1" applyAlignment="1"/>
    <xf numFmtId="0" fontId="0" fillId="5" borderId="16" xfId="0" applyFill="1" applyBorder="1" applyAlignment="1"/>
    <xf numFmtId="2" fontId="0" fillId="7" borderId="6" xfId="0" applyNumberFormat="1" applyFill="1" applyBorder="1" applyAlignment="1">
      <alignment horizontal="center"/>
    </xf>
    <xf numFmtId="2" fontId="0" fillId="0" borderId="0" xfId="0" applyNumberFormat="1"/>
    <xf numFmtId="2" fontId="0" fillId="7" borderId="5" xfId="0" applyNumberFormat="1" applyFill="1" applyBorder="1" applyAlignment="1"/>
    <xf numFmtId="2" fontId="0" fillId="5" borderId="22" xfId="0" applyNumberFormat="1" applyFill="1" applyBorder="1"/>
    <xf numFmtId="2" fontId="0" fillId="5" borderId="23" xfId="0" applyNumberFormat="1" applyFill="1" applyBorder="1"/>
    <xf numFmtId="0" fontId="6" fillId="0" borderId="19" xfId="0" applyFont="1" applyBorder="1"/>
    <xf numFmtId="0" fontId="1" fillId="0" borderId="0" xfId="0" applyFont="1"/>
    <xf numFmtId="0" fontId="0" fillId="0" borderId="25" xfId="0" applyBorder="1" applyAlignment="1">
      <alignment horizontal="center"/>
    </xf>
    <xf numFmtId="0" fontId="0" fillId="0" borderId="25" xfId="0" applyBorder="1"/>
    <xf numFmtId="0" fontId="0" fillId="0" borderId="25" xfId="0" applyFill="1" applyBorder="1"/>
    <xf numFmtId="2" fontId="0" fillId="0" borderId="25" xfId="0" applyNumberFormat="1" applyBorder="1"/>
    <xf numFmtId="2" fontId="0" fillId="0" borderId="26" xfId="0" applyNumberFormat="1" applyBorder="1"/>
    <xf numFmtId="2" fontId="0" fillId="8" borderId="25" xfId="0" applyNumberFormat="1" applyFill="1" applyBorder="1"/>
    <xf numFmtId="0" fontId="12" fillId="2" borderId="11" xfId="0" applyFont="1" applyFill="1" applyBorder="1"/>
    <xf numFmtId="0" fontId="12" fillId="2" borderId="8" xfId="0" applyFont="1" applyFill="1" applyBorder="1"/>
    <xf numFmtId="0" fontId="12" fillId="2" borderId="14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2" fontId="0" fillId="0" borderId="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6" borderId="5" xfId="0" applyNumberFormat="1" applyFill="1" applyBorder="1" applyAlignment="1">
      <alignment horizontal="center" vertical="center"/>
    </xf>
    <xf numFmtId="0" fontId="0" fillId="0" borderId="28" xfId="0" applyBorder="1"/>
    <xf numFmtId="2" fontId="0" fillId="0" borderId="29" xfId="0" applyNumberFormat="1" applyBorder="1"/>
    <xf numFmtId="0" fontId="16" fillId="0" borderId="0" xfId="0" applyFont="1" applyFill="1" applyBorder="1" applyAlignment="1"/>
    <xf numFmtId="0" fontId="16" fillId="0" borderId="16" xfId="0" applyFont="1" applyFill="1" applyBorder="1" applyAlignment="1"/>
    <xf numFmtId="2" fontId="16" fillId="9" borderId="5" xfId="0" applyNumberFormat="1" applyFont="1" applyFill="1" applyBorder="1" applyAlignment="1">
      <alignment horizontal="center" vertical="center"/>
    </xf>
    <xf numFmtId="10" fontId="0" fillId="6" borderId="25" xfId="0" applyNumberFormat="1" applyFill="1" applyBorder="1"/>
    <xf numFmtId="10" fontId="0" fillId="0" borderId="25" xfId="0" applyNumberFormat="1" applyBorder="1"/>
    <xf numFmtId="2" fontId="0" fillId="8" borderId="19" xfId="0" applyNumberFormat="1" applyFill="1" applyBorder="1"/>
    <xf numFmtId="2" fontId="0" fillId="10" borderId="5" xfId="0" applyNumberFormat="1" applyFill="1" applyBorder="1" applyAlignment="1">
      <alignment horizontal="center" vertical="center"/>
    </xf>
    <xf numFmtId="10" fontId="0" fillId="10" borderId="25" xfId="0" applyNumberFormat="1" applyFill="1" applyBorder="1"/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12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5" borderId="21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0" fillId="11" borderId="5" xfId="0" applyNumberFormat="1" applyFill="1" applyBorder="1" applyAlignment="1">
      <alignment horizontal="center"/>
    </xf>
    <xf numFmtId="0" fontId="0" fillId="1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0.10194039574840379"/>
          <c:y val="3.2766477107028291E-2"/>
          <c:w val="0.5923975726438454"/>
          <c:h val="0.65482210557013742"/>
        </c:manualLayout>
      </c:layout>
      <c:scatterChart>
        <c:scatterStyle val="lineMarker"/>
        <c:ser>
          <c:idx val="0"/>
          <c:order val="0"/>
          <c:tx>
            <c:strRef>
              <c:f>'Исходные даннные'!$D$14</c:f>
              <c:strCache>
                <c:ptCount val="1"/>
                <c:pt idx="0">
                  <c:v>RTStl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637795275590604"/>
                  <c:y val="-0.20513998250218743"/>
                </c:manualLayout>
              </c:layout>
              <c:numFmt formatCode="General" sourceLinked="0"/>
            </c:trendlineLbl>
          </c:trendline>
          <c:xVal>
            <c:numRef>
              <c:f>'Исходные даннные'!$C$15:$C$26</c:f>
              <c:numCache>
                <c:formatCode>0.00</c:formatCode>
                <c:ptCount val="12"/>
                <c:pt idx="0">
                  <c:v>21.496404137065834</c:v>
                </c:pt>
                <c:pt idx="1">
                  <c:v>58.654140712754</c:v>
                </c:pt>
                <c:pt idx="2">
                  <c:v>43.983311694942451</c:v>
                </c:pt>
                <c:pt idx="3">
                  <c:v>48.425260025382563</c:v>
                </c:pt>
                <c:pt idx="4">
                  <c:v>55.581975463523506</c:v>
                </c:pt>
                <c:pt idx="5">
                  <c:v>83.005353678283328</c:v>
                </c:pt>
                <c:pt idx="6">
                  <c:v>96.720689705474754</c:v>
                </c:pt>
                <c:pt idx="7">
                  <c:v>100.57037825852287</c:v>
                </c:pt>
                <c:pt idx="8">
                  <c:v>110.7350731572114</c:v>
                </c:pt>
                <c:pt idx="9">
                  <c:v>114.99467549707516</c:v>
                </c:pt>
                <c:pt idx="10">
                  <c:v>105.81027264372509</c:v>
                </c:pt>
                <c:pt idx="11">
                  <c:v>129.38833860921065</c:v>
                </c:pt>
              </c:numCache>
            </c:numRef>
          </c:xVal>
          <c:yVal>
            <c:numRef>
              <c:f>'Исходные даннные'!$D$15:$D$26</c:f>
              <c:numCache>
                <c:formatCode>0.00</c:formatCode>
                <c:ptCount val="12"/>
                <c:pt idx="0">
                  <c:v>14.906284454244759</c:v>
                </c:pt>
                <c:pt idx="1">
                  <c:v>31.444321940463059</c:v>
                </c:pt>
                <c:pt idx="2">
                  <c:v>28.092613009922822</c:v>
                </c:pt>
                <c:pt idx="3">
                  <c:v>33.539140022050717</c:v>
                </c:pt>
                <c:pt idx="4">
                  <c:v>51.576626240352795</c:v>
                </c:pt>
                <c:pt idx="5">
                  <c:v>72.447629547960304</c:v>
                </c:pt>
                <c:pt idx="6">
                  <c:v>82.127894156560075</c:v>
                </c:pt>
                <c:pt idx="7">
                  <c:v>81.852260198456435</c:v>
                </c:pt>
                <c:pt idx="8">
                  <c:v>109.82359426681367</c:v>
                </c:pt>
                <c:pt idx="9">
                  <c:v>115.79933847850053</c:v>
                </c:pt>
                <c:pt idx="10">
                  <c:v>122.65711135611906</c:v>
                </c:pt>
                <c:pt idx="11">
                  <c:v>154.21168687982359</c:v>
                </c:pt>
              </c:numCache>
            </c:numRef>
          </c:yVal>
        </c:ser>
        <c:axId val="90135552"/>
        <c:axId val="90211072"/>
      </c:scatterChart>
      <c:valAx>
        <c:axId val="90135552"/>
        <c:scaling>
          <c:orientation val="minMax"/>
        </c:scaling>
        <c:axPos val="b"/>
        <c:numFmt formatCode="0.00" sourceLinked="1"/>
        <c:tickLblPos val="nextTo"/>
        <c:crossAx val="90211072"/>
        <c:crosses val="autoZero"/>
        <c:crossBetween val="midCat"/>
      </c:valAx>
      <c:valAx>
        <c:axId val="90211072"/>
        <c:scaling>
          <c:orientation val="minMax"/>
        </c:scaling>
        <c:axPos val="l"/>
        <c:majorGridlines/>
        <c:numFmt formatCode="0.00" sourceLinked="1"/>
        <c:tickLblPos val="nextTo"/>
        <c:crossAx val="901355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7.7968764542730037E-2"/>
          <c:y val="0.19137219128096794"/>
          <c:w val="0.5881482101971296"/>
          <c:h val="0.69691697074451064"/>
        </c:manualLayout>
      </c:layout>
      <c:scatterChart>
        <c:scatterStyle val="lineMarker"/>
        <c:ser>
          <c:idx val="0"/>
          <c:order val="0"/>
          <c:tx>
            <c:strRef>
              <c:f>'Исходные даннные'!$E$14</c:f>
              <c:strCache>
                <c:ptCount val="1"/>
                <c:pt idx="0">
                  <c:v>RTSog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43922812773403358"/>
                  <c:y val="-0.18091462525517643"/>
                </c:manualLayout>
              </c:layout>
              <c:numFmt formatCode="General" sourceLinked="0"/>
            </c:trendlineLbl>
          </c:trendline>
          <c:xVal>
            <c:numRef>
              <c:f>'Исходные даннные'!$C$15:$C$26</c:f>
              <c:numCache>
                <c:formatCode>0.00</c:formatCode>
                <c:ptCount val="12"/>
                <c:pt idx="0">
                  <c:v>21.496404137065834</c:v>
                </c:pt>
                <c:pt idx="1">
                  <c:v>58.654140712754</c:v>
                </c:pt>
                <c:pt idx="2">
                  <c:v>43.983311694942451</c:v>
                </c:pt>
                <c:pt idx="3">
                  <c:v>48.425260025382563</c:v>
                </c:pt>
                <c:pt idx="4">
                  <c:v>55.581975463523506</c:v>
                </c:pt>
                <c:pt idx="5">
                  <c:v>83.005353678283328</c:v>
                </c:pt>
                <c:pt idx="6">
                  <c:v>96.720689705474754</c:v>
                </c:pt>
                <c:pt idx="7">
                  <c:v>100.57037825852287</c:v>
                </c:pt>
                <c:pt idx="8">
                  <c:v>110.7350731572114</c:v>
                </c:pt>
                <c:pt idx="9">
                  <c:v>114.99467549707516</c:v>
                </c:pt>
                <c:pt idx="10">
                  <c:v>105.81027264372509</c:v>
                </c:pt>
                <c:pt idx="11">
                  <c:v>129.38833860921065</c:v>
                </c:pt>
              </c:numCache>
            </c:numRef>
          </c:xVal>
          <c:yVal>
            <c:numRef>
              <c:f>'Исходные даннные'!$E$15:$E$26</c:f>
              <c:numCache>
                <c:formatCode>0.0</c:formatCode>
                <c:ptCount val="12"/>
                <c:pt idx="0">
                  <c:v>20.020344957171908</c:v>
                </c:pt>
                <c:pt idx="1">
                  <c:v>35.88678925514786</c:v>
                </c:pt>
                <c:pt idx="2">
                  <c:v>17.040318151918758</c:v>
                </c:pt>
                <c:pt idx="3">
                  <c:v>23.712281376129166</c:v>
                </c:pt>
                <c:pt idx="4">
                  <c:v>25.481939484391379</c:v>
                </c:pt>
                <c:pt idx="5">
                  <c:v>30.044482493333419</c:v>
                </c:pt>
                <c:pt idx="6">
                  <c:v>26.989255597877548</c:v>
                </c:pt>
                <c:pt idx="7">
                  <c:v>31.612284594942597</c:v>
                </c:pt>
                <c:pt idx="8">
                  <c:v>44.113384072345717</c:v>
                </c:pt>
                <c:pt idx="9">
                  <c:v>44.002782358946732</c:v>
                </c:pt>
                <c:pt idx="10">
                  <c:v>37.515539938351154</c:v>
                </c:pt>
                <c:pt idx="11">
                  <c:v>47.496676757408871</c:v>
                </c:pt>
              </c:numCache>
            </c:numRef>
          </c:yVal>
        </c:ser>
        <c:axId val="56396800"/>
        <c:axId val="56427264"/>
      </c:scatterChart>
      <c:valAx>
        <c:axId val="56396800"/>
        <c:scaling>
          <c:orientation val="minMax"/>
        </c:scaling>
        <c:axPos val="b"/>
        <c:numFmt formatCode="0.00" sourceLinked="1"/>
        <c:tickLblPos val="nextTo"/>
        <c:crossAx val="56427264"/>
        <c:crosses val="autoZero"/>
        <c:crossBetween val="midCat"/>
      </c:valAx>
      <c:valAx>
        <c:axId val="56427264"/>
        <c:scaling>
          <c:orientation val="minMax"/>
        </c:scaling>
        <c:axPos val="l"/>
        <c:majorGridlines/>
        <c:numFmt formatCode="0.0" sourceLinked="1"/>
        <c:tickLblPos val="nextTo"/>
        <c:crossAx val="563968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>
        <c:manualLayout>
          <c:layoutTarget val="inner"/>
          <c:xMode val="edge"/>
          <c:yMode val="edge"/>
          <c:x val="8.9568279273732759E-2"/>
          <c:y val="0.16682578086385882"/>
          <c:w val="0.54258451618159709"/>
          <c:h val="0.72117911683873026"/>
        </c:manualLayout>
      </c:layout>
      <c:scatterChart>
        <c:scatterStyle val="lineMarker"/>
        <c:ser>
          <c:idx val="0"/>
          <c:order val="0"/>
          <c:tx>
            <c:v>SML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'Исходные даннные'!$H$38:$H$39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'Исходные даннные'!$I$38:$I$39</c:f>
              <c:numCache>
                <c:formatCode>General</c:formatCode>
                <c:ptCount val="2"/>
                <c:pt idx="0">
                  <c:v>0.5</c:v>
                </c:pt>
                <c:pt idx="1">
                  <c:v>80.8</c:v>
                </c:pt>
              </c:numCache>
            </c:numRef>
          </c:yVal>
        </c:ser>
        <c:axId val="109336448"/>
        <c:axId val="109337984"/>
      </c:scatterChart>
      <c:valAx>
        <c:axId val="109336448"/>
        <c:scaling>
          <c:orientation val="minMax"/>
        </c:scaling>
        <c:axPos val="b"/>
        <c:numFmt formatCode="General" sourceLinked="1"/>
        <c:tickLblPos val="nextTo"/>
        <c:crossAx val="109337984"/>
        <c:crosses val="autoZero"/>
        <c:crossBetween val="midCat"/>
      </c:valAx>
      <c:valAx>
        <c:axId val="109337984"/>
        <c:scaling>
          <c:orientation val="minMax"/>
        </c:scaling>
        <c:axPos val="l"/>
        <c:majorGridlines/>
        <c:numFmt formatCode="General" sourceLinked="1"/>
        <c:tickLblPos val="nextTo"/>
        <c:crossAx val="109336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25" r="0.25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43</xdr:row>
      <xdr:rowOff>9525</xdr:rowOff>
    </xdr:from>
    <xdr:to>
      <xdr:col>5</xdr:col>
      <xdr:colOff>485775</xdr:colOff>
      <xdr:row>54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600075</xdr:colOff>
      <xdr:row>42</xdr:row>
      <xdr:rowOff>171450</xdr:rowOff>
    </xdr:from>
    <xdr:to>
      <xdr:col>11</xdr:col>
      <xdr:colOff>76200</xdr:colOff>
      <xdr:row>54</xdr:row>
      <xdr:rowOff>161925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361949</xdr:colOff>
      <xdr:row>17</xdr:row>
      <xdr:rowOff>133350</xdr:rowOff>
    </xdr:from>
    <xdr:to>
      <xdr:col>12</xdr:col>
      <xdr:colOff>495300</xdr:colOff>
      <xdr:row>27</xdr:row>
      <xdr:rowOff>180975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3;&#1103;%20&#1089;&#1090;&#1091;&#1076;&#1077;&#1085;&#1090;&#1086;&#1074;\1&#1042;&#1054;\6%20&#1082;&#1091;&#1088;&#1089;\6&#1060;&#1087;-1\&#1054;&#1080;&#1040;&#1056;\1_&#1087;&#1086;&#1076;&#1075;&#1088;\&#1050;&#1083;&#1080;&#1084;&#1086;&#1074;&#1072;%20&#1042;.&#104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udent_all\Application%20Data\Microsoft\Excel\&#1050;&#1083;&#1080;&#1084;&#1086;&#1074;&#1072;%20&#1042;.&#1045;%20(version%202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3;&#1103;%20&#1089;&#1090;&#1091;&#1076;&#1077;&#1085;&#1090;&#1086;&#1074;/1&#1042;&#1054;/6%20&#1082;&#1091;&#1088;&#1089;/6&#1060;&#1087;-1/&#1054;&#1080;&#1040;&#1056;/&#1058;&#1091;&#1088;&#1095;&#1072;&#1085;&#1086;&#1074;&#1080;&#1095;,%20&#1043;&#1091;&#1088;&#1095;&#1077;&#1085;&#1082;&#1086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RTS"/>
      <sheetName val="RTSog"/>
      <sheetName val="RTSeu"/>
      <sheetName val="RTStl"/>
      <sheetName val="RTSin"/>
      <sheetName val="RTScr"/>
      <sheetName val="Лист2"/>
      <sheetName val="Лист3"/>
      <sheetName val="ЛР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C2" t="str">
            <v>RTStl</v>
          </cell>
        </row>
        <row r="3">
          <cell r="B3">
            <v>21.496404137065834</v>
          </cell>
          <cell r="C3">
            <v>14.906284454244759</v>
          </cell>
        </row>
        <row r="4">
          <cell r="B4">
            <v>58.654140712754</v>
          </cell>
          <cell r="C4">
            <v>31.444321940463059</v>
          </cell>
        </row>
        <row r="5">
          <cell r="B5">
            <v>43.983311694942451</v>
          </cell>
          <cell r="C5">
            <v>28.092613009922822</v>
          </cell>
        </row>
        <row r="6">
          <cell r="B6">
            <v>48.425260025382563</v>
          </cell>
          <cell r="C6">
            <v>33.539140022050717</v>
          </cell>
        </row>
        <row r="7">
          <cell r="B7">
            <v>55.581975463523506</v>
          </cell>
          <cell r="C7">
            <v>51.576626240352795</v>
          </cell>
        </row>
        <row r="8">
          <cell r="B8">
            <v>83.005353678283328</v>
          </cell>
          <cell r="C8">
            <v>72.447629547960304</v>
          </cell>
        </row>
        <row r="9">
          <cell r="B9">
            <v>96.720689705474754</v>
          </cell>
          <cell r="C9">
            <v>82.127894156560075</v>
          </cell>
        </row>
        <row r="10">
          <cell r="B10">
            <v>100.57037825852287</v>
          </cell>
          <cell r="C10">
            <v>81.852260198456435</v>
          </cell>
        </row>
        <row r="11">
          <cell r="B11">
            <v>110.7350731572114</v>
          </cell>
          <cell r="C11">
            <v>109.82359426681367</v>
          </cell>
        </row>
        <row r="12">
          <cell r="B12">
            <v>114.99467549707516</v>
          </cell>
          <cell r="C12">
            <v>115.79933847850053</v>
          </cell>
        </row>
        <row r="13">
          <cell r="B13">
            <v>105.81027264372509</v>
          </cell>
          <cell r="C13">
            <v>122.65711135611906</v>
          </cell>
        </row>
        <row r="14">
          <cell r="B14">
            <v>129.38833860921065</v>
          </cell>
          <cell r="C14">
            <v>154.21168687982359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RTS"/>
      <sheetName val="RTSog"/>
      <sheetName val="RTSeu"/>
      <sheetName val="RTStl"/>
      <sheetName val="RTSin"/>
      <sheetName val="RTScr"/>
      <sheetName val="Лист2"/>
      <sheetName val="Лист3"/>
      <sheetName val="ЛР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D2" t="str">
            <v>RTSog</v>
          </cell>
        </row>
        <row r="3">
          <cell r="B3">
            <v>21.496404137065834</v>
          </cell>
          <cell r="D3">
            <v>20.020344957171908</v>
          </cell>
        </row>
        <row r="4">
          <cell r="B4">
            <v>58.654140712754</v>
          </cell>
          <cell r="D4">
            <v>35.88678925514786</v>
          </cell>
        </row>
        <row r="5">
          <cell r="B5">
            <v>43.983311694942451</v>
          </cell>
          <cell r="D5">
            <v>17.040318151918758</v>
          </cell>
        </row>
        <row r="6">
          <cell r="B6">
            <v>48.425260025382563</v>
          </cell>
          <cell r="D6">
            <v>23.712281376129166</v>
          </cell>
        </row>
        <row r="7">
          <cell r="B7">
            <v>55.581975463523506</v>
          </cell>
          <cell r="D7">
            <v>25.481939484391379</v>
          </cell>
        </row>
        <row r="8">
          <cell r="B8">
            <v>83.005353678283328</v>
          </cell>
          <cell r="D8">
            <v>30.044482493333419</v>
          </cell>
        </row>
        <row r="9">
          <cell r="B9">
            <v>96.720689705474754</v>
          </cell>
          <cell r="D9">
            <v>26.989255597877548</v>
          </cell>
        </row>
        <row r="10">
          <cell r="B10">
            <v>100.57037825852287</v>
          </cell>
          <cell r="D10">
            <v>31.612284594942597</v>
          </cell>
        </row>
        <row r="11">
          <cell r="B11">
            <v>110.7350731572114</v>
          </cell>
          <cell r="D11">
            <v>44.113384072345717</v>
          </cell>
        </row>
        <row r="12">
          <cell r="B12">
            <v>114.99467549707516</v>
          </cell>
          <cell r="D12">
            <v>44.002782358946732</v>
          </cell>
        </row>
        <row r="13">
          <cell r="B13">
            <v>105.81027264372509</v>
          </cell>
          <cell r="D13">
            <v>37.515539938351154</v>
          </cell>
        </row>
        <row r="14">
          <cell r="B14">
            <v>129.38833860921065</v>
          </cell>
          <cell r="D14">
            <v>47.496676757408871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TS"/>
      <sheetName val="RTSog"/>
      <sheetName val="RTSeu"/>
      <sheetName val="RTStl"/>
      <sheetName val="RTSin"/>
      <sheetName val="RTScr"/>
      <sheetName val="Лист1"/>
      <sheetName val="Лист2"/>
      <sheetName val="лаб.ра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3">
          <cell r="B43">
            <v>0</v>
          </cell>
          <cell r="C43">
            <v>0.5</v>
          </cell>
        </row>
        <row r="44">
          <cell r="B44">
            <v>1</v>
          </cell>
          <cell r="C44">
            <v>80.8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90" sqref="K90"/>
    </sheetView>
  </sheetViews>
  <sheetFormatPr defaultRowHeight="15"/>
  <cols>
    <col min="1" max="1" width="3.42578125" customWidth="1"/>
    <col min="2" max="2" width="9.85546875" bestFit="1" customWidth="1"/>
    <col min="3" max="3" width="11.5703125" customWidth="1"/>
    <col min="4" max="4" width="9.5703125" bestFit="1" customWidth="1"/>
    <col min="5" max="5" width="10.28515625" customWidth="1"/>
    <col min="6" max="6" width="13.42578125" customWidth="1"/>
    <col min="7" max="7" width="10.7109375" customWidth="1"/>
    <col min="8" max="8" width="10.7109375" bestFit="1" customWidth="1"/>
    <col min="9" max="9" width="15.42578125" bestFit="1" customWidth="1"/>
    <col min="10" max="10" width="10.5703125" bestFit="1" customWidth="1"/>
    <col min="11" max="11" width="6.140625" customWidth="1"/>
  </cols>
  <sheetData>
    <row r="1" spans="1:8">
      <c r="A1" s="90" t="s">
        <v>0</v>
      </c>
      <c r="B1" s="90"/>
      <c r="C1" s="90"/>
      <c r="D1" s="90"/>
      <c r="E1" s="90"/>
      <c r="F1" s="90"/>
      <c r="G1" s="2"/>
      <c r="H1" s="2"/>
    </row>
    <row r="2" spans="1:8">
      <c r="A2" s="1" t="s">
        <v>1</v>
      </c>
      <c r="B2" s="2"/>
      <c r="C2" s="2"/>
      <c r="D2" s="90" t="s">
        <v>2</v>
      </c>
      <c r="E2" s="90"/>
      <c r="F2" s="2"/>
      <c r="G2" s="2"/>
      <c r="H2" s="2"/>
    </row>
    <row r="3" spans="1:8">
      <c r="A3" s="2"/>
      <c r="B3" s="2"/>
      <c r="C3" s="1" t="s">
        <v>3</v>
      </c>
      <c r="D3" s="2"/>
      <c r="E3" s="2"/>
      <c r="F3" s="2"/>
      <c r="G3" s="2"/>
      <c r="H3" s="2"/>
    </row>
    <row r="4" spans="1:8">
      <c r="A4" s="2"/>
      <c r="B4" s="2"/>
      <c r="C4" s="1" t="s">
        <v>4</v>
      </c>
      <c r="D4" s="2"/>
      <c r="E4" s="1" t="s">
        <v>5</v>
      </c>
      <c r="F4" s="2"/>
      <c r="G4" s="2"/>
      <c r="H4" s="2"/>
    </row>
    <row r="5" spans="1:8">
      <c r="A5" s="2"/>
      <c r="B5" s="2"/>
      <c r="C5" s="1" t="s">
        <v>6</v>
      </c>
      <c r="D5" s="1"/>
      <c r="E5" s="1"/>
      <c r="F5" s="2"/>
      <c r="G5" s="91" t="s">
        <v>7</v>
      </c>
      <c r="H5" s="91"/>
    </row>
    <row r="6" spans="1:8">
      <c r="A6" s="2"/>
      <c r="B6" s="2"/>
      <c r="C6" s="1" t="s">
        <v>8</v>
      </c>
      <c r="D6" s="1"/>
      <c r="E6" s="84" t="s">
        <v>9</v>
      </c>
      <c r="F6" s="84"/>
      <c r="G6" s="84"/>
      <c r="H6" s="2"/>
    </row>
    <row r="7" spans="1:8">
      <c r="A7" s="2"/>
      <c r="B7" s="2"/>
      <c r="C7" s="1" t="s">
        <v>10</v>
      </c>
      <c r="D7" s="2"/>
      <c r="E7" s="2"/>
      <c r="F7" s="4">
        <v>1</v>
      </c>
      <c r="G7" s="2"/>
      <c r="H7" s="2"/>
    </row>
    <row r="8" spans="1:8">
      <c r="A8" s="2"/>
      <c r="B8" s="2"/>
      <c r="C8" s="2" t="s">
        <v>11</v>
      </c>
      <c r="D8" s="2"/>
      <c r="E8" s="2"/>
      <c r="F8" s="2"/>
      <c r="G8" s="3" t="s">
        <v>12</v>
      </c>
      <c r="H8" s="2"/>
    </row>
    <row r="9" spans="1:8">
      <c r="A9" s="2"/>
      <c r="B9" s="2"/>
      <c r="C9" s="2"/>
      <c r="D9" s="3" t="s">
        <v>84</v>
      </c>
      <c r="E9" s="2"/>
      <c r="F9" s="2"/>
      <c r="G9" s="2"/>
      <c r="H9" s="2"/>
    </row>
    <row r="11" spans="1:8" ht="15.75" thickBot="1">
      <c r="C11" s="5" t="s">
        <v>13</v>
      </c>
      <c r="D11" s="5" t="s">
        <v>14</v>
      </c>
      <c r="E11" s="5" t="s">
        <v>15</v>
      </c>
    </row>
    <row r="12" spans="1:8">
      <c r="B12" s="85" t="s">
        <v>16</v>
      </c>
      <c r="C12" s="88" t="s">
        <v>17</v>
      </c>
      <c r="D12" s="89"/>
      <c r="E12" s="89"/>
      <c r="F12" s="92" t="s">
        <v>85</v>
      </c>
      <c r="G12" s="94" t="s">
        <v>86</v>
      </c>
    </row>
    <row r="13" spans="1:8">
      <c r="B13" s="86"/>
      <c r="C13" s="6"/>
      <c r="D13" s="6">
        <v>1</v>
      </c>
      <c r="E13" s="30">
        <v>2</v>
      </c>
      <c r="F13" s="93"/>
      <c r="G13" s="95"/>
    </row>
    <row r="14" spans="1:8">
      <c r="B14" s="87"/>
      <c r="C14" s="7" t="s">
        <v>18</v>
      </c>
      <c r="D14" s="7" t="s">
        <v>19</v>
      </c>
      <c r="E14" s="31" t="s">
        <v>20</v>
      </c>
      <c r="F14" s="93"/>
      <c r="G14" s="95"/>
    </row>
    <row r="15" spans="1:8">
      <c r="B15" s="8">
        <v>39904</v>
      </c>
      <c r="C15" s="9">
        <v>21.496404137065834</v>
      </c>
      <c r="D15" s="9">
        <v>14.906284454244759</v>
      </c>
      <c r="E15" s="32">
        <v>20.020344957171908</v>
      </c>
      <c r="F15" s="43">
        <v>14.022262109437584</v>
      </c>
      <c r="G15" s="41">
        <v>2.816050778894688</v>
      </c>
    </row>
    <row r="16" spans="1:8">
      <c r="B16" s="8">
        <v>39934</v>
      </c>
      <c r="C16" s="9">
        <v>58.654140712754</v>
      </c>
      <c r="D16" s="9">
        <v>31.444321940463059</v>
      </c>
      <c r="E16" s="32">
        <v>35.88678925514786</v>
      </c>
      <c r="F16" s="43">
        <v>-15.814215063686444</v>
      </c>
      <c r="G16" s="41">
        <v>9.413311333609478</v>
      </c>
    </row>
    <row r="17" spans="2:11">
      <c r="B17" s="8">
        <v>39965</v>
      </c>
      <c r="C17" s="10">
        <v>43.983311694942451</v>
      </c>
      <c r="D17" s="9">
        <v>28.092613009922822</v>
      </c>
      <c r="E17" s="32">
        <v>17.040318151918758</v>
      </c>
      <c r="F17" s="43">
        <v>-0.85607420115956501</v>
      </c>
      <c r="G17" s="41">
        <v>-5.7734478935997835</v>
      </c>
      <c r="I17" s="42"/>
    </row>
    <row r="18" spans="2:11">
      <c r="B18" s="8">
        <v>39995</v>
      </c>
      <c r="C18" s="10">
        <v>48.425260025382563</v>
      </c>
      <c r="D18" s="9">
        <v>33.539140022050717</v>
      </c>
      <c r="E18" s="32">
        <v>23.712281376129166</v>
      </c>
      <c r="F18" s="43">
        <v>-0.95329707666112284</v>
      </c>
      <c r="G18" s="41">
        <v>-0.20955095779351396</v>
      </c>
    </row>
    <row r="19" spans="2:11">
      <c r="B19" s="8">
        <v>40026</v>
      </c>
      <c r="C19" s="10">
        <v>55.581975463523506</v>
      </c>
      <c r="D19" s="9">
        <v>51.576626240352795</v>
      </c>
      <c r="E19" s="32">
        <v>25.481939484391379</v>
      </c>
      <c r="F19" s="43">
        <v>8.1522886658740958</v>
      </c>
      <c r="G19" s="41">
        <v>-0.22517140812266589</v>
      </c>
    </row>
    <row r="20" spans="2:11">
      <c r="B20" s="8">
        <v>40057</v>
      </c>
      <c r="C20" s="10">
        <v>83.005353678283328</v>
      </c>
      <c r="D20" s="9">
        <v>72.447629547960304</v>
      </c>
      <c r="E20" s="32">
        <v>30.044482493333419</v>
      </c>
      <c r="F20" s="43">
        <v>-5.2023087285039793</v>
      </c>
      <c r="G20" s="41">
        <v>-2.5035276292986666</v>
      </c>
    </row>
    <row r="21" spans="2:11" ht="15.75" thickBot="1">
      <c r="B21" s="8">
        <v>40087</v>
      </c>
      <c r="C21" s="10">
        <v>96.720689705474754</v>
      </c>
      <c r="D21" s="9">
        <v>82.127894156560075</v>
      </c>
      <c r="E21" s="32">
        <v>26.989255597877548</v>
      </c>
      <c r="F21" s="43">
        <v>-12.639395989688154</v>
      </c>
      <c r="G21" s="41">
        <v>-8.9801138822506665</v>
      </c>
    </row>
    <row r="22" spans="2:11" ht="27" thickBot="1">
      <c r="B22" s="8">
        <v>40118</v>
      </c>
      <c r="C22" s="10">
        <v>100.57037825852287</v>
      </c>
      <c r="D22" s="9">
        <v>81.852260198456435</v>
      </c>
      <c r="E22" s="32">
        <v>31.612284594942597</v>
      </c>
      <c r="F22" s="43">
        <v>-17.719613183737337</v>
      </c>
      <c r="G22" s="41">
        <v>-5.3174090018025417</v>
      </c>
      <c r="I22" s="46" t="s">
        <v>87</v>
      </c>
    </row>
    <row r="23" spans="2:11">
      <c r="B23" s="8">
        <v>40148</v>
      </c>
      <c r="C23" s="10">
        <v>110.7350731572114</v>
      </c>
      <c r="D23" s="9">
        <v>109.82359426681367</v>
      </c>
      <c r="E23" s="32">
        <v>44.113384072345717</v>
      </c>
      <c r="F23" s="43">
        <v>-2.4342722900933751</v>
      </c>
      <c r="G23" s="41">
        <v>4.6480563548780722</v>
      </c>
    </row>
    <row r="24" spans="2:11">
      <c r="B24" s="8">
        <v>40179</v>
      </c>
      <c r="C24" s="10">
        <v>114.99467549707516</v>
      </c>
      <c r="D24" s="9">
        <v>115.79933847850053</v>
      </c>
      <c r="E24" s="32">
        <v>44.002782358946732</v>
      </c>
      <c r="F24" s="43">
        <v>-1.7747020264781099</v>
      </c>
      <c r="G24" s="41">
        <v>3.474875474930613</v>
      </c>
    </row>
    <row r="25" spans="2:11">
      <c r="B25" s="8">
        <v>40210</v>
      </c>
      <c r="C25" s="10">
        <v>105.81027264372509</v>
      </c>
      <c r="D25" s="9">
        <v>122.65711135611906</v>
      </c>
      <c r="E25" s="32">
        <v>37.515539938351154</v>
      </c>
      <c r="F25" s="43">
        <v>16.545615774790676</v>
      </c>
      <c r="G25" s="41">
        <v>-0.72127159203853353</v>
      </c>
    </row>
    <row r="26" spans="2:11">
      <c r="B26" s="11">
        <v>40238</v>
      </c>
      <c r="C26" s="12">
        <v>129.38833860921065</v>
      </c>
      <c r="D26" s="13">
        <v>154.21168687982359</v>
      </c>
      <c r="E26" s="32">
        <v>47.496676757408871</v>
      </c>
      <c r="F26" s="43">
        <v>18.673712009905756</v>
      </c>
      <c r="G26" s="41">
        <v>3.3781984225935275</v>
      </c>
    </row>
    <row r="27" spans="2:11">
      <c r="B27" s="34" t="s">
        <v>21</v>
      </c>
      <c r="C27" s="29">
        <f>AVERAGE(C15:C26)</f>
        <v>80.780489465264296</v>
      </c>
      <c r="D27" s="14">
        <f>AVERAGE(D15:D26)</f>
        <v>74.873208379272313</v>
      </c>
      <c r="E27" s="33">
        <f>AVERAGE(E15:E26)</f>
        <v>31.993006586497092</v>
      </c>
      <c r="F27" s="44">
        <f>SQRT(SUMSQ(F15:F26)/11)</f>
        <v>12.236896110182483</v>
      </c>
      <c r="G27" s="45">
        <f>SQRT(SUMSQ(G15:G26)/11)</f>
        <v>5.141316295529327</v>
      </c>
    </row>
    <row r="28" spans="2:11" ht="45.75" thickBot="1">
      <c r="B28" s="35" t="s">
        <v>22</v>
      </c>
      <c r="C28" s="36">
        <f>STDEV(C15:C26)</f>
        <v>34.042509136553178</v>
      </c>
      <c r="D28" s="37">
        <f>STDEV(D15:D26)</f>
        <v>44.213690195283739</v>
      </c>
      <c r="E28" s="38">
        <f>STDEV(E15:E26)</f>
        <v>9.9271579446012908</v>
      </c>
      <c r="F28" s="96"/>
      <c r="G28" s="97"/>
    </row>
    <row r="30" spans="2:11" ht="15.75" thickBot="1">
      <c r="C30" s="83"/>
      <c r="D30" s="83"/>
    </row>
    <row r="31" spans="2:11" ht="17.25">
      <c r="B31" s="54" t="s">
        <v>23</v>
      </c>
      <c r="C31" s="57" t="s">
        <v>24</v>
      </c>
      <c r="D31" s="57" t="s">
        <v>111</v>
      </c>
      <c r="E31" s="57" t="s">
        <v>112</v>
      </c>
      <c r="F31" s="57" t="s">
        <v>113</v>
      </c>
      <c r="G31" s="57" t="s">
        <v>25</v>
      </c>
      <c r="H31" s="57" t="s">
        <v>26</v>
      </c>
      <c r="I31" s="57" t="s">
        <v>114</v>
      </c>
      <c r="J31" s="57" t="s">
        <v>27</v>
      </c>
      <c r="K31" s="58" t="s">
        <v>28</v>
      </c>
    </row>
    <row r="32" spans="2:11">
      <c r="B32" s="55" t="s">
        <v>116</v>
      </c>
      <c r="C32" s="59">
        <v>11.84</v>
      </c>
      <c r="D32" s="59">
        <v>0.25</v>
      </c>
      <c r="E32" s="59">
        <v>0.73</v>
      </c>
      <c r="F32" s="60">
        <f>C35*D32</f>
        <v>8.5106272841382946</v>
      </c>
      <c r="G32" s="67">
        <f>'RTSog '!C13/'RTSog '!B14</f>
        <v>26.433133250675404</v>
      </c>
      <c r="H32" s="71">
        <f>SQRT(G32^2+F32^2)</f>
        <v>27.769431218832711</v>
      </c>
      <c r="I32" s="60">
        <f>C32+(D32-1)*0.5</f>
        <v>11.465</v>
      </c>
      <c r="J32" s="60">
        <f>C32+D32*C27</f>
        <v>32.035122366316074</v>
      </c>
      <c r="K32" s="60">
        <f>'решение оптимальной задачи'!E5</f>
        <v>0.99999999999999978</v>
      </c>
    </row>
    <row r="33" spans="2:11">
      <c r="B33" s="55" t="s">
        <v>115</v>
      </c>
      <c r="C33" s="59">
        <v>-25.94</v>
      </c>
      <c r="D33" s="59">
        <v>1.25</v>
      </c>
      <c r="E33" s="59">
        <v>0.92</v>
      </c>
      <c r="F33" s="60">
        <f>C35*D33</f>
        <v>42.553136420691473</v>
      </c>
      <c r="G33" s="67">
        <f>RTStl!C13/RTStl!B14</f>
        <v>149.74162641139927</v>
      </c>
      <c r="H33" s="71">
        <f>SQRT(G33^2+F33^2)</f>
        <v>155.6705627264482</v>
      </c>
      <c r="I33" s="60">
        <f>C33+(D33-1)*0.5</f>
        <v>-25.815000000000001</v>
      </c>
      <c r="J33" s="60">
        <f>C33+D33*C27</f>
        <v>75.035611831580368</v>
      </c>
      <c r="K33" s="60">
        <f>'решение оптимальной задачи'!D5</f>
        <v>0</v>
      </c>
    </row>
    <row r="34" spans="2:11">
      <c r="B34" s="55" t="s">
        <v>29</v>
      </c>
      <c r="C34" s="100">
        <f>C32*K32+C33*K33</f>
        <v>11.839999999999998</v>
      </c>
      <c r="D34" s="100">
        <f>D32*K32+D33*K33</f>
        <v>0.24999999999999994</v>
      </c>
      <c r="E34" s="100">
        <f>E32*K32+E33*K33</f>
        <v>0.72999999999999987</v>
      </c>
      <c r="F34" s="100">
        <f>F32*K32+F33*K33</f>
        <v>8.5106272841382928</v>
      </c>
      <c r="G34" s="100">
        <f>G32*K32+G33*K33</f>
        <v>26.433133250675397</v>
      </c>
      <c r="H34" s="100">
        <f>H32*K32+H33*K33</f>
        <v>27.769431218832704</v>
      </c>
      <c r="I34" s="100">
        <f>I32*K32+I33*K33</f>
        <v>11.464999999999998</v>
      </c>
      <c r="J34" s="100">
        <f>J32*K32+J33*K33</f>
        <v>32.035122366316067</v>
      </c>
      <c r="K34" s="100">
        <f>SUM(K32:K33)</f>
        <v>0.99999999999999978</v>
      </c>
    </row>
    <row r="35" spans="2:11">
      <c r="B35" s="55" t="s">
        <v>110</v>
      </c>
      <c r="C35" s="62">
        <f>C28</f>
        <v>34.042509136553178</v>
      </c>
      <c r="D35" s="61"/>
      <c r="E35" s="61"/>
      <c r="F35" s="61"/>
      <c r="G35" s="61"/>
      <c r="H35" s="61"/>
      <c r="I35" s="61"/>
      <c r="J35" s="61"/>
      <c r="K35" s="61"/>
    </row>
    <row r="36" spans="2:11" ht="15.75" thickBot="1">
      <c r="B36" s="56" t="s">
        <v>30</v>
      </c>
      <c r="C36" s="62">
        <f>C27</f>
        <v>80.780489465264296</v>
      </c>
      <c r="D36" s="61"/>
      <c r="E36" s="61"/>
      <c r="F36" s="61"/>
      <c r="G36" s="61"/>
      <c r="H36" s="61"/>
      <c r="I36" s="61"/>
      <c r="J36" s="61"/>
      <c r="K36" s="61"/>
    </row>
    <row r="37" spans="2:11" ht="15.75" thickBot="1"/>
    <row r="38" spans="2:11">
      <c r="B38" s="77"/>
      <c r="C38" s="81" t="s">
        <v>19</v>
      </c>
      <c r="D38" s="81" t="s">
        <v>20</v>
      </c>
      <c r="E38" s="81" t="s">
        <v>29</v>
      </c>
      <c r="F38" s="82" t="s">
        <v>102</v>
      </c>
      <c r="H38" s="101">
        <v>0</v>
      </c>
      <c r="I38" s="101">
        <v>0.5</v>
      </c>
    </row>
    <row r="39" spans="2:11">
      <c r="B39" s="78" t="s">
        <v>118</v>
      </c>
      <c r="C39" s="73">
        <f>J33</f>
        <v>75.035611831580368</v>
      </c>
      <c r="D39" s="73">
        <f>J32</f>
        <v>32.035122366316074</v>
      </c>
      <c r="E39" s="73">
        <f>'решение оптимальной задачи'!F11</f>
        <v>32.035122366316067</v>
      </c>
      <c r="F39" s="74">
        <v>0.5</v>
      </c>
      <c r="H39" s="101">
        <v>1</v>
      </c>
      <c r="I39" s="101">
        <v>80.8</v>
      </c>
    </row>
    <row r="40" spans="2:11">
      <c r="B40" s="79" t="s">
        <v>94</v>
      </c>
      <c r="C40" s="73">
        <f>G33</f>
        <v>149.74162641139927</v>
      </c>
      <c r="D40" s="73">
        <f>G32</f>
        <v>26.433133250675404</v>
      </c>
      <c r="E40" s="73">
        <f>'решение оптимальной задачи'!H3</f>
        <v>9.9430332404249029</v>
      </c>
      <c r="F40" s="74" t="s">
        <v>40</v>
      </c>
    </row>
    <row r="41" spans="2:11" ht="15.75" thickBot="1">
      <c r="B41" s="80" t="s">
        <v>13</v>
      </c>
      <c r="C41" s="75">
        <v>0</v>
      </c>
      <c r="D41" s="75">
        <v>1</v>
      </c>
      <c r="E41" s="75">
        <f>C41+D41</f>
        <v>1</v>
      </c>
      <c r="F41" s="76">
        <v>1</v>
      </c>
    </row>
  </sheetData>
  <mergeCells count="10">
    <mergeCell ref="C30:D30"/>
    <mergeCell ref="E6:G6"/>
    <mergeCell ref="B12:B14"/>
    <mergeCell ref="C12:E12"/>
    <mergeCell ref="A1:F1"/>
    <mergeCell ref="D2:E2"/>
    <mergeCell ref="G5:H5"/>
    <mergeCell ref="F12:F14"/>
    <mergeCell ref="G12:G14"/>
    <mergeCell ref="F28:G2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topLeftCell="A7" workbookViewId="0">
      <selection activeCell="B17" sqref="B17:B18"/>
    </sheetView>
  </sheetViews>
  <sheetFormatPr defaultRowHeight="15"/>
  <cols>
    <col min="1" max="1" width="11.5703125" customWidth="1"/>
    <col min="2" max="2" width="10.42578125" customWidth="1"/>
  </cols>
  <sheetData>
    <row r="1" spans="1:9">
      <c r="A1" t="s">
        <v>55</v>
      </c>
    </row>
    <row r="2" spans="1:9" ht="15.75" thickBot="1"/>
    <row r="3" spans="1:9">
      <c r="A3" s="23" t="s">
        <v>56</v>
      </c>
      <c r="B3" s="23"/>
    </row>
    <row r="4" spans="1:9">
      <c r="A4" s="24" t="s">
        <v>57</v>
      </c>
      <c r="B4" s="24">
        <v>0.8554386544858773</v>
      </c>
    </row>
    <row r="5" spans="1:9">
      <c r="A5" s="24" t="s">
        <v>58</v>
      </c>
      <c r="B5" s="25">
        <v>0.73177529158860821</v>
      </c>
    </row>
    <row r="6" spans="1:9">
      <c r="A6" s="24" t="s">
        <v>59</v>
      </c>
      <c r="B6" s="24">
        <v>0.70495282074746901</v>
      </c>
    </row>
    <row r="7" spans="1:9">
      <c r="A7" s="24" t="s">
        <v>60</v>
      </c>
      <c r="B7" s="24">
        <v>5.3922580219925438</v>
      </c>
    </row>
    <row r="8" spans="1:9" ht="15.75" thickBot="1">
      <c r="A8" s="26" t="s">
        <v>61</v>
      </c>
      <c r="B8" s="26">
        <v>12</v>
      </c>
    </row>
    <row r="10" spans="1:9" ht="15.75" thickBot="1">
      <c r="A10" t="s">
        <v>62</v>
      </c>
    </row>
    <row r="11" spans="1:9">
      <c r="A11" s="27"/>
      <c r="B11" s="27" t="s">
        <v>63</v>
      </c>
      <c r="C11" s="27" t="s">
        <v>64</v>
      </c>
      <c r="D11" s="27" t="s">
        <v>65</v>
      </c>
      <c r="E11" s="27" t="s">
        <v>66</v>
      </c>
      <c r="F11" s="27" t="s">
        <v>67</v>
      </c>
    </row>
    <row r="12" spans="1:9">
      <c r="A12" s="24" t="s">
        <v>68</v>
      </c>
      <c r="B12" s="24">
        <v>1</v>
      </c>
      <c r="C12" s="24">
        <v>793.26864767023835</v>
      </c>
      <c r="D12" s="24">
        <v>793.26864767023835</v>
      </c>
      <c r="E12" s="24">
        <v>27.282173067599793</v>
      </c>
      <c r="F12" s="24">
        <v>3.8806007375654918E-4</v>
      </c>
    </row>
    <row r="13" spans="1:9">
      <c r="A13" s="24" t="s">
        <v>69</v>
      </c>
      <c r="B13" s="24">
        <v>10</v>
      </c>
      <c r="C13" s="65">
        <v>290.76446575742943</v>
      </c>
      <c r="D13" s="24">
        <v>29.076446575742942</v>
      </c>
      <c r="E13" s="24"/>
      <c r="F13" s="24"/>
    </row>
    <row r="14" spans="1:9" ht="15.75" thickBot="1">
      <c r="A14" s="26" t="s">
        <v>70</v>
      </c>
      <c r="B14" s="66">
        <v>11</v>
      </c>
      <c r="C14" s="26">
        <v>1084.0331134276678</v>
      </c>
      <c r="D14" s="26"/>
      <c r="E14" s="26"/>
      <c r="F14" s="26"/>
    </row>
    <row r="15" spans="1:9" ht="15.75" thickBot="1"/>
    <row r="16" spans="1:9">
      <c r="A16" s="27"/>
      <c r="B16" s="27" t="s">
        <v>71</v>
      </c>
      <c r="C16" s="27" t="s">
        <v>60</v>
      </c>
      <c r="D16" s="27" t="s">
        <v>72</v>
      </c>
      <c r="E16" s="27" t="s">
        <v>73</v>
      </c>
      <c r="F16" s="27" t="s">
        <v>74</v>
      </c>
      <c r="G16" s="27" t="s">
        <v>75</v>
      </c>
      <c r="H16" s="27" t="s">
        <v>76</v>
      </c>
      <c r="I16" s="27" t="s">
        <v>77</v>
      </c>
    </row>
    <row r="17" spans="1:9">
      <c r="A17" s="24" t="s">
        <v>78</v>
      </c>
      <c r="B17" s="25">
        <v>11.841908356955905</v>
      </c>
      <c r="C17" s="24">
        <v>4.1601678746983044</v>
      </c>
      <c r="D17" s="24">
        <v>2.8464977168294396</v>
      </c>
      <c r="E17" s="24">
        <v>1.735397833430519E-2</v>
      </c>
      <c r="F17" s="24">
        <v>2.5724767243283413</v>
      </c>
      <c r="G17" s="24">
        <v>21.11133998958347</v>
      </c>
      <c r="H17" s="24">
        <v>2.5724767243283413</v>
      </c>
      <c r="I17" s="24">
        <v>21.11133998958347</v>
      </c>
    </row>
    <row r="18" spans="1:9" ht="15.75" thickBot="1">
      <c r="A18" s="26" t="s">
        <v>18</v>
      </c>
      <c r="B18" s="28">
        <v>0.24945501522624694</v>
      </c>
      <c r="C18" s="26">
        <v>4.7758728946788218E-2</v>
      </c>
      <c r="D18" s="26">
        <v>5.2232339663851715</v>
      </c>
      <c r="E18" s="26">
        <v>3.880600737565501E-4</v>
      </c>
      <c r="F18" s="26">
        <v>0.14304193619501943</v>
      </c>
      <c r="G18" s="26">
        <v>0.35586809425747445</v>
      </c>
      <c r="H18" s="26">
        <v>0.14304193619501943</v>
      </c>
      <c r="I18" s="26">
        <v>0.35586809425747445</v>
      </c>
    </row>
    <row r="22" spans="1:9">
      <c r="A22" t="s">
        <v>79</v>
      </c>
    </row>
    <row r="23" spans="1:9" ht="15.75" thickBot="1"/>
    <row r="24" spans="1:9">
      <c r="A24" s="27" t="s">
        <v>80</v>
      </c>
      <c r="B24" s="27" t="s">
        <v>83</v>
      </c>
      <c r="C24" s="27" t="s">
        <v>82</v>
      </c>
    </row>
    <row r="25" spans="1:9">
      <c r="A25" s="24">
        <v>1</v>
      </c>
      <c r="B25" s="24">
        <v>17.20429417827722</v>
      </c>
      <c r="C25" s="39">
        <v>2.816050778894688</v>
      </c>
    </row>
    <row r="26" spans="1:9">
      <c r="A26" s="24">
        <v>2</v>
      </c>
      <c r="B26" s="24">
        <v>26.473477921538382</v>
      </c>
      <c r="C26" s="39">
        <v>9.413311333609478</v>
      </c>
    </row>
    <row r="27" spans="1:9">
      <c r="A27" s="24">
        <v>3</v>
      </c>
      <c r="B27" s="24">
        <v>22.813766045518541</v>
      </c>
      <c r="C27" s="39">
        <v>-5.7734478935997835</v>
      </c>
    </row>
    <row r="28" spans="1:9">
      <c r="A28" s="24">
        <v>4</v>
      </c>
      <c r="B28" s="24">
        <v>23.92183233392268</v>
      </c>
      <c r="C28" s="39">
        <v>-0.20955095779351396</v>
      </c>
    </row>
    <row r="29" spans="1:9">
      <c r="A29" s="24">
        <v>5</v>
      </c>
      <c r="B29" s="24">
        <v>25.707110892514045</v>
      </c>
      <c r="C29" s="39">
        <v>-0.22517140812266589</v>
      </c>
    </row>
    <row r="30" spans="1:9">
      <c r="A30" s="24">
        <v>6</v>
      </c>
      <c r="B30" s="24">
        <v>32.548010122632085</v>
      </c>
      <c r="C30" s="39">
        <v>-2.5035276292986666</v>
      </c>
    </row>
    <row r="31" spans="1:9">
      <c r="A31" s="24">
        <v>7</v>
      </c>
      <c r="B31" s="24">
        <v>35.969369480128215</v>
      </c>
      <c r="C31" s="39">
        <v>-8.9801138822506665</v>
      </c>
    </row>
    <row r="32" spans="1:9">
      <c r="A32" s="24">
        <v>8</v>
      </c>
      <c r="B32" s="24">
        <v>36.929693596745139</v>
      </c>
      <c r="C32" s="39">
        <v>-5.3174090018025417</v>
      </c>
    </row>
    <row r="33" spans="1:3">
      <c r="A33" s="24">
        <v>9</v>
      </c>
      <c r="B33" s="24">
        <v>39.465327717467645</v>
      </c>
      <c r="C33" s="39">
        <v>4.6480563548780722</v>
      </c>
    </row>
    <row r="34" spans="1:3">
      <c r="A34" s="24">
        <v>10</v>
      </c>
      <c r="B34" s="24">
        <v>40.527906884016119</v>
      </c>
      <c r="C34" s="39">
        <v>3.474875474930613</v>
      </c>
    </row>
    <row r="35" spans="1:3">
      <c r="A35" s="24">
        <v>11</v>
      </c>
      <c r="B35" s="24">
        <v>38.236811530389687</v>
      </c>
      <c r="C35" s="39">
        <v>-0.72127159203853353</v>
      </c>
    </row>
    <row r="36" spans="1:3" ht="15.75" thickBot="1">
      <c r="A36" s="26">
        <v>12</v>
      </c>
      <c r="B36" s="26">
        <v>44.118478334815343</v>
      </c>
      <c r="C36" s="40">
        <v>3.3781984225935275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topLeftCell="A7" workbookViewId="0">
      <selection activeCell="B14" sqref="B14"/>
    </sheetView>
  </sheetViews>
  <sheetFormatPr defaultRowHeight="15"/>
  <sheetData>
    <row r="1" spans="1:9">
      <c r="A1" t="s">
        <v>55</v>
      </c>
    </row>
    <row r="2" spans="1:9" ht="15.75" thickBot="1"/>
    <row r="3" spans="1:9">
      <c r="A3" s="23" t="s">
        <v>56</v>
      </c>
      <c r="B3" s="23"/>
    </row>
    <row r="4" spans="1:9">
      <c r="A4" s="24" t="s">
        <v>57</v>
      </c>
      <c r="B4" s="24">
        <v>0.96093701986687297</v>
      </c>
    </row>
    <row r="5" spans="1:9">
      <c r="A5" s="24" t="s">
        <v>58</v>
      </c>
      <c r="B5" s="25">
        <v>0.92339995615062698</v>
      </c>
    </row>
    <row r="6" spans="1:9">
      <c r="A6" s="24" t="s">
        <v>59</v>
      </c>
      <c r="B6" s="24">
        <v>0.91573995176568967</v>
      </c>
    </row>
    <row r="7" spans="1:9">
      <c r="A7" s="24" t="s">
        <v>60</v>
      </c>
      <c r="B7" s="24">
        <v>12.834164914498301</v>
      </c>
    </row>
    <row r="8" spans="1:9" ht="15.75" thickBot="1">
      <c r="A8" s="26" t="s">
        <v>61</v>
      </c>
      <c r="B8" s="26">
        <v>12</v>
      </c>
    </row>
    <row r="10" spans="1:9" ht="15.75" thickBot="1">
      <c r="A10" t="s">
        <v>62</v>
      </c>
    </row>
    <row r="11" spans="1:9">
      <c r="A11" s="27"/>
      <c r="B11" s="27" t="s">
        <v>63</v>
      </c>
      <c r="C11" s="27" t="s">
        <v>64</v>
      </c>
      <c r="D11" s="27" t="s">
        <v>65</v>
      </c>
      <c r="E11" s="27" t="s">
        <v>66</v>
      </c>
      <c r="F11" s="27" t="s">
        <v>67</v>
      </c>
    </row>
    <row r="12" spans="1:9">
      <c r="A12" s="24" t="s">
        <v>68</v>
      </c>
      <c r="B12" s="24">
        <v>1</v>
      </c>
      <c r="C12" s="24">
        <v>19856.196517004428</v>
      </c>
      <c r="D12" s="24">
        <v>19856.196517004428</v>
      </c>
      <c r="E12" s="24">
        <v>120.54822814023568</v>
      </c>
      <c r="F12" s="24">
        <v>6.7079604481577589E-7</v>
      </c>
    </row>
    <row r="13" spans="1:9">
      <c r="A13" s="24" t="s">
        <v>69</v>
      </c>
      <c r="B13" s="24">
        <v>10</v>
      </c>
      <c r="C13" s="65">
        <v>1647.1578905253918</v>
      </c>
      <c r="D13" s="24">
        <v>164.71578905253918</v>
      </c>
      <c r="E13" s="24"/>
      <c r="F13" s="24"/>
    </row>
    <row r="14" spans="1:9" ht="15.75" thickBot="1">
      <c r="A14" s="26" t="s">
        <v>70</v>
      </c>
      <c r="B14" s="66">
        <v>11</v>
      </c>
      <c r="C14" s="26">
        <v>21503.35440752982</v>
      </c>
      <c r="D14" s="26"/>
      <c r="E14" s="26"/>
      <c r="F14" s="26"/>
    </row>
    <row r="15" spans="1:9" ht="15.75" thickBot="1"/>
    <row r="16" spans="1:9">
      <c r="A16" s="27"/>
      <c r="B16" s="27" t="s">
        <v>71</v>
      </c>
      <c r="C16" s="27" t="s">
        <v>60</v>
      </c>
      <c r="D16" s="27" t="s">
        <v>72</v>
      </c>
      <c r="E16" s="27" t="s">
        <v>73</v>
      </c>
      <c r="F16" s="27" t="s">
        <v>74</v>
      </c>
      <c r="G16" s="27" t="s">
        <v>75</v>
      </c>
      <c r="H16" s="27" t="s">
        <v>76</v>
      </c>
      <c r="I16" s="27" t="s">
        <v>77</v>
      </c>
    </row>
    <row r="17" spans="1:9">
      <c r="A17" s="24" t="s">
        <v>78</v>
      </c>
      <c r="B17" s="25">
        <v>-25.944450017789748</v>
      </c>
      <c r="C17" s="24">
        <v>9.9016553655469295</v>
      </c>
      <c r="D17" s="24">
        <v>-2.6202133946273412</v>
      </c>
      <c r="E17" s="24">
        <v>2.5588346108995248E-2</v>
      </c>
      <c r="F17" s="24">
        <v>-48.006712942079375</v>
      </c>
      <c r="G17" s="24">
        <v>-3.882187093500125</v>
      </c>
      <c r="H17" s="24">
        <v>-48.006712942079375</v>
      </c>
      <c r="I17" s="24">
        <v>-3.882187093500125</v>
      </c>
    </row>
    <row r="18" spans="1:9" ht="15.75" thickBot="1">
      <c r="A18" s="26" t="s">
        <v>18</v>
      </c>
      <c r="B18" s="28">
        <v>1.2480446586104652</v>
      </c>
      <c r="C18" s="26">
        <v>0.11367100775036898</v>
      </c>
      <c r="D18" s="26">
        <v>10.979445711885264</v>
      </c>
      <c r="E18" s="26">
        <v>6.7079604481577811E-7</v>
      </c>
      <c r="F18" s="26">
        <v>0.99476987098417613</v>
      </c>
      <c r="G18" s="26">
        <v>1.5013194462367543</v>
      </c>
      <c r="H18" s="26">
        <v>0.99476987098417613</v>
      </c>
      <c r="I18" s="26">
        <v>1.5013194462367543</v>
      </c>
    </row>
    <row r="22" spans="1:9">
      <c r="A22" t="s">
        <v>79</v>
      </c>
    </row>
    <row r="23" spans="1:9" ht="15.75" thickBot="1"/>
    <row r="24" spans="1:9">
      <c r="A24" s="27" t="s">
        <v>80</v>
      </c>
      <c r="B24" s="27" t="s">
        <v>81</v>
      </c>
      <c r="C24" s="27" t="s">
        <v>82</v>
      </c>
    </row>
    <row r="25" spans="1:9">
      <c r="A25" s="24">
        <v>1</v>
      </c>
      <c r="B25" s="24">
        <v>0.88402234480717468</v>
      </c>
      <c r="C25" s="39">
        <v>14.022262109437584</v>
      </c>
    </row>
    <row r="26" spans="1:9">
      <c r="A26" s="24">
        <v>2</v>
      </c>
      <c r="B26" s="24">
        <v>47.258537004149503</v>
      </c>
      <c r="C26" s="39">
        <v>-15.814215063686444</v>
      </c>
    </row>
    <row r="27" spans="1:9">
      <c r="A27" s="24">
        <v>3</v>
      </c>
      <c r="B27" s="24">
        <v>28.948687211082387</v>
      </c>
      <c r="C27" s="39">
        <v>-0.85607420115956501</v>
      </c>
    </row>
    <row r="28" spans="1:9">
      <c r="A28" s="24">
        <v>4</v>
      </c>
      <c r="B28" s="24">
        <v>34.492437098711839</v>
      </c>
      <c r="C28" s="39">
        <v>-0.95329707666112284</v>
      </c>
    </row>
    <row r="29" spans="1:9">
      <c r="A29" s="24">
        <v>5</v>
      </c>
      <c r="B29" s="24">
        <v>43.424337574478699</v>
      </c>
      <c r="C29" s="39">
        <v>8.1522886658740958</v>
      </c>
    </row>
    <row r="30" spans="1:9">
      <c r="A30" s="24">
        <v>6</v>
      </c>
      <c r="B30" s="24">
        <v>77.649938276464283</v>
      </c>
      <c r="C30" s="39">
        <v>-5.2023087285039793</v>
      </c>
    </row>
    <row r="31" spans="1:9">
      <c r="A31" s="24">
        <v>7</v>
      </c>
      <c r="B31" s="24">
        <v>94.767290146248229</v>
      </c>
      <c r="C31" s="39">
        <v>-12.639395989688154</v>
      </c>
    </row>
    <row r="32" spans="1:9">
      <c r="A32" s="24">
        <v>8</v>
      </c>
      <c r="B32" s="24">
        <v>99.571873382193772</v>
      </c>
      <c r="C32" s="39">
        <v>-17.719613183737337</v>
      </c>
    </row>
    <row r="33" spans="1:3">
      <c r="A33" s="24">
        <v>9</v>
      </c>
      <c r="B33" s="24">
        <v>112.25786655690705</v>
      </c>
      <c r="C33" s="39">
        <v>-2.4342722900933751</v>
      </c>
    </row>
    <row r="34" spans="1:3">
      <c r="A34" s="24">
        <v>10</v>
      </c>
      <c r="B34" s="24">
        <v>117.57404050497864</v>
      </c>
      <c r="C34" s="39">
        <v>-1.7747020264781099</v>
      </c>
    </row>
    <row r="35" spans="1:3">
      <c r="A35" s="24">
        <v>11</v>
      </c>
      <c r="B35" s="24">
        <v>106.11149558132838</v>
      </c>
      <c r="C35" s="39">
        <v>16.545615774790676</v>
      </c>
    </row>
    <row r="36" spans="1:3" ht="15.75" thickBot="1">
      <c r="A36" s="26">
        <v>12</v>
      </c>
      <c r="B36" s="26">
        <v>135.53797486991783</v>
      </c>
      <c r="C36" s="40">
        <v>18.673712009905756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11" sqref="I11"/>
    </sheetView>
  </sheetViews>
  <sheetFormatPr defaultRowHeight="15"/>
  <cols>
    <col min="1" max="1" width="16.7109375" bestFit="1" customWidth="1"/>
    <col min="2" max="3" width="12" bestFit="1" customWidth="1"/>
    <col min="4" max="4" width="10.5703125" customWidth="1"/>
    <col min="5" max="5" width="13.42578125" customWidth="1"/>
    <col min="6" max="6" width="17.7109375" bestFit="1" customWidth="1"/>
    <col min="7" max="7" width="15.28515625" bestFit="1" customWidth="1"/>
    <col min="8" max="8" width="32.85546875" bestFit="1" customWidth="1"/>
  </cols>
  <sheetData>
    <row r="1" spans="1:9">
      <c r="A1" s="47"/>
      <c r="B1" s="99" t="s">
        <v>88</v>
      </c>
      <c r="C1" s="99"/>
      <c r="D1" s="99"/>
      <c r="E1" s="99"/>
      <c r="F1" s="99"/>
      <c r="G1" s="99"/>
      <c r="H1" s="47"/>
      <c r="I1" s="47"/>
    </row>
    <row r="2" spans="1:9" ht="15.75" thickBot="1">
      <c r="D2" s="98" t="s">
        <v>89</v>
      </c>
      <c r="E2" s="98"/>
      <c r="H2" t="s">
        <v>90</v>
      </c>
    </row>
    <row r="3" spans="1:9" ht="15.75" thickBot="1">
      <c r="D3" s="48" t="s">
        <v>19</v>
      </c>
      <c r="E3" s="48" t="s">
        <v>20</v>
      </c>
      <c r="G3" t="s">
        <v>91</v>
      </c>
      <c r="H3" s="70">
        <f>SQRT((D5^2*E7^2+2*D5*E5*E8*E7+E5^2*E8^2)*B9^2+D5^2*F7+E5*F8)</f>
        <v>9.9430332404249029</v>
      </c>
    </row>
    <row r="4" spans="1:9">
      <c r="D4" s="48" t="s">
        <v>92</v>
      </c>
      <c r="E4" s="48" t="s">
        <v>93</v>
      </c>
    </row>
    <row r="5" spans="1:9">
      <c r="D5" s="68">
        <v>0</v>
      </c>
      <c r="E5" s="68">
        <v>0.99999999999999978</v>
      </c>
    </row>
    <row r="6" spans="1:9">
      <c r="B6" t="s">
        <v>94</v>
      </c>
      <c r="C6" t="s">
        <v>95</v>
      </c>
      <c r="D6" s="49" t="s">
        <v>96</v>
      </c>
      <c r="E6" s="49" t="s">
        <v>97</v>
      </c>
      <c r="F6" s="50" t="s">
        <v>98</v>
      </c>
      <c r="G6" s="50" t="s">
        <v>99</v>
      </c>
      <c r="H6" s="50" t="s">
        <v>100</v>
      </c>
    </row>
    <row r="7" spans="1:9">
      <c r="A7" s="48" t="s">
        <v>19</v>
      </c>
      <c r="B7" s="51">
        <f>'Исходные даннные'!D28</f>
        <v>44.213690195283739</v>
      </c>
      <c r="C7" s="52">
        <f>'Исходные даннные'!D27</f>
        <v>74.873208379272313</v>
      </c>
      <c r="D7" s="51">
        <f>'Исходные даннные'!C33</f>
        <v>-25.94</v>
      </c>
      <c r="E7" s="51">
        <f>'Исходные даннные'!D33</f>
        <v>1.25</v>
      </c>
      <c r="F7" s="51">
        <f>'Исходные даннные'!G33</f>
        <v>149.74162641139927</v>
      </c>
      <c r="G7" s="51">
        <f>'Исходные даннные'!F33</f>
        <v>42.553136420691473</v>
      </c>
      <c r="H7" s="72">
        <f>SQRT(F7^2+G7^2)/100</f>
        <v>1.5567056272644819</v>
      </c>
    </row>
    <row r="8" spans="1:9">
      <c r="A8" s="48" t="s">
        <v>20</v>
      </c>
      <c r="B8" s="51">
        <f>'Исходные даннные'!E28</f>
        <v>9.9271579446012908</v>
      </c>
      <c r="C8" s="52">
        <f>'Исходные даннные'!E27</f>
        <v>31.993006586497092</v>
      </c>
      <c r="D8" s="51">
        <f>'Исходные даннные'!C32</f>
        <v>11.84</v>
      </c>
      <c r="E8" s="51">
        <f>'Исходные даннные'!D32</f>
        <v>0.25</v>
      </c>
      <c r="F8" s="51">
        <f>'Исходные даннные'!G32</f>
        <v>26.433133250675404</v>
      </c>
      <c r="G8" s="51">
        <f>'Исходные даннные'!F32</f>
        <v>8.5106272841382946</v>
      </c>
      <c r="H8" s="72">
        <f>(SQRT(F8^2+G8^2))/100</f>
        <v>0.27769431218832713</v>
      </c>
    </row>
    <row r="9" spans="1:9">
      <c r="A9" s="49" t="s">
        <v>101</v>
      </c>
      <c r="B9" s="51">
        <f>'Исходные даннные'!C28</f>
        <v>34.042509136553178</v>
      </c>
      <c r="C9" s="51">
        <f>'Исходные даннные'!C27</f>
        <v>80.780489465264296</v>
      </c>
      <c r="G9" s="47" t="s">
        <v>102</v>
      </c>
    </row>
    <row r="10" spans="1:9">
      <c r="E10" s="49" t="s">
        <v>103</v>
      </c>
      <c r="F10" s="69">
        <f>D5+E5</f>
        <v>0.99999999999999978</v>
      </c>
      <c r="G10" s="49" t="s">
        <v>104</v>
      </c>
      <c r="H10" s="49">
        <v>1</v>
      </c>
    </row>
    <row r="11" spans="1:9">
      <c r="E11" s="49" t="s">
        <v>105</v>
      </c>
      <c r="F11" s="53">
        <f>(D7+E7*C9)*D5+(D8+E8*C9)*E5</f>
        <v>32.035122366316067</v>
      </c>
      <c r="G11" s="49" t="s">
        <v>106</v>
      </c>
      <c r="H11" s="49">
        <v>0.5</v>
      </c>
      <c r="I11" t="s">
        <v>107</v>
      </c>
    </row>
    <row r="15" spans="1:9">
      <c r="A15" s="15" t="s">
        <v>108</v>
      </c>
      <c r="B15" s="14">
        <f>C7</f>
        <v>74.873208379272313</v>
      </c>
      <c r="C15" s="14">
        <f>C8</f>
        <v>31.993006586497092</v>
      </c>
      <c r="D15" s="42"/>
      <c r="E15" s="14">
        <f>D5*D7+E5*D8</f>
        <v>11.839999999999998</v>
      </c>
    </row>
    <row r="16" spans="1:9">
      <c r="A16" s="15" t="s">
        <v>109</v>
      </c>
      <c r="B16" s="14">
        <f>E7</f>
        <v>1.25</v>
      </c>
      <c r="C16" s="14">
        <f>E8</f>
        <v>0.25</v>
      </c>
      <c r="D16" s="42"/>
      <c r="E16" s="14">
        <f>D5*E7+E5*E8</f>
        <v>0.24999999999999994</v>
      </c>
    </row>
    <row r="20" spans="1:2" ht="15.75" thickBot="1"/>
    <row r="21" spans="1:2" ht="15.75" thickBot="1">
      <c r="A21" s="63" t="s">
        <v>117</v>
      </c>
      <c r="B21" s="64">
        <f>C9-H11</f>
        <v>80.280489465264296</v>
      </c>
    </row>
  </sheetData>
  <mergeCells count="2">
    <mergeCell ref="D2:E2"/>
    <mergeCell ref="B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I8" sqref="I8"/>
    </sheetView>
  </sheetViews>
  <sheetFormatPr defaultRowHeight="15"/>
  <sheetData>
    <row r="1" spans="1:7">
      <c r="A1" s="15"/>
      <c r="B1" s="15" t="s">
        <v>31</v>
      </c>
      <c r="C1" s="15" t="s">
        <v>32</v>
      </c>
      <c r="D1" s="15" t="s">
        <v>29</v>
      </c>
      <c r="E1" s="15" t="s">
        <v>33</v>
      </c>
      <c r="F1" s="16" t="s">
        <v>34</v>
      </c>
    </row>
    <row r="2" spans="1:7">
      <c r="A2" s="15" t="s">
        <v>35</v>
      </c>
      <c r="B2" s="16">
        <v>12</v>
      </c>
      <c r="C2" s="16">
        <v>16</v>
      </c>
      <c r="D2" s="15">
        <f>B2*B4+C2*C4</f>
        <v>15</v>
      </c>
      <c r="E2" s="16" t="s">
        <v>36</v>
      </c>
      <c r="F2" s="16">
        <v>15</v>
      </c>
      <c r="G2" t="s">
        <v>37</v>
      </c>
    </row>
    <row r="3" spans="1:7">
      <c r="A3" s="15" t="s">
        <v>38</v>
      </c>
      <c r="B3" s="16">
        <v>4</v>
      </c>
      <c r="C3" s="16">
        <v>9</v>
      </c>
      <c r="D3" s="15">
        <f>SQRT((B3*B3)*(B4*B4)+2*B5*B3*C3*B4*C4+(C3*C3)*(C4*C4))</f>
        <v>7.600493405036282</v>
      </c>
      <c r="E3" s="16" t="s">
        <v>39</v>
      </c>
      <c r="F3" s="16" t="s">
        <v>40</v>
      </c>
    </row>
    <row r="4" spans="1:7">
      <c r="A4" s="15" t="s">
        <v>28</v>
      </c>
      <c r="B4" s="17">
        <v>0.24999999999999981</v>
      </c>
      <c r="C4" s="17">
        <v>0.75000000000000011</v>
      </c>
      <c r="D4" s="15">
        <f>B4+C4</f>
        <v>0.99999999999999989</v>
      </c>
      <c r="E4" s="16" t="s">
        <v>41</v>
      </c>
      <c r="F4" s="16">
        <v>1</v>
      </c>
    </row>
    <row r="5" spans="1:7">
      <c r="A5" s="15" t="s">
        <v>42</v>
      </c>
      <c r="B5" s="15">
        <v>0.83</v>
      </c>
      <c r="C5" s="15"/>
      <c r="D5" s="15"/>
      <c r="E5" s="15"/>
      <c r="F5" s="16"/>
    </row>
    <row r="6" spans="1:7">
      <c r="F6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I5" sqref="I5"/>
    </sheetView>
  </sheetViews>
  <sheetFormatPr defaultRowHeight="15"/>
  <sheetData>
    <row r="1" spans="1:8">
      <c r="A1" s="15"/>
      <c r="B1" s="15" t="s">
        <v>43</v>
      </c>
      <c r="C1" s="15" t="s">
        <v>44</v>
      </c>
      <c r="D1" s="15" t="s">
        <v>45</v>
      </c>
      <c r="E1" s="18" t="s">
        <v>46</v>
      </c>
      <c r="F1" s="18" t="s">
        <v>47</v>
      </c>
      <c r="G1" s="18" t="s">
        <v>48</v>
      </c>
      <c r="H1" s="19" t="s">
        <v>49</v>
      </c>
    </row>
    <row r="2" spans="1:8">
      <c r="A2" s="15" t="s">
        <v>35</v>
      </c>
      <c r="B2" s="15">
        <v>18.5</v>
      </c>
      <c r="C2" s="15">
        <v>10</v>
      </c>
      <c r="D2" s="15">
        <v>7.5</v>
      </c>
      <c r="E2" s="14">
        <f>B2*B4+C2*C4+D2*D4</f>
        <v>18.500018499999999</v>
      </c>
      <c r="F2" s="15" t="s">
        <v>39</v>
      </c>
      <c r="G2" s="15" t="s">
        <v>50</v>
      </c>
    </row>
    <row r="3" spans="1:8">
      <c r="A3" s="15" t="s">
        <v>51</v>
      </c>
      <c r="B3" s="15"/>
      <c r="C3" s="15"/>
      <c r="D3" s="15"/>
      <c r="E3" s="14">
        <f>SQRT(B9*(B4*B4)+2*B10*B4*C4+2*B11*B4*D4+C10*(C4*C4)+2*C11*C4*D4+D11*(D4*D4))</f>
        <v>4.5000045000000002</v>
      </c>
      <c r="F3" s="15" t="s">
        <v>52</v>
      </c>
      <c r="G3" s="15">
        <v>8</v>
      </c>
    </row>
    <row r="4" spans="1:8">
      <c r="A4" s="15" t="s">
        <v>53</v>
      </c>
      <c r="B4" s="20">
        <v>1.0000009999999999</v>
      </c>
      <c r="C4" s="21">
        <v>0</v>
      </c>
      <c r="D4" s="21">
        <v>0</v>
      </c>
      <c r="E4" s="14">
        <f>B4+C4+D4</f>
        <v>1.0000009999999999</v>
      </c>
      <c r="F4" s="15" t="s">
        <v>41</v>
      </c>
      <c r="G4" s="15">
        <v>1</v>
      </c>
    </row>
    <row r="6" spans="1:8">
      <c r="B6" s="22"/>
      <c r="C6" s="22"/>
      <c r="D6" s="22"/>
      <c r="G6">
        <v>0</v>
      </c>
    </row>
    <row r="9" spans="1:8">
      <c r="A9" t="s">
        <v>54</v>
      </c>
      <c r="B9" s="15">
        <v>20.25</v>
      </c>
      <c r="C9" s="15">
        <v>44.5</v>
      </c>
      <c r="D9" s="15">
        <v>-11.25</v>
      </c>
    </row>
    <row r="10" spans="1:8">
      <c r="B10" s="15">
        <v>44.5</v>
      </c>
      <c r="C10" s="15">
        <v>225</v>
      </c>
      <c r="D10" s="15">
        <v>-150</v>
      </c>
    </row>
    <row r="11" spans="1:8">
      <c r="B11" s="15">
        <v>-11.25</v>
      </c>
      <c r="C11" s="15">
        <v>-150</v>
      </c>
      <c r="D11" s="15">
        <v>131.25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F22" sqref="F22"/>
    </sheetView>
  </sheetViews>
  <sheetFormatPr defaultRowHeight="15"/>
  <sheetData>
    <row r="1" spans="1:3">
      <c r="A1">
        <v>1</v>
      </c>
    </row>
    <row r="2" spans="1:3">
      <c r="A2">
        <v>2</v>
      </c>
      <c r="B2">
        <f>A2/A1</f>
        <v>2</v>
      </c>
      <c r="C2">
        <f>1/B2</f>
        <v>0.5</v>
      </c>
    </row>
    <row r="3" spans="1:3">
      <c r="A3">
        <f>A1+A2</f>
        <v>3</v>
      </c>
      <c r="B3">
        <f t="shared" ref="B3:B25" si="0">A3/A2</f>
        <v>1.5</v>
      </c>
      <c r="C3">
        <f t="shared" ref="C3:C25" si="1">1/B3</f>
        <v>0.66666666666666663</v>
      </c>
    </row>
    <row r="4" spans="1:3">
      <c r="A4">
        <f t="shared" ref="A4:A25" si="2">A2+A3</f>
        <v>5</v>
      </c>
      <c r="B4">
        <f t="shared" si="0"/>
        <v>1.6666666666666667</v>
      </c>
      <c r="C4">
        <f t="shared" si="1"/>
        <v>0.6</v>
      </c>
    </row>
    <row r="5" spans="1:3">
      <c r="A5">
        <f t="shared" si="2"/>
        <v>8</v>
      </c>
      <c r="B5">
        <f t="shared" si="0"/>
        <v>1.6</v>
      </c>
      <c r="C5">
        <f t="shared" si="1"/>
        <v>0.625</v>
      </c>
    </row>
    <row r="6" spans="1:3">
      <c r="A6">
        <f t="shared" si="2"/>
        <v>13</v>
      </c>
      <c r="B6">
        <f t="shared" si="0"/>
        <v>1.625</v>
      </c>
      <c r="C6">
        <f t="shared" si="1"/>
        <v>0.61538461538461542</v>
      </c>
    </row>
    <row r="7" spans="1:3">
      <c r="A7">
        <f t="shared" si="2"/>
        <v>21</v>
      </c>
      <c r="B7">
        <f t="shared" si="0"/>
        <v>1.6153846153846154</v>
      </c>
      <c r="C7">
        <f t="shared" si="1"/>
        <v>0.61904761904761907</v>
      </c>
    </row>
    <row r="8" spans="1:3">
      <c r="A8">
        <f t="shared" si="2"/>
        <v>34</v>
      </c>
      <c r="B8">
        <f t="shared" si="0"/>
        <v>1.6190476190476191</v>
      </c>
      <c r="C8">
        <f t="shared" si="1"/>
        <v>0.61764705882352944</v>
      </c>
    </row>
    <row r="9" spans="1:3">
      <c r="A9">
        <f t="shared" si="2"/>
        <v>55</v>
      </c>
      <c r="B9">
        <f t="shared" si="0"/>
        <v>1.6176470588235294</v>
      </c>
      <c r="C9">
        <f t="shared" si="1"/>
        <v>0.61818181818181817</v>
      </c>
    </row>
    <row r="10" spans="1:3">
      <c r="A10">
        <f t="shared" si="2"/>
        <v>89</v>
      </c>
      <c r="B10">
        <f t="shared" si="0"/>
        <v>1.6181818181818182</v>
      </c>
      <c r="C10">
        <f t="shared" si="1"/>
        <v>0.6179775280898876</v>
      </c>
    </row>
    <row r="11" spans="1:3">
      <c r="A11">
        <f t="shared" si="2"/>
        <v>144</v>
      </c>
      <c r="B11">
        <f t="shared" si="0"/>
        <v>1.6179775280898876</v>
      </c>
      <c r="C11">
        <f t="shared" si="1"/>
        <v>0.61805555555555558</v>
      </c>
    </row>
    <row r="12" spans="1:3">
      <c r="A12">
        <f t="shared" si="2"/>
        <v>233</v>
      </c>
      <c r="B12">
        <f t="shared" si="0"/>
        <v>1.6180555555555556</v>
      </c>
      <c r="C12">
        <f t="shared" si="1"/>
        <v>0.61802575107296132</v>
      </c>
    </row>
    <row r="13" spans="1:3">
      <c r="A13">
        <f t="shared" si="2"/>
        <v>377</v>
      </c>
      <c r="B13">
        <f t="shared" si="0"/>
        <v>1.6180257510729614</v>
      </c>
      <c r="C13">
        <f t="shared" si="1"/>
        <v>0.61803713527851456</v>
      </c>
    </row>
    <row r="14" spans="1:3">
      <c r="A14">
        <f t="shared" si="2"/>
        <v>610</v>
      </c>
      <c r="B14">
        <f t="shared" si="0"/>
        <v>1.6180371352785146</v>
      </c>
      <c r="C14">
        <f t="shared" si="1"/>
        <v>0.61803278688524588</v>
      </c>
    </row>
    <row r="15" spans="1:3">
      <c r="A15">
        <f t="shared" si="2"/>
        <v>987</v>
      </c>
      <c r="B15">
        <f t="shared" si="0"/>
        <v>1.618032786885246</v>
      </c>
      <c r="C15">
        <f t="shared" si="1"/>
        <v>0.61803444782168182</v>
      </c>
    </row>
    <row r="16" spans="1:3">
      <c r="A16">
        <f t="shared" si="2"/>
        <v>1597</v>
      </c>
      <c r="B16">
        <f t="shared" si="0"/>
        <v>1.6180344478216819</v>
      </c>
      <c r="C16">
        <f t="shared" si="1"/>
        <v>0.6180338134001252</v>
      </c>
    </row>
    <row r="17" spans="1:3">
      <c r="A17">
        <f t="shared" si="2"/>
        <v>2584</v>
      </c>
      <c r="B17">
        <f t="shared" si="0"/>
        <v>1.6180338134001253</v>
      </c>
      <c r="C17">
        <f t="shared" si="1"/>
        <v>0.6180340557275541</v>
      </c>
    </row>
    <row r="18" spans="1:3">
      <c r="A18">
        <f t="shared" si="2"/>
        <v>4181</v>
      </c>
      <c r="B18">
        <f t="shared" si="0"/>
        <v>1.6180340557275541</v>
      </c>
      <c r="C18">
        <f t="shared" si="1"/>
        <v>0.61803396316670656</v>
      </c>
    </row>
    <row r="19" spans="1:3">
      <c r="A19">
        <f t="shared" si="2"/>
        <v>6765</v>
      </c>
      <c r="B19">
        <f t="shared" si="0"/>
        <v>1.6180339631667064</v>
      </c>
      <c r="C19">
        <f t="shared" si="1"/>
        <v>0.61803399852180341</v>
      </c>
    </row>
    <row r="20" spans="1:3">
      <c r="A20">
        <f t="shared" si="2"/>
        <v>10946</v>
      </c>
      <c r="B20">
        <f t="shared" si="0"/>
        <v>1.6180339985218033</v>
      </c>
      <c r="C20">
        <f t="shared" si="1"/>
        <v>0.61803398501735796</v>
      </c>
    </row>
    <row r="21" spans="1:3">
      <c r="A21">
        <f t="shared" si="2"/>
        <v>17711</v>
      </c>
      <c r="B21">
        <f t="shared" si="0"/>
        <v>1.618033985017358</v>
      </c>
      <c r="C21">
        <f t="shared" si="1"/>
        <v>0.61803399017559713</v>
      </c>
    </row>
    <row r="22" spans="1:3">
      <c r="A22">
        <f t="shared" si="2"/>
        <v>28657</v>
      </c>
      <c r="B22">
        <f t="shared" si="0"/>
        <v>1.6180339901755971</v>
      </c>
      <c r="C22">
        <f t="shared" si="1"/>
        <v>0.61803398820532507</v>
      </c>
    </row>
    <row r="23" spans="1:3">
      <c r="A23">
        <f t="shared" si="2"/>
        <v>46368</v>
      </c>
      <c r="B23">
        <f t="shared" si="0"/>
        <v>1.618033988205325</v>
      </c>
      <c r="C23">
        <f t="shared" si="1"/>
        <v>0.61803398895790207</v>
      </c>
    </row>
    <row r="24" spans="1:3">
      <c r="A24">
        <f t="shared" si="2"/>
        <v>75025</v>
      </c>
      <c r="B24">
        <f t="shared" si="0"/>
        <v>1.6180339889579021</v>
      </c>
      <c r="C24">
        <f t="shared" si="1"/>
        <v>0.61803398867044312</v>
      </c>
    </row>
    <row r="25" spans="1:3">
      <c r="A25">
        <f t="shared" si="2"/>
        <v>121393</v>
      </c>
      <c r="B25">
        <f t="shared" si="0"/>
        <v>1.6180339886704431</v>
      </c>
      <c r="C25">
        <f t="shared" si="1"/>
        <v>0.61803398878024274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Исходные даннные</vt:lpstr>
      <vt:lpstr>RTSog </vt:lpstr>
      <vt:lpstr>RTStl</vt:lpstr>
      <vt:lpstr>решение оптимальной задачи</vt:lpstr>
      <vt:lpstr>Задача 1</vt:lpstr>
      <vt:lpstr>Задача 2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2010-09-13T04:42:45Z</dcterms:modified>
</cp:coreProperties>
</file>