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worksheets/sheet28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ЭтаКнига" defaultThemeVersion="124226"/>
  <bookViews>
    <workbookView xWindow="0" yWindow="15" windowWidth="19200" windowHeight="12090" firstSheet="2" activeTab="10"/>
  </bookViews>
  <sheets>
    <sheet name="т1" sheetId="2" r:id="rId1"/>
    <sheet name="т2" sheetId="3" r:id="rId2"/>
    <sheet name="т3" sheetId="4" r:id="rId3"/>
    <sheet name="прил5" sheetId="26" r:id="rId4"/>
    <sheet name="т4" sheetId="5" r:id="rId5"/>
    <sheet name="т5" sheetId="6" r:id="rId6"/>
    <sheet name="т6" sheetId="7" r:id="rId7"/>
    <sheet name="т7" sheetId="8" r:id="rId8"/>
    <sheet name="т8" sheetId="9" r:id="rId9"/>
    <sheet name="т9" sheetId="10" r:id="rId10"/>
    <sheet name="Ф2" sheetId="17" r:id="rId11"/>
    <sheet name="прил2" sheetId="23" r:id="rId12"/>
    <sheet name="т10" sheetId="11" r:id="rId13"/>
    <sheet name="т11" sheetId="12" r:id="rId14"/>
    <sheet name="т12" sheetId="13" r:id="rId15"/>
    <sheet name="ОА" sheetId="28" r:id="rId16"/>
    <sheet name="Ф1" sheetId="16" r:id="rId17"/>
    <sheet name="ДЗ&amp;КЗ" sheetId="29" r:id="rId18"/>
    <sheet name="Ф5вар1" sheetId="18" r:id="rId19"/>
    <sheet name="т13" sheetId="14" r:id="rId20"/>
    <sheet name="т14" sheetId="15" r:id="rId21"/>
    <sheet name="Ф5вар2" sheetId="19" r:id="rId22"/>
    <sheet name="Ф5вар3" sheetId="21" r:id="rId23"/>
    <sheet name="Ф5вар4" sheetId="22" r:id="rId24"/>
    <sheet name="Лист1" sheetId="27" r:id="rId25"/>
    <sheet name="прил1" sheetId="20" r:id="rId26"/>
    <sheet name="прил3" sheetId="24" r:id="rId27"/>
    <sheet name="прил4" sheetId="25" r:id="rId28"/>
  </sheets>
  <definedNames>
    <definedName name="_xlnm.Print_Area" localSheetId="17">'ДЗ&amp;КЗ'!$A$1:$H$24</definedName>
    <definedName name="_xlnm.Print_Area" localSheetId="15">ОА!$A$1:$F$16</definedName>
  </definedNames>
  <calcPr calcId="114210"/>
</workbook>
</file>

<file path=xl/calcChain.xml><?xml version="1.0" encoding="utf-8"?>
<calcChain xmlns="http://schemas.openxmlformats.org/spreadsheetml/2006/main">
  <c r="H7" i="17"/>
  <c r="H8"/>
  <c r="F17" i="9"/>
  <c r="F18"/>
  <c r="D18"/>
  <c r="J18"/>
  <c r="D17"/>
  <c r="J17"/>
  <c r="F16"/>
  <c r="D16"/>
  <c r="J16"/>
  <c r="F15"/>
  <c r="D15"/>
  <c r="J15"/>
  <c r="F14"/>
  <c r="D14"/>
  <c r="J14"/>
  <c r="I12" i="17"/>
  <c r="H12"/>
  <c r="F8" i="9"/>
  <c r="D8"/>
  <c r="J8"/>
  <c r="E9" i="13"/>
  <c r="F9" i="9"/>
  <c r="F10"/>
  <c r="F12"/>
  <c r="F11" i="15"/>
  <c r="D11"/>
  <c r="E11"/>
  <c r="F24"/>
  <c r="E24"/>
  <c r="D24"/>
  <c r="E8" i="13"/>
  <c r="E17"/>
  <c r="F8" i="15"/>
  <c r="D8"/>
  <c r="E8"/>
  <c r="F21"/>
  <c r="E21"/>
  <c r="D21"/>
  <c r="Q16"/>
  <c r="P16"/>
  <c r="O16"/>
  <c r="U16"/>
  <c r="T16"/>
  <c r="S16"/>
  <c r="U14"/>
  <c r="T14"/>
  <c r="S14"/>
  <c r="U13"/>
  <c r="T13"/>
  <c r="S13"/>
  <c r="U12"/>
  <c r="T12"/>
  <c r="S12"/>
  <c r="U11"/>
  <c r="T11"/>
  <c r="S11"/>
  <c r="U10"/>
  <c r="T10"/>
  <c r="S10"/>
  <c r="U9"/>
  <c r="T9"/>
  <c r="S9"/>
  <c r="U8"/>
  <c r="T8"/>
  <c r="S8"/>
  <c r="Q14"/>
  <c r="P14"/>
  <c r="O14"/>
  <c r="Q13"/>
  <c r="P13"/>
  <c r="O13"/>
  <c r="Q12"/>
  <c r="P12"/>
  <c r="O12"/>
  <c r="Q10"/>
  <c r="P10"/>
  <c r="O10"/>
  <c r="Q9"/>
  <c r="P9"/>
  <c r="O9"/>
  <c r="Q8"/>
  <c r="P8"/>
  <c r="O8"/>
  <c r="L14"/>
  <c r="L13"/>
  <c r="L12"/>
  <c r="L10"/>
  <c r="L9"/>
  <c r="L8"/>
  <c r="G26"/>
  <c r="G25"/>
  <c r="G24"/>
  <c r="G23"/>
  <c r="G22"/>
  <c r="G21"/>
  <c r="K24"/>
  <c r="D9" i="12"/>
  <c r="D20" i="9"/>
  <c r="I10" i="12"/>
  <c r="D9" i="9"/>
  <c r="D10"/>
  <c r="D12"/>
  <c r="I9" i="12"/>
  <c r="K21" i="15"/>
  <c r="E13"/>
  <c r="D13"/>
  <c r="E12"/>
  <c r="D12"/>
  <c r="J24"/>
  <c r="G11"/>
  <c r="E10"/>
  <c r="D10"/>
  <c r="E9"/>
  <c r="D9"/>
  <c r="J21"/>
  <c r="G8"/>
  <c r="J21" i="16"/>
  <c r="I21"/>
  <c r="J23"/>
  <c r="I23"/>
  <c r="J18"/>
  <c r="I18"/>
  <c r="J14"/>
  <c r="I14"/>
  <c r="D152"/>
  <c r="D151"/>
  <c r="D150"/>
  <c r="D158"/>
  <c r="G156"/>
  <c r="G154"/>
  <c r="G152"/>
  <c r="G151"/>
  <c r="G150"/>
  <c r="F153"/>
  <c r="C153"/>
  <c r="D132"/>
  <c r="D131"/>
  <c r="D130"/>
  <c r="D134"/>
  <c r="D129"/>
  <c r="C129"/>
  <c r="C132"/>
  <c r="C130"/>
  <c r="C134"/>
  <c r="C131"/>
  <c r="D122"/>
  <c r="D121"/>
  <c r="D120"/>
  <c r="D119"/>
  <c r="D118"/>
  <c r="D117"/>
  <c r="D116"/>
  <c r="C122"/>
  <c r="C121"/>
  <c r="C120"/>
  <c r="C119"/>
  <c r="C118"/>
  <c r="C117"/>
  <c r="C116"/>
  <c r="E17" i="29"/>
  <c r="E18"/>
  <c r="E19"/>
  <c r="E20"/>
  <c r="E16"/>
  <c r="E27"/>
  <c r="C17"/>
  <c r="C18"/>
  <c r="C19"/>
  <c r="C20"/>
  <c r="C16"/>
  <c r="C27"/>
  <c r="E10"/>
  <c r="E11"/>
  <c r="E12"/>
  <c r="E9"/>
  <c r="E13"/>
  <c r="E8"/>
  <c r="E26"/>
  <c r="C10"/>
  <c r="C11"/>
  <c r="C12"/>
  <c r="C9"/>
  <c r="C13"/>
  <c r="C8"/>
  <c r="C26"/>
  <c r="E22"/>
  <c r="E21"/>
  <c r="E30"/>
  <c r="C22"/>
  <c r="G23"/>
  <c r="C21"/>
  <c r="C30"/>
  <c r="I24" i="15"/>
  <c r="I21"/>
  <c r="I28"/>
  <c r="G158" i="16"/>
  <c r="C135"/>
  <c r="C136"/>
  <c r="E117"/>
  <c r="E119"/>
  <c r="E121"/>
  <c r="E116"/>
  <c r="E118"/>
  <c r="E120"/>
  <c r="E122"/>
  <c r="D136"/>
  <c r="C123"/>
  <c r="D135"/>
  <c r="D123"/>
  <c r="E123"/>
  <c r="G11" i="29"/>
  <c r="G13"/>
  <c r="C15"/>
  <c r="D22"/>
  <c r="E15"/>
  <c r="F22"/>
  <c r="G21"/>
  <c r="G22"/>
  <c r="G18"/>
  <c r="G17"/>
  <c r="D13"/>
  <c r="G10"/>
  <c r="F19"/>
  <c r="D10"/>
  <c r="D19"/>
  <c r="D20"/>
  <c r="D23"/>
  <c r="D21"/>
  <c r="D11"/>
  <c r="D12"/>
  <c r="D17"/>
  <c r="D18"/>
  <c r="G19"/>
  <c r="G20"/>
  <c r="F23"/>
  <c r="F21"/>
  <c r="C29"/>
  <c r="G12"/>
  <c r="G15"/>
  <c r="G16"/>
  <c r="F13"/>
  <c r="F18"/>
  <c r="F17"/>
  <c r="F20"/>
  <c r="E29"/>
  <c r="F12"/>
  <c r="F11"/>
  <c r="F10"/>
  <c r="G9"/>
  <c r="G8"/>
  <c r="D9"/>
  <c r="D8"/>
  <c r="D16"/>
  <c r="D15"/>
  <c r="F16"/>
  <c r="F15"/>
  <c r="F9"/>
  <c r="F8"/>
  <c r="D109" i="16"/>
  <c r="F157"/>
  <c r="C109"/>
  <c r="C157"/>
  <c r="D108"/>
  <c r="C108"/>
  <c r="D107"/>
  <c r="F154"/>
  <c r="C107"/>
  <c r="C154"/>
  <c r="D105"/>
  <c r="F152"/>
  <c r="C105"/>
  <c r="C152"/>
  <c r="D104"/>
  <c r="F151"/>
  <c r="C104"/>
  <c r="C151"/>
  <c r="D103"/>
  <c r="F150"/>
  <c r="C103"/>
  <c r="C150"/>
  <c r="D102"/>
  <c r="C102"/>
  <c r="N42"/>
  <c r="M42"/>
  <c r="N41"/>
  <c r="M41"/>
  <c r="N40"/>
  <c r="M40"/>
  <c r="N37"/>
  <c r="M37"/>
  <c r="N36"/>
  <c r="M36"/>
  <c r="N34"/>
  <c r="M34"/>
  <c r="N28"/>
  <c r="N25"/>
  <c r="N24"/>
  <c r="N23"/>
  <c r="N22"/>
  <c r="N21"/>
  <c r="N20"/>
  <c r="N19"/>
  <c r="N18"/>
  <c r="N17"/>
  <c r="N16"/>
  <c r="N14"/>
  <c r="N12"/>
  <c r="N9"/>
  <c r="N8"/>
  <c r="M28"/>
  <c r="M25"/>
  <c r="M24"/>
  <c r="M23"/>
  <c r="M22"/>
  <c r="M21"/>
  <c r="M20"/>
  <c r="M19"/>
  <c r="M18"/>
  <c r="M17"/>
  <c r="M16"/>
  <c r="M14"/>
  <c r="M12"/>
  <c r="M9"/>
  <c r="M8"/>
  <c r="N48"/>
  <c r="M48"/>
  <c r="L58"/>
  <c r="K58"/>
  <c r="L56"/>
  <c r="K56"/>
  <c r="L54"/>
  <c r="K54"/>
  <c r="L53"/>
  <c r="K53"/>
  <c r="L52"/>
  <c r="K52"/>
  <c r="L51"/>
  <c r="K51"/>
  <c r="L49"/>
  <c r="K49"/>
  <c r="L48"/>
  <c r="K48"/>
  <c r="L60"/>
  <c r="K60"/>
  <c r="L46"/>
  <c r="K46"/>
  <c r="L42"/>
  <c r="K42"/>
  <c r="L41"/>
  <c r="K41"/>
  <c r="L40"/>
  <c r="K40"/>
  <c r="L37"/>
  <c r="K37"/>
  <c r="L36"/>
  <c r="K36"/>
  <c r="L34"/>
  <c r="K34"/>
  <c r="L12"/>
  <c r="K12"/>
  <c r="K9"/>
  <c r="K8"/>
  <c r="L9"/>
  <c r="L8"/>
  <c r="F79"/>
  <c r="F78"/>
  <c r="F77"/>
  <c r="F76"/>
  <c r="F75"/>
  <c r="F74"/>
  <c r="D106"/>
  <c r="F73"/>
  <c r="E89"/>
  <c r="F72"/>
  <c r="F80"/>
  <c r="E79"/>
  <c r="E78"/>
  <c r="E77"/>
  <c r="E76"/>
  <c r="E75"/>
  <c r="E74"/>
  <c r="D88"/>
  <c r="E73"/>
  <c r="D89"/>
  <c r="E72"/>
  <c r="D90"/>
  <c r="D7" i="28"/>
  <c r="D11"/>
  <c r="L28" i="16"/>
  <c r="L26"/>
  <c r="L25"/>
  <c r="L24"/>
  <c r="L23"/>
  <c r="L22"/>
  <c r="L21"/>
  <c r="L20"/>
  <c r="L19"/>
  <c r="L18"/>
  <c r="L17"/>
  <c r="L16"/>
  <c r="L14"/>
  <c r="K28"/>
  <c r="K27"/>
  <c r="K26"/>
  <c r="K25"/>
  <c r="K24"/>
  <c r="K23"/>
  <c r="K22"/>
  <c r="K21"/>
  <c r="K20"/>
  <c r="K19"/>
  <c r="K18"/>
  <c r="K17"/>
  <c r="K16"/>
  <c r="K14"/>
  <c r="D8" i="28"/>
  <c r="C8"/>
  <c r="C7"/>
  <c r="D95" i="16"/>
  <c r="E95"/>
  <c r="C9" i="28"/>
  <c r="G8"/>
  <c r="E96" i="16"/>
  <c r="E97"/>
  <c r="F81"/>
  <c r="D96"/>
  <c r="D97"/>
  <c r="E80"/>
  <c r="E81"/>
  <c r="C106"/>
  <c r="E8" i="28"/>
  <c r="D87" i="16"/>
  <c r="H75"/>
  <c r="H77"/>
  <c r="G87"/>
  <c r="H72"/>
  <c r="H74"/>
  <c r="H76"/>
  <c r="H78"/>
  <c r="E88"/>
  <c r="E90"/>
  <c r="G79"/>
  <c r="G73"/>
  <c r="G75"/>
  <c r="G77"/>
  <c r="H79"/>
  <c r="H73"/>
  <c r="E87"/>
  <c r="G72"/>
  <c r="G74"/>
  <c r="G76"/>
  <c r="G78"/>
  <c r="D9" i="28"/>
  <c r="E9"/>
  <c r="G7"/>
  <c r="C10"/>
  <c r="D10"/>
  <c r="E7"/>
  <c r="F97" i="16"/>
  <c r="G88"/>
  <c r="G90"/>
  <c r="G89"/>
  <c r="E10" i="28"/>
  <c r="E14"/>
  <c r="E13"/>
  <c r="D40" i="17"/>
  <c r="D38"/>
  <c r="D37"/>
  <c r="D39"/>
  <c r="C40"/>
  <c r="C38"/>
  <c r="C39"/>
  <c r="C37"/>
  <c r="D30"/>
  <c r="C30"/>
  <c r="C29"/>
  <c r="C31"/>
  <c r="D28"/>
  <c r="C28"/>
  <c r="G84" i="26"/>
  <c r="E10" i="14"/>
  <c r="E11"/>
  <c r="E12"/>
  <c r="E13"/>
  <c r="E18"/>
  <c r="E19"/>
  <c r="E23"/>
  <c r="E24"/>
  <c r="E25"/>
  <c r="D25"/>
  <c r="D24"/>
  <c r="D23"/>
  <c r="D18"/>
  <c r="D19"/>
  <c r="D13"/>
  <c r="D12"/>
  <c r="D11"/>
  <c r="D10"/>
  <c r="E26" i="13"/>
  <c r="D26"/>
  <c r="E71" i="16"/>
  <c r="D71"/>
  <c r="E11" i="13"/>
  <c r="D11"/>
  <c r="D27"/>
  <c r="D9"/>
  <c r="E16"/>
  <c r="D8"/>
  <c r="D16"/>
  <c r="E10"/>
  <c r="D10"/>
  <c r="C156" i="16"/>
  <c r="D27" i="17"/>
  <c r="C27"/>
  <c r="B9" i="12"/>
  <c r="B10"/>
  <c r="B11"/>
  <c r="E11"/>
  <c r="D11"/>
  <c r="E8"/>
  <c r="E15"/>
  <c r="K15"/>
  <c r="D8"/>
  <c r="D15"/>
  <c r="J15"/>
  <c r="E27"/>
  <c r="E28"/>
  <c r="D27"/>
  <c r="D28"/>
  <c r="E33"/>
  <c r="D33"/>
  <c r="E26"/>
  <c r="D26"/>
  <c r="E10"/>
  <c r="E28" i="13"/>
  <c r="D10" i="12"/>
  <c r="D28" i="13"/>
  <c r="E9" i="12"/>
  <c r="E30"/>
  <c r="D13"/>
  <c r="D30" i="13"/>
  <c r="D9" i="4"/>
  <c r="E10" i="11"/>
  <c r="E9"/>
  <c r="F10"/>
  <c r="D20"/>
  <c r="D10"/>
  <c r="F9"/>
  <c r="D19"/>
  <c r="D9"/>
  <c r="D11"/>
  <c r="E13" i="10"/>
  <c r="E12"/>
  <c r="E11"/>
  <c r="E10"/>
  <c r="E9"/>
  <c r="D13"/>
  <c r="D12"/>
  <c r="D11"/>
  <c r="F11"/>
  <c r="D10"/>
  <c r="D9"/>
  <c r="F9"/>
  <c r="D18" i="17"/>
  <c r="C18"/>
  <c r="D12"/>
  <c r="C12"/>
  <c r="D9"/>
  <c r="C9"/>
  <c r="B42" i="26"/>
  <c r="D45"/>
  <c r="E45"/>
  <c r="C45"/>
  <c r="F45"/>
  <c r="C51"/>
  <c r="D44"/>
  <c r="E44"/>
  <c r="C44"/>
  <c r="B46"/>
  <c r="B45"/>
  <c r="B44"/>
  <c r="B43"/>
  <c r="D21"/>
  <c r="D42"/>
  <c r="C21"/>
  <c r="C42"/>
  <c r="E42"/>
  <c r="D20"/>
  <c r="C20"/>
  <c r="C43"/>
  <c r="D19"/>
  <c r="D29"/>
  <c r="C19"/>
  <c r="C29"/>
  <c r="I11"/>
  <c r="H11"/>
  <c r="I10"/>
  <c r="I12"/>
  <c r="H10"/>
  <c r="H12"/>
  <c r="D23" i="24"/>
  <c r="E23"/>
  <c r="F23"/>
  <c r="G23"/>
  <c r="H23"/>
  <c r="I23"/>
  <c r="C23"/>
  <c r="I28"/>
  <c r="I27"/>
  <c r="I26"/>
  <c r="I25"/>
  <c r="G28"/>
  <c r="G27"/>
  <c r="G26"/>
  <c r="G25"/>
  <c r="E28"/>
  <c r="E27"/>
  <c r="E26"/>
  <c r="E25"/>
  <c r="B28"/>
  <c r="B27"/>
  <c r="B26"/>
  <c r="B25"/>
  <c r="B21"/>
  <c r="F28"/>
  <c r="D28"/>
  <c r="F27"/>
  <c r="D27"/>
  <c r="F26"/>
  <c r="D26"/>
  <c r="H26"/>
  <c r="F25"/>
  <c r="F29"/>
  <c r="D25"/>
  <c r="E17"/>
  <c r="E16"/>
  <c r="E15"/>
  <c r="E14"/>
  <c r="G17"/>
  <c r="G16"/>
  <c r="G15"/>
  <c r="G14"/>
  <c r="F17"/>
  <c r="F16"/>
  <c r="F15"/>
  <c r="F14"/>
  <c r="D17"/>
  <c r="D16"/>
  <c r="D15"/>
  <c r="D14"/>
  <c r="F15" i="23"/>
  <c r="J15"/>
  <c r="H15"/>
  <c r="L15"/>
  <c r="L8"/>
  <c r="K8"/>
  <c r="J12"/>
  <c r="I12"/>
  <c r="H12"/>
  <c r="G12"/>
  <c r="F12"/>
  <c r="J14"/>
  <c r="J13"/>
  <c r="H14"/>
  <c r="H13"/>
  <c r="F14"/>
  <c r="L14"/>
  <c r="F13"/>
  <c r="L13"/>
  <c r="L18"/>
  <c r="F12" i="8"/>
  <c r="D12"/>
  <c r="H12"/>
  <c r="F11"/>
  <c r="D11"/>
  <c r="F10"/>
  <c r="D10"/>
  <c r="F9"/>
  <c r="D9"/>
  <c r="F8"/>
  <c r="F13"/>
  <c r="D8"/>
  <c r="D13"/>
  <c r="E9" i="7"/>
  <c r="D9"/>
  <c r="E8"/>
  <c r="D8"/>
  <c r="B9"/>
  <c r="B10"/>
  <c r="B11"/>
  <c r="B12"/>
  <c r="B13"/>
  <c r="B14"/>
  <c r="B15"/>
  <c r="B8"/>
  <c r="E12" i="24"/>
  <c r="D12"/>
  <c r="E10" i="7"/>
  <c r="E7"/>
  <c r="D7"/>
  <c r="C17" i="25"/>
  <c r="C16"/>
  <c r="C15"/>
  <c r="H16"/>
  <c r="F16"/>
  <c r="E16"/>
  <c r="D16"/>
  <c r="I16"/>
  <c r="H15"/>
  <c r="H17"/>
  <c r="F15"/>
  <c r="F17"/>
  <c r="E15"/>
  <c r="E17"/>
  <c r="D15"/>
  <c r="D17"/>
  <c r="I17"/>
  <c r="I7"/>
  <c r="H11"/>
  <c r="H12"/>
  <c r="H13"/>
  <c r="H10"/>
  <c r="F11"/>
  <c r="E11"/>
  <c r="D11"/>
  <c r="F10"/>
  <c r="E10"/>
  <c r="D10"/>
  <c r="L38" i="20"/>
  <c r="M38"/>
  <c r="N38"/>
  <c r="L37"/>
  <c r="M37"/>
  <c r="N37"/>
  <c r="L36"/>
  <c r="M36"/>
  <c r="K39"/>
  <c r="K37"/>
  <c r="K38"/>
  <c r="K36"/>
  <c r="L34"/>
  <c r="M34"/>
  <c r="N34"/>
  <c r="K34"/>
  <c r="J39"/>
  <c r="J38"/>
  <c r="J37"/>
  <c r="J36"/>
  <c r="I39"/>
  <c r="I38"/>
  <c r="I37"/>
  <c r="I36"/>
  <c r="H39"/>
  <c r="H38"/>
  <c r="H37"/>
  <c r="H36"/>
  <c r="G39"/>
  <c r="F39"/>
  <c r="E39"/>
  <c r="D39"/>
  <c r="G38"/>
  <c r="F38"/>
  <c r="E38"/>
  <c r="D38"/>
  <c r="G37"/>
  <c r="F37"/>
  <c r="E37"/>
  <c r="D37"/>
  <c r="G36"/>
  <c r="F36"/>
  <c r="E36"/>
  <c r="D36"/>
  <c r="C39"/>
  <c r="C38"/>
  <c r="C37"/>
  <c r="C36"/>
  <c r="B38"/>
  <c r="B37"/>
  <c r="B36"/>
  <c r="D34"/>
  <c r="E34"/>
  <c r="F34"/>
  <c r="G34"/>
  <c r="H34"/>
  <c r="I34"/>
  <c r="J34"/>
  <c r="C34"/>
  <c r="I32"/>
  <c r="G33"/>
  <c r="F33"/>
  <c r="F32"/>
  <c r="E33"/>
  <c r="D33"/>
  <c r="D32"/>
  <c r="C32"/>
  <c r="B32"/>
  <c r="J12"/>
  <c r="J11"/>
  <c r="J10"/>
  <c r="E9" i="4"/>
  <c r="E11" i="6"/>
  <c r="E8" i="3"/>
  <c r="D8"/>
  <c r="E10" i="6"/>
  <c r="E10" i="5"/>
  <c r="D10"/>
  <c r="E24"/>
  <c r="E8"/>
  <c r="D8"/>
  <c r="C47" i="4"/>
  <c r="C46"/>
  <c r="C45"/>
  <c r="C44"/>
  <c r="C43"/>
  <c r="I27" i="2"/>
  <c r="I26"/>
  <c r="I25"/>
  <c r="I24"/>
  <c r="C29" i="4"/>
  <c r="C28"/>
  <c r="C27"/>
  <c r="C26"/>
  <c r="C25"/>
  <c r="F10" i="13"/>
  <c r="F156" i="16"/>
  <c r="F13" i="15"/>
  <c r="F11" i="13"/>
  <c r="I19" i="14"/>
  <c r="G11" i="12"/>
  <c r="I25" i="14"/>
  <c r="G10" i="12"/>
  <c r="F10" i="14"/>
  <c r="K17" i="9"/>
  <c r="G10" i="10"/>
  <c r="G12"/>
  <c r="E11" i="11"/>
  <c r="G9" i="10"/>
  <c r="G11"/>
  <c r="G13"/>
  <c r="C41" i="17"/>
  <c r="C42"/>
  <c r="G8" i="12"/>
  <c r="G15"/>
  <c r="F9" i="13"/>
  <c r="E25" i="12"/>
  <c r="D30"/>
  <c r="G9"/>
  <c r="D25"/>
  <c r="D41" i="17"/>
  <c r="D42"/>
  <c r="D26" i="14"/>
  <c r="F24"/>
  <c r="F18"/>
  <c r="F19"/>
  <c r="F12"/>
  <c r="E14"/>
  <c r="F25"/>
  <c r="E26"/>
  <c r="F26"/>
  <c r="F13"/>
  <c r="F11"/>
  <c r="D14"/>
  <c r="F23"/>
  <c r="G9" i="13"/>
  <c r="G10"/>
  <c r="G11"/>
  <c r="E27"/>
  <c r="D15"/>
  <c r="E15"/>
  <c r="D17"/>
  <c r="F8"/>
  <c r="G17"/>
  <c r="E13"/>
  <c r="F10" i="15"/>
  <c r="D13" i="13"/>
  <c r="G8"/>
  <c r="F26" i="12"/>
  <c r="D16"/>
  <c r="F15"/>
  <c r="H15"/>
  <c r="F11"/>
  <c r="E17"/>
  <c r="E16"/>
  <c r="G16"/>
  <c r="D17"/>
  <c r="F8"/>
  <c r="E29"/>
  <c r="E31"/>
  <c r="D29"/>
  <c r="F30"/>
  <c r="D35"/>
  <c r="E35"/>
  <c r="E13"/>
  <c r="F9"/>
  <c r="F28"/>
  <c r="F10"/>
  <c r="D18" i="11"/>
  <c r="F11"/>
  <c r="D17"/>
  <c r="D16"/>
  <c r="I9" i="10"/>
  <c r="I11"/>
  <c r="I13"/>
  <c r="I12"/>
  <c r="D14"/>
  <c r="F10"/>
  <c r="I10"/>
  <c r="F13"/>
  <c r="E14"/>
  <c r="F12"/>
  <c r="F14"/>
  <c r="H10" i="9"/>
  <c r="E8"/>
  <c r="H9"/>
  <c r="E9"/>
  <c r="H15"/>
  <c r="H17"/>
  <c r="G8"/>
  <c r="G10"/>
  <c r="H8"/>
  <c r="H14"/>
  <c r="H16"/>
  <c r="H18"/>
  <c r="E15"/>
  <c r="F20"/>
  <c r="G9"/>
  <c r="F44" i="26"/>
  <c r="C50"/>
  <c r="C46"/>
  <c r="E20"/>
  <c r="F31"/>
  <c r="F20"/>
  <c r="D43"/>
  <c r="E43"/>
  <c r="F42"/>
  <c r="E22" i="5"/>
  <c r="D28" i="26"/>
  <c r="F29"/>
  <c r="E29"/>
  <c r="C22"/>
  <c r="C24"/>
  <c r="C26"/>
  <c r="C23"/>
  <c r="E19"/>
  <c r="E21"/>
  <c r="C28"/>
  <c r="D22"/>
  <c r="D23"/>
  <c r="F19"/>
  <c r="F21"/>
  <c r="D18" i="24"/>
  <c r="D29"/>
  <c r="H25"/>
  <c r="H27"/>
  <c r="H28"/>
  <c r="L20" i="23"/>
  <c r="H8" i="8"/>
  <c r="H9"/>
  <c r="H10"/>
  <c r="H11"/>
  <c r="E9"/>
  <c r="E10"/>
  <c r="E11"/>
  <c r="E12"/>
  <c r="E8"/>
  <c r="E13"/>
  <c r="G9"/>
  <c r="I9"/>
  <c r="G10"/>
  <c r="I10"/>
  <c r="G11"/>
  <c r="I11"/>
  <c r="G12"/>
  <c r="I12"/>
  <c r="G8"/>
  <c r="I8"/>
  <c r="D11" i="7"/>
  <c r="D12"/>
  <c r="D10"/>
  <c r="D12" i="25"/>
  <c r="D13"/>
  <c r="I15"/>
  <c r="F12"/>
  <c r="F13"/>
  <c r="I11"/>
  <c r="E12"/>
  <c r="E13"/>
  <c r="I10"/>
  <c r="I12"/>
  <c r="I13"/>
  <c r="N36" i="20"/>
  <c r="N39"/>
  <c r="M39"/>
  <c r="L39"/>
  <c r="J10" i="23"/>
  <c r="J16"/>
  <c r="I10"/>
  <c r="I16"/>
  <c r="H10"/>
  <c r="H16"/>
  <c r="G10"/>
  <c r="G16"/>
  <c r="F10"/>
  <c r="L10"/>
  <c r="E10"/>
  <c r="K10"/>
  <c r="L12"/>
  <c r="E12"/>
  <c r="I53" i="24"/>
  <c r="H53"/>
  <c r="I52"/>
  <c r="H52"/>
  <c r="I51"/>
  <c r="H51"/>
  <c r="I50"/>
  <c r="I54"/>
  <c r="H50"/>
  <c r="H54"/>
  <c r="I47"/>
  <c r="H47"/>
  <c r="I46"/>
  <c r="H46"/>
  <c r="I45"/>
  <c r="H45"/>
  <c r="I44"/>
  <c r="I48"/>
  <c r="H44"/>
  <c r="H48"/>
  <c r="I41"/>
  <c r="H41"/>
  <c r="I40"/>
  <c r="H40"/>
  <c r="I39"/>
  <c r="H39"/>
  <c r="I38"/>
  <c r="I42"/>
  <c r="H38"/>
  <c r="H42"/>
  <c r="I11"/>
  <c r="I10"/>
  <c r="I9"/>
  <c r="I8"/>
  <c r="H11"/>
  <c r="H10"/>
  <c r="H9"/>
  <c r="H8"/>
  <c r="E26" i="3"/>
  <c r="G26"/>
  <c r="F26"/>
  <c r="F29"/>
  <c r="D27"/>
  <c r="D22"/>
  <c r="E22"/>
  <c r="H25" i="13"/>
  <c r="F9" i="15"/>
  <c r="K23"/>
  <c r="F23"/>
  <c r="D23"/>
  <c r="E23"/>
  <c r="J23"/>
  <c r="G10"/>
  <c r="I23"/>
  <c r="F26"/>
  <c r="D26"/>
  <c r="E26"/>
  <c r="G13"/>
  <c r="G15" i="9"/>
  <c r="F12" i="15"/>
  <c r="D43" i="17"/>
  <c r="F155" i="16"/>
  <c r="G25" i="13"/>
  <c r="C155" i="16"/>
  <c r="D28" i="14"/>
  <c r="D30"/>
  <c r="E29" i="13"/>
  <c r="D29"/>
  <c r="D25"/>
  <c r="D32"/>
  <c r="J15"/>
  <c r="C43" i="17"/>
  <c r="I9" i="9"/>
  <c r="E28" i="26"/>
  <c r="H12" i="9"/>
  <c r="F13" i="12"/>
  <c r="G13"/>
  <c r="E30" i="13"/>
  <c r="E10" i="9"/>
  <c r="E12"/>
  <c r="I14" i="10"/>
  <c r="G14"/>
  <c r="G17" i="12"/>
  <c r="E25" i="13"/>
  <c r="E32"/>
  <c r="G25" i="12"/>
  <c r="H10" i="14"/>
  <c r="H13"/>
  <c r="H25"/>
  <c r="H12"/>
  <c r="H24"/>
  <c r="H23"/>
  <c r="H11"/>
  <c r="H18"/>
  <c r="H19"/>
  <c r="E28"/>
  <c r="E30"/>
  <c r="F30"/>
  <c r="F14"/>
  <c r="F28"/>
  <c r="F13" i="13"/>
  <c r="F17"/>
  <c r="H17"/>
  <c r="F15"/>
  <c r="H15"/>
  <c r="K15"/>
  <c r="G15"/>
  <c r="F16"/>
  <c r="H16"/>
  <c r="G16"/>
  <c r="F29" i="12"/>
  <c r="F16"/>
  <c r="H16"/>
  <c r="F17"/>
  <c r="H17"/>
  <c r="D31"/>
  <c r="F31"/>
  <c r="F16" i="10"/>
  <c r="F17"/>
  <c r="H20" i="9"/>
  <c r="G17"/>
  <c r="E16"/>
  <c r="G18"/>
  <c r="G14"/>
  <c r="E17"/>
  <c r="D22"/>
  <c r="G12"/>
  <c r="I12"/>
  <c r="I8"/>
  <c r="I15"/>
  <c r="E18"/>
  <c r="F22"/>
  <c r="G16"/>
  <c r="I16"/>
  <c r="E14"/>
  <c r="F43" i="26"/>
  <c r="C49"/>
  <c r="D46"/>
  <c r="E46"/>
  <c r="E32"/>
  <c r="C25"/>
  <c r="C27"/>
  <c r="C35"/>
  <c r="E31"/>
  <c r="E22"/>
  <c r="D24"/>
  <c r="F22"/>
  <c r="F28"/>
  <c r="F23"/>
  <c r="E34"/>
  <c r="D25"/>
  <c r="E23"/>
  <c r="F32"/>
  <c r="I12" i="24"/>
  <c r="G12"/>
  <c r="J8"/>
  <c r="H12"/>
  <c r="F12"/>
  <c r="J10"/>
  <c r="J9"/>
  <c r="J11"/>
  <c r="K12"/>
  <c r="I15"/>
  <c r="H15"/>
  <c r="I17"/>
  <c r="H17"/>
  <c r="I14"/>
  <c r="H14"/>
  <c r="I16"/>
  <c r="H16"/>
  <c r="H29"/>
  <c r="L19" i="23"/>
  <c r="K23"/>
  <c r="L17"/>
  <c r="K24"/>
  <c r="F16"/>
  <c r="K12"/>
  <c r="K16"/>
  <c r="K22"/>
  <c r="K25"/>
  <c r="E16"/>
  <c r="H13" i="8"/>
  <c r="I13"/>
  <c r="G13"/>
  <c r="D13" i="7"/>
  <c r="D14"/>
  <c r="D15"/>
  <c r="E11"/>
  <c r="E12"/>
  <c r="I18" i="25"/>
  <c r="E59" i="2"/>
  <c r="E58"/>
  <c r="E57"/>
  <c r="E56"/>
  <c r="C59"/>
  <c r="C57"/>
  <c r="C58"/>
  <c r="C56"/>
  <c r="J20"/>
  <c r="J19"/>
  <c r="J18"/>
  <c r="J17"/>
  <c r="I43"/>
  <c r="I42"/>
  <c r="I41"/>
  <c r="I40"/>
  <c r="J42"/>
  <c r="J41"/>
  <c r="J43"/>
  <c r="J40"/>
  <c r="J49"/>
  <c r="J48"/>
  <c r="J47"/>
  <c r="J46"/>
  <c r="K22" i="15"/>
  <c r="E22"/>
  <c r="F22"/>
  <c r="D22"/>
  <c r="I22"/>
  <c r="J22"/>
  <c r="G9"/>
  <c r="K25"/>
  <c r="F25"/>
  <c r="F28"/>
  <c r="D25"/>
  <c r="D28"/>
  <c r="E25"/>
  <c r="E28"/>
  <c r="E30"/>
  <c r="J25"/>
  <c r="G12"/>
  <c r="I25"/>
  <c r="G10" i="14"/>
  <c r="H14"/>
  <c r="I10" i="9"/>
  <c r="G25" i="14"/>
  <c r="G23"/>
  <c r="G13"/>
  <c r="G11"/>
  <c r="G24"/>
  <c r="G18"/>
  <c r="G19"/>
  <c r="G12"/>
  <c r="H26"/>
  <c r="I15" i="13"/>
  <c r="F21"/>
  <c r="I16"/>
  <c r="F22"/>
  <c r="I17"/>
  <c r="F23"/>
  <c r="I16" i="12"/>
  <c r="F22"/>
  <c r="I15"/>
  <c r="F21"/>
  <c r="I17"/>
  <c r="F23"/>
  <c r="G20" i="9"/>
  <c r="I14"/>
  <c r="E20"/>
  <c r="H22"/>
  <c r="I18"/>
  <c r="I17"/>
  <c r="G31" i="26"/>
  <c r="H31"/>
  <c r="G32"/>
  <c r="H32"/>
  <c r="F25"/>
  <c r="D27"/>
  <c r="E25"/>
  <c r="E24"/>
  <c r="D26"/>
  <c r="F24"/>
  <c r="H18" i="24"/>
  <c r="E13" i="7"/>
  <c r="E14"/>
  <c r="E15"/>
  <c r="K27" i="20"/>
  <c r="K26"/>
  <c r="K25"/>
  <c r="I27"/>
  <c r="I26"/>
  <c r="I25"/>
  <c r="H27"/>
  <c r="H26"/>
  <c r="H25"/>
  <c r="H28"/>
  <c r="J27"/>
  <c r="J26"/>
  <c r="J25"/>
  <c r="J22"/>
  <c r="I22"/>
  <c r="J21"/>
  <c r="I21"/>
  <c r="J20"/>
  <c r="I20"/>
  <c r="J17"/>
  <c r="I17"/>
  <c r="J16"/>
  <c r="I16"/>
  <c r="J15"/>
  <c r="I15"/>
  <c r="I12"/>
  <c r="I11"/>
  <c r="I10"/>
  <c r="D23"/>
  <c r="E23"/>
  <c r="N25"/>
  <c r="O25"/>
  <c r="N26"/>
  <c r="O26"/>
  <c r="N27"/>
  <c r="O27"/>
  <c r="E28"/>
  <c r="D28"/>
  <c r="P26"/>
  <c r="K28"/>
  <c r="N20"/>
  <c r="O20"/>
  <c r="N21"/>
  <c r="O21"/>
  <c r="N22"/>
  <c r="O22"/>
  <c r="P20"/>
  <c r="Q20"/>
  <c r="R20"/>
  <c r="P21"/>
  <c r="Q21"/>
  <c r="P22"/>
  <c r="Q22"/>
  <c r="R22"/>
  <c r="S22"/>
  <c r="H23"/>
  <c r="T20"/>
  <c r="N15"/>
  <c r="O15"/>
  <c r="N16"/>
  <c r="O16"/>
  <c r="N17"/>
  <c r="O17"/>
  <c r="H18"/>
  <c r="E18"/>
  <c r="D18"/>
  <c r="P16"/>
  <c r="K10"/>
  <c r="N10"/>
  <c r="K11"/>
  <c r="N11"/>
  <c r="O11"/>
  <c r="K12"/>
  <c r="N12"/>
  <c r="O12"/>
  <c r="E13"/>
  <c r="D13"/>
  <c r="P10"/>
  <c r="Q10"/>
  <c r="H10"/>
  <c r="H11"/>
  <c r="H12"/>
  <c r="T10"/>
  <c r="K18"/>
  <c r="L18"/>
  <c r="K13"/>
  <c r="K23"/>
  <c r="L23"/>
  <c r="J23"/>
  <c r="I23"/>
  <c r="J18"/>
  <c r="I18"/>
  <c r="J28"/>
  <c r="I28"/>
  <c r="J13"/>
  <c r="I13"/>
  <c r="J9" i="4"/>
  <c r="C18" i="6"/>
  <c r="D9" i="5"/>
  <c r="E9"/>
  <c r="E23"/>
  <c r="E10" i="4"/>
  <c r="D10"/>
  <c r="E11"/>
  <c r="D11"/>
  <c r="E12"/>
  <c r="D12"/>
  <c r="F12" i="18"/>
  <c r="E12"/>
  <c r="D12"/>
  <c r="G8"/>
  <c r="G12"/>
  <c r="G11"/>
  <c r="G10"/>
  <c r="G9"/>
  <c r="E8" i="4"/>
  <c r="D8"/>
  <c r="F8" i="3"/>
  <c r="E7"/>
  <c r="D7"/>
  <c r="E11" i="2"/>
  <c r="D11"/>
  <c r="D73" i="26"/>
  <c r="D75"/>
  <c r="C73"/>
  <c r="C75"/>
  <c r="D65"/>
  <c r="D67"/>
  <c r="C65"/>
  <c r="C67"/>
  <c r="D57"/>
  <c r="D59"/>
  <c r="C57"/>
  <c r="C59"/>
  <c r="D12"/>
  <c r="E9" i="2"/>
  <c r="C12" i="26"/>
  <c r="C14"/>
  <c r="D10" i="2"/>
  <c r="F12" i="26"/>
  <c r="F14"/>
  <c r="E12"/>
  <c r="E14"/>
  <c r="D9" i="2"/>
  <c r="E8"/>
  <c r="D8"/>
  <c r="B9" i="9"/>
  <c r="B10"/>
  <c r="B12"/>
  <c r="B14"/>
  <c r="B15"/>
  <c r="B16"/>
  <c r="B17"/>
  <c r="B18"/>
  <c r="B20"/>
  <c r="B22"/>
  <c r="D30" i="15"/>
  <c r="F30"/>
  <c r="F11" i="6"/>
  <c r="E11" i="5"/>
  <c r="D23" i="3"/>
  <c r="E23"/>
  <c r="F23"/>
  <c r="D11" i="5"/>
  <c r="F23"/>
  <c r="F22" i="3"/>
  <c r="G14" i="14"/>
  <c r="G26"/>
  <c r="I20" i="9"/>
  <c r="D35" i="26"/>
  <c r="E35"/>
  <c r="F46"/>
  <c r="C52"/>
  <c r="E26"/>
  <c r="F26"/>
  <c r="F27"/>
  <c r="E27"/>
  <c r="E9" i="6"/>
  <c r="E12"/>
  <c r="H13" i="20"/>
  <c r="U10"/>
  <c r="P11"/>
  <c r="Q11"/>
  <c r="R11"/>
  <c r="S11"/>
  <c r="O10"/>
  <c r="U20"/>
  <c r="L28"/>
  <c r="F8" i="5"/>
  <c r="E22" i="4"/>
  <c r="D22"/>
  <c r="D13"/>
  <c r="D23"/>
  <c r="F12"/>
  <c r="D34"/>
  <c r="F10"/>
  <c r="D32"/>
  <c r="H7" i="3"/>
  <c r="H8"/>
  <c r="E40" i="2"/>
  <c r="D20"/>
  <c r="D42"/>
  <c r="D23"/>
  <c r="D17"/>
  <c r="D40"/>
  <c r="D18"/>
  <c r="D41"/>
  <c r="E23"/>
  <c r="F23"/>
  <c r="L8"/>
  <c r="D22"/>
  <c r="D43"/>
  <c r="D24"/>
  <c r="E24"/>
  <c r="E18"/>
  <c r="D28"/>
  <c r="E17"/>
  <c r="F9"/>
  <c r="G19"/>
  <c r="L9"/>
  <c r="L11"/>
  <c r="D25"/>
  <c r="E26"/>
  <c r="D19"/>
  <c r="F8"/>
  <c r="G17"/>
  <c r="F11"/>
  <c r="F11" i="4"/>
  <c r="D33"/>
  <c r="R21" i="20"/>
  <c r="S21"/>
  <c r="Q23"/>
  <c r="F11" i="5"/>
  <c r="E13" i="4"/>
  <c r="O13" i="20"/>
  <c r="F9" i="5"/>
  <c r="F9" i="4"/>
  <c r="D31"/>
  <c r="R10" i="20"/>
  <c r="S20"/>
  <c r="S23"/>
  <c r="R23"/>
  <c r="O18"/>
  <c r="O23"/>
  <c r="M23"/>
  <c r="O28"/>
  <c r="D14" i="26"/>
  <c r="D9" i="3"/>
  <c r="F11"/>
  <c r="F8" i="4"/>
  <c r="F10" i="5"/>
  <c r="G10"/>
  <c r="H10"/>
  <c r="I10"/>
  <c r="P15" i="20"/>
  <c r="P17"/>
  <c r="Q17"/>
  <c r="R17"/>
  <c r="S17"/>
  <c r="Q16"/>
  <c r="R16"/>
  <c r="S16"/>
  <c r="P25"/>
  <c r="P27"/>
  <c r="Q27"/>
  <c r="R27"/>
  <c r="S27"/>
  <c r="Q26"/>
  <c r="R26"/>
  <c r="S26"/>
  <c r="T25"/>
  <c r="U25"/>
  <c r="F7" i="3"/>
  <c r="E9"/>
  <c r="P12" i="20"/>
  <c r="Q12"/>
  <c r="R12"/>
  <c r="S12"/>
  <c r="T15"/>
  <c r="U15"/>
  <c r="Q15"/>
  <c r="Q25"/>
  <c r="D22" i="5"/>
  <c r="F24"/>
  <c r="F22"/>
  <c r="F24" i="2"/>
  <c r="G8" i="5"/>
  <c r="F10" i="6"/>
  <c r="H9" i="3"/>
  <c r="E10" i="2"/>
  <c r="F10"/>
  <c r="G45" i="26"/>
  <c r="H45"/>
  <c r="G43"/>
  <c r="G46"/>
  <c r="H46"/>
  <c r="G44"/>
  <c r="H44"/>
  <c r="D30" i="2"/>
  <c r="G9"/>
  <c r="H9"/>
  <c r="K9"/>
  <c r="K43"/>
  <c r="K42"/>
  <c r="K41"/>
  <c r="D28" i="4"/>
  <c r="K40" i="2"/>
  <c r="L13" i="20"/>
  <c r="F22" i="4"/>
  <c r="F16"/>
  <c r="D44"/>
  <c r="F18"/>
  <c r="D46"/>
  <c r="F17"/>
  <c r="D45"/>
  <c r="D27"/>
  <c r="D26"/>
  <c r="F15"/>
  <c r="D25"/>
  <c r="F13"/>
  <c r="D35"/>
  <c r="I13"/>
  <c r="H13"/>
  <c r="E23"/>
  <c r="G9" i="5"/>
  <c r="H9"/>
  <c r="I9"/>
  <c r="F9" i="3"/>
  <c r="G20" i="2"/>
  <c r="H20"/>
  <c r="I20"/>
  <c r="D59"/>
  <c r="L40"/>
  <c r="G40"/>
  <c r="F17"/>
  <c r="D32"/>
  <c r="E41"/>
  <c r="F18"/>
  <c r="D33"/>
  <c r="F40"/>
  <c r="F46"/>
  <c r="G8"/>
  <c r="H8"/>
  <c r="H17"/>
  <c r="Q18" i="20"/>
  <c r="R15"/>
  <c r="H8" i="5"/>
  <c r="I8"/>
  <c r="S10" i="20"/>
  <c r="S13"/>
  <c r="M13"/>
  <c r="R13"/>
  <c r="R25"/>
  <c r="Q28"/>
  <c r="Q13"/>
  <c r="H43" i="26"/>
  <c r="H47"/>
  <c r="G47"/>
  <c r="G18" i="2"/>
  <c r="G10"/>
  <c r="H10"/>
  <c r="K10"/>
  <c r="G11"/>
  <c r="H11"/>
  <c r="K11"/>
  <c r="F9" i="6"/>
  <c r="F12"/>
  <c r="D12"/>
  <c r="E28" i="2"/>
  <c r="E22"/>
  <c r="E25"/>
  <c r="F25"/>
  <c r="E19"/>
  <c r="F19"/>
  <c r="E20"/>
  <c r="L10"/>
  <c r="K8"/>
  <c r="D9" i="6"/>
  <c r="D43" i="4"/>
  <c r="J24" i="2"/>
  <c r="I13" i="5"/>
  <c r="E35" i="4"/>
  <c r="E31"/>
  <c r="E33"/>
  <c r="E32"/>
  <c r="E34"/>
  <c r="G13" i="5"/>
  <c r="H13"/>
  <c r="D29" i="4"/>
  <c r="E29"/>
  <c r="F29"/>
  <c r="E47"/>
  <c r="J13"/>
  <c r="F19"/>
  <c r="D47"/>
  <c r="H12" i="3"/>
  <c r="H11"/>
  <c r="F12"/>
  <c r="F41" i="2"/>
  <c r="G41"/>
  <c r="L42"/>
  <c r="M42"/>
  <c r="M40"/>
  <c r="M46"/>
  <c r="F56"/>
  <c r="I17"/>
  <c r="D56"/>
  <c r="H19"/>
  <c r="I19"/>
  <c r="D58"/>
  <c r="H18"/>
  <c r="R28" i="20"/>
  <c r="S25"/>
  <c r="S28"/>
  <c r="M28"/>
  <c r="S15"/>
  <c r="S18"/>
  <c r="M18"/>
  <c r="R18"/>
  <c r="E25" i="3"/>
  <c r="E17"/>
  <c r="F17"/>
  <c r="D10" i="6"/>
  <c r="F20" i="2"/>
  <c r="D34"/>
  <c r="E30"/>
  <c r="E42"/>
  <c r="E43"/>
  <c r="F22"/>
  <c r="D35"/>
  <c r="D11" i="6"/>
  <c r="H21" i="2"/>
  <c r="F47"/>
  <c r="F44" i="4"/>
  <c r="J25" i="2"/>
  <c r="E26" i="4"/>
  <c r="F26"/>
  <c r="E44"/>
  <c r="E27"/>
  <c r="F27"/>
  <c r="E45"/>
  <c r="E25"/>
  <c r="F25"/>
  <c r="E43"/>
  <c r="E28"/>
  <c r="F28"/>
  <c r="E46"/>
  <c r="I18" i="2"/>
  <c r="G25" i="3"/>
  <c r="E27"/>
  <c r="F25"/>
  <c r="L43" i="2"/>
  <c r="M43"/>
  <c r="F43"/>
  <c r="G43"/>
  <c r="L41"/>
  <c r="F42"/>
  <c r="G42"/>
  <c r="I21"/>
  <c r="D57"/>
  <c r="D60"/>
  <c r="F27" i="3"/>
  <c r="F30"/>
  <c r="F31"/>
  <c r="G27"/>
  <c r="F48" i="2"/>
  <c r="J26"/>
  <c r="M49"/>
  <c r="F59"/>
  <c r="M41"/>
  <c r="M47"/>
  <c r="F57"/>
  <c r="M48"/>
  <c r="F58"/>
  <c r="J27"/>
  <c r="K27"/>
  <c r="L27"/>
  <c r="F49"/>
  <c r="F60"/>
  <c r="K24"/>
  <c r="L24"/>
  <c r="K26"/>
  <c r="L26"/>
  <c r="G46" i="4"/>
  <c r="K25" i="2"/>
  <c r="L25"/>
  <c r="G44" i="4"/>
  <c r="F46"/>
  <c r="F45" i="2"/>
  <c r="L11" i="15"/>
  <c r="Q11"/>
</calcChain>
</file>

<file path=xl/sharedStrings.xml><?xml version="1.0" encoding="utf-8"?>
<sst xmlns="http://schemas.openxmlformats.org/spreadsheetml/2006/main" count="1532" uniqueCount="661">
  <si>
    <t>Таблица 1</t>
  </si>
  <si>
    <t>Анализ степени влияния на объем продаж отдельных факторов, связанных с использованием трудовых ресурсов</t>
  </si>
  <si>
    <t>№ п/п</t>
  </si>
  <si>
    <t>Показатель</t>
  </si>
  <si>
    <t>Прошлый год</t>
  </si>
  <si>
    <t>Отчетный год</t>
  </si>
  <si>
    <t>Разница в процентах (+, –)*</t>
  </si>
  <si>
    <t>Расчет влияния фактора**</t>
  </si>
  <si>
    <t>Фактор, повлиявший на выявленное изменение***</t>
  </si>
  <si>
    <t>* Разница в процентах определяется путем сопоставления выявленной динамики с аналогичным результатом предыдущего показателя, исключением является первый показатель (численность рабочих), динамика которого сравнивается со 100%.</t>
  </si>
  <si>
    <t>** Для расчета степени влияния каждого фактора выявленная разница в процентах умножается на прошлогодний объем продаж и делится на 100.</t>
  </si>
  <si>
    <t>*** Фактором, повлиявшим на выявленное отклонение, является изменение того показателя, который останется, если вычесть предыдущий. Например, если из числа отработанных человеко-дней исключить численность рабочих, останется число дней, отработанных одним рабочим. Поскольку численность рабочих является первым (самым количественным) показателем, в данном случае фактор, повлиявший на выявленное изменение, совпадает с рассматриваемым показателем.</t>
  </si>
  <si>
    <t>Таблица 2</t>
  </si>
  <si>
    <t>Анализ степени влияния на объем продаж отдельных факторов, связанных с использованием материалов*</t>
  </si>
  <si>
    <t>Изменение (+; –)</t>
  </si>
  <si>
    <t>Х</t>
  </si>
  <si>
    <t>* Выявленную в табл. 1 динамику выручки реализации по сравнению с прошлым отчетным периодом перенести в табл. 2 и в последующую табл. 3. Расчет влияния факторов можно произвести любым способом с учетом состава показателей, предложенных в табл. 2 и 3. В заключении пояснений необходимо выявить размер резерва увеличения объема продаж за счет лучшего использования материалов и основных средств.</t>
  </si>
  <si>
    <t>Таблица 3</t>
  </si>
  <si>
    <t>Анализ степени влияния на объем продаж отдельных факторов, связанных с использованием основных средств</t>
  </si>
  <si>
    <t>* В состав активной части основных средств согласно учетной политике организации включаются: машины и оборудование, а также транспортные средства</t>
  </si>
  <si>
    <t>Таблица 4</t>
  </si>
  <si>
    <t>Характеристика соотношения экстенсивности и интенсивности использования ресурсов в процессе производства</t>
  </si>
  <si>
    <t>Коэффициенты влияния на прирост выручки от продаж</t>
  </si>
  <si>
    <t>5*</t>
  </si>
  <si>
    <t>6**</t>
  </si>
  <si>
    <t>7***</t>
  </si>
  <si>
    <t>8****</t>
  </si>
  <si>
    <t>Численность рабочих, чел.</t>
  </si>
  <si>
    <t>Среднегодовая стоимость активной части производственных основных средств, тыс. руб.</t>
  </si>
  <si>
    <t>Стоимость материалов, использованных при производстве готовой продукции, тыс. руб.</t>
  </si>
  <si>
    <t>Выручка от продаж продукции, тыс. руб.</t>
  </si>
  <si>
    <t>Алгоритм расчета показателя, характеризующего комплексное использование ресурсов</t>
  </si>
  <si>
    <t>Показатели, характеризующие комплексное использование ресурсов</t>
  </si>
  <si>
    <t>* Гр. 5 = гр. 4/ гр. 3 х 100 - 100;</t>
  </si>
  <si>
    <t>Таблица 5</t>
  </si>
  <si>
    <t>Комплектный резерв увеличения объема продаж продукции за счет внутренних резервов использования ресурсов</t>
  </si>
  <si>
    <t>Увеличение стоимости продаж за счет лучшего использования трудовых ресурсов</t>
  </si>
  <si>
    <t>Увеличение стоимости продаж за счет лучшего использования материальных ресурсов</t>
  </si>
  <si>
    <t>Увеличение стоимости продаж за счет лучшего использования основных производственных средств</t>
  </si>
  <si>
    <t>Итого комплектный ресурс</t>
  </si>
  <si>
    <t>Таблица 6</t>
  </si>
  <si>
    <t>Критический объем продаж за отчетный год и на планируемый объем продаж, обеспеченный спросом</t>
  </si>
  <si>
    <t>За отчетный год</t>
  </si>
  <si>
    <t>На планируемый период, обеспеченный спросом</t>
  </si>
  <si>
    <t>Выручка от продаж, тыс. руб.</t>
  </si>
  <si>
    <t>Переменные затраты, тыс. руб.</t>
  </si>
  <si>
    <t>Постоянные затраты, тыс. руб.</t>
  </si>
  <si>
    <t>Прибыль от продаж, тыс. руб.</t>
  </si>
  <si>
    <t>Маржинальный доход в составе выручки от продаж, тыс. руб.</t>
  </si>
  <si>
    <t>Доля маржинального дохода в выручке от продаж</t>
  </si>
  <si>
    <t>«Критическая точка» объема продаж, тыс. руб.</t>
  </si>
  <si>
    <t>Запас финансовой прочности, тыс. руб.</t>
  </si>
  <si>
    <t>Уровень запаса финансовой прочности в объеме продаж, %</t>
  </si>
  <si>
    <t>Таблица 7</t>
  </si>
  <si>
    <t>Расходы по обычным видам деятельности (поэлементно) за прошлый и отчетный годы</t>
  </si>
  <si>
    <t>Элементы затрат по обычным видам деятельности</t>
  </si>
  <si>
    <t>Изменение, (+, –)</t>
  </si>
  <si>
    <t>тыс. руб.</t>
  </si>
  <si>
    <t>%</t>
  </si>
  <si>
    <t>Материальные затраты</t>
  </si>
  <si>
    <t>Затраты на оплату труда</t>
  </si>
  <si>
    <t>Отчисления на социальные нужды</t>
  </si>
  <si>
    <t>Амортизация</t>
  </si>
  <si>
    <t>Прочие затраты</t>
  </si>
  <si>
    <t>Итого</t>
  </si>
  <si>
    <t>Таблица 8</t>
  </si>
  <si>
    <t>Состав, структура и динамика доходов и расходов</t>
  </si>
  <si>
    <t>Изменение (+,–)</t>
  </si>
  <si>
    <t>Сумма, тыс. руб.</t>
  </si>
  <si>
    <t>% к итогу</t>
  </si>
  <si>
    <t>Выручка (нетто)</t>
  </si>
  <si>
    <t>Проценты к получению</t>
  </si>
  <si>
    <t>Прочие доходы</t>
  </si>
  <si>
    <t>Всего доходов</t>
  </si>
  <si>
    <t>Себестоимость продукции</t>
  </si>
  <si>
    <t>Коммерческие расходы</t>
  </si>
  <si>
    <t>Управленческие расходы</t>
  </si>
  <si>
    <t>Проценты к уплате</t>
  </si>
  <si>
    <t>Прочие расходы</t>
  </si>
  <si>
    <t>Всего расходов</t>
  </si>
  <si>
    <t>Таблица 9</t>
  </si>
  <si>
    <t>Анализ показателей прибыли и факторов, повлиявших на чистую прибыль организации</t>
  </si>
  <si>
    <t>Изменения (+,–)</t>
  </si>
  <si>
    <t>Валовая прибыль</t>
  </si>
  <si>
    <t>Прибыль от продаж</t>
  </si>
  <si>
    <t>Прибыль (убыток) до налогообложения</t>
  </si>
  <si>
    <t>Изменение чистой прибыли отчетного периода за счет:</t>
  </si>
  <si>
    <t>Таблица 10</t>
  </si>
  <si>
    <t>Анализ факторов, повлиявших на изменение прибыли от продаж*</t>
  </si>
  <si>
    <t>Выручка от продаж</t>
  </si>
  <si>
    <t>Полная себестоимость проданной продукции</t>
  </si>
  <si>
    <t>* Данную таблицу следует заполнить после расчетов, выполненных в Приложении 2.</t>
  </si>
  <si>
    <t>Таблица 11</t>
  </si>
  <si>
    <t>Анализ рентабельности активов организации</t>
  </si>
  <si>
    <t>Чистая прибыль, тыс. руб.</t>
  </si>
  <si>
    <t>Средняя стоимость активов, тыс. руб.</t>
  </si>
  <si>
    <t>Рентабельность активов, %</t>
  </si>
  <si>
    <t>Влияние на изменение рентабельности активов следующих факторов:</t>
  </si>
  <si>
    <t>а) изменения коэффициента оборачиваемости заемного капитала</t>
  </si>
  <si>
    <t>б) изменения коэффициента зависимости</t>
  </si>
  <si>
    <t>в) изменения рентабельности продаж, рассчитанной на основании чистой прибыли</t>
  </si>
  <si>
    <t>Таблица 12</t>
  </si>
  <si>
    <t>Анализ рентабельности собственного капитала</t>
  </si>
  <si>
    <t>Среднегодовая стоимость собственного капитала, тыс. руб.</t>
  </si>
  <si>
    <t>Рентабельность собственного капитала, %</t>
  </si>
  <si>
    <t>Влияние на изменение рентабельности собственного капитала следующих факторов:</t>
  </si>
  <si>
    <t>а) изменения финансового рычага</t>
  </si>
  <si>
    <t>б) изменения коэффициента оборачиваемости заемного капитала</t>
  </si>
  <si>
    <t>Таблица 13</t>
  </si>
  <si>
    <t>Определение собственных оборотных средств и влияния отдельных факторов, вызвавших их изменение</t>
  </si>
  <si>
    <t>На начало года</t>
  </si>
  <si>
    <t>На конец года</t>
  </si>
  <si>
    <t>Влияние на изменение собственных оборотных средств</t>
  </si>
  <si>
    <t>Капитал и резервы</t>
  </si>
  <si>
    <t>Уставный капитал</t>
  </si>
  <si>
    <t>Добавочный капитал</t>
  </si>
  <si>
    <t>Резервный капитал</t>
  </si>
  <si>
    <t>Нераспределенная прибыль</t>
  </si>
  <si>
    <t>Итого по разделу</t>
  </si>
  <si>
    <t>Долгосрочные обязательства</t>
  </si>
  <si>
    <t>Займы и кредиты</t>
  </si>
  <si>
    <t>Внеоборотные активы</t>
  </si>
  <si>
    <t>Нематериальные активы</t>
  </si>
  <si>
    <t>Основные средства</t>
  </si>
  <si>
    <t>Незавершенное строительство</t>
  </si>
  <si>
    <t>Таблица 14</t>
  </si>
  <si>
    <t>Подготовка стандартизированных показателей для комплексной оценки результатов деятельности ООО</t>
  </si>
  <si>
    <t>Стандартизированный комплексный показатель</t>
  </si>
  <si>
    <t>ООО</t>
  </si>
  <si>
    <t>Наибольшее значение показателя (эталон)</t>
  </si>
  <si>
    <t>«Алмаз»</t>
  </si>
  <si>
    <t>«Рубин»</t>
  </si>
  <si>
    <t>«Агат»</t>
  </si>
  <si>
    <t>Рентабельность продаж</t>
  </si>
  <si>
    <t>Рентабельность активов</t>
  </si>
  <si>
    <t>Рентабельность собственного капитала</t>
  </si>
  <si>
    <t>Рентабельность доходов</t>
  </si>
  <si>
    <t>Рентабельность расходов</t>
  </si>
  <si>
    <t>Коэффициент финансовой независимости</t>
  </si>
  <si>
    <t>Таблица 15</t>
  </si>
  <si>
    <t>Матрица стандартизированных показателей для комплексной оценки результатов деятельности ООО</t>
  </si>
  <si>
    <t>ООО*</t>
  </si>
  <si>
    <t>Значимость показателя**</t>
  </si>
  <si>
    <t>Рейтинговая оценка с учетом степени значимости показателя***</t>
  </si>
  <si>
    <t>Ранжирование мест ООО****</t>
  </si>
  <si>
    <t>** Значение следует взять из Справки № 4 «Коэффициенты значимости показателей, участвующих в комплексной рейтинговой оценке деятельности организаций анализируемой отрасли».</t>
  </si>
  <si>
    <t>**** Присвоение мест производится по мере нарастания значимости рейтинговой оценки с учетом степени значимости показателей.</t>
  </si>
  <si>
    <t>Выписка из бухгалтерского баланса ООО «Агат»</t>
  </si>
  <si>
    <t>АКТИВ</t>
  </si>
  <si>
    <t>Код показателя</t>
  </si>
  <si>
    <t>I</t>
  </si>
  <si>
    <t>II</t>
  </si>
  <si>
    <t>III</t>
  </si>
  <si>
    <t>IV</t>
  </si>
  <si>
    <t>V</t>
  </si>
  <si>
    <t>Доходные вложения в материальные активы</t>
  </si>
  <si>
    <t>Долгосрочные финансовые вложения</t>
  </si>
  <si>
    <t>II. ОБОРОТНЫЕ АКТИВЫ</t>
  </si>
  <si>
    <t>Запасы</t>
  </si>
  <si>
    <t>В том числе:</t>
  </si>
  <si>
    <t>сырье, материалы и другие материальные ценности</t>
  </si>
  <si>
    <t>затраты в незавершенном производстве</t>
  </si>
  <si>
    <t>готовая продукция и товары для перепродажи</t>
  </si>
  <si>
    <t>расходы будущих периодов</t>
  </si>
  <si>
    <t>Налог на добавленную стоимость по приобретенным ценностям</t>
  </si>
  <si>
    <t>Дебиторская задолженность (платежи по которой ожидаются более чем через 12 месяцев после отчетной даты)</t>
  </si>
  <si>
    <t>в том числе покупатели и заказчики</t>
  </si>
  <si>
    <t>Дебиторская задолженность (платежи по которой ожидаются в течение 12 месяцев после отчетной даты)</t>
  </si>
  <si>
    <t>Краткосрочные финансовые вложения</t>
  </si>
  <si>
    <t>Денежные средства</t>
  </si>
  <si>
    <t>Прочие оборотные активы</t>
  </si>
  <si>
    <t>БАЛАНС</t>
  </si>
  <si>
    <t>III. КАПИТАЛ И РЕЗЕРВЫ</t>
  </si>
  <si>
    <t>Собственные акции, выкупленные у акционеров</t>
  </si>
  <si>
    <t>резервы, образованные в соответствии с законодательством</t>
  </si>
  <si>
    <t>резервы, образованные в соответствии с учредительными документами</t>
  </si>
  <si>
    <t>Итого по разделу III</t>
  </si>
  <si>
    <t>IV. ДОЛГОСРОЧНЫЕ ОБЯЗАТЕЛЬСТВА</t>
  </si>
  <si>
    <t>Прочие долгосрочные обязательства</t>
  </si>
  <si>
    <t>Итого по разделу IV</t>
  </si>
  <si>
    <t>V. КРАТКОСРОЧНЫЕ ОБЯЗАТЕЛЬСТВА</t>
  </si>
  <si>
    <t>Кредиторская задолженность</t>
  </si>
  <si>
    <t>поставщики и подрядчики</t>
  </si>
  <si>
    <t>задолженность перед персоналом организации</t>
  </si>
  <si>
    <t>Задолженность перед государственными внебюджетными фондами</t>
  </si>
  <si>
    <t>Задолженность по налогам и сборам</t>
  </si>
  <si>
    <t>прочие кредиторы</t>
  </si>
  <si>
    <t>Задолженность перед участниками (учредителями) по выплате доходов</t>
  </si>
  <si>
    <t>Доходы будущих периодов</t>
  </si>
  <si>
    <t>Резервы предстоящих расходов</t>
  </si>
  <si>
    <t>Прочие краткосрочные обязательства</t>
  </si>
  <si>
    <t>Итого по разделу V</t>
  </si>
  <si>
    <t>БАЛАНС**</t>
  </si>
  <si>
    <t>Выписка из Отчета о прибылях и убытках*</t>
  </si>
  <si>
    <t>Показатели</t>
  </si>
  <si>
    <t>Доходы и расходы по обычным видам деятельности</t>
  </si>
  <si>
    <t>Выручка (нетто) от продажи товаров, работ, услуг (за вычетом налога на добавленную стоимость)</t>
  </si>
  <si>
    <t>Себестоимость проданных товаров, работ, услуг</t>
  </si>
  <si>
    <t>Прибыль (убыток) от продаж</t>
  </si>
  <si>
    <t>Прочие доходы и расходы</t>
  </si>
  <si>
    <t>Текущий налог на прибыль</t>
  </si>
  <si>
    <t>Чистая прибыль (убыток) отчетного периода</t>
  </si>
  <si>
    <t>Выписка из приложения к бухгалтерскому балансу</t>
  </si>
  <si>
    <t>Вариант 1*</t>
  </si>
  <si>
    <t>Наличие на начало отчетного года</t>
  </si>
  <si>
    <t>Поступило</t>
  </si>
  <si>
    <t>Выбыло</t>
  </si>
  <si>
    <t>Наличие на конец отчетного периода</t>
  </si>
  <si>
    <t>Наименование</t>
  </si>
  <si>
    <t>Код</t>
  </si>
  <si>
    <t>Здания</t>
  </si>
  <si>
    <t>Машины и оборудование</t>
  </si>
  <si>
    <t>Транспортные средства</t>
  </si>
  <si>
    <t>Производственный и хозяйственный инвентарь</t>
  </si>
  <si>
    <t>На начало отчетного года</t>
  </si>
  <si>
    <t>На конец отчетного периода</t>
  </si>
  <si>
    <t>Амортизация основных средств — всего</t>
  </si>
  <si>
    <t>в том числе:</t>
  </si>
  <si>
    <t>зданий и сооружений</t>
  </si>
  <si>
    <t>машин, оборудования, транспортных средств</t>
  </si>
  <si>
    <t>других</t>
  </si>
  <si>
    <t>Вариант 2</t>
  </si>
  <si>
    <t>Вариант 3</t>
  </si>
  <si>
    <t>Вариант 4</t>
  </si>
  <si>
    <t>Финансовые вложения</t>
  </si>
  <si>
    <t>Долгосрочные</t>
  </si>
  <si>
    <t>Краткосрочные</t>
  </si>
  <si>
    <t>Вариант 1</t>
  </si>
  <si>
    <t>Ценные бумаги других организаций — всего</t>
  </si>
  <si>
    <t>в том числе долговые ценные бумаги (облигации, векселя)</t>
  </si>
  <si>
    <t>Дебиторская и кредиторская задолженность</t>
  </si>
  <si>
    <t>Остаток на начало отчетного периода</t>
  </si>
  <si>
    <t>Остаток на конец отчетного периода</t>
  </si>
  <si>
    <t>расчеты с покупателями и заказчиками</t>
  </si>
  <si>
    <t>авансы выданные</t>
  </si>
  <si>
    <t>прочая</t>
  </si>
  <si>
    <t>долгосрочная — всего</t>
  </si>
  <si>
    <t>расчеты с поставщиками и подрядчиками</t>
  </si>
  <si>
    <t>авансы полученные</t>
  </si>
  <si>
    <t>расчеты по налогам и сборам</t>
  </si>
  <si>
    <t>кредиты</t>
  </si>
  <si>
    <t>займы</t>
  </si>
  <si>
    <t>Окончание формы №5</t>
  </si>
  <si>
    <t>код</t>
  </si>
  <si>
    <t>Итого по элементам затрат</t>
  </si>
  <si>
    <t>Изменения остатков (прирост [+], уменьшение [–])</t>
  </si>
  <si>
    <t>незавершенного производства</t>
  </si>
  <si>
    <t>расходов будущих периодов</t>
  </si>
  <si>
    <t>резервов предстоящих расходов</t>
  </si>
  <si>
    <t>Приложение 3</t>
  </si>
  <si>
    <t>Исходные данные для анализа влияния факторов на уровень материальных затрат</t>
  </si>
  <si>
    <t>Наименование материала</t>
  </si>
  <si>
    <t>Количество, т.</t>
  </si>
  <si>
    <t>Цена, тыс. руб.</t>
  </si>
  <si>
    <t>Стоимость материала, тыс. руб.</t>
  </si>
  <si>
    <t>Материал вида Х</t>
  </si>
  <si>
    <t>Приложение 4</t>
  </si>
  <si>
    <t>№ п\п</t>
  </si>
  <si>
    <t>Изделие А</t>
  </si>
  <si>
    <t>Изделие В</t>
  </si>
  <si>
    <t>Изделие C</t>
  </si>
  <si>
    <t>Спрос на изделие, шт.</t>
  </si>
  <si>
    <t>Цена изделия на будущий период, тыс. руб.</t>
  </si>
  <si>
    <t>Себестоимость ед. продукции, возможной к выпуску в следующем отчетном году, тыс. руб.</t>
  </si>
  <si>
    <t>Объем продаж исходя из спроса и возможности выпуска, который может быть включен в бизнес-план, тыс. руб.</t>
  </si>
  <si>
    <t>Себестоимость объема продаж продукции, включенной в бизнес-план, тыс. руб.</t>
  </si>
  <si>
    <t>Прибыль от продаж на планируемый период, тыс. руб.</t>
  </si>
  <si>
    <t>Рентабельность продаж, %</t>
  </si>
  <si>
    <t>Отнесение продукции к определенной группе в зависимости от уровня ее рентабельности, № группы</t>
  </si>
  <si>
    <t>Вариант 2*</t>
  </si>
  <si>
    <t>Приложение 5</t>
  </si>
  <si>
    <t>Справочный материал для решения курсовой работы</t>
  </si>
  <si>
    <t>Справка № 1</t>
  </si>
  <si>
    <t>Данные статистических и оперативных отчетов, используемые в ходе анализа ресурсного потенциала организации</t>
  </si>
  <si>
    <t>Среднегодовая численность рабочих, чел.</t>
  </si>
  <si>
    <t>Среднее количество дней, отработанных одним рабочим за год</t>
  </si>
  <si>
    <t>Среднее количество отработанных человеко-дней в отчетном периоде</t>
  </si>
  <si>
    <t>Продолжительность одной смены, ч</t>
  </si>
  <si>
    <t>Количество отработанных человеко-часов в отчетном периоде</t>
  </si>
  <si>
    <t>Среднегодовая численность работников, чел.</t>
  </si>
  <si>
    <t>Коэффициент сменности</t>
  </si>
  <si>
    <t>Продолжение приложения 5</t>
  </si>
  <si>
    <t>Справка № 2</t>
  </si>
  <si>
    <t>На планируемый период</t>
  </si>
  <si>
    <t>Переменные расходы</t>
  </si>
  <si>
    <t>Постоянные расходы</t>
  </si>
  <si>
    <t>Справка № 3</t>
  </si>
  <si>
    <t>ООО «Алмаз»</t>
  </si>
  <si>
    <t>ООО «Рубин»</t>
  </si>
  <si>
    <t>Справка № 4</t>
  </si>
  <si>
    <t>Коэффициенты значимости показателей, участвующих в комплексной рейтинговой оценке деятельности организаций анализируемой отрасли</t>
  </si>
  <si>
    <t>Показатель комплексной оценки</t>
  </si>
  <si>
    <t>Коэффициент значимости показателя</t>
  </si>
  <si>
    <r>
      <t>(</t>
    </r>
    <r>
      <rPr>
        <i/>
        <sz val="8"/>
        <rFont val="Tahoma"/>
        <family val="2"/>
        <charset val="204"/>
      </rPr>
      <t>тыс. руб.</t>
    </r>
    <r>
      <rPr>
        <sz val="8"/>
        <rFont val="Tahoma"/>
        <family val="2"/>
        <charset val="204"/>
      </rPr>
      <t>)</t>
    </r>
  </si>
  <si>
    <t>I. ВНЕОБОРОТНЫЕ АКТИВЫ</t>
  </si>
  <si>
    <t>Итого по разделу I</t>
  </si>
  <si>
    <t>Итого по разделу ll*</t>
  </si>
  <si>
    <r>
      <t>Расходы по обычным видам деятельности (по элементам затрат)</t>
    </r>
    <r>
      <rPr>
        <b/>
        <vertAlign val="superscript"/>
        <sz val="10"/>
        <rFont val="Tahoma"/>
        <family val="2"/>
        <charset val="204"/>
      </rPr>
      <t>*</t>
    </r>
  </si>
  <si>
    <t>Материал вида Y</t>
  </si>
  <si>
    <t>Материал вида Z</t>
  </si>
  <si>
    <t>Материал вида W</t>
  </si>
  <si>
    <r>
      <t>Исходные данные для составления бизнес-плана</t>
    </r>
    <r>
      <rPr>
        <b/>
        <vertAlign val="superscript"/>
        <sz val="10"/>
        <rFont val="Tahoma"/>
        <family val="2"/>
        <charset val="204"/>
      </rPr>
      <t xml:space="preserve">* </t>
    </r>
    <r>
      <rPr>
        <b/>
        <sz val="10"/>
        <rFont val="Tahoma"/>
        <family val="2"/>
        <charset val="204"/>
      </rPr>
      <t>на будущий отчетный период</t>
    </r>
  </si>
  <si>
    <t>Изделие D</t>
  </si>
  <si>
    <t>Изделие E</t>
  </si>
  <si>
    <r>
      <t xml:space="preserve">Показатели, входящие в состав комплексной рейтинговой оценки организаций, конкурирующих с ООО «Агат» </t>
    </r>
    <r>
      <rPr>
        <i/>
        <sz val="8"/>
        <rFont val="Tahoma"/>
        <family val="2"/>
        <charset val="204"/>
      </rPr>
      <t>(коэфф.)</t>
    </r>
  </si>
  <si>
    <t>2. Приложения, содержащие дополнительную информацию, используемую для расчета промежуточных показателей</t>
  </si>
  <si>
    <t>Приложение 1</t>
  </si>
  <si>
    <t>Информация и дополнительные аналитические расчеты, необходимые для определения степени влияния на изменение выручки от продаж количества, структуры и цен на проданную продукцию</t>
  </si>
  <si>
    <t>Наименование проданной продукции</t>
  </si>
  <si>
    <t>Количество проданной продукции, шт.</t>
  </si>
  <si>
    <t>Цена на проданную продукцию, тыс. руб.</t>
  </si>
  <si>
    <t>Выручка за прошлый год, тыс. руб.</t>
  </si>
  <si>
    <t>Выручка за отчетный год, тыс. руб.</t>
  </si>
  <si>
    <t>за прошлый год</t>
  </si>
  <si>
    <t>за отчетный год</t>
  </si>
  <si>
    <t>Изделие С</t>
  </si>
  <si>
    <t>Приложение 2</t>
  </si>
  <si>
    <t>Вспомогательные расчеты к построению алгоритмов для анализа затрат на 1 руб. продаж</t>
  </si>
  <si>
    <t>Количество, шт.</t>
  </si>
  <si>
    <t>Q</t>
  </si>
  <si>
    <t>Z</t>
  </si>
  <si>
    <t>Стоимость, тыс. руб.</t>
  </si>
  <si>
    <t>QZ</t>
  </si>
  <si>
    <t>Себестоимость единицы продукции, тыс. руб.</t>
  </si>
  <si>
    <t>Р</t>
  </si>
  <si>
    <t>Себестоимость продукции, тыс. руб.</t>
  </si>
  <si>
    <t>QР</t>
  </si>
  <si>
    <t>Себестоимость объема продаж отчетного года при себестоимости единицы продукции прошлого года, тыс. руб.</t>
  </si>
  <si>
    <t>Стоимость продаж отчетного года по ценам прошлого года, тыс. руб.</t>
  </si>
  <si>
    <r>
      <t>Объем продаж (без НДС), (</t>
    </r>
    <r>
      <rPr>
        <i/>
        <sz val="10"/>
        <rFont val="Tahoma"/>
        <family val="2"/>
        <charset val="204"/>
      </rPr>
      <t>V</t>
    </r>
    <r>
      <rPr>
        <sz val="10"/>
        <rFont val="Tahoma"/>
        <family val="2"/>
        <charset val="204"/>
      </rPr>
      <t>), тыс. руб.</t>
    </r>
  </si>
  <si>
    <r>
      <t>Среднегодовая первоначальная стоимость активной части производственных основных средств*, (</t>
    </r>
    <r>
      <rPr>
        <i/>
        <sz val="10"/>
        <rFont val="Tahoma"/>
        <family val="2"/>
        <charset val="204"/>
      </rPr>
      <t>ОСак</t>
    </r>
    <r>
      <rPr>
        <sz val="10"/>
        <rFont val="Tahoma"/>
        <family val="2"/>
        <charset val="204"/>
      </rPr>
      <t>), тыс. руб.</t>
    </r>
  </si>
  <si>
    <r>
      <t>Количество дней в году, в течение которых активная часть производственных основных средств находилась в рабочем состоянии, (</t>
    </r>
    <r>
      <rPr>
        <i/>
        <sz val="10"/>
        <rFont val="Tahoma"/>
        <family val="2"/>
        <charset val="204"/>
      </rPr>
      <t>Рд</t>
    </r>
    <r>
      <rPr>
        <sz val="10"/>
        <rFont val="Tahoma"/>
        <family val="2"/>
        <charset val="204"/>
      </rPr>
      <t>), дн.</t>
    </r>
  </si>
  <si>
    <r>
      <t>Коэффициент сменности работы оборудования, (</t>
    </r>
    <r>
      <rPr>
        <i/>
        <sz val="10"/>
        <rFont val="Tahoma"/>
        <family val="2"/>
        <charset val="204"/>
      </rPr>
      <t>Ксм</t>
    </r>
    <r>
      <rPr>
        <sz val="10"/>
        <rFont val="Tahoma"/>
        <family val="2"/>
        <charset val="204"/>
      </rPr>
      <t>)</t>
    </r>
  </si>
  <si>
    <r>
      <t>Средняя продолжительность смены, (</t>
    </r>
    <r>
      <rPr>
        <i/>
        <sz val="10"/>
        <rFont val="Tahoma"/>
        <family val="2"/>
        <charset val="204"/>
      </rPr>
      <t>Псм</t>
    </r>
    <r>
      <rPr>
        <sz val="10"/>
        <rFont val="Tahoma"/>
        <family val="2"/>
        <charset val="204"/>
      </rPr>
      <t>), ч</t>
    </r>
  </si>
  <si>
    <r>
      <t>Объем продаж, приходящийся на 1 тыс. руб. стоимости активной части основных средств за 1 машино-час работы оборудования, (</t>
    </r>
    <r>
      <rPr>
        <i/>
        <sz val="10"/>
        <rFont val="Tahoma"/>
        <family val="2"/>
        <charset val="204"/>
      </rPr>
      <t>Вч</t>
    </r>
    <r>
      <rPr>
        <sz val="10"/>
        <rFont val="Tahoma"/>
        <family val="2"/>
        <charset val="204"/>
      </rPr>
      <t>), тыс. руб.</t>
    </r>
  </si>
  <si>
    <t>Влияние на изменение объема продаж (∆V) следующих факторов (рассчитать):</t>
  </si>
  <si>
    <t>Отчётный год</t>
  </si>
  <si>
    <r>
      <t xml:space="preserve">Прирост ресурса на 1% прироста выручки от продаж </t>
    </r>
    <r>
      <rPr>
        <b/>
        <i/>
        <sz val="10"/>
        <rFont val="Tahoma"/>
        <family val="2"/>
        <charset val="204"/>
      </rPr>
      <t>К</t>
    </r>
    <r>
      <rPr>
        <b/>
        <i/>
        <vertAlign val="subscript"/>
        <sz val="10"/>
        <rFont val="Tahoma"/>
        <family val="2"/>
        <charset val="204"/>
      </rPr>
      <t>экст.i</t>
    </r>
  </si>
  <si>
    <r>
      <t>Экстенсивности использования ресурса К</t>
    </r>
    <r>
      <rPr>
        <b/>
        <vertAlign val="subscript"/>
        <sz val="10"/>
        <rFont val="Tahoma"/>
        <family val="2"/>
        <charset val="204"/>
      </rPr>
      <t>экст.i</t>
    </r>
    <r>
      <rPr>
        <b/>
        <sz val="10"/>
        <rFont val="Tahoma"/>
        <family val="2"/>
        <charset val="204"/>
      </rPr>
      <t xml:space="preserve"> * 100</t>
    </r>
  </si>
  <si>
    <r>
      <t>Интенсивности использования ресурса 100 - К</t>
    </r>
    <r>
      <rPr>
        <b/>
        <vertAlign val="subscript"/>
        <sz val="10"/>
        <rFont val="Tahoma"/>
        <family val="2"/>
        <charset val="204"/>
      </rPr>
      <t>экст.i</t>
    </r>
    <r>
      <rPr>
        <b/>
        <sz val="10"/>
        <rFont val="Tahoma"/>
        <family val="2"/>
        <charset val="204"/>
      </rPr>
      <t xml:space="preserve"> * 100</t>
    </r>
  </si>
  <si>
    <t>Темп прироста</t>
  </si>
  <si>
    <r>
      <t>ΣК</t>
    </r>
    <r>
      <rPr>
        <vertAlign val="subscript"/>
        <sz val="10"/>
        <rFont val="Tahoma"/>
        <family val="2"/>
        <charset val="204"/>
      </rPr>
      <t>экст.i</t>
    </r>
    <r>
      <rPr>
        <sz val="10"/>
        <rFont val="Tahoma"/>
        <family val="2"/>
        <charset val="204"/>
      </rPr>
      <t xml:space="preserve"> /n</t>
    </r>
  </si>
  <si>
    <r>
      <t>ΣК</t>
    </r>
    <r>
      <rPr>
        <vertAlign val="subscript"/>
        <sz val="10"/>
        <rFont val="Tahoma"/>
        <family val="2"/>
        <charset val="204"/>
      </rPr>
      <t>экст.i</t>
    </r>
    <r>
      <rPr>
        <sz val="10"/>
        <rFont val="Tahoma"/>
        <family val="2"/>
        <charset val="204"/>
      </rPr>
      <t>*100 /n</t>
    </r>
  </si>
  <si>
    <r>
      <t>100 - ΣК</t>
    </r>
    <r>
      <rPr>
        <vertAlign val="subscript"/>
        <sz val="10"/>
        <rFont val="Tahoma"/>
        <family val="2"/>
        <charset val="204"/>
      </rPr>
      <t>экст.i</t>
    </r>
    <r>
      <rPr>
        <sz val="10"/>
        <rFont val="Tahoma"/>
        <family val="2"/>
        <charset val="204"/>
      </rPr>
      <t>*100 /n</t>
    </r>
  </si>
  <si>
    <t>** Гр. 6 стр. 1 или 2 или 3 = гр. 5 стр. 1 или 2 или 3 / гр. 5 стр. 4; Гр. 6 стр. 6 = Σ гр. 6 по стр. 1, 2 и З/n;</t>
  </si>
  <si>
    <t>*** Гр. 7 стр. 1 или 2 или 3 = гр. 6 х 100; Гр. 7 стр. 6 = Σгр. 7 по стр. 1, 2 и 3 / n;</t>
  </si>
  <si>
    <r>
      <t xml:space="preserve">**** Гр. 8 стр. 1 или 2 или 3 = 100 - гр. 7 стр. 1 или 2 или 3; Гр. 8 стр. 6 = Σгр. 8 по стр. 1, 2 и 3 / </t>
    </r>
    <r>
      <rPr>
        <i/>
        <sz val="10"/>
        <rFont val="Tahoma"/>
        <family val="2"/>
        <charset val="204"/>
      </rPr>
      <t>п.</t>
    </r>
  </si>
  <si>
    <r>
      <t>(</t>
    </r>
    <r>
      <rPr>
        <i/>
        <sz val="10"/>
        <rFont val="Tahoma"/>
        <family val="2"/>
        <charset val="204"/>
      </rPr>
      <t>тыс. руб.</t>
    </r>
    <r>
      <rPr>
        <sz val="10"/>
        <rFont val="Tahoma"/>
        <family val="2"/>
        <charset val="204"/>
      </rPr>
      <t>)</t>
    </r>
  </si>
  <si>
    <r>
      <t>Прошлый год, тыс. руб. ΣQ</t>
    </r>
    <r>
      <rPr>
        <b/>
        <vertAlign val="superscript"/>
        <sz val="10"/>
        <rFont val="Tahoma"/>
        <family val="2"/>
        <charset val="204"/>
      </rPr>
      <t>0</t>
    </r>
    <r>
      <rPr>
        <b/>
        <sz val="10"/>
        <rFont val="Tahoma"/>
        <family val="2"/>
        <charset val="204"/>
      </rPr>
      <t>Z</t>
    </r>
    <r>
      <rPr>
        <b/>
        <vertAlign val="superscript"/>
        <sz val="10"/>
        <rFont val="Tahoma"/>
        <family val="2"/>
        <charset val="204"/>
      </rPr>
      <t>0</t>
    </r>
    <r>
      <rPr>
        <b/>
        <i/>
        <sz val="10"/>
        <rFont val="Tahoma"/>
        <family val="2"/>
        <charset val="204"/>
      </rPr>
      <t xml:space="preserve">, </t>
    </r>
    <r>
      <rPr>
        <b/>
        <sz val="10"/>
        <rFont val="Tahoma"/>
        <family val="2"/>
        <charset val="204"/>
      </rPr>
      <t>ΣQ</t>
    </r>
    <r>
      <rPr>
        <b/>
        <vertAlign val="superscript"/>
        <sz val="10"/>
        <rFont val="Tahoma"/>
        <family val="2"/>
        <charset val="204"/>
      </rPr>
      <t>0</t>
    </r>
    <r>
      <rPr>
        <b/>
        <sz val="10"/>
        <rFont val="Tahoma"/>
        <family val="2"/>
        <charset val="204"/>
      </rPr>
      <t>P</t>
    </r>
    <r>
      <rPr>
        <b/>
        <vertAlign val="superscript"/>
        <sz val="10"/>
        <rFont val="Tahoma"/>
        <family val="2"/>
        <charset val="204"/>
      </rPr>
      <t>0</t>
    </r>
  </si>
  <si>
    <r>
      <t>Отчетный год, при прошлогодних ценах и себестоимости, тыс. руб. ΣQ</t>
    </r>
    <r>
      <rPr>
        <b/>
        <vertAlign val="superscript"/>
        <sz val="10"/>
        <rFont val="Tahoma"/>
        <family val="2"/>
        <charset val="204"/>
      </rPr>
      <t>1</t>
    </r>
    <r>
      <rPr>
        <b/>
        <sz val="10"/>
        <rFont val="Tahoma"/>
        <family val="2"/>
        <charset val="204"/>
      </rPr>
      <t>Z</t>
    </r>
    <r>
      <rPr>
        <b/>
        <vertAlign val="superscript"/>
        <sz val="10"/>
        <rFont val="Tahoma"/>
        <family val="2"/>
        <charset val="204"/>
      </rPr>
      <t>0</t>
    </r>
    <r>
      <rPr>
        <b/>
        <sz val="10"/>
        <rFont val="Tahoma"/>
        <family val="2"/>
        <charset val="204"/>
      </rPr>
      <t>, ΣQ</t>
    </r>
    <r>
      <rPr>
        <b/>
        <vertAlign val="superscript"/>
        <sz val="10"/>
        <rFont val="Tahoma"/>
        <family val="2"/>
        <charset val="204"/>
      </rPr>
      <t>1</t>
    </r>
    <r>
      <rPr>
        <b/>
        <sz val="10"/>
        <rFont val="Tahoma"/>
        <family val="2"/>
        <charset val="204"/>
      </rPr>
      <t>P</t>
    </r>
    <r>
      <rPr>
        <b/>
        <vertAlign val="superscript"/>
        <sz val="10"/>
        <rFont val="Tahoma"/>
        <family val="2"/>
        <charset val="204"/>
      </rPr>
      <t>0</t>
    </r>
  </si>
  <si>
    <r>
      <t>Отчетный год ΣQ</t>
    </r>
    <r>
      <rPr>
        <b/>
        <vertAlign val="superscript"/>
        <sz val="10"/>
        <rFont val="Tahoma"/>
        <family val="2"/>
        <charset val="204"/>
      </rPr>
      <t>1</t>
    </r>
    <r>
      <rPr>
        <b/>
        <sz val="10"/>
        <rFont val="Tahoma"/>
        <family val="2"/>
        <charset val="204"/>
      </rPr>
      <t>Z</t>
    </r>
    <r>
      <rPr>
        <b/>
        <vertAlign val="superscript"/>
        <sz val="10"/>
        <rFont val="Tahoma"/>
        <family val="2"/>
        <charset val="204"/>
      </rPr>
      <t>1</t>
    </r>
    <r>
      <rPr>
        <b/>
        <sz val="10"/>
        <rFont val="Tahoma"/>
        <family val="2"/>
        <charset val="204"/>
      </rPr>
      <t>, ΣQ</t>
    </r>
    <r>
      <rPr>
        <b/>
        <vertAlign val="superscript"/>
        <sz val="10"/>
        <rFont val="Tahoma"/>
        <family val="2"/>
        <charset val="204"/>
      </rPr>
      <t>1</t>
    </r>
    <r>
      <rPr>
        <b/>
        <sz val="10"/>
        <rFont val="Tahoma"/>
        <family val="2"/>
        <charset val="204"/>
      </rPr>
      <t>P</t>
    </r>
    <r>
      <rPr>
        <b/>
        <vertAlign val="superscript"/>
        <sz val="10"/>
        <rFont val="Tahoma"/>
        <family val="2"/>
        <charset val="204"/>
      </rPr>
      <t>1</t>
    </r>
  </si>
  <si>
    <r>
      <t xml:space="preserve">Условные обозначения: </t>
    </r>
    <r>
      <rPr>
        <b/>
        <sz val="10"/>
        <rFont val="Tahoma"/>
        <family val="2"/>
        <charset val="204"/>
      </rPr>
      <t>Q</t>
    </r>
    <r>
      <rPr>
        <sz val="10"/>
        <rFont val="Tahoma"/>
        <family val="2"/>
        <charset val="204"/>
      </rPr>
      <t xml:space="preserve"> - количество проданной продукции определенного вида; </t>
    </r>
    <r>
      <rPr>
        <b/>
        <sz val="10"/>
        <rFont val="Tahoma"/>
        <family val="2"/>
        <charset val="204"/>
      </rPr>
      <t xml:space="preserve">Р </t>
    </r>
    <r>
      <rPr>
        <sz val="10"/>
        <rFont val="Tahoma"/>
        <family val="2"/>
        <charset val="204"/>
      </rPr>
      <t xml:space="preserve">- себестоимость единицы продукции; </t>
    </r>
    <r>
      <rPr>
        <b/>
        <sz val="10"/>
        <rFont val="Tahoma"/>
        <family val="2"/>
        <charset val="204"/>
      </rPr>
      <t>Z</t>
    </r>
    <r>
      <rPr>
        <sz val="10"/>
        <rFont val="Tahoma"/>
        <family val="2"/>
        <charset val="204"/>
      </rPr>
      <t xml:space="preserve"> — цена отдельных видов продукции; </t>
    </r>
    <r>
      <rPr>
        <b/>
        <sz val="10"/>
        <rFont val="Tahoma"/>
        <family val="2"/>
        <charset val="204"/>
      </rPr>
      <t>Σ</t>
    </r>
    <r>
      <rPr>
        <sz val="10"/>
        <rFont val="Tahoma"/>
        <family val="2"/>
        <charset val="204"/>
      </rPr>
      <t>Q</t>
    </r>
    <r>
      <rPr>
        <b/>
        <sz val="10"/>
        <rFont val="Tahoma"/>
        <family val="2"/>
        <charset val="204"/>
      </rPr>
      <t>°</t>
    </r>
    <r>
      <rPr>
        <sz val="10"/>
        <rFont val="Tahoma"/>
        <family val="2"/>
        <charset val="204"/>
      </rPr>
      <t>Z</t>
    </r>
    <r>
      <rPr>
        <b/>
        <sz val="10"/>
        <rFont val="Tahoma"/>
        <family val="2"/>
        <charset val="204"/>
      </rPr>
      <t xml:space="preserve">° </t>
    </r>
    <r>
      <rPr>
        <sz val="10"/>
        <rFont val="Tahoma"/>
        <family val="2"/>
        <charset val="204"/>
      </rPr>
      <t>— стоимость продаж прошлого года; ΣQ</t>
    </r>
    <r>
      <rPr>
        <vertAlign val="superscript"/>
        <sz val="10"/>
        <rFont val="Tahoma"/>
        <family val="2"/>
        <charset val="204"/>
      </rPr>
      <t>1</t>
    </r>
    <r>
      <rPr>
        <sz val="10"/>
        <rFont val="Tahoma"/>
        <family val="2"/>
        <charset val="204"/>
      </rPr>
      <t>Z° — стоимость продаж отчетного года в ценах прошлого года; ΣQ</t>
    </r>
    <r>
      <rPr>
        <vertAlign val="superscript"/>
        <sz val="10"/>
        <rFont val="Tahoma"/>
        <family val="2"/>
        <charset val="204"/>
      </rPr>
      <t>1</t>
    </r>
    <r>
      <rPr>
        <sz val="10"/>
        <rFont val="Tahoma"/>
        <family val="2"/>
        <charset val="204"/>
      </rPr>
      <t>Z</t>
    </r>
    <r>
      <rPr>
        <vertAlign val="superscript"/>
        <sz val="10"/>
        <rFont val="Tahoma"/>
        <family val="2"/>
        <charset val="204"/>
      </rPr>
      <t>1</t>
    </r>
    <r>
      <rPr>
        <sz val="10"/>
        <rFont val="Tahoma"/>
        <family val="2"/>
        <charset val="204"/>
      </rPr>
      <t xml:space="preserve"> — стоимость продаж отчетного года в ценах отчетного года; ΣQ</t>
    </r>
    <r>
      <rPr>
        <vertAlign val="superscript"/>
        <sz val="10"/>
        <rFont val="Tahoma"/>
        <family val="2"/>
        <charset val="204"/>
      </rPr>
      <t>0</t>
    </r>
    <r>
      <rPr>
        <sz val="10"/>
        <rFont val="Tahoma"/>
        <family val="2"/>
        <charset val="204"/>
      </rPr>
      <t>P</t>
    </r>
    <r>
      <rPr>
        <vertAlign val="superscript"/>
        <sz val="10"/>
        <rFont val="Tahoma"/>
        <family val="2"/>
        <charset val="204"/>
      </rPr>
      <t>0</t>
    </r>
    <r>
      <rPr>
        <sz val="10"/>
        <rFont val="Tahoma"/>
        <family val="2"/>
        <charset val="204"/>
      </rPr>
      <t xml:space="preserve"> — себестоимость прошлого года; ΣQ</t>
    </r>
    <r>
      <rPr>
        <vertAlign val="superscript"/>
        <sz val="10"/>
        <rFont val="Tahoma"/>
        <family val="2"/>
        <charset val="204"/>
      </rPr>
      <t>1</t>
    </r>
    <r>
      <rPr>
        <sz val="10"/>
        <rFont val="Tahoma"/>
        <family val="2"/>
        <charset val="204"/>
      </rPr>
      <t>P</t>
    </r>
    <r>
      <rPr>
        <vertAlign val="superscript"/>
        <sz val="10"/>
        <rFont val="Tahoma"/>
        <family val="2"/>
        <charset val="204"/>
      </rPr>
      <t>0</t>
    </r>
    <r>
      <rPr>
        <b/>
        <sz val="10"/>
        <rFont val="Tahoma"/>
        <family val="2"/>
        <charset val="204"/>
      </rPr>
      <t xml:space="preserve"> </t>
    </r>
    <r>
      <rPr>
        <sz val="10"/>
        <rFont val="Tahoma"/>
        <family val="2"/>
        <charset val="204"/>
      </rPr>
      <t>- себестоимость отчетного года при себестоимости единицы продукции прошлого года; ΣQ</t>
    </r>
    <r>
      <rPr>
        <vertAlign val="superscript"/>
        <sz val="10"/>
        <rFont val="Tahoma"/>
        <family val="2"/>
        <charset val="204"/>
      </rPr>
      <t>1</t>
    </r>
    <r>
      <rPr>
        <sz val="10"/>
        <rFont val="Tahoma"/>
        <family val="2"/>
        <charset val="204"/>
      </rPr>
      <t>P</t>
    </r>
    <r>
      <rPr>
        <vertAlign val="superscript"/>
        <sz val="10"/>
        <rFont val="Tahoma"/>
        <family val="2"/>
        <charset val="204"/>
      </rPr>
      <t>1</t>
    </r>
    <r>
      <rPr>
        <sz val="10"/>
        <rFont val="Tahoma"/>
        <family val="2"/>
        <charset val="204"/>
      </rPr>
      <t xml:space="preserve"> — себестоимость продукции отчетного года.</t>
    </r>
  </si>
  <si>
    <t>(тыс. руб.)</t>
  </si>
  <si>
    <r>
      <t>*</t>
    </r>
    <r>
      <rPr>
        <sz val="10"/>
        <rFont val="Tahoma"/>
        <family val="2"/>
        <charset val="204"/>
      </rPr>
      <t xml:space="preserve"> Сальдо по данной строке баланса на начало прошлого года для первого варианта составляет 1 345 976 тыс. руб.</t>
    </r>
  </si>
  <si>
    <r>
      <t>**</t>
    </r>
    <r>
      <rPr>
        <sz val="10"/>
        <rFont val="Tahoma"/>
        <family val="2"/>
        <charset val="204"/>
      </rPr>
      <t xml:space="preserve"> В отчете по форме № 1 </t>
    </r>
    <r>
      <rPr>
        <i/>
        <sz val="10"/>
        <rFont val="Tahoma"/>
        <family val="2"/>
        <charset val="204"/>
      </rPr>
      <t xml:space="preserve">для варианта 1 </t>
    </r>
    <r>
      <rPr>
        <sz val="10"/>
        <rFont val="Tahoma"/>
        <family val="2"/>
        <charset val="204"/>
      </rPr>
      <t>— 3-я графа соответствует значению показателей «на начало отчетного периода», 4-я — «на конец отчетного периода».</t>
    </r>
  </si>
  <si>
    <r>
      <t xml:space="preserve">Для варианта 2 </t>
    </r>
    <r>
      <rPr>
        <sz val="10"/>
        <rFont val="Tahoma"/>
        <family val="2"/>
        <charset val="204"/>
      </rPr>
      <t>— 4-я графа соответствует значению показателей «на начало отчетного периода», 5-я — «на конец отчетного периода».</t>
    </r>
  </si>
  <si>
    <r>
      <t xml:space="preserve">Для варианта 3 </t>
    </r>
    <r>
      <rPr>
        <sz val="10"/>
        <rFont val="Tahoma"/>
        <family val="2"/>
        <charset val="204"/>
      </rPr>
      <t>— 5-я графа соответствует значению показателей «на начало отчетного периода», 6-я — «на конец отчетного периода».</t>
    </r>
  </si>
  <si>
    <r>
      <t xml:space="preserve">Для варианта 4 </t>
    </r>
    <r>
      <rPr>
        <sz val="10"/>
        <rFont val="Tahoma"/>
        <family val="2"/>
        <charset val="204"/>
      </rPr>
      <t>— 6-я графа соответствует значению показателей «на начало отчетного периода», 7-я — «на конец отчетного периода».</t>
    </r>
  </si>
  <si>
    <r>
      <t xml:space="preserve">Сумма активов на начало прошлого года </t>
    </r>
    <r>
      <rPr>
        <i/>
        <sz val="10"/>
        <rFont val="Tahoma"/>
        <family val="2"/>
        <charset val="204"/>
      </rPr>
      <t xml:space="preserve">для варианта 1 </t>
    </r>
    <r>
      <rPr>
        <sz val="10"/>
        <rFont val="Tahoma"/>
        <family val="2"/>
        <charset val="204"/>
      </rPr>
      <t xml:space="preserve">составила 2 357 382 тыс. руб. Величина заемного капитала на начало прошлого года </t>
    </r>
    <r>
      <rPr>
        <i/>
        <sz val="10"/>
        <rFont val="Tahoma"/>
        <family val="2"/>
        <charset val="204"/>
      </rPr>
      <t xml:space="preserve">для варианта 1 </t>
    </r>
    <r>
      <rPr>
        <sz val="10"/>
        <rFont val="Tahoma"/>
        <family val="2"/>
        <charset val="204"/>
      </rPr>
      <t>составила 862 000 тыс. руб.</t>
    </r>
  </si>
  <si>
    <r>
      <t xml:space="preserve">Величина собственного капитала на начало прошлого года </t>
    </r>
    <r>
      <rPr>
        <i/>
        <sz val="10"/>
        <rFont val="Tahoma"/>
        <family val="2"/>
        <charset val="204"/>
      </rPr>
      <t xml:space="preserve">для варианта 1 </t>
    </r>
    <r>
      <rPr>
        <sz val="10"/>
        <rFont val="Tahoma"/>
        <family val="2"/>
        <charset val="204"/>
      </rPr>
      <t>составила 1 495 382 тыс. руб.</t>
    </r>
  </si>
  <si>
    <r>
      <rPr>
        <sz val="10"/>
        <rFont val="Tahoma"/>
        <family val="2"/>
        <charset val="204"/>
      </rPr>
      <t>(</t>
    </r>
    <r>
      <rPr>
        <i/>
        <sz val="10"/>
        <rFont val="Tahoma"/>
        <family val="2"/>
        <charset val="204"/>
      </rPr>
      <t>тыс. руб.</t>
    </r>
    <r>
      <rPr>
        <sz val="10"/>
        <rFont val="Tahoma"/>
        <family val="2"/>
        <charset val="204"/>
      </rPr>
      <t>)</t>
    </r>
  </si>
  <si>
    <r>
      <t>*</t>
    </r>
    <r>
      <rPr>
        <sz val="10"/>
        <rFont val="Tahoma"/>
        <family val="2"/>
        <charset val="204"/>
      </rPr>
      <t xml:space="preserve"> В отчете по форме № 2 </t>
    </r>
    <r>
      <rPr>
        <i/>
        <sz val="10"/>
        <rFont val="Tahoma"/>
        <family val="2"/>
        <charset val="204"/>
      </rPr>
      <t xml:space="preserve">для варианта 1 </t>
    </r>
    <r>
      <rPr>
        <sz val="10"/>
        <rFont val="Tahoma"/>
        <family val="2"/>
        <charset val="204"/>
      </rPr>
      <t>— 2-я графа соответствует значению показателей «за прошлый год», 3-я — «за отчетный год».</t>
    </r>
  </si>
  <si>
    <r>
      <t xml:space="preserve">Для варианта 2 </t>
    </r>
    <r>
      <rPr>
        <sz val="10"/>
        <rFont val="Tahoma"/>
        <family val="2"/>
        <charset val="204"/>
      </rPr>
      <t>— 3-я графа соответствует значению показателей «за прошлый год», 4-я — «за отчетный год».</t>
    </r>
  </si>
  <si>
    <r>
      <t xml:space="preserve">Для варианта 3 — </t>
    </r>
    <r>
      <rPr>
        <sz val="10"/>
        <rFont val="Tahoma"/>
        <family val="2"/>
        <charset val="204"/>
      </rPr>
      <t>4-я графа соответствует значению показателей «за прошлый год», 5-я — «за отчетный год».</t>
    </r>
  </si>
  <si>
    <r>
      <t xml:space="preserve">Для варианта 4 </t>
    </r>
    <r>
      <rPr>
        <sz val="10"/>
        <rFont val="Tahoma"/>
        <family val="2"/>
        <charset val="204"/>
      </rPr>
      <t>— 5-я графа соответствует значению показателей «за прошлый год», 6-я — «за отчетный год».</t>
    </r>
  </si>
  <si>
    <r>
      <t>(</t>
    </r>
    <r>
      <rPr>
        <i/>
        <sz val="10"/>
        <color indexed="8"/>
        <rFont val="Times New Roman"/>
        <family val="2"/>
        <charset val="204"/>
      </rPr>
      <t>тыс. руб.</t>
    </r>
    <r>
      <rPr>
        <sz val="10"/>
        <color theme="1"/>
        <rFont val="Times New Roman"/>
        <family val="2"/>
        <charset val="204"/>
      </rPr>
      <t>)</t>
    </r>
  </si>
  <si>
    <r>
      <t>*</t>
    </r>
    <r>
      <rPr>
        <sz val="10"/>
        <rFont val="Tahoma"/>
        <family val="2"/>
        <charset val="204"/>
      </rPr>
      <t xml:space="preserve"> </t>
    </r>
    <r>
      <rPr>
        <i/>
        <sz val="10"/>
        <rFont val="Tahoma"/>
        <family val="2"/>
        <charset val="204"/>
      </rPr>
      <t xml:space="preserve">Для варианта 1 </t>
    </r>
    <r>
      <rPr>
        <sz val="10"/>
        <rFont val="Tahoma"/>
        <family val="2"/>
        <charset val="204"/>
      </rPr>
      <t>стоимость активной части основных средств на начало прошлого года считать равной 1 062 400 тыс. руб.</t>
    </r>
  </si>
  <si>
    <t>краткосрочная — всего</t>
  </si>
  <si>
    <t>Дебиторская задолженность:</t>
  </si>
  <si>
    <r>
      <t>*</t>
    </r>
    <r>
      <rPr>
        <sz val="10"/>
        <rFont val="Tahoma"/>
        <family val="2"/>
        <charset val="204"/>
      </rPr>
      <t xml:space="preserve"> В данной части отчетной формы № 5 </t>
    </r>
    <r>
      <rPr>
        <i/>
        <sz val="10"/>
        <rFont val="Tahoma"/>
        <family val="2"/>
        <charset val="204"/>
      </rPr>
      <t xml:space="preserve">для варианта 1 </t>
    </r>
    <r>
      <rPr>
        <sz val="10"/>
        <rFont val="Tahoma"/>
        <family val="2"/>
        <charset val="204"/>
      </rPr>
      <t>— 3-я графа соответствует значению показателей «за прошлый год», 4-я — «за отчетный год».</t>
    </r>
  </si>
  <si>
    <r>
      <t xml:space="preserve">Для варианта 2 </t>
    </r>
    <r>
      <rPr>
        <sz val="10"/>
        <rFont val="Tahoma"/>
        <family val="2"/>
        <charset val="204"/>
      </rPr>
      <t>— 4-я графа соответствует значению показателей «за прошлый год», 5-я — «за отчетный год».</t>
    </r>
  </si>
  <si>
    <r>
      <t xml:space="preserve">Для варианта 3 </t>
    </r>
    <r>
      <rPr>
        <sz val="10"/>
        <rFont val="Tahoma"/>
        <family val="2"/>
        <charset val="204"/>
      </rPr>
      <t>— 5-я графа соответствует значению показателей «за прошлый год», 6-я — «за отчетный год».</t>
    </r>
  </si>
  <si>
    <r>
      <t xml:space="preserve">Для варианта 4 </t>
    </r>
    <r>
      <rPr>
        <sz val="10"/>
        <rFont val="Tahoma"/>
        <family val="2"/>
        <charset val="204"/>
      </rPr>
      <t>— 6-я графа соответствует значению показателей «за прошлый год», 7-я — «за отчетный год».</t>
    </r>
  </si>
  <si>
    <r>
      <t>*</t>
    </r>
    <r>
      <rPr>
        <sz val="10"/>
        <rFont val="Tahoma"/>
        <family val="2"/>
        <charset val="204"/>
      </rPr>
      <t xml:space="preserve"> При составлении бизнес-плана (гр. 4) следует учесть, что отсутствие информации о себестоимости единицы продукции, пользующейся спросом, свидетельствует о том, что организация вообще не имеет возможности выпускать данную продукцию в следующем отчетном периоде</t>
    </r>
  </si>
  <si>
    <r>
      <t>**</t>
    </r>
    <r>
      <rPr>
        <sz val="10"/>
        <rFont val="Tahoma"/>
        <family val="2"/>
        <charset val="204"/>
      </rPr>
      <t xml:space="preserve"> Сопоставление спроса с возможностью выпуска организацией указанных изделий в будущем отчетном периоде позволило сделать вывод, что изделие Е может быть выпущено в количестве 200 шт., а для выпуска изделия D в ООО нет соответствующих условий.</t>
    </r>
  </si>
  <si>
    <r>
      <t>*</t>
    </r>
    <r>
      <rPr>
        <sz val="10"/>
        <rFont val="Tahoma"/>
        <family val="2"/>
        <charset val="204"/>
      </rPr>
      <t xml:space="preserve"> Сопоставление спроса с возможностью выпуска организацией указанных изделий в будущем отчетном периоде позволило сделать вывод, что изделие D может быть выпущено в количестве 350 шт., а для выпуска изделия E в ООО нет соответствующих условий.</t>
    </r>
  </si>
  <si>
    <r>
      <t>Вариант 3</t>
    </r>
    <r>
      <rPr>
        <b/>
        <vertAlign val="superscript"/>
        <sz val="10"/>
        <rFont val="Tahoma"/>
        <family val="2"/>
        <charset val="204"/>
      </rPr>
      <t>**</t>
    </r>
  </si>
  <si>
    <r>
      <t>**</t>
    </r>
    <r>
      <rPr>
        <sz val="10"/>
        <rFont val="Tahoma"/>
        <family val="2"/>
        <charset val="204"/>
      </rPr>
      <t xml:space="preserve"> Сопоставление спроса с возможностью выпуска организацией указанных изделий в будущем отчетном периоде позволило сделать вывод, что изделие D может быть выпущено в количестве 400 шт., а для выпуска изделия E в ООО нет соответствующих условий.</t>
    </r>
  </si>
  <si>
    <r>
      <t>Вариант 4</t>
    </r>
    <r>
      <rPr>
        <b/>
        <vertAlign val="superscript"/>
        <sz val="10"/>
        <rFont val="Tahoma"/>
        <family val="2"/>
        <charset val="204"/>
      </rPr>
      <t>*</t>
    </r>
  </si>
  <si>
    <r>
      <t>*</t>
    </r>
    <r>
      <rPr>
        <sz val="10"/>
        <rFont val="Tahoma"/>
        <family val="2"/>
        <charset val="204"/>
      </rPr>
      <t xml:space="preserve"> Сопоставление спроса с возможностью выпуска организацией указанных изделий в будущем отчетном периоде позволило сделать вывод, что изделие E может быть выпущено в количестве 250 шт., а для выпуска изделия D в ООО нет соответствующих условий.</t>
    </r>
  </si>
  <si>
    <t>Переменные и постоянные расходы в составе затрат на проданную продукцию</t>
  </si>
  <si>
    <r>
      <t>Число отработанных человеко-дней, (</t>
    </r>
    <r>
      <rPr>
        <i/>
        <sz val="10"/>
        <rFont val="Tahoma"/>
        <family val="2"/>
        <charset val="204"/>
      </rPr>
      <t>Чд</t>
    </r>
    <r>
      <rPr>
        <sz val="10"/>
        <rFont val="Tahoma"/>
        <family val="2"/>
        <charset val="204"/>
      </rPr>
      <t>)</t>
    </r>
  </si>
  <si>
    <r>
      <t>Число отработанных человеко-часов, (</t>
    </r>
    <r>
      <rPr>
        <i/>
        <sz val="10"/>
        <rFont val="Tahoma"/>
        <family val="2"/>
        <charset val="204"/>
      </rPr>
      <t>Чч</t>
    </r>
    <r>
      <rPr>
        <sz val="10"/>
        <rFont val="Tahoma"/>
        <family val="2"/>
        <charset val="204"/>
      </rPr>
      <t>)</t>
    </r>
  </si>
  <si>
    <r>
      <t>Стоимость материалов в себестоимости продаж (</t>
    </r>
    <r>
      <rPr>
        <i/>
        <sz val="10"/>
        <rFont val="Tahoma"/>
        <family val="2"/>
        <charset val="204"/>
      </rPr>
      <t>МЗ</t>
    </r>
    <r>
      <rPr>
        <sz val="10"/>
        <rFont val="Tahoma"/>
        <family val="2"/>
        <charset val="204"/>
      </rPr>
      <t>), тыс. руб.</t>
    </r>
  </si>
  <si>
    <r>
      <t xml:space="preserve">Коэффициент материалоотдачи проданной продукции (рассчитать), </t>
    </r>
    <r>
      <rPr>
        <i/>
        <sz val="10"/>
        <rFont val="Tahoma"/>
        <family val="2"/>
        <charset val="204"/>
      </rPr>
      <t>(Кмо)</t>
    </r>
  </si>
  <si>
    <r>
      <t>Влияния на объем продаж (</t>
    </r>
    <r>
      <rPr>
        <i/>
        <sz val="10"/>
        <rFont val="Tahoma"/>
        <family val="2"/>
        <charset val="204"/>
      </rPr>
      <t>V</t>
    </r>
    <r>
      <rPr>
        <sz val="10"/>
        <rFont val="Tahoma"/>
        <family val="2"/>
        <charset val="204"/>
      </rPr>
      <t>) следующих факторов:</t>
    </r>
  </si>
  <si>
    <r>
      <t xml:space="preserve">изменения стоимости израсходованных материалов, </t>
    </r>
    <r>
      <rPr>
        <i/>
        <sz val="10"/>
        <rFont val="Tahoma"/>
        <family val="2"/>
        <charset val="204"/>
      </rPr>
      <t>(</t>
    </r>
    <r>
      <rPr>
        <sz val="10"/>
        <rFont val="Tahoma"/>
        <family val="2"/>
        <charset val="204"/>
      </rPr>
      <t>∆</t>
    </r>
    <r>
      <rPr>
        <i/>
        <sz val="10"/>
        <rFont val="Tahoma"/>
        <family val="2"/>
        <charset val="204"/>
      </rPr>
      <t xml:space="preserve">МЗ), </t>
    </r>
    <r>
      <rPr>
        <sz val="10"/>
        <rFont val="Tahoma"/>
        <family val="2"/>
        <charset val="204"/>
      </rPr>
      <t>тыс. руб.</t>
    </r>
  </si>
  <si>
    <r>
      <t>изменения материалоотдачи продаж, (∆</t>
    </r>
    <r>
      <rPr>
        <i/>
        <sz val="10"/>
        <rFont val="Tahoma"/>
        <family val="2"/>
        <charset val="204"/>
      </rPr>
      <t>Кмо</t>
    </r>
    <r>
      <rPr>
        <sz val="10"/>
        <rFont val="Tahoma"/>
        <family val="2"/>
        <charset val="204"/>
      </rPr>
      <t>), тыс. руб.</t>
    </r>
  </si>
  <si>
    <r>
      <t>* Для расчета указанных показателей следует воспользоваться данными табл. 14. Каждый из приведенных в табл. 15 показателей рассчитывается как квадрат отношения каждого из показателей, приведенных в табл. 14, к его максимальному значению [(значение гр. 3 или 4 или 5 по каждому показателю) / значение гр. 6 табл. 14]</t>
    </r>
    <r>
      <rPr>
        <vertAlign val="superscript"/>
        <sz val="10"/>
        <rFont val="Tahoma"/>
        <family val="2"/>
        <charset val="204"/>
      </rPr>
      <t>2</t>
    </r>
    <r>
      <rPr>
        <sz val="10"/>
        <rFont val="Tahoma"/>
        <family val="2"/>
        <charset val="204"/>
      </rPr>
      <t>.</t>
    </r>
  </si>
  <si>
    <r>
      <t>*** Для определения рейтинговой оценки (стр. 7) следует извлечь корень квадратный из итоговых показателей по каждому ООО, умноженных на коэффициент значимости этого показателя (</t>
    </r>
    <r>
      <rPr>
        <b/>
        <sz val="10"/>
        <rFont val="Tahoma"/>
        <family val="2"/>
        <charset val="204"/>
      </rPr>
      <t xml:space="preserve">V </t>
    </r>
    <r>
      <rPr>
        <sz val="10"/>
        <rFont val="Tahoma"/>
        <family val="2"/>
        <charset val="204"/>
      </rPr>
      <t xml:space="preserve">значение гр. 1 или гр. 2 или гр. 3 </t>
    </r>
    <r>
      <rPr>
        <b/>
        <sz val="10"/>
        <rFont val="Tahoma"/>
        <family val="2"/>
        <charset val="204"/>
      </rPr>
      <t xml:space="preserve">х </t>
    </r>
    <r>
      <rPr>
        <sz val="10"/>
        <rFont val="Tahoma"/>
        <family val="2"/>
        <charset val="204"/>
      </rPr>
      <t>значение гр. 4 табл. 15).</t>
    </r>
  </si>
  <si>
    <t>X</t>
  </si>
  <si>
    <t>Увеличение численности рабочих</t>
  </si>
  <si>
    <t>Увеличение числа дней, отработанных одним рабочим</t>
  </si>
  <si>
    <t>Уменьшение продолжительности трудового дня</t>
  </si>
  <si>
    <t>Увеличение среднечасовой выработки одного рабочего</t>
  </si>
  <si>
    <t xml:space="preserve"> - за счёт изменения кол-ва</t>
  </si>
  <si>
    <t>цены</t>
  </si>
  <si>
    <r>
      <t>Модель: deltaN = deltaN</t>
    </r>
    <r>
      <rPr>
        <b/>
        <vertAlign val="subscript"/>
        <sz val="12"/>
        <color indexed="8"/>
        <rFont val="Tahoma"/>
        <family val="2"/>
        <charset val="204"/>
      </rPr>
      <t>q</t>
    </r>
    <r>
      <rPr>
        <b/>
        <sz val="12"/>
        <color indexed="8"/>
        <rFont val="Tahoma"/>
        <family val="2"/>
        <charset val="204"/>
      </rPr>
      <t>+deltaN</t>
    </r>
    <r>
      <rPr>
        <b/>
        <vertAlign val="subscript"/>
        <sz val="12"/>
        <color indexed="8"/>
        <rFont val="Tahoma"/>
        <family val="2"/>
        <charset val="204"/>
      </rPr>
      <t>ц</t>
    </r>
    <r>
      <rPr>
        <b/>
        <sz val="12"/>
        <color indexed="8"/>
        <rFont val="Tahoma"/>
        <family val="2"/>
        <charset val="204"/>
      </rPr>
      <t>+deltaN</t>
    </r>
    <r>
      <rPr>
        <b/>
        <vertAlign val="subscript"/>
        <sz val="12"/>
        <color indexed="8"/>
        <rFont val="Tahoma"/>
        <family val="2"/>
        <charset val="204"/>
      </rPr>
      <t>структ</t>
    </r>
  </si>
  <si>
    <t>За счёт изменения:</t>
  </si>
  <si>
    <t>структуры</t>
  </si>
  <si>
    <t>Динамика показателя (в %)</t>
  </si>
  <si>
    <t>среднечасовая выработка</t>
  </si>
  <si>
    <t>среднедневная выработка</t>
  </si>
  <si>
    <t>годовая выработка</t>
  </si>
  <si>
    <t>продолж.смены</t>
  </si>
  <si>
    <t>кол-во раб.дней в году</t>
  </si>
  <si>
    <t>кол-во раб.часов в году</t>
  </si>
  <si>
    <t>дельта числ-ти</t>
  </si>
  <si>
    <t>дельта кол-ва раб.дней</t>
  </si>
  <si>
    <t>дельта продолж.смены</t>
  </si>
  <si>
    <t>дельта среднечас.выработки</t>
  </si>
  <si>
    <t>числ-ть</t>
  </si>
  <si>
    <r>
      <t>Численность рабочих, (</t>
    </r>
    <r>
      <rPr>
        <i/>
        <sz val="10"/>
        <rFont val="Tahoma"/>
        <family val="2"/>
        <charset val="204"/>
      </rPr>
      <t>H</t>
    </r>
    <r>
      <rPr>
        <sz val="10"/>
        <rFont val="Tahoma"/>
        <family val="2"/>
        <charset val="204"/>
      </rPr>
      <t>), чел.</t>
    </r>
  </si>
  <si>
    <r>
      <t>Число рабочих дней в году, (</t>
    </r>
    <r>
      <rPr>
        <i/>
        <sz val="10"/>
        <rFont val="Tahoma"/>
        <family val="2"/>
        <charset val="204"/>
      </rPr>
      <t>Т</t>
    </r>
    <r>
      <rPr>
        <i/>
        <vertAlign val="subscript"/>
        <sz val="10"/>
        <rFont val="Tahoma"/>
        <family val="2"/>
        <charset val="204"/>
      </rPr>
      <t>раб</t>
    </r>
    <r>
      <rPr>
        <sz val="10"/>
        <rFont val="Tahoma"/>
        <family val="2"/>
        <charset val="204"/>
      </rPr>
      <t>)</t>
    </r>
  </si>
  <si>
    <r>
      <t>Продолжительность смены, (</t>
    </r>
    <r>
      <rPr>
        <i/>
        <sz val="10"/>
        <rFont val="Tahoma"/>
        <family val="2"/>
        <charset val="204"/>
      </rPr>
      <t>t</t>
    </r>
    <r>
      <rPr>
        <i/>
        <vertAlign val="subscript"/>
        <sz val="10"/>
        <rFont val="Tahoma"/>
        <family val="2"/>
        <charset val="204"/>
      </rPr>
      <t>час</t>
    </r>
    <r>
      <rPr>
        <sz val="10"/>
        <rFont val="Tahoma"/>
        <family val="2"/>
        <charset val="204"/>
      </rPr>
      <t>)</t>
    </r>
  </si>
  <si>
    <r>
      <t>Среднечасовая выработка, (</t>
    </r>
    <r>
      <rPr>
        <i/>
        <sz val="10"/>
        <rFont val="Tahoma"/>
        <family val="2"/>
        <charset val="204"/>
      </rPr>
      <t>V</t>
    </r>
    <r>
      <rPr>
        <i/>
        <vertAlign val="subscript"/>
        <sz val="10"/>
        <rFont val="Tahoma"/>
        <family val="2"/>
        <charset val="204"/>
      </rPr>
      <t>ср.час</t>
    </r>
    <r>
      <rPr>
        <sz val="10"/>
        <rFont val="Tahoma"/>
        <family val="2"/>
        <charset val="204"/>
      </rPr>
      <t>)</t>
    </r>
  </si>
  <si>
    <t>Изменение</t>
  </si>
  <si>
    <t>Влияние факторов на изменеие выручки от продаж - всего</t>
  </si>
  <si>
    <t>за счёт численности рабочих</t>
  </si>
  <si>
    <t>за счёт кол-ва рабочих дней в году</t>
  </si>
  <si>
    <t>за счёт продолжительности смены</t>
  </si>
  <si>
    <t>за счёт средднечасовой выработки 1 рабочего</t>
  </si>
  <si>
    <t>Метод относительных отклонений</t>
  </si>
  <si>
    <t>Метод обсолютных разниц</t>
  </si>
  <si>
    <t>Название фактора</t>
  </si>
  <si>
    <t>Влияние фактора, тыс. руб.</t>
  </si>
  <si>
    <t>Сумма</t>
  </si>
  <si>
    <t>a</t>
  </si>
  <si>
    <t>b</t>
  </si>
  <si>
    <t>по интегральному методу:</t>
  </si>
  <si>
    <t>по методу относительных отклонений:</t>
  </si>
  <si>
    <t>а) изменения среднегодовой первоначальной стоимости активной части производственных основных средств, (∆ОСак ), тыс. руб.</t>
  </si>
  <si>
    <t>б) изменения количества дней, в течение которых активная часть основных средств находилась в рабочем состоянии, (∆Рд), тыс. руб.</t>
  </si>
  <si>
    <t>г) изменения средней продолжительности смены (∆Псм), тыс. руб.</t>
  </si>
  <si>
    <t>д) изменения продукции, приходящиеся на 1 тыс. руб. стоимости активной части основных средств за 1 машино-час работы, (∆Вч), тыс. руб.</t>
  </si>
  <si>
    <t>в) изменения коэффициента сменности (Ксм), тыс. руб.</t>
  </si>
  <si>
    <t>http://yas.yuna.ru/</t>
  </si>
  <si>
    <t>логарифмический:</t>
  </si>
  <si>
    <t>Факторы, влияющие на изменение объёма продаж</t>
  </si>
  <si>
    <t>Анализ основных средств</t>
  </si>
  <si>
    <t>Анализ трудовых ресурсов</t>
  </si>
  <si>
    <t>метод абсолютных разниц</t>
  </si>
  <si>
    <t>логарифмический метод</t>
  </si>
  <si>
    <t>Резервы увеличения объема продаж при комплектном использовании имеющихся резервов улучшения использования ресурсов</t>
  </si>
  <si>
    <t>экстенсивные</t>
  </si>
  <si>
    <t>интенсивные</t>
  </si>
  <si>
    <t>Резерв увеличения объема продаж, выявленный в процессе анализа, тыс. руб.</t>
  </si>
  <si>
    <t>Расчетный показатель выручки, тыс. руб.</t>
  </si>
  <si>
    <t>При структуре прошлого года в ценах отчётного</t>
  </si>
  <si>
    <t>При структуре отчетного года в ценах прошлого</t>
  </si>
  <si>
    <t>Выручка при структуре отчётного года в ценах прошлого, тыс. руб.</t>
  </si>
  <si>
    <t>Влияние изменения цен на прирост объёма продаж, тыс. руб.</t>
  </si>
  <si>
    <t>Структура продаж прошлого года</t>
  </si>
  <si>
    <t>Влияние изменения структуры на изменение выручки, тыс. руб.</t>
  </si>
  <si>
    <t>Объём продаж текущего при структуре прошлого года, шт.</t>
  </si>
  <si>
    <t>Отклонение приведённого объёма продаж от объёма продаж текущего года, шт.</t>
  </si>
  <si>
    <t>Плановая цена, тыс. руб.</t>
  </si>
  <si>
    <t>Плановая себестоимость, тыс. руб.</t>
  </si>
  <si>
    <t>Плановый объём продаж, тыс. руб.</t>
  </si>
  <si>
    <t>Группа продукции, в зависимости от рентабельности</t>
  </si>
  <si>
    <t>Плановая себестоимость за единицу продукции, тыс. руб./шт.</t>
  </si>
  <si>
    <r>
      <t>Q</t>
    </r>
    <r>
      <rPr>
        <vertAlign val="superscript"/>
        <sz val="10"/>
        <rFont val="Tahoma"/>
        <family val="2"/>
        <charset val="204"/>
      </rPr>
      <t>1</t>
    </r>
    <r>
      <rPr>
        <sz val="10"/>
        <rFont val="Tahoma"/>
        <family val="2"/>
        <charset val="204"/>
      </rPr>
      <t>P</t>
    </r>
    <r>
      <rPr>
        <vertAlign val="superscript"/>
        <sz val="10"/>
        <rFont val="Tahoma"/>
        <family val="2"/>
        <charset val="204"/>
      </rPr>
      <t>0</t>
    </r>
  </si>
  <si>
    <r>
      <t>Q</t>
    </r>
    <r>
      <rPr>
        <vertAlign val="superscript"/>
        <sz val="10"/>
        <rFont val="Tahoma"/>
        <family val="2"/>
        <charset val="204"/>
      </rPr>
      <t>1</t>
    </r>
    <r>
      <rPr>
        <sz val="10"/>
        <rFont val="Tahoma"/>
        <family val="2"/>
        <charset val="204"/>
      </rPr>
      <t>Z</t>
    </r>
    <r>
      <rPr>
        <vertAlign val="superscript"/>
        <sz val="10"/>
        <rFont val="Tahoma"/>
        <family val="2"/>
        <charset val="204"/>
      </rPr>
      <t>0</t>
    </r>
  </si>
  <si>
    <t>изменение структуры:</t>
  </si>
  <si>
    <t>изменение себестоимости:</t>
  </si>
  <si>
    <t>изменение цен:</t>
  </si>
  <si>
    <t>общее влияние факторов:</t>
  </si>
  <si>
    <r>
      <t>Q</t>
    </r>
    <r>
      <rPr>
        <vertAlign val="superscript"/>
        <sz val="10"/>
        <color indexed="8"/>
        <rFont val="Times New Roman"/>
        <family val="1"/>
        <charset val="204"/>
      </rPr>
      <t>0</t>
    </r>
    <r>
      <rPr>
        <sz val="10"/>
        <color theme="1"/>
        <rFont val="Times New Roman"/>
        <family val="2"/>
        <charset val="204"/>
      </rPr>
      <t>P</t>
    </r>
    <r>
      <rPr>
        <vertAlign val="superscript"/>
        <sz val="10"/>
        <color indexed="8"/>
        <rFont val="Times New Roman"/>
        <family val="1"/>
        <charset val="204"/>
      </rPr>
      <t>0</t>
    </r>
    <r>
      <rPr>
        <sz val="10"/>
        <color theme="1"/>
        <rFont val="Times New Roman"/>
        <family val="2"/>
        <charset val="204"/>
      </rPr>
      <t>/Q</t>
    </r>
    <r>
      <rPr>
        <vertAlign val="superscript"/>
        <sz val="10"/>
        <color indexed="8"/>
        <rFont val="Times New Roman"/>
        <family val="1"/>
        <charset val="204"/>
      </rPr>
      <t>0</t>
    </r>
    <r>
      <rPr>
        <sz val="10"/>
        <color theme="1"/>
        <rFont val="Times New Roman"/>
        <family val="2"/>
        <charset val="204"/>
      </rPr>
      <t>Z</t>
    </r>
    <r>
      <rPr>
        <vertAlign val="superscript"/>
        <sz val="10"/>
        <color indexed="8"/>
        <rFont val="Times New Roman"/>
        <family val="1"/>
        <charset val="204"/>
      </rPr>
      <t>0</t>
    </r>
  </si>
  <si>
    <r>
      <t>Q</t>
    </r>
    <r>
      <rPr>
        <vertAlign val="superscript"/>
        <sz val="10"/>
        <color indexed="8"/>
        <rFont val="Times New Roman"/>
        <family val="1"/>
        <charset val="204"/>
      </rPr>
      <t>1</t>
    </r>
    <r>
      <rPr>
        <sz val="10"/>
        <color theme="1"/>
        <rFont val="Times New Roman"/>
        <family val="2"/>
        <charset val="204"/>
      </rPr>
      <t>P</t>
    </r>
    <r>
      <rPr>
        <vertAlign val="superscript"/>
        <sz val="10"/>
        <color indexed="8"/>
        <rFont val="Times New Roman"/>
        <family val="1"/>
        <charset val="204"/>
      </rPr>
      <t>1</t>
    </r>
    <r>
      <rPr>
        <sz val="10"/>
        <color theme="1"/>
        <rFont val="Times New Roman"/>
        <family val="2"/>
        <charset val="204"/>
      </rPr>
      <t>/Q</t>
    </r>
    <r>
      <rPr>
        <vertAlign val="superscript"/>
        <sz val="10"/>
        <color indexed="8"/>
        <rFont val="Times New Roman"/>
        <family val="1"/>
        <charset val="204"/>
      </rPr>
      <t>1</t>
    </r>
    <r>
      <rPr>
        <sz val="10"/>
        <color theme="1"/>
        <rFont val="Times New Roman"/>
        <family val="2"/>
        <charset val="204"/>
      </rPr>
      <t>Z</t>
    </r>
    <r>
      <rPr>
        <vertAlign val="superscript"/>
        <sz val="10"/>
        <color indexed="8"/>
        <rFont val="Times New Roman"/>
        <family val="1"/>
        <charset val="204"/>
      </rPr>
      <t>1</t>
    </r>
  </si>
  <si>
    <r>
      <t>Q</t>
    </r>
    <r>
      <rPr>
        <vertAlign val="superscript"/>
        <sz val="10"/>
        <color indexed="8"/>
        <rFont val="Times New Roman"/>
        <family val="1"/>
        <charset val="204"/>
      </rPr>
      <t>1</t>
    </r>
    <r>
      <rPr>
        <sz val="10"/>
        <color theme="1"/>
        <rFont val="Times New Roman"/>
        <family val="2"/>
        <charset val="204"/>
      </rPr>
      <t>P</t>
    </r>
    <r>
      <rPr>
        <vertAlign val="superscript"/>
        <sz val="10"/>
        <color indexed="8"/>
        <rFont val="Times New Roman"/>
        <family val="1"/>
        <charset val="204"/>
      </rPr>
      <t>0</t>
    </r>
    <r>
      <rPr>
        <sz val="10"/>
        <color theme="1"/>
        <rFont val="Times New Roman"/>
        <family val="2"/>
        <charset val="204"/>
      </rPr>
      <t>/Q</t>
    </r>
    <r>
      <rPr>
        <vertAlign val="superscript"/>
        <sz val="10"/>
        <color indexed="8"/>
        <rFont val="Times New Roman"/>
        <family val="1"/>
        <charset val="204"/>
      </rPr>
      <t>1</t>
    </r>
    <r>
      <rPr>
        <sz val="10"/>
        <color theme="1"/>
        <rFont val="Times New Roman"/>
        <family val="2"/>
        <charset val="204"/>
      </rPr>
      <t>Z</t>
    </r>
    <r>
      <rPr>
        <vertAlign val="superscript"/>
        <sz val="10"/>
        <color indexed="8"/>
        <rFont val="Times New Roman"/>
        <family val="1"/>
        <charset val="204"/>
      </rPr>
      <t>0</t>
    </r>
  </si>
  <si>
    <r>
      <t>Q</t>
    </r>
    <r>
      <rPr>
        <vertAlign val="superscript"/>
        <sz val="10"/>
        <color indexed="8"/>
        <rFont val="Times New Roman"/>
        <family val="1"/>
        <charset val="204"/>
      </rPr>
      <t>1</t>
    </r>
    <r>
      <rPr>
        <sz val="10"/>
        <color theme="1"/>
        <rFont val="Times New Roman"/>
        <family val="2"/>
        <charset val="204"/>
      </rPr>
      <t>P</t>
    </r>
    <r>
      <rPr>
        <vertAlign val="superscript"/>
        <sz val="10"/>
        <color indexed="8"/>
        <rFont val="Times New Roman"/>
        <family val="1"/>
        <charset val="204"/>
      </rPr>
      <t>1</t>
    </r>
    <r>
      <rPr>
        <sz val="10"/>
        <color theme="1"/>
        <rFont val="Times New Roman"/>
        <family val="2"/>
        <charset val="204"/>
      </rPr>
      <t>/Q</t>
    </r>
    <r>
      <rPr>
        <vertAlign val="superscript"/>
        <sz val="10"/>
        <color indexed="8"/>
        <rFont val="Times New Roman"/>
        <family val="1"/>
        <charset val="204"/>
      </rPr>
      <t>1</t>
    </r>
    <r>
      <rPr>
        <sz val="10"/>
        <color theme="1"/>
        <rFont val="Times New Roman"/>
        <family val="2"/>
        <charset val="204"/>
      </rPr>
      <t>Z</t>
    </r>
    <r>
      <rPr>
        <vertAlign val="superscript"/>
        <sz val="10"/>
        <color indexed="8"/>
        <rFont val="Times New Roman"/>
        <family val="1"/>
        <charset val="204"/>
      </rPr>
      <t>0</t>
    </r>
  </si>
  <si>
    <r>
      <t>Q</t>
    </r>
    <r>
      <rPr>
        <vertAlign val="superscript"/>
        <sz val="10"/>
        <color indexed="8"/>
        <rFont val="Times New Roman"/>
        <family val="1"/>
        <charset val="204"/>
      </rPr>
      <t>0</t>
    </r>
    <r>
      <rPr>
        <sz val="10"/>
        <color theme="1"/>
        <rFont val="Times New Roman"/>
        <family val="2"/>
        <charset val="204"/>
      </rPr>
      <t>P</t>
    </r>
    <r>
      <rPr>
        <vertAlign val="superscript"/>
        <sz val="10"/>
        <color indexed="8"/>
        <rFont val="Times New Roman"/>
        <family val="1"/>
        <charset val="204"/>
      </rPr>
      <t>1</t>
    </r>
    <r>
      <rPr>
        <sz val="10"/>
        <color theme="1"/>
        <rFont val="Times New Roman"/>
        <family val="2"/>
        <charset val="204"/>
      </rPr>
      <t>/Q</t>
    </r>
    <r>
      <rPr>
        <vertAlign val="superscript"/>
        <sz val="10"/>
        <color indexed="8"/>
        <rFont val="Times New Roman"/>
        <family val="1"/>
        <charset val="204"/>
      </rPr>
      <t>1</t>
    </r>
    <r>
      <rPr>
        <sz val="10"/>
        <color theme="1"/>
        <rFont val="Times New Roman"/>
        <family val="2"/>
        <charset val="204"/>
      </rPr>
      <t>Z</t>
    </r>
    <r>
      <rPr>
        <vertAlign val="superscript"/>
        <sz val="10"/>
        <color indexed="8"/>
        <rFont val="Times New Roman"/>
        <family val="1"/>
        <charset val="204"/>
      </rPr>
      <t>0</t>
    </r>
  </si>
  <si>
    <r>
      <t>Q</t>
    </r>
    <r>
      <rPr>
        <vertAlign val="superscript"/>
        <sz val="10"/>
        <rFont val="Tahoma"/>
        <family val="2"/>
        <charset val="204"/>
      </rPr>
      <t>0</t>
    </r>
    <r>
      <rPr>
        <sz val="10"/>
        <rFont val="Tahoma"/>
        <family val="2"/>
        <charset val="204"/>
      </rPr>
      <t>P</t>
    </r>
    <r>
      <rPr>
        <vertAlign val="superscript"/>
        <sz val="10"/>
        <rFont val="Tahoma"/>
        <family val="2"/>
        <charset val="204"/>
      </rPr>
      <t>1</t>
    </r>
  </si>
  <si>
    <t>затраты предыдущего года</t>
  </si>
  <si>
    <t>затраты текущего года</t>
  </si>
  <si>
    <t>затраты п.г. на выпуск и ассортимент т.г.</t>
  </si>
  <si>
    <t>затараты т.г. в ценах предыдущего</t>
  </si>
  <si>
    <t>Усл. об.</t>
  </si>
  <si>
    <t>Себестоимость продаж предыдущего года при себестоимости текущего, тыс. руб.</t>
  </si>
  <si>
    <t>Влияние материала вида X</t>
  </si>
  <si>
    <t>Итоговое влияние факторов</t>
  </si>
  <si>
    <t>Фактор количества, т</t>
  </si>
  <si>
    <t>Фактор цены, тыс. руб</t>
  </si>
  <si>
    <t>Итоговое влияние, тыс. руб.</t>
  </si>
  <si>
    <t>влияние</t>
  </si>
  <si>
    <t>рост</t>
  </si>
  <si>
    <t>Выручка, тыс. руб.</t>
  </si>
  <si>
    <t>Затраты на оплату труда, тыс. руб.</t>
  </si>
  <si>
    <t>Численность, чел</t>
  </si>
  <si>
    <t>Средняя годовая выработка на 1 рабочего, тыс. руб.</t>
  </si>
  <si>
    <t>Средняя годовая зарплата, тыс. руб.</t>
  </si>
  <si>
    <t>Средняя дневная выработка, руб</t>
  </si>
  <si>
    <t>Средняя дневная зарплата, руб</t>
  </si>
  <si>
    <t>Среднечасовая выработка, руб</t>
  </si>
  <si>
    <t>Среднечасовая зарплата, руб</t>
  </si>
  <si>
    <t>Зарплатоёмкость продукции, руб. в 1 руб. выручки</t>
  </si>
  <si>
    <t>Трудоёмкость, чел на 1 тыс. руб. выручки</t>
  </si>
  <si>
    <t>Перерасход (экономия) затрат на оплату труда, тыс. руб.</t>
  </si>
  <si>
    <t>Влияние изменения среднесписочной численности пресонала, тыс. руб.</t>
  </si>
  <si>
    <t>Влияние изменения среднегодовой зарплаты, тыс. руб.</t>
  </si>
  <si>
    <t>Четырёхфакторная модель</t>
  </si>
  <si>
    <t>Влияние факторов:</t>
  </si>
  <si>
    <t>Наименование показателя</t>
  </si>
  <si>
    <t>абс.</t>
  </si>
  <si>
    <t>Влияние фактора</t>
  </si>
  <si>
    <t>рост, %</t>
  </si>
  <si>
    <t>абс., тыс. руб.</t>
  </si>
  <si>
    <t>Превышение доходов над расходами</t>
  </si>
  <si>
    <t>Валовая прибыль, тыс. руб.</t>
  </si>
  <si>
    <t>Прибыль (убыток) по прочим операциям, тыс. руб.</t>
  </si>
  <si>
    <t>Прибыль (убыток) до налогообложения, тыс. руб.</t>
  </si>
  <si>
    <t>Налог на прибыль, тыс. руб.</t>
  </si>
  <si>
    <t>Чистая прибыль (убыток), тыс. руб.</t>
  </si>
  <si>
    <t>а) изменения прибыли до налогообложения, тыс. руб.</t>
  </si>
  <si>
    <t>б) изменения суммы налога на прибыль и др. аналогичных обязательных платежей, тыс. руб.</t>
  </si>
  <si>
    <t>влияние изменения объёма продаж</t>
  </si>
  <si>
    <t>индекс изменения физического объёма продаж</t>
  </si>
  <si>
    <t>влияние изменения структуры продукции</t>
  </si>
  <si>
    <t>Собственный капитал</t>
  </si>
  <si>
    <t>коэф-т зависимости</t>
  </si>
  <si>
    <t>рентаб-ть продаж по ЧП</t>
  </si>
  <si>
    <t>средний заёмный капитал</t>
  </si>
  <si>
    <t>к-т оборачиваемости ЗК</t>
  </si>
  <si>
    <t>Среднегодовой заёмный капитал, тыс. руб.</t>
  </si>
  <si>
    <t>Коэффициент оборачиваемости заёмного капитала</t>
  </si>
  <si>
    <t>Коэффициент зависимости</t>
  </si>
  <si>
    <t>Рентабельность продаж по чистой прибыли</t>
  </si>
  <si>
    <t>%%</t>
  </si>
  <si>
    <t>в) изменения рентабельности продаж, рассчитываемой по чистой прибыли</t>
  </si>
  <si>
    <t>Плечо финансового рычага</t>
  </si>
  <si>
    <t>Среднегодовая стоимость заёмного капитала, тыс. руб.</t>
  </si>
  <si>
    <t>рентабельность заёмного капитала</t>
  </si>
  <si>
    <t>коэфф-т налогообложения прибыли</t>
  </si>
  <si>
    <t>цена заёмного капиталда</t>
  </si>
  <si>
    <t>рентабельность активов по прибыли до НО</t>
  </si>
  <si>
    <t>ЭФР по ЧП</t>
  </si>
  <si>
    <t>ЭФР по прибыли до НО и уплаты %%</t>
  </si>
  <si>
    <t>дифференциал</t>
  </si>
  <si>
    <t>Наличие собственного оборотного капитала</t>
  </si>
  <si>
    <t>рентабельность СК</t>
  </si>
  <si>
    <t>рентабельность продаж</t>
  </si>
  <si>
    <t>операционный леверидж</t>
  </si>
  <si>
    <t>средняя стоимость активов (валюта ББ)</t>
  </si>
  <si>
    <t>финансовый рычаг</t>
  </si>
  <si>
    <t>Объём продаж, тыс. руб.</t>
  </si>
  <si>
    <t>Маржинальный доход, тыс. руб.</t>
  </si>
  <si>
    <t>Прибыль, тыс. руб.</t>
  </si>
  <si>
    <t>Эффект производственного левериджа</t>
  </si>
  <si>
    <t>Предыдущий период</t>
  </si>
  <si>
    <t>Отчетный период</t>
  </si>
  <si>
    <t>1. Выручка (нетто) от продажи товаров, продукции, работ, услуг, тыс. руб.</t>
  </si>
  <si>
    <t>2. Среднегодовые остатки оборотных активов,
тыс. руб.</t>
  </si>
  <si>
    <t>3. Продолжительность оборота, дни</t>
  </si>
  <si>
    <t>4. Однодневный оборот, тыс. руб.</t>
  </si>
  <si>
    <t>5. Экономический эффект:</t>
  </si>
  <si>
    <t>а) ускорение (-), замедление (+) оборачиваемости, дней</t>
  </si>
  <si>
    <t>б) сумма высвобожденных из оборота средств за счет ускорения оборачиваемости (-), тыс. руб.</t>
  </si>
  <si>
    <t>в) сумма вовлеченных в оборот средств в связи с замедлением оборачиваемости (+), тыс. руб.</t>
  </si>
  <si>
    <t>Таблица 20</t>
  </si>
  <si>
    <t>3. Коэффициент оборачиваемости</t>
  </si>
  <si>
    <t>Расчет эффективности использования оборотных активов. Экономический эффект от изменения оборачиваемости оборотных активов</t>
  </si>
  <si>
    <t>А1</t>
  </si>
  <si>
    <t>А2</t>
  </si>
  <si>
    <t>А3</t>
  </si>
  <si>
    <t>А4</t>
  </si>
  <si>
    <t>П1</t>
  </si>
  <si>
    <t>П2</t>
  </si>
  <si>
    <t>П3</t>
  </si>
  <si>
    <t>П4</t>
  </si>
  <si>
    <t>Капитал собственный - Внеоборотные активы</t>
  </si>
  <si>
    <t>Запасы - Долгосрочные пассивы</t>
  </si>
  <si>
    <t>Дебиторская задолженность - Краткосрочные кредиты и займы</t>
  </si>
  <si>
    <t>Денежные средства - Кредиторская задолженность</t>
  </si>
  <si>
    <t>П4 - А4</t>
  </si>
  <si>
    <t>А3 - П3</t>
  </si>
  <si>
    <t>А2 - П2</t>
  </si>
  <si>
    <t>А1 - П1</t>
  </si>
  <si>
    <t>∆П4 - ∆А4</t>
  </si>
  <si>
    <t>∆А3 - ∆П3</t>
  </si>
  <si>
    <t>∆А2 - ∆П2</t>
  </si>
  <si>
    <t>∆А1 - ∆П1</t>
  </si>
  <si>
    <t>Расчёт дефицитов и излишков баланса по имущественному подходу. Предельный анализ дефицитов и излишков</t>
  </si>
  <si>
    <t>Расчёт</t>
  </si>
  <si>
    <t>Расчётная формула</t>
  </si>
  <si>
    <t>На начало отчётного года</t>
  </si>
  <si>
    <t>На конец отчётного года</t>
  </si>
  <si>
    <t>Излишек (дефицит)</t>
  </si>
  <si>
    <t>СК и долгосрочные пассивы - Внеоборотные активы</t>
  </si>
  <si>
    <t>П4 + П3 - А4</t>
  </si>
  <si>
    <t>А3 - П2</t>
  </si>
  <si>
    <t>Запасы и НДС - Краткосрочные кредиты и займы</t>
  </si>
  <si>
    <t>Наиболее ликвидные активы и ДЗ - Кредиторская задолженность</t>
  </si>
  <si>
    <t>А1 + А2 - П1</t>
  </si>
  <si>
    <t>тек.ликвидность</t>
  </si>
  <si>
    <t>персп.ликвидность</t>
  </si>
  <si>
    <t>Общий показатель платежеспособности</t>
  </si>
  <si>
    <t>Коэффициент абсолютной ликвидности</t>
  </si>
  <si>
    <t>Коэффициент критической ликвидности</t>
  </si>
  <si>
    <t>коэффициент текущей ликвидности</t>
  </si>
  <si>
    <t>Коэффициент маневренности функционирующего капитала</t>
  </si>
  <si>
    <t>Коэффициент обеспеченности собственными оборотными средствами</t>
  </si>
  <si>
    <t>Коэффициент автономии</t>
  </si>
  <si>
    <t>Коэффициент финансовой устойчивости</t>
  </si>
  <si>
    <t>Ухудшение</t>
  </si>
  <si>
    <t>Плохо</t>
  </si>
  <si>
    <t>Хорошо</t>
  </si>
  <si>
    <t>Характеристика</t>
  </si>
  <si>
    <t>Темп роста, %</t>
  </si>
  <si>
    <t>1. Дебиторская задолженность, всего</t>
  </si>
  <si>
    <t>1.1. Краткосрочная, всего</t>
  </si>
  <si>
    <t>1.1.1. Расчеты с покупателями и заказчиками</t>
  </si>
  <si>
    <t>1.1.2. Авансы выданные</t>
  </si>
  <si>
    <t>1.1.3. Прочая краткосрочная задолженность</t>
  </si>
  <si>
    <t>1.2. Долгосрочная, всего</t>
  </si>
  <si>
    <t>2. Обязательства, всего</t>
  </si>
  <si>
    <t>2.1. Краткосрочные, всего</t>
  </si>
  <si>
    <t>2.1.1. Краткосрочные кредиты и займы</t>
  </si>
  <si>
    <t>2.1.2. Расчеты с поставщиками и подрядчиками</t>
  </si>
  <si>
    <t>2.1.3. Задолженность по налогам и сборам</t>
  </si>
  <si>
    <t>2.1.4. Прочие краткосрочные обязательства</t>
  </si>
  <si>
    <t>2.2. Долгосрочные, всего</t>
  </si>
  <si>
    <t>2.2.1. Долгосрочные кредиты и займы</t>
  </si>
  <si>
    <t>2.2.2. Прочие долгосрочные обязательства</t>
  </si>
  <si>
    <t>Таблица 23</t>
  </si>
  <si>
    <t>Состав и динамика краткосрочной дебиторской и кредиторской задолженности</t>
  </si>
  <si>
    <t>Доля собственных средств в оборотных активах</t>
  </si>
  <si>
    <t>нет</t>
  </si>
  <si>
    <t>Валюта баланса, тыс. руб.</t>
  </si>
  <si>
    <t>Оборотные активы, тыс. руб.</t>
  </si>
  <si>
    <t>Внеоборотные активы, тыс. руб.</t>
  </si>
  <si>
    <t>Собственный капитал, тыс. руб.</t>
  </si>
  <si>
    <t>Заёмный капитал, тыс. руб.</t>
  </si>
  <si>
    <t>Дебиторская задолженность, тыс. руб.</t>
  </si>
  <si>
    <t>Кредиторская задолженность, тыс. руб.</t>
  </si>
  <si>
    <t>Непокрытый убыток, тыс. руб.</t>
  </si>
  <si>
    <t>Характеристика финансового состояния организации по виду и структуре бухгалтерского баланса</t>
  </si>
  <si>
    <t>Общая величина запасов (ЗП)</t>
  </si>
  <si>
    <t>Наличие собственных оборотных средств (СОС)</t>
  </si>
  <si>
    <t>Функционирующий капитал (КФ)</t>
  </si>
  <si>
    <t>Общая величина источников (ВИ)</t>
  </si>
  <si>
    <r>
      <t>Ф</t>
    </r>
    <r>
      <rPr>
        <vertAlign val="superscript"/>
        <sz val="10"/>
        <color indexed="8"/>
        <rFont val="Tahoma"/>
        <family val="2"/>
        <charset val="204"/>
      </rPr>
      <t>с</t>
    </r>
    <r>
      <rPr>
        <sz val="10"/>
        <color indexed="8"/>
        <rFont val="Tahoma"/>
        <family val="2"/>
        <charset val="204"/>
      </rPr>
      <t xml:space="preserve"> = СОС - ЗП</t>
    </r>
  </si>
  <si>
    <r>
      <t>Ф</t>
    </r>
    <r>
      <rPr>
        <vertAlign val="superscript"/>
        <sz val="10"/>
        <color indexed="8"/>
        <rFont val="Tahoma"/>
        <family val="2"/>
        <charset val="204"/>
      </rPr>
      <t>т</t>
    </r>
    <r>
      <rPr>
        <sz val="10"/>
        <color indexed="8"/>
        <rFont val="Tahoma"/>
        <family val="2"/>
        <charset val="204"/>
      </rPr>
      <t xml:space="preserve"> = КФ - ЗП</t>
    </r>
  </si>
  <si>
    <r>
      <t>Ф</t>
    </r>
    <r>
      <rPr>
        <vertAlign val="superscript"/>
        <sz val="10"/>
        <color indexed="8"/>
        <rFont val="Tahoma"/>
        <family val="2"/>
        <charset val="204"/>
      </rPr>
      <t>о</t>
    </r>
    <r>
      <rPr>
        <sz val="10"/>
        <color indexed="8"/>
        <rFont val="Tahoma"/>
        <family val="2"/>
        <charset val="204"/>
      </rPr>
      <t xml:space="preserve"> = ВИ - ЗП</t>
    </r>
  </si>
  <si>
    <t>Абсолютная независимость</t>
  </si>
  <si>
    <t>Нормальная независимость</t>
  </si>
  <si>
    <t>Неустойчивое состояние</t>
  </si>
  <si>
    <t>Кризисное состояние</t>
  </si>
  <si>
    <r>
      <t>Ф</t>
    </r>
    <r>
      <rPr>
        <vertAlign val="superscript"/>
        <sz val="10"/>
        <color indexed="8"/>
        <rFont val="Tahoma"/>
        <family val="2"/>
        <charset val="204"/>
      </rPr>
      <t>т</t>
    </r>
    <r>
      <rPr>
        <sz val="10"/>
        <color indexed="8"/>
        <rFont val="Tahoma"/>
        <family val="2"/>
        <charset val="204"/>
      </rPr>
      <t xml:space="preserve"> ≥ 0</t>
    </r>
  </si>
  <si>
    <r>
      <t>Ф</t>
    </r>
    <r>
      <rPr>
        <vertAlign val="superscript"/>
        <sz val="10"/>
        <color indexed="8"/>
        <rFont val="Tahoma"/>
        <family val="2"/>
        <charset val="204"/>
      </rPr>
      <t>о</t>
    </r>
    <r>
      <rPr>
        <sz val="10"/>
        <color indexed="8"/>
        <rFont val="Tahoma"/>
        <family val="2"/>
        <charset val="204"/>
      </rPr>
      <t xml:space="preserve"> ≥ 0</t>
    </r>
  </si>
  <si>
    <r>
      <t>Ф</t>
    </r>
    <r>
      <rPr>
        <vertAlign val="superscript"/>
        <sz val="10"/>
        <color indexed="8"/>
        <rFont val="Tahoma"/>
        <family val="2"/>
        <charset val="204"/>
      </rPr>
      <t>с</t>
    </r>
    <r>
      <rPr>
        <sz val="10"/>
        <color indexed="8"/>
        <rFont val="Tahoma"/>
        <family val="2"/>
        <charset val="204"/>
      </rPr>
      <t xml:space="preserve"> &lt; 0</t>
    </r>
  </si>
  <si>
    <r>
      <t>Ф</t>
    </r>
    <r>
      <rPr>
        <vertAlign val="superscript"/>
        <sz val="10"/>
        <color indexed="8"/>
        <rFont val="Tahoma"/>
        <family val="2"/>
        <charset val="204"/>
      </rPr>
      <t>т</t>
    </r>
    <r>
      <rPr>
        <sz val="10"/>
        <color indexed="8"/>
        <rFont val="Tahoma"/>
        <family val="2"/>
        <charset val="204"/>
      </rPr>
      <t xml:space="preserve"> &lt; 0</t>
    </r>
  </si>
  <si>
    <r>
      <t>Ф</t>
    </r>
    <r>
      <rPr>
        <vertAlign val="superscript"/>
        <sz val="10"/>
        <color indexed="8"/>
        <rFont val="Tahoma"/>
        <family val="2"/>
        <charset val="204"/>
      </rPr>
      <t>о</t>
    </r>
    <r>
      <rPr>
        <sz val="10"/>
        <color indexed="8"/>
        <rFont val="Tahoma"/>
        <family val="2"/>
        <charset val="204"/>
      </rPr>
      <t xml:space="preserve"> &lt; 0</t>
    </r>
  </si>
  <si>
    <r>
      <t>Ф</t>
    </r>
    <r>
      <rPr>
        <vertAlign val="superscript"/>
        <sz val="10"/>
        <color indexed="8"/>
        <rFont val="Tahoma"/>
        <family val="2"/>
        <charset val="204"/>
      </rPr>
      <t>с</t>
    </r>
    <r>
      <rPr>
        <sz val="10"/>
        <color indexed="8"/>
        <rFont val="Tahoma"/>
        <family val="2"/>
        <charset val="204"/>
      </rPr>
      <t xml:space="preserve"> ≥ 0</t>
    </r>
  </si>
  <si>
    <t>Коэффициент текущей ликвидности</t>
  </si>
  <si>
    <t>Доля оборотных средств в активах</t>
  </si>
  <si>
    <t>Коэффициент капитализации</t>
  </si>
  <si>
    <t>Кол-во баллов</t>
  </si>
  <si>
    <t>Класс</t>
  </si>
  <si>
    <t>значение</t>
  </si>
  <si>
    <t>Коэффициент обеспеченности СОС</t>
  </si>
  <si>
    <t>ИТОГО</t>
  </si>
</sst>
</file>

<file path=xl/styles.xml><?xml version="1.0" encoding="utf-8"?>
<styleSheet xmlns="http://schemas.openxmlformats.org/spreadsheetml/2006/main">
  <numFmts count="10">
    <numFmt numFmtId="164" formatCode="#,##0;\(#,##0\);&quot;-&quot;"/>
    <numFmt numFmtId="165" formatCode="#,##0.00;\(#,##0.00\);&quot;-&quot;"/>
    <numFmt numFmtId="166" formatCode="#,##0.000;\(#,##0.000\);&quot;-&quot;"/>
    <numFmt numFmtId="167" formatCode="#,##0.00%;\(#,##0.00%\);&quot;-&quot;"/>
    <numFmt numFmtId="168" formatCode="#,##0.0;\(#,##0.0\);&quot;-&quot;"/>
    <numFmt numFmtId="169" formatCode="#,##0.0000;\(#,##0.0000\);&quot;-&quot;"/>
    <numFmt numFmtId="170" formatCode="0.0%"/>
    <numFmt numFmtId="171" formatCode="#,##0.0%;\(#,##0.0%\);&quot;-&quot;"/>
    <numFmt numFmtId="172" formatCode="0.0000"/>
    <numFmt numFmtId="173" formatCode="#,##0%;\(#,##0%\);&quot;-&quot;"/>
  </numFmts>
  <fonts count="41">
    <font>
      <sz val="10"/>
      <color theme="1"/>
      <name val="Times New Roman"/>
      <family val="2"/>
      <charset val="204"/>
    </font>
    <font>
      <b/>
      <sz val="10"/>
      <color indexed="8"/>
      <name val="Times New Roman"/>
      <family val="2"/>
      <charset val="204"/>
    </font>
    <font>
      <b/>
      <i/>
      <sz val="8"/>
      <name val="Tahoma"/>
      <family val="2"/>
      <charset val="204"/>
    </font>
    <font>
      <b/>
      <sz val="8"/>
      <name val="Tahoma"/>
      <family val="2"/>
      <charset val="204"/>
    </font>
    <font>
      <b/>
      <sz val="9"/>
      <name val="Tahoma"/>
      <family val="2"/>
      <charset val="204"/>
    </font>
    <font>
      <sz val="9"/>
      <name val="Tahoma"/>
      <family val="2"/>
      <charset val="204"/>
    </font>
    <font>
      <sz val="8"/>
      <name val="Tahoma"/>
      <family val="2"/>
      <charset val="204"/>
    </font>
    <font>
      <i/>
      <sz val="8"/>
      <name val="Tahoma"/>
      <family val="2"/>
      <charset val="204"/>
    </font>
    <font>
      <sz val="10"/>
      <name val="Tahoma"/>
      <family val="2"/>
      <charset val="204"/>
    </font>
    <font>
      <b/>
      <sz val="10"/>
      <name val="Tahoma"/>
      <family val="2"/>
      <charset val="204"/>
    </font>
    <font>
      <b/>
      <i/>
      <sz val="10"/>
      <name val="Tahoma"/>
      <family val="2"/>
      <charset val="204"/>
    </font>
    <font>
      <i/>
      <sz val="10"/>
      <name val="Tahoma"/>
      <family val="2"/>
      <charset val="204"/>
    </font>
    <font>
      <b/>
      <vertAlign val="superscript"/>
      <sz val="10"/>
      <name val="Tahoma"/>
      <family val="2"/>
      <charset val="204"/>
    </font>
    <font>
      <b/>
      <i/>
      <sz val="12"/>
      <name val="Tahoma"/>
      <family val="2"/>
      <charset val="204"/>
    </font>
    <font>
      <b/>
      <sz val="13"/>
      <name val="Tahoma"/>
      <family val="2"/>
      <charset val="204"/>
    </font>
    <font>
      <vertAlign val="subscript"/>
      <sz val="10"/>
      <name val="Tahoma"/>
      <family val="2"/>
      <charset val="204"/>
    </font>
    <font>
      <b/>
      <i/>
      <vertAlign val="subscript"/>
      <sz val="10"/>
      <name val="Tahoma"/>
      <family val="2"/>
      <charset val="204"/>
    </font>
    <font>
      <b/>
      <vertAlign val="subscript"/>
      <sz val="10"/>
      <name val="Tahoma"/>
      <family val="2"/>
      <charset val="204"/>
    </font>
    <font>
      <vertAlign val="superscript"/>
      <sz val="10"/>
      <name val="Tahoma"/>
      <family val="2"/>
      <charset val="204"/>
    </font>
    <font>
      <i/>
      <sz val="10"/>
      <color indexed="8"/>
      <name val="Times New Roman"/>
      <family val="1"/>
      <charset val="204"/>
    </font>
    <font>
      <b/>
      <sz val="11"/>
      <name val="Tahoma"/>
      <family val="2"/>
      <charset val="204"/>
    </font>
    <font>
      <i/>
      <sz val="10"/>
      <color indexed="8"/>
      <name val="Times New Roman"/>
      <family val="2"/>
      <charset val="204"/>
    </font>
    <font>
      <sz val="10"/>
      <color indexed="8"/>
      <name val="Times New Roman"/>
      <family val="2"/>
      <charset val="204"/>
    </font>
    <font>
      <sz val="8"/>
      <name val="Times New Roman"/>
      <family val="2"/>
      <charset val="204"/>
    </font>
    <font>
      <b/>
      <sz val="12"/>
      <color indexed="8"/>
      <name val="Tahoma"/>
      <family val="2"/>
      <charset val="204"/>
    </font>
    <font>
      <b/>
      <vertAlign val="subscript"/>
      <sz val="12"/>
      <color indexed="8"/>
      <name val="Tahoma"/>
      <family val="2"/>
      <charset val="204"/>
    </font>
    <font>
      <b/>
      <sz val="14"/>
      <color indexed="10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10"/>
      <color indexed="8"/>
      <name val="Times New Roman"/>
      <family val="2"/>
      <charset val="204"/>
    </font>
    <font>
      <i/>
      <vertAlign val="subscript"/>
      <sz val="10"/>
      <name val="Tahoma"/>
      <family val="2"/>
      <charset val="204"/>
    </font>
    <font>
      <sz val="10"/>
      <color indexed="8"/>
      <name val="Tahoma"/>
      <family val="2"/>
      <charset val="204"/>
    </font>
    <font>
      <b/>
      <sz val="10"/>
      <color indexed="8"/>
      <name val="Tahoma"/>
      <family val="2"/>
      <charset val="204"/>
    </font>
    <font>
      <vertAlign val="superscript"/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sz val="10"/>
      <name val="Arial"/>
      <family val="2"/>
      <charset val="204"/>
    </font>
    <font>
      <b/>
      <sz val="14"/>
      <name val="Tahoma"/>
      <family val="2"/>
      <charset val="204"/>
    </font>
    <font>
      <b/>
      <sz val="10"/>
      <name val="Arial"/>
      <family val="2"/>
      <charset val="204"/>
    </font>
    <font>
      <vertAlign val="superscript"/>
      <sz val="10"/>
      <color indexed="8"/>
      <name val="Tahoma"/>
      <family val="2"/>
      <charset val="204"/>
    </font>
    <font>
      <u/>
      <sz val="10"/>
      <color theme="10"/>
      <name val="Times New Roman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5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</borders>
  <cellStyleXfs count="4">
    <xf numFmtId="0" fontId="0" fillId="0" borderId="0"/>
    <xf numFmtId="0" fontId="40" fillId="0" borderId="0" applyNumberFormat="0" applyFill="0" applyBorder="0" applyAlignment="0" applyProtection="0">
      <alignment vertical="top"/>
      <protection locked="0"/>
    </xf>
    <xf numFmtId="0" fontId="36" fillId="0" borderId="0" applyNumberFormat="0" applyFont="0" applyFill="0" applyBorder="0" applyAlignment="0" applyProtection="0">
      <alignment vertical="top"/>
    </xf>
    <xf numFmtId="9" fontId="22" fillId="0" borderId="0" applyFont="0" applyFill="0" applyBorder="0" applyAlignment="0" applyProtection="0"/>
  </cellStyleXfs>
  <cellXfs count="615">
    <xf numFmtId="0" fontId="0" fillId="0" borderId="0" xfId="0"/>
    <xf numFmtId="0" fontId="2" fillId="0" borderId="0" xfId="0" applyNumberFormat="1" applyFont="1" applyFill="1" applyBorder="1" applyAlignment="1" applyProtection="1">
      <alignment vertical="center"/>
    </xf>
    <xf numFmtId="0" fontId="0" fillId="0" borderId="0" xfId="0" applyAlignment="1">
      <alignment vertical="center"/>
    </xf>
    <xf numFmtId="0" fontId="6" fillId="0" borderId="1" xfId="0" applyNumberFormat="1" applyFont="1" applyFill="1" applyBorder="1" applyAlignment="1" applyProtection="1">
      <alignment vertical="center"/>
    </xf>
    <xf numFmtId="0" fontId="8" fillId="0" borderId="1" xfId="0" applyNumberFormat="1" applyFont="1" applyFill="1" applyBorder="1" applyAlignment="1" applyProtection="1">
      <alignment vertical="center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0" fontId="6" fillId="0" borderId="1" xfId="0" applyNumberFormat="1" applyFont="1" applyFill="1" applyBorder="1" applyAlignment="1" applyProtection="1">
      <alignment vertical="center" wrapText="1"/>
    </xf>
    <xf numFmtId="0" fontId="5" fillId="0" borderId="1" xfId="0" applyNumberFormat="1" applyFont="1" applyFill="1" applyBorder="1" applyAlignment="1" applyProtection="1">
      <alignment horizontal="center" vertical="center"/>
    </xf>
    <xf numFmtId="0" fontId="4" fillId="0" borderId="1" xfId="0" applyNumberFormat="1" applyFont="1" applyFill="1" applyBorder="1" applyAlignment="1" applyProtection="1">
      <alignment horizontal="center" vertical="center"/>
    </xf>
    <xf numFmtId="0" fontId="6" fillId="0" borderId="2" xfId="0" applyNumberFormat="1" applyFont="1" applyFill="1" applyBorder="1" applyAlignment="1" applyProtection="1">
      <alignment horizontal="centerContinuous" vertical="center" wrapText="1"/>
    </xf>
    <xf numFmtId="0" fontId="2" fillId="0" borderId="0" xfId="0" applyNumberFormat="1" applyFont="1" applyFill="1" applyBorder="1" applyAlignment="1" applyProtection="1">
      <alignment horizontal="right" vertical="center"/>
    </xf>
    <xf numFmtId="0" fontId="3" fillId="0" borderId="1" xfId="0" applyNumberFormat="1" applyFont="1" applyFill="1" applyBorder="1" applyAlignment="1" applyProtection="1">
      <alignment horizontal="center" vertical="center"/>
    </xf>
    <xf numFmtId="0" fontId="8" fillId="0" borderId="1" xfId="0" applyNumberFormat="1" applyFont="1" applyFill="1" applyBorder="1" applyAlignment="1" applyProtection="1">
      <alignment horizontal="left" vertical="center"/>
    </xf>
    <xf numFmtId="0" fontId="3" fillId="0" borderId="2" xfId="0" applyNumberFormat="1" applyFont="1" applyFill="1" applyBorder="1" applyAlignment="1" applyProtection="1">
      <alignment horizontal="centerContinuous" vertical="center" wrapText="1"/>
    </xf>
    <xf numFmtId="0" fontId="3" fillId="0" borderId="0" xfId="0" applyNumberFormat="1" applyFont="1" applyFill="1" applyBorder="1" applyAlignment="1" applyProtection="1">
      <alignment horizontal="centerContinuous" vertical="center" wrapText="1"/>
    </xf>
    <xf numFmtId="0" fontId="8" fillId="0" borderId="1" xfId="0" applyNumberFormat="1" applyFont="1" applyFill="1" applyBorder="1" applyAlignment="1" applyProtection="1">
      <alignment horizontal="center" vertical="center"/>
    </xf>
    <xf numFmtId="0" fontId="8" fillId="0" borderId="3" xfId="0" applyNumberFormat="1" applyFont="1" applyFill="1" applyBorder="1" applyAlignment="1" applyProtection="1">
      <alignment horizontal="left" vertical="center"/>
    </xf>
    <xf numFmtId="0" fontId="8" fillId="0" borderId="4" xfId="0" applyNumberFormat="1" applyFont="1" applyFill="1" applyBorder="1" applyAlignment="1" applyProtection="1">
      <alignment horizontal="left" vertical="center"/>
    </xf>
    <xf numFmtId="0" fontId="0" fillId="0" borderId="0" xfId="0" applyFont="1" applyAlignment="1">
      <alignment vertical="center"/>
    </xf>
    <xf numFmtId="0" fontId="10" fillId="0" borderId="0" xfId="0" applyNumberFormat="1" applyFont="1" applyFill="1" applyBorder="1" applyAlignment="1" applyProtection="1">
      <alignment horizontal="right" vertical="center"/>
    </xf>
    <xf numFmtId="0" fontId="9" fillId="0" borderId="0" xfId="0" applyNumberFormat="1" applyFont="1" applyFill="1" applyBorder="1" applyAlignment="1" applyProtection="1">
      <alignment horizontal="centerContinuous" vertical="center" wrapText="1"/>
    </xf>
    <xf numFmtId="0" fontId="9" fillId="0" borderId="3" xfId="0" applyNumberFormat="1" applyFont="1" applyFill="1" applyBorder="1" applyAlignment="1" applyProtection="1">
      <alignment horizontal="center" vertical="center" wrapText="1"/>
    </xf>
    <xf numFmtId="0" fontId="9" fillId="0" borderId="1" xfId="0" applyNumberFormat="1" applyFont="1" applyFill="1" applyBorder="1" applyAlignment="1" applyProtection="1">
      <alignment horizontal="center" vertical="center"/>
    </xf>
    <xf numFmtId="0" fontId="8" fillId="0" borderId="1" xfId="0" applyNumberFormat="1" applyFont="1" applyFill="1" applyBorder="1" applyAlignment="1" applyProtection="1">
      <alignment vertical="center" wrapText="1"/>
    </xf>
    <xf numFmtId="0" fontId="8" fillId="0" borderId="3" xfId="0" applyNumberFormat="1" applyFont="1" applyFill="1" applyBorder="1" applyAlignment="1" applyProtection="1">
      <alignment horizontal="center" vertical="center"/>
    </xf>
    <xf numFmtId="0" fontId="8" fillId="0" borderId="3" xfId="0" applyNumberFormat="1" applyFont="1" applyFill="1" applyBorder="1" applyAlignment="1" applyProtection="1">
      <alignment vertical="center" wrapText="1"/>
    </xf>
    <xf numFmtId="0" fontId="8" fillId="0" borderId="1" xfId="0" applyNumberFormat="1" applyFont="1" applyFill="1" applyBorder="1" applyAlignment="1" applyProtection="1">
      <alignment horizontal="left" vertical="center" wrapText="1" indent="1"/>
    </xf>
    <xf numFmtId="0" fontId="8" fillId="0" borderId="0" xfId="0" applyNumberFormat="1" applyFont="1" applyFill="1" applyBorder="1" applyAlignment="1" applyProtection="1">
      <alignment vertical="center"/>
    </xf>
    <xf numFmtId="0" fontId="10" fillId="0" borderId="0" xfId="0" applyNumberFormat="1" applyFont="1" applyFill="1" applyBorder="1" applyAlignment="1" applyProtection="1">
      <alignment vertical="center"/>
    </xf>
    <xf numFmtId="0" fontId="9" fillId="0" borderId="2" xfId="0" applyNumberFormat="1" applyFont="1" applyFill="1" applyBorder="1" applyAlignment="1" applyProtection="1">
      <alignment horizontal="centerContinuous" vertical="center" wrapText="1"/>
    </xf>
    <xf numFmtId="0" fontId="9" fillId="0" borderId="5" xfId="0" applyNumberFormat="1" applyFont="1" applyFill="1" applyBorder="1" applyAlignment="1" applyProtection="1">
      <alignment horizontal="centerContinuous" vertical="center" wrapText="1"/>
    </xf>
    <xf numFmtId="0" fontId="9" fillId="0" borderId="1" xfId="0" applyNumberFormat="1" applyFont="1" applyFill="1" applyBorder="1" applyAlignment="1" applyProtection="1">
      <alignment horizontal="center" vertical="center" wrapText="1"/>
    </xf>
    <xf numFmtId="0" fontId="3" fillId="0" borderId="5" xfId="0" applyNumberFormat="1" applyFont="1" applyFill="1" applyBorder="1" applyAlignment="1" applyProtection="1">
      <alignment horizontal="centerContinuous" vertical="center" wrapText="1"/>
    </xf>
    <xf numFmtId="0" fontId="3" fillId="0" borderId="6" xfId="0" applyNumberFormat="1" applyFont="1" applyFill="1" applyBorder="1" applyAlignment="1" applyProtection="1">
      <alignment horizontal="centerContinuous" vertical="center" wrapText="1"/>
    </xf>
    <xf numFmtId="0" fontId="9" fillId="0" borderId="0" xfId="0" applyNumberFormat="1" applyFont="1" applyFill="1" applyBorder="1" applyAlignment="1" applyProtection="1">
      <alignment vertical="center"/>
    </xf>
    <xf numFmtId="0" fontId="8" fillId="0" borderId="2" xfId="0" applyNumberFormat="1" applyFont="1" applyFill="1" applyBorder="1" applyAlignment="1" applyProtection="1">
      <alignment vertical="center"/>
    </xf>
    <xf numFmtId="0" fontId="8" fillId="0" borderId="2" xfId="0" applyNumberFormat="1" applyFont="1" applyFill="1" applyBorder="1" applyAlignment="1" applyProtection="1">
      <alignment horizontal="right" vertical="center"/>
    </xf>
    <xf numFmtId="0" fontId="11" fillId="0" borderId="7" xfId="0" applyNumberFormat="1" applyFont="1" applyFill="1" applyBorder="1" applyAlignment="1" applyProtection="1">
      <alignment horizontal="centerContinuous" vertical="center" wrapText="1"/>
    </xf>
    <xf numFmtId="0" fontId="11" fillId="0" borderId="0" xfId="0" applyNumberFormat="1" applyFont="1" applyFill="1" applyBorder="1" applyAlignment="1" applyProtection="1">
      <alignment horizontal="centerContinuous" vertical="center" wrapText="1"/>
    </xf>
    <xf numFmtId="0" fontId="11" fillId="0" borderId="8" xfId="0" applyNumberFormat="1" applyFont="1" applyFill="1" applyBorder="1" applyAlignment="1" applyProtection="1">
      <alignment horizontal="centerContinuous" vertical="center" wrapText="1"/>
    </xf>
    <xf numFmtId="0" fontId="9" fillId="0" borderId="9" xfId="0" applyNumberFormat="1" applyFont="1" applyFill="1" applyBorder="1" applyAlignment="1" applyProtection="1">
      <alignment horizontal="centerContinuous" vertical="center" wrapText="1"/>
    </xf>
    <xf numFmtId="0" fontId="9" fillId="0" borderId="6" xfId="0" applyNumberFormat="1" applyFont="1" applyFill="1" applyBorder="1" applyAlignment="1" applyProtection="1">
      <alignment horizontal="centerContinuous" vertical="center" wrapText="1"/>
    </xf>
    <xf numFmtId="0" fontId="19" fillId="0" borderId="0" xfId="0" applyFont="1" applyAlignment="1">
      <alignment horizontal="right" vertical="center"/>
    </xf>
    <xf numFmtId="0" fontId="10" fillId="0" borderId="2" xfId="0" applyNumberFormat="1" applyFont="1" applyFill="1" applyBorder="1" applyAlignment="1" applyProtection="1">
      <alignment vertical="center"/>
    </xf>
    <xf numFmtId="0" fontId="9" fillId="0" borderId="1" xfId="0" applyNumberFormat="1" applyFont="1" applyFill="1" applyBorder="1" applyAlignment="1" applyProtection="1">
      <alignment vertical="center"/>
    </xf>
    <xf numFmtId="0" fontId="3" fillId="0" borderId="9" xfId="0" applyNumberFormat="1" applyFont="1" applyFill="1" applyBorder="1" applyAlignment="1" applyProtection="1">
      <alignment horizontal="centerContinuous" vertical="center" wrapText="1"/>
    </xf>
    <xf numFmtId="0" fontId="9" fillId="0" borderId="1" xfId="0" applyNumberFormat="1" applyFont="1" applyFill="1" applyBorder="1" applyAlignment="1" applyProtection="1">
      <alignment vertical="center" wrapText="1"/>
    </xf>
    <xf numFmtId="0" fontId="8" fillId="0" borderId="4" xfId="0" applyNumberFormat="1" applyFont="1" applyFill="1" applyBorder="1" applyAlignment="1" applyProtection="1">
      <alignment horizontal="left" vertical="center" wrapText="1" indent="1"/>
    </xf>
    <xf numFmtId="0" fontId="9" fillId="0" borderId="1" xfId="0" applyNumberFormat="1" applyFont="1" applyFill="1" applyBorder="1" applyAlignment="1" applyProtection="1">
      <alignment horizontal="right" vertical="center"/>
    </xf>
    <xf numFmtId="0" fontId="20" fillId="0" borderId="1" xfId="0" applyNumberFormat="1" applyFont="1" applyFill="1" applyBorder="1" applyAlignment="1" applyProtection="1">
      <alignment vertical="center" wrapText="1"/>
    </xf>
    <xf numFmtId="0" fontId="20" fillId="0" borderId="1" xfId="0" applyNumberFormat="1" applyFont="1" applyFill="1" applyBorder="1" applyAlignment="1" applyProtection="1">
      <alignment horizontal="center" vertical="center"/>
    </xf>
    <xf numFmtId="0" fontId="18" fillId="0" borderId="10" xfId="0" applyNumberFormat="1" applyFont="1" applyFill="1" applyBorder="1" applyAlignment="1" applyProtection="1">
      <alignment vertical="center"/>
    </xf>
    <xf numFmtId="0" fontId="18" fillId="0" borderId="0" xfId="0" applyNumberFormat="1" applyFont="1" applyFill="1" applyBorder="1" applyAlignment="1" applyProtection="1">
      <alignment vertical="center"/>
    </xf>
    <xf numFmtId="0" fontId="11" fillId="0" borderId="0" xfId="0" applyNumberFormat="1" applyFont="1" applyFill="1" applyBorder="1" applyAlignment="1" applyProtection="1">
      <alignment vertical="center"/>
    </xf>
    <xf numFmtId="0" fontId="18" fillId="0" borderId="10" xfId="0" applyNumberFormat="1" applyFont="1" applyFill="1" applyBorder="1" applyAlignment="1" applyProtection="1">
      <alignment horizontal="justify" vertical="center" wrapText="1"/>
    </xf>
    <xf numFmtId="0" fontId="3" fillId="0" borderId="5" xfId="0" applyNumberFormat="1" applyFont="1" applyFill="1" applyBorder="1" applyAlignment="1" applyProtection="1">
      <alignment vertical="center"/>
    </xf>
    <xf numFmtId="0" fontId="3" fillId="0" borderId="9" xfId="0" applyNumberFormat="1" applyFont="1" applyFill="1" applyBorder="1" applyAlignment="1" applyProtection="1">
      <alignment vertical="center"/>
    </xf>
    <xf numFmtId="0" fontId="3" fillId="0" borderId="6" xfId="0" applyNumberFormat="1" applyFont="1" applyFill="1" applyBorder="1" applyAlignment="1" applyProtection="1">
      <alignment vertical="center"/>
    </xf>
    <xf numFmtId="0" fontId="8" fillId="0" borderId="3" xfId="0" applyNumberFormat="1" applyFont="1" applyFill="1" applyBorder="1" applyAlignment="1" applyProtection="1">
      <alignment vertical="center"/>
    </xf>
    <xf numFmtId="0" fontId="8" fillId="0" borderId="4" xfId="0" applyNumberFormat="1" applyFont="1" applyFill="1" applyBorder="1" applyAlignment="1" applyProtection="1">
      <alignment vertical="center"/>
    </xf>
    <xf numFmtId="0" fontId="8" fillId="0" borderId="9" xfId="0" applyNumberFormat="1" applyFont="1" applyFill="1" applyBorder="1" applyAlignment="1" applyProtection="1">
      <alignment vertical="center"/>
    </xf>
    <xf numFmtId="0" fontId="9" fillId="0" borderId="2" xfId="0" applyNumberFormat="1" applyFont="1" applyFill="1" applyBorder="1" applyAlignment="1" applyProtection="1">
      <alignment horizontal="centerContinuous" vertical="center"/>
    </xf>
    <xf numFmtId="0" fontId="0" fillId="0" borderId="0" xfId="0" applyFont="1" applyAlignment="1">
      <alignment horizontal="centerContinuous" vertical="center"/>
    </xf>
    <xf numFmtId="0" fontId="9" fillId="0" borderId="5" xfId="0" applyNumberFormat="1" applyFont="1" applyFill="1" applyBorder="1" applyAlignment="1" applyProtection="1">
      <alignment vertical="center"/>
    </xf>
    <xf numFmtId="0" fontId="9" fillId="0" borderId="9" xfId="0" applyNumberFormat="1" applyFont="1" applyFill="1" applyBorder="1" applyAlignment="1" applyProtection="1">
      <alignment vertical="center"/>
    </xf>
    <xf numFmtId="0" fontId="9" fillId="0" borderId="6" xfId="0" applyNumberFormat="1" applyFont="1" applyFill="1" applyBorder="1" applyAlignment="1" applyProtection="1">
      <alignment vertical="center"/>
    </xf>
    <xf numFmtId="0" fontId="9" fillId="0" borderId="5" xfId="0" applyNumberFormat="1" applyFont="1" applyFill="1" applyBorder="1" applyAlignment="1" applyProtection="1">
      <alignment horizontal="centerContinuous" vertical="center"/>
    </xf>
    <xf numFmtId="0" fontId="9" fillId="0" borderId="6" xfId="0" applyNumberFormat="1" applyFont="1" applyFill="1" applyBorder="1" applyAlignment="1" applyProtection="1">
      <alignment horizontal="centerContinuous" vertical="center"/>
    </xf>
    <xf numFmtId="0" fontId="9" fillId="0" borderId="4" xfId="0" applyNumberFormat="1" applyFont="1" applyFill="1" applyBorder="1" applyAlignment="1" applyProtection="1">
      <alignment horizontal="center" vertical="center" wrapText="1"/>
    </xf>
    <xf numFmtId="0" fontId="8" fillId="0" borderId="4" xfId="0" applyNumberFormat="1" applyFont="1" applyFill="1" applyBorder="1" applyAlignment="1" applyProtection="1">
      <alignment horizontal="center" vertical="center"/>
    </xf>
    <xf numFmtId="0" fontId="3" fillId="0" borderId="5" xfId="0" applyNumberFormat="1" applyFont="1" applyFill="1" applyBorder="1" applyAlignment="1" applyProtection="1">
      <alignment horizontal="centerContinuous" vertical="center"/>
    </xf>
    <xf numFmtId="0" fontId="3" fillId="0" borderId="6" xfId="0" applyNumberFormat="1" applyFont="1" applyFill="1" applyBorder="1" applyAlignment="1" applyProtection="1">
      <alignment horizontal="centerContinuous" vertical="center"/>
    </xf>
    <xf numFmtId="0" fontId="9" fillId="0" borderId="2" xfId="0" applyNumberFormat="1" applyFont="1" applyFill="1" applyBorder="1" applyAlignment="1" applyProtection="1">
      <alignment vertical="center"/>
    </xf>
    <xf numFmtId="0" fontId="9" fillId="0" borderId="1" xfId="0" applyNumberFormat="1" applyFont="1" applyFill="1" applyBorder="1" applyAlignment="1" applyProtection="1">
      <alignment horizontal="left" vertical="center"/>
    </xf>
    <xf numFmtId="0" fontId="8" fillId="0" borderId="3" xfId="0" applyNumberFormat="1" applyFont="1" applyFill="1" applyBorder="1" applyAlignment="1" applyProtection="1">
      <alignment horizontal="left" vertical="center" wrapText="1" indent="2"/>
    </xf>
    <xf numFmtId="0" fontId="8" fillId="0" borderId="4" xfId="0" applyNumberFormat="1" applyFont="1" applyFill="1" applyBorder="1" applyAlignment="1" applyProtection="1">
      <alignment horizontal="left" vertical="center" wrapText="1" indent="2"/>
    </xf>
    <xf numFmtId="0" fontId="8" fillId="0" borderId="1" xfId="0" applyNumberFormat="1" applyFont="1" applyFill="1" applyBorder="1" applyAlignment="1" applyProtection="1">
      <alignment horizontal="left" vertical="center" wrapText="1" indent="2"/>
    </xf>
    <xf numFmtId="0" fontId="8" fillId="0" borderId="10" xfId="0" applyNumberFormat="1" applyFont="1" applyFill="1" applyBorder="1" applyAlignment="1" applyProtection="1">
      <alignment vertical="center"/>
    </xf>
    <xf numFmtId="0" fontId="14" fillId="0" borderId="0" xfId="0" applyNumberFormat="1" applyFont="1" applyFill="1" applyBorder="1" applyAlignment="1" applyProtection="1">
      <alignment horizontal="centerContinuous" vertical="center" wrapText="1"/>
    </xf>
    <xf numFmtId="0" fontId="13" fillId="0" borderId="0" xfId="0" applyNumberFormat="1" applyFont="1" applyFill="1" applyBorder="1" applyAlignment="1" applyProtection="1">
      <alignment horizontal="right" vertical="center"/>
    </xf>
    <xf numFmtId="0" fontId="13" fillId="0" borderId="0" xfId="0" applyNumberFormat="1" applyFont="1" applyFill="1" applyBorder="1" applyAlignment="1" applyProtection="1">
      <alignment vertical="center"/>
    </xf>
    <xf numFmtId="0" fontId="3" fillId="0" borderId="9" xfId="0" applyNumberFormat="1" applyFont="1" applyFill="1" applyBorder="1" applyAlignment="1" applyProtection="1">
      <alignment horizontal="centerContinuous" vertical="center"/>
    </xf>
    <xf numFmtId="0" fontId="9" fillId="0" borderId="9" xfId="0" applyNumberFormat="1" applyFont="1" applyFill="1" applyBorder="1" applyAlignment="1" applyProtection="1">
      <alignment horizontal="centerContinuous" vertical="center"/>
    </xf>
    <xf numFmtId="0" fontId="13" fillId="0" borderId="0" xfId="0" applyNumberFormat="1" applyFont="1" applyFill="1" applyBorder="1" applyAlignment="1" applyProtection="1">
      <alignment horizontal="centerContinuous" vertical="center" wrapText="1"/>
    </xf>
    <xf numFmtId="0" fontId="2" fillId="0" borderId="0" xfId="0" applyNumberFormat="1" applyFont="1" applyFill="1" applyBorder="1" applyAlignment="1" applyProtection="1">
      <alignment horizontal="centerContinuous" vertical="center" wrapText="1"/>
    </xf>
    <xf numFmtId="0" fontId="8" fillId="0" borderId="7" xfId="0" applyNumberFormat="1" applyFont="1" applyFill="1" applyBorder="1" applyAlignment="1" applyProtection="1">
      <alignment horizontal="centerContinuous" vertical="center" wrapText="1"/>
    </xf>
    <xf numFmtId="0" fontId="8" fillId="0" borderId="0" xfId="0" applyNumberFormat="1" applyFont="1" applyFill="1" applyBorder="1" applyAlignment="1" applyProtection="1">
      <alignment horizontal="centerContinuous" vertical="center" wrapText="1"/>
    </xf>
    <xf numFmtId="0" fontId="8" fillId="0" borderId="8" xfId="0" applyNumberFormat="1" applyFont="1" applyFill="1" applyBorder="1" applyAlignment="1" applyProtection="1">
      <alignment horizontal="centerContinuous" vertical="center" wrapText="1"/>
    </xf>
    <xf numFmtId="0" fontId="8" fillId="0" borderId="11" xfId="0" applyNumberFormat="1" applyFont="1" applyFill="1" applyBorder="1" applyAlignment="1" applyProtection="1">
      <alignment horizontal="centerContinuous" vertical="center" wrapText="1"/>
    </xf>
    <xf numFmtId="0" fontId="8" fillId="0" borderId="2" xfId="0" applyNumberFormat="1" applyFont="1" applyFill="1" applyBorder="1" applyAlignment="1" applyProtection="1">
      <alignment horizontal="centerContinuous" vertical="center" wrapText="1"/>
    </xf>
    <xf numFmtId="0" fontId="8" fillId="0" borderId="12" xfId="0" applyNumberFormat="1" applyFont="1" applyFill="1" applyBorder="1" applyAlignment="1" applyProtection="1">
      <alignment horizontal="centerContinuous" vertical="center" wrapText="1"/>
    </xf>
    <xf numFmtId="0" fontId="10" fillId="0" borderId="0" xfId="0" applyNumberFormat="1" applyFont="1" applyFill="1" applyBorder="1" applyAlignment="1" applyProtection="1">
      <alignment horizontal="right" vertical="center" wrapText="1"/>
    </xf>
    <xf numFmtId="0" fontId="9" fillId="0" borderId="13" xfId="0" applyNumberFormat="1" applyFont="1" applyFill="1" applyBorder="1" applyAlignment="1" applyProtection="1">
      <alignment horizontal="center" vertical="center" wrapText="1"/>
    </xf>
    <xf numFmtId="0" fontId="0" fillId="0" borderId="0" xfId="0" applyFont="1" applyAlignment="1">
      <alignment vertical="center" wrapText="1"/>
    </xf>
    <xf numFmtId="164" fontId="8" fillId="0" borderId="1" xfId="0" applyNumberFormat="1" applyFont="1" applyFill="1" applyBorder="1" applyAlignment="1" applyProtection="1">
      <alignment vertical="center"/>
    </xf>
    <xf numFmtId="164" fontId="9" fillId="0" borderId="1" xfId="0" applyNumberFormat="1" applyFont="1" applyFill="1" applyBorder="1" applyAlignment="1" applyProtection="1">
      <alignment vertical="center"/>
    </xf>
    <xf numFmtId="164" fontId="8" fillId="0" borderId="3" xfId="0" applyNumberFormat="1" applyFont="1" applyFill="1" applyBorder="1" applyAlignment="1" applyProtection="1">
      <alignment vertical="center"/>
    </xf>
    <xf numFmtId="164" fontId="8" fillId="0" borderId="4" xfId="0" applyNumberFormat="1" applyFont="1" applyFill="1" applyBorder="1" applyAlignment="1" applyProtection="1">
      <alignment vertical="center"/>
    </xf>
    <xf numFmtId="164" fontId="20" fillId="0" borderId="1" xfId="0" applyNumberFormat="1" applyFont="1" applyFill="1" applyBorder="1" applyAlignment="1" applyProtection="1">
      <alignment vertical="center"/>
    </xf>
    <xf numFmtId="0" fontId="11" fillId="0" borderId="2" xfId="0" applyNumberFormat="1" applyFont="1" applyFill="1" applyBorder="1" applyAlignment="1" applyProtection="1">
      <alignment horizontal="right" vertical="center"/>
    </xf>
    <xf numFmtId="164" fontId="6" fillId="0" borderId="1" xfId="0" applyNumberFormat="1" applyFont="1" applyFill="1" applyBorder="1" applyAlignment="1" applyProtection="1">
      <alignment vertical="center"/>
    </xf>
    <xf numFmtId="164" fontId="8" fillId="0" borderId="5" xfId="0" applyNumberFormat="1" applyFont="1" applyFill="1" applyBorder="1" applyAlignment="1" applyProtection="1">
      <alignment vertical="center"/>
    </xf>
    <xf numFmtId="164" fontId="8" fillId="0" borderId="6" xfId="0" applyNumberFormat="1" applyFont="1" applyFill="1" applyBorder="1" applyAlignment="1" applyProtection="1">
      <alignment vertical="center"/>
    </xf>
    <xf numFmtId="164" fontId="5" fillId="0" borderId="1" xfId="0" applyNumberFormat="1" applyFont="1" applyFill="1" applyBorder="1" applyAlignment="1" applyProtection="1">
      <alignment vertical="center"/>
    </xf>
    <xf numFmtId="164" fontId="8" fillId="0" borderId="1" xfId="0" applyNumberFormat="1" applyFont="1" applyFill="1" applyBorder="1" applyAlignment="1" applyProtection="1">
      <alignment horizontal="center" vertical="center"/>
    </xf>
    <xf numFmtId="164" fontId="9" fillId="0" borderId="1" xfId="0" applyNumberFormat="1" applyFont="1" applyFill="1" applyBorder="1" applyAlignment="1" applyProtection="1">
      <alignment horizontal="center" vertical="center"/>
    </xf>
    <xf numFmtId="165" fontId="5" fillId="0" borderId="1" xfId="0" applyNumberFormat="1" applyFont="1" applyFill="1" applyBorder="1" applyAlignment="1" applyProtection="1">
      <alignment vertical="center"/>
    </xf>
    <xf numFmtId="165" fontId="6" fillId="0" borderId="1" xfId="0" applyNumberFormat="1" applyFont="1" applyFill="1" applyBorder="1" applyAlignment="1" applyProtection="1">
      <alignment vertical="center"/>
    </xf>
    <xf numFmtId="166" fontId="6" fillId="0" borderId="1" xfId="0" applyNumberFormat="1" applyFont="1" applyFill="1" applyBorder="1" applyAlignment="1" applyProtection="1">
      <alignment vertical="center"/>
    </xf>
    <xf numFmtId="0" fontId="18" fillId="0" borderId="0" xfId="0" applyNumberFormat="1" applyFont="1" applyFill="1" applyBorder="1" applyAlignment="1" applyProtection="1">
      <alignment horizontal="centerContinuous" vertical="center" wrapText="1"/>
    </xf>
    <xf numFmtId="164" fontId="0" fillId="0" borderId="0" xfId="0" applyNumberFormat="1" applyAlignment="1">
      <alignment vertical="center"/>
    </xf>
    <xf numFmtId="0" fontId="24" fillId="0" borderId="0" xfId="0" applyFont="1" applyAlignment="1">
      <alignment vertical="center"/>
    </xf>
    <xf numFmtId="0" fontId="0" fillId="2" borderId="0" xfId="0" applyFill="1" applyAlignment="1">
      <alignment vertical="center"/>
    </xf>
    <xf numFmtId="164" fontId="0" fillId="2" borderId="0" xfId="0" applyNumberFormat="1" applyFill="1" applyAlignment="1">
      <alignment vertical="center"/>
    </xf>
    <xf numFmtId="167" fontId="0" fillId="0" borderId="0" xfId="0" applyNumberFormat="1" applyAlignment="1">
      <alignment vertical="center"/>
    </xf>
    <xf numFmtId="0" fontId="26" fillId="0" borderId="0" xfId="0" applyFont="1" applyAlignment="1">
      <alignment vertical="center"/>
    </xf>
    <xf numFmtId="164" fontId="27" fillId="0" borderId="0" xfId="0" applyNumberFormat="1" applyFont="1" applyAlignment="1">
      <alignment vertical="center"/>
    </xf>
    <xf numFmtId="0" fontId="27" fillId="0" borderId="0" xfId="0" applyFont="1" applyAlignment="1">
      <alignment horizontal="centerContinuous" vertical="center"/>
    </xf>
    <xf numFmtId="2" fontId="0" fillId="0" borderId="0" xfId="0" applyNumberFormat="1" applyAlignment="1">
      <alignment vertical="center"/>
    </xf>
    <xf numFmtId="2" fontId="0" fillId="0" borderId="0" xfId="0" applyNumberFormat="1" applyFont="1" applyAlignment="1">
      <alignment vertical="center"/>
    </xf>
    <xf numFmtId="0" fontId="0" fillId="0" borderId="0" xfId="0" applyFont="1" applyBorder="1" applyAlignment="1">
      <alignment vertical="center"/>
    </xf>
    <xf numFmtId="0" fontId="9" fillId="0" borderId="0" xfId="0" applyNumberFormat="1" applyFont="1" applyFill="1" applyBorder="1" applyAlignment="1" applyProtection="1">
      <alignment horizontal="centerContinuous" vertical="center"/>
    </xf>
    <xf numFmtId="0" fontId="9" fillId="0" borderId="0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>
      <alignment vertical="center" wrapText="1"/>
    </xf>
    <xf numFmtId="164" fontId="8" fillId="0" borderId="0" xfId="0" applyNumberFormat="1" applyFont="1" applyFill="1" applyBorder="1" applyAlignment="1" applyProtection="1">
      <alignment horizontal="center" vertical="center"/>
    </xf>
    <xf numFmtId="167" fontId="8" fillId="0" borderId="0" xfId="0" applyNumberFormat="1" applyFont="1" applyFill="1" applyBorder="1" applyAlignment="1" applyProtection="1">
      <alignment horizontal="center" vertical="center"/>
    </xf>
    <xf numFmtId="164" fontId="6" fillId="0" borderId="0" xfId="0" applyNumberFormat="1" applyFont="1" applyFill="1" applyBorder="1" applyAlignment="1" applyProtection="1">
      <alignment vertical="center" wrapText="1"/>
    </xf>
    <xf numFmtId="0" fontId="9" fillId="0" borderId="8" xfId="0" applyNumberFormat="1" applyFont="1" applyFill="1" applyBorder="1" applyAlignment="1" applyProtection="1">
      <alignment horizontal="center" vertical="center"/>
    </xf>
    <xf numFmtId="0" fontId="9" fillId="0" borderId="13" xfId="0" applyNumberFormat="1" applyFont="1" applyFill="1" applyBorder="1" applyAlignment="1" applyProtection="1">
      <alignment horizontal="center" vertical="center"/>
    </xf>
    <xf numFmtId="0" fontId="9" fillId="0" borderId="7" xfId="0" applyNumberFormat="1" applyFont="1" applyFill="1" applyBorder="1" applyAlignment="1" applyProtection="1">
      <alignment horizontal="center" vertical="center"/>
    </xf>
    <xf numFmtId="0" fontId="9" fillId="0" borderId="14" xfId="0" applyNumberFormat="1" applyFont="1" applyFill="1" applyBorder="1" applyAlignment="1" applyProtection="1">
      <alignment horizontal="center" vertical="center" wrapText="1"/>
    </xf>
    <xf numFmtId="0" fontId="9" fillId="0" borderId="15" xfId="0" applyNumberFormat="1" applyFont="1" applyFill="1" applyBorder="1" applyAlignment="1" applyProtection="1">
      <alignment horizontal="center" vertical="center" wrapText="1"/>
    </xf>
    <xf numFmtId="0" fontId="9" fillId="0" borderId="16" xfId="0" applyNumberFormat="1" applyFont="1" applyFill="1" applyBorder="1" applyAlignment="1" applyProtection="1">
      <alignment horizontal="center" vertical="center" wrapText="1"/>
    </xf>
    <xf numFmtId="0" fontId="8" fillId="3" borderId="0" xfId="0" applyNumberFormat="1" applyFont="1" applyFill="1" applyBorder="1" applyAlignment="1" applyProtection="1">
      <alignment horizontal="center" vertical="center"/>
    </xf>
    <xf numFmtId="164" fontId="8" fillId="3" borderId="0" xfId="0" applyNumberFormat="1" applyFont="1" applyFill="1" applyBorder="1" applyAlignment="1" applyProtection="1">
      <alignment horizontal="center" vertical="center"/>
    </xf>
    <xf numFmtId="164" fontId="6" fillId="3" borderId="7" xfId="0" applyNumberFormat="1" applyFont="1" applyFill="1" applyBorder="1" applyAlignment="1" applyProtection="1">
      <alignment vertical="center" wrapText="1"/>
    </xf>
    <xf numFmtId="164" fontId="6" fillId="0" borderId="7" xfId="0" applyNumberFormat="1" applyFont="1" applyFill="1" applyBorder="1" applyAlignment="1" applyProtection="1">
      <alignment vertical="center" wrapText="1"/>
    </xf>
    <xf numFmtId="0" fontId="8" fillId="3" borderId="13" xfId="0" applyNumberFormat="1" applyFont="1" applyFill="1" applyBorder="1" applyAlignment="1" applyProtection="1">
      <alignment vertical="center" wrapText="1"/>
    </xf>
    <xf numFmtId="0" fontId="8" fillId="0" borderId="13" xfId="0" applyNumberFormat="1" applyFont="1" applyFill="1" applyBorder="1" applyAlignment="1" applyProtection="1">
      <alignment vertical="center" wrapText="1"/>
    </xf>
    <xf numFmtId="167" fontId="0" fillId="0" borderId="0" xfId="0" applyNumberFormat="1" applyFont="1" applyBorder="1" applyAlignment="1">
      <alignment vertical="center"/>
    </xf>
    <xf numFmtId="166" fontId="0" fillId="0" borderId="0" xfId="0" applyNumberFormat="1" applyFont="1" applyAlignment="1">
      <alignment vertical="center"/>
    </xf>
    <xf numFmtId="164" fontId="0" fillId="0" borderId="0" xfId="0" applyNumberFormat="1" applyFont="1" applyBorder="1" applyAlignment="1">
      <alignment vertical="center"/>
    </xf>
    <xf numFmtId="164" fontId="0" fillId="0" borderId="0" xfId="0" applyNumberFormat="1" applyFont="1" applyAlignment="1">
      <alignment vertical="center"/>
    </xf>
    <xf numFmtId="170" fontId="0" fillId="0" borderId="0" xfId="3" applyNumberFormat="1" applyFont="1" applyAlignment="1">
      <alignment vertical="center"/>
    </xf>
    <xf numFmtId="171" fontId="8" fillId="3" borderId="0" xfId="0" applyNumberFormat="1" applyFont="1" applyFill="1" applyBorder="1" applyAlignment="1" applyProtection="1">
      <alignment horizontal="center" vertical="center"/>
    </xf>
    <xf numFmtId="171" fontId="8" fillId="0" borderId="0" xfId="0" applyNumberFormat="1" applyFont="1" applyFill="1" applyBorder="1" applyAlignment="1" applyProtection="1">
      <alignment horizontal="center" vertical="center"/>
    </xf>
    <xf numFmtId="0" fontId="0" fillId="0" borderId="0" xfId="0" applyBorder="1" applyAlignment="1">
      <alignment vertical="center"/>
    </xf>
    <xf numFmtId="168" fontId="8" fillId="3" borderId="0" xfId="0" applyNumberFormat="1" applyFont="1" applyFill="1" applyBorder="1" applyAlignment="1" applyProtection="1">
      <alignment horizontal="center" vertical="center"/>
    </xf>
    <xf numFmtId="168" fontId="0" fillId="0" borderId="0" xfId="0" applyNumberFormat="1" applyFont="1" applyAlignment="1">
      <alignment vertical="center"/>
    </xf>
    <xf numFmtId="164" fontId="8" fillId="0" borderId="8" xfId="0" applyNumberFormat="1" applyFont="1" applyFill="1" applyBorder="1" applyAlignment="1" applyProtection="1">
      <alignment horizontal="center" vertical="center"/>
    </xf>
    <xf numFmtId="164" fontId="8" fillId="3" borderId="8" xfId="0" applyNumberFormat="1" applyFont="1" applyFill="1" applyBorder="1" applyAlignment="1" applyProtection="1">
      <alignment horizontal="center" vertical="center"/>
    </xf>
    <xf numFmtId="0" fontId="11" fillId="0" borderId="0" xfId="0" applyNumberFormat="1" applyFont="1" applyFill="1" applyBorder="1" applyAlignment="1" applyProtection="1">
      <alignment horizontal="left" vertical="center" indent="1"/>
    </xf>
    <xf numFmtId="0" fontId="11" fillId="3" borderId="0" xfId="0" applyNumberFormat="1" applyFont="1" applyFill="1" applyBorder="1" applyAlignment="1" applyProtection="1">
      <alignment horizontal="left" vertical="center" indent="1"/>
    </xf>
    <xf numFmtId="164" fontId="11" fillId="0" borderId="0" xfId="0" applyNumberFormat="1" applyFont="1" applyFill="1" applyBorder="1" applyAlignment="1" applyProtection="1">
      <alignment horizontal="center" vertical="center"/>
    </xf>
    <xf numFmtId="164" fontId="11" fillId="3" borderId="0" xfId="0" applyNumberFormat="1" applyFont="1" applyFill="1" applyBorder="1" applyAlignment="1" applyProtection="1">
      <alignment horizontal="center" vertical="center"/>
    </xf>
    <xf numFmtId="0" fontId="8" fillId="3" borderId="8" xfId="0" applyNumberFormat="1" applyFont="1" applyFill="1" applyBorder="1" applyAlignment="1" applyProtection="1">
      <alignment horizontal="center" vertical="center"/>
    </xf>
    <xf numFmtId="0" fontId="8" fillId="0" borderId="8" xfId="0" applyNumberFormat="1" applyFont="1" applyFill="1" applyBorder="1" applyAlignment="1" applyProtection="1">
      <alignment horizontal="center" vertical="center"/>
    </xf>
    <xf numFmtId="164" fontId="9" fillId="3" borderId="11" xfId="0" applyNumberFormat="1" applyFont="1" applyFill="1" applyBorder="1" applyAlignment="1" applyProtection="1">
      <alignment horizontal="center" vertical="center"/>
    </xf>
    <xf numFmtId="1" fontId="0" fillId="0" borderId="0" xfId="0" applyNumberFormat="1" applyFont="1" applyAlignment="1">
      <alignment horizontal="center" vertical="center" wrapText="1"/>
    </xf>
    <xf numFmtId="1" fontId="0" fillId="0" borderId="0" xfId="0" applyNumberFormat="1" applyFont="1" applyAlignment="1">
      <alignment horizontal="center" vertical="center"/>
    </xf>
    <xf numFmtId="0" fontId="8" fillId="0" borderId="0" xfId="0" applyNumberFormat="1" applyFont="1" applyFill="1" applyBorder="1" applyAlignment="1" applyProtection="1">
      <alignment horizontal="left" vertical="center"/>
    </xf>
    <xf numFmtId="168" fontId="8" fillId="0" borderId="0" xfId="0" applyNumberFormat="1" applyFont="1" applyFill="1" applyBorder="1" applyAlignment="1" applyProtection="1">
      <alignment horizontal="center" vertical="center"/>
    </xf>
    <xf numFmtId="167" fontId="0" fillId="0" borderId="0" xfId="0" applyNumberFormat="1" applyFont="1" applyAlignment="1">
      <alignment vertical="center"/>
    </xf>
    <xf numFmtId="10" fontId="0" fillId="0" borderId="0" xfId="0" applyNumberFormat="1" applyFont="1" applyAlignment="1">
      <alignment vertical="center"/>
    </xf>
    <xf numFmtId="0" fontId="9" fillId="0" borderId="17" xfId="0" applyNumberFormat="1" applyFont="1" applyFill="1" applyBorder="1" applyAlignment="1" applyProtection="1">
      <alignment horizontal="centerContinuous" vertical="center" wrapText="1"/>
    </xf>
    <xf numFmtId="0" fontId="9" fillId="0" borderId="14" xfId="0" applyNumberFormat="1" applyFont="1" applyFill="1" applyBorder="1" applyAlignment="1" applyProtection="1">
      <alignment horizontal="centerContinuous" vertical="center" wrapText="1"/>
    </xf>
    <xf numFmtId="0" fontId="9" fillId="0" borderId="16" xfId="0" applyNumberFormat="1" applyFont="1" applyFill="1" applyBorder="1" applyAlignment="1" applyProtection="1">
      <alignment horizontal="centerContinuous" vertical="center" wrapText="1"/>
    </xf>
    <xf numFmtId="0" fontId="9" fillId="0" borderId="8" xfId="0" applyNumberFormat="1" applyFont="1" applyFill="1" applyBorder="1" applyAlignment="1" applyProtection="1">
      <alignment horizontal="center" vertical="center" wrapText="1"/>
    </xf>
    <xf numFmtId="0" fontId="30" fillId="0" borderId="0" xfId="0" applyFont="1" applyAlignment="1">
      <alignment vertical="center"/>
    </xf>
    <xf numFmtId="164" fontId="30" fillId="0" borderId="0" xfId="0" applyNumberFormat="1" applyFont="1" applyAlignment="1">
      <alignment vertical="center"/>
    </xf>
    <xf numFmtId="0" fontId="30" fillId="3" borderId="0" xfId="0" applyFont="1" applyFill="1" applyAlignment="1">
      <alignment vertical="center"/>
    </xf>
    <xf numFmtId="164" fontId="30" fillId="3" borderId="0" xfId="0" applyNumberFormat="1" applyFont="1" applyFill="1" applyAlignment="1">
      <alignment vertical="center"/>
    </xf>
    <xf numFmtId="0" fontId="30" fillId="3" borderId="0" xfId="0" applyFont="1" applyFill="1" applyAlignment="1">
      <alignment horizontal="right" vertical="center"/>
    </xf>
    <xf numFmtId="164" fontId="30" fillId="3" borderId="8" xfId="0" applyNumberFormat="1" applyFont="1" applyFill="1" applyBorder="1" applyAlignment="1">
      <alignment vertical="center"/>
    </xf>
    <xf numFmtId="164" fontId="30" fillId="0" borderId="8" xfId="0" applyNumberFormat="1" applyFont="1" applyBorder="1" applyAlignment="1">
      <alignment vertical="center"/>
    </xf>
    <xf numFmtId="0" fontId="30" fillId="0" borderId="2" xfId="0" applyFont="1" applyBorder="1" applyAlignment="1">
      <alignment vertical="center"/>
    </xf>
    <xf numFmtId="164" fontId="30" fillId="0" borderId="12" xfId="0" applyNumberFormat="1" applyFont="1" applyBorder="1" applyAlignment="1">
      <alignment vertical="center"/>
    </xf>
    <xf numFmtId="164" fontId="30" fillId="0" borderId="2" xfId="0" applyNumberFormat="1" applyFont="1" applyBorder="1" applyAlignment="1">
      <alignment vertical="center"/>
    </xf>
    <xf numFmtId="0" fontId="8" fillId="0" borderId="0" xfId="0" applyNumberFormat="1" applyFont="1" applyFill="1" applyBorder="1" applyAlignment="1" applyProtection="1">
      <alignment horizontal="left" vertical="center" wrapText="1" indent="1"/>
    </xf>
    <xf numFmtId="0" fontId="9" fillId="0" borderId="15" xfId="0" applyNumberFormat="1" applyFont="1" applyFill="1" applyBorder="1" applyAlignment="1" applyProtection="1">
      <alignment horizontal="center" vertical="center"/>
    </xf>
    <xf numFmtId="0" fontId="9" fillId="0" borderId="18" xfId="0" applyNumberFormat="1" applyFont="1" applyFill="1" applyBorder="1" applyAlignment="1" applyProtection="1">
      <alignment horizontal="center" vertical="center"/>
    </xf>
    <xf numFmtId="0" fontId="9" fillId="0" borderId="19" xfId="0" applyNumberFormat="1" applyFont="1" applyFill="1" applyBorder="1" applyAlignment="1" applyProtection="1">
      <alignment horizontal="center" vertical="center"/>
    </xf>
    <xf numFmtId="0" fontId="9" fillId="0" borderId="20" xfId="0" applyNumberFormat="1" applyFont="1" applyFill="1" applyBorder="1" applyAlignment="1" applyProtection="1">
      <alignment horizontal="center" vertical="center"/>
    </xf>
    <xf numFmtId="166" fontId="8" fillId="3" borderId="0" xfId="0" applyNumberFormat="1" applyFont="1" applyFill="1" applyBorder="1" applyAlignment="1" applyProtection="1">
      <alignment horizontal="center" vertical="center"/>
    </xf>
    <xf numFmtId="0" fontId="8" fillId="3" borderId="13" xfId="0" applyNumberFormat="1" applyFont="1" applyFill="1" applyBorder="1" applyAlignment="1" applyProtection="1">
      <alignment horizontal="left" vertical="center" wrapText="1"/>
    </xf>
    <xf numFmtId="0" fontId="8" fillId="0" borderId="13" xfId="0" applyNumberFormat="1" applyFont="1" applyFill="1" applyBorder="1" applyAlignment="1" applyProtection="1">
      <alignment horizontal="left" vertical="center" wrapText="1"/>
    </xf>
    <xf numFmtId="0" fontId="8" fillId="3" borderId="13" xfId="0" applyNumberFormat="1" applyFont="1" applyFill="1" applyBorder="1" applyAlignment="1" applyProtection="1">
      <alignment horizontal="justify" vertical="center" wrapText="1"/>
    </xf>
    <xf numFmtId="0" fontId="8" fillId="0" borderId="13" xfId="0" applyNumberFormat="1" applyFont="1" applyFill="1" applyBorder="1" applyAlignment="1" applyProtection="1">
      <alignment horizontal="justify" vertical="center" wrapText="1"/>
    </xf>
    <xf numFmtId="0" fontId="8" fillId="3" borderId="13" xfId="0" applyNumberFormat="1" applyFont="1" applyFill="1" applyBorder="1" applyAlignment="1" applyProtection="1">
      <alignment horizontal="left" vertical="center" wrapText="1" indent="1"/>
    </xf>
    <xf numFmtId="0" fontId="8" fillId="0" borderId="13" xfId="0" applyNumberFormat="1" applyFont="1" applyFill="1" applyBorder="1" applyAlignment="1" applyProtection="1">
      <alignment horizontal="left" vertical="center" wrapText="1" indent="1"/>
    </xf>
    <xf numFmtId="164" fontId="8" fillId="3" borderId="7" xfId="0" applyNumberFormat="1" applyFont="1" applyFill="1" applyBorder="1" applyAlignment="1" applyProtection="1">
      <alignment horizontal="center" vertical="center"/>
    </xf>
    <xf numFmtId="164" fontId="8" fillId="0" borderId="7" xfId="0" applyNumberFormat="1" applyFont="1" applyFill="1" applyBorder="1" applyAlignment="1" applyProtection="1">
      <alignment horizontal="center" vertical="center"/>
    </xf>
    <xf numFmtId="166" fontId="8" fillId="3" borderId="7" xfId="0" applyNumberFormat="1" applyFont="1" applyFill="1" applyBorder="1" applyAlignment="1" applyProtection="1">
      <alignment horizontal="center" vertical="center"/>
    </xf>
    <xf numFmtId="0" fontId="8" fillId="0" borderId="7" xfId="0" applyNumberFormat="1" applyFont="1" applyFill="1" applyBorder="1" applyAlignment="1" applyProtection="1">
      <alignment horizontal="center" vertical="center"/>
    </xf>
    <xf numFmtId="171" fontId="0" fillId="0" borderId="21" xfId="0" applyNumberFormat="1" applyFont="1" applyBorder="1" applyAlignment="1">
      <alignment vertical="center"/>
    </xf>
    <xf numFmtId="171" fontId="0" fillId="0" borderId="10" xfId="0" applyNumberFormat="1" applyFont="1" applyBorder="1" applyAlignment="1">
      <alignment vertical="center"/>
    </xf>
    <xf numFmtId="164" fontId="0" fillId="0" borderId="22" xfId="0" applyNumberFormat="1" applyFont="1" applyBorder="1" applyAlignment="1">
      <alignment vertical="center"/>
    </xf>
    <xf numFmtId="171" fontId="0" fillId="0" borderId="11" xfId="0" applyNumberFormat="1" applyFont="1" applyBorder="1" applyAlignment="1">
      <alignment vertical="center"/>
    </xf>
    <xf numFmtId="171" fontId="0" fillId="0" borderId="2" xfId="0" applyNumberFormat="1" applyFont="1" applyBorder="1" applyAlignment="1">
      <alignment vertical="center"/>
    </xf>
    <xf numFmtId="164" fontId="0" fillId="0" borderId="12" xfId="0" applyNumberFormat="1" applyFont="1" applyBorder="1" applyAlignment="1">
      <alignment vertical="center"/>
    </xf>
    <xf numFmtId="0" fontId="9" fillId="0" borderId="0" xfId="0" applyNumberFormat="1" applyFont="1" applyFill="1" applyBorder="1" applyAlignment="1" applyProtection="1">
      <alignment horizontal="left" vertical="center"/>
    </xf>
    <xf numFmtId="165" fontId="8" fillId="0" borderId="0" xfId="0" applyNumberFormat="1" applyFont="1" applyFill="1" applyBorder="1" applyAlignment="1" applyProtection="1">
      <alignment horizontal="center" vertical="center"/>
    </xf>
    <xf numFmtId="169" fontId="8" fillId="0" borderId="0" xfId="0" applyNumberFormat="1" applyFont="1" applyFill="1" applyBorder="1" applyAlignment="1" applyProtection="1">
      <alignment horizontal="center" vertical="center"/>
    </xf>
    <xf numFmtId="0" fontId="8" fillId="3" borderId="0" xfId="0" applyNumberFormat="1" applyFont="1" applyFill="1" applyBorder="1" applyAlignment="1" applyProtection="1">
      <alignment horizontal="left" vertical="center"/>
    </xf>
    <xf numFmtId="0" fontId="11" fillId="0" borderId="0" xfId="0" applyNumberFormat="1" applyFont="1" applyFill="1" applyBorder="1" applyAlignment="1" applyProtection="1">
      <alignment horizontal="center" vertical="center"/>
    </xf>
    <xf numFmtId="0" fontId="11" fillId="3" borderId="0" xfId="0" applyNumberFormat="1" applyFont="1" applyFill="1" applyBorder="1" applyAlignment="1" applyProtection="1">
      <alignment horizontal="center" vertical="center"/>
    </xf>
    <xf numFmtId="0" fontId="11" fillId="0" borderId="13" xfId="0" applyNumberFormat="1" applyFont="1" applyFill="1" applyBorder="1" applyAlignment="1" applyProtection="1">
      <alignment horizontal="left" vertical="center" wrapText="1" indent="1"/>
    </xf>
    <xf numFmtId="0" fontId="11" fillId="3" borderId="13" xfId="0" applyNumberFormat="1" applyFont="1" applyFill="1" applyBorder="1" applyAlignment="1" applyProtection="1">
      <alignment horizontal="left" vertical="center" wrapText="1" indent="1"/>
    </xf>
    <xf numFmtId="165" fontId="8" fillId="0" borderId="8" xfId="0" applyNumberFormat="1" applyFont="1" applyFill="1" applyBorder="1" applyAlignment="1" applyProtection="1">
      <alignment horizontal="center" vertical="center"/>
    </xf>
    <xf numFmtId="168" fontId="8" fillId="3" borderId="8" xfId="0" applyNumberFormat="1" applyFont="1" applyFill="1" applyBorder="1" applyAlignment="1" applyProtection="1">
      <alignment horizontal="center" vertical="center"/>
    </xf>
    <xf numFmtId="169" fontId="8" fillId="0" borderId="8" xfId="0" applyNumberFormat="1" applyFont="1" applyFill="1" applyBorder="1" applyAlignment="1" applyProtection="1">
      <alignment horizontal="center" vertical="center"/>
    </xf>
    <xf numFmtId="0" fontId="11" fillId="0" borderId="8" xfId="0" applyNumberFormat="1" applyFont="1" applyFill="1" applyBorder="1" applyAlignment="1" applyProtection="1">
      <alignment horizontal="center" vertical="center"/>
    </xf>
    <xf numFmtId="0" fontId="11" fillId="3" borderId="8" xfId="0" applyNumberFormat="1" applyFont="1" applyFill="1" applyBorder="1" applyAlignment="1" applyProtection="1">
      <alignment horizontal="center" vertical="center"/>
    </xf>
    <xf numFmtId="0" fontId="40" fillId="0" borderId="0" xfId="1" applyNumberFormat="1" applyFill="1" applyBorder="1" applyAlignment="1" applyProtection="1">
      <alignment vertical="center"/>
    </xf>
    <xf numFmtId="171" fontId="0" fillId="0" borderId="0" xfId="0" applyNumberFormat="1" applyFont="1" applyAlignment="1">
      <alignment vertical="center"/>
    </xf>
    <xf numFmtId="0" fontId="0" fillId="4" borderId="0" xfId="0" applyFill="1" applyAlignment="1">
      <alignment vertical="center"/>
    </xf>
    <xf numFmtId="0" fontId="0" fillId="4" borderId="0" xfId="0" applyFont="1" applyFill="1" applyAlignment="1">
      <alignment vertical="center"/>
    </xf>
    <xf numFmtId="167" fontId="0" fillId="4" borderId="0" xfId="0" applyNumberFormat="1" applyFont="1" applyFill="1" applyAlignment="1">
      <alignment vertical="center"/>
    </xf>
    <xf numFmtId="164" fontId="0" fillId="4" borderId="0" xfId="0" applyNumberFormat="1" applyFont="1" applyFill="1" applyAlignment="1">
      <alignment vertical="center"/>
    </xf>
    <xf numFmtId="0" fontId="11" fillId="0" borderId="8" xfId="0" applyNumberFormat="1" applyFont="1" applyFill="1" applyBorder="1" applyAlignment="1" applyProtection="1">
      <alignment horizontal="left" vertical="center" wrapText="1" indent="1"/>
    </xf>
    <xf numFmtId="164" fontId="11" fillId="5" borderId="0" xfId="0" applyNumberFormat="1" applyFont="1" applyFill="1" applyBorder="1" applyAlignment="1" applyProtection="1">
      <alignment horizontal="center" vertical="center"/>
    </xf>
    <xf numFmtId="0" fontId="31" fillId="0" borderId="11" xfId="0" applyFont="1" applyBorder="1" applyAlignment="1">
      <alignment horizontal="centerContinuous" vertical="center" wrapText="1"/>
    </xf>
    <xf numFmtId="171" fontId="31" fillId="0" borderId="12" xfId="0" applyNumberFormat="1" applyFont="1" applyBorder="1" applyAlignment="1">
      <alignment horizontal="centerContinuous" vertical="center" wrapText="1"/>
    </xf>
    <xf numFmtId="164" fontId="31" fillId="0" borderId="2" xfId="0" applyNumberFormat="1" applyFont="1" applyBorder="1" applyAlignment="1">
      <alignment horizontal="centerContinuous" vertical="center" wrapText="1"/>
    </xf>
    <xf numFmtId="0" fontId="28" fillId="0" borderId="2" xfId="0" applyFont="1" applyBorder="1" applyAlignment="1">
      <alignment horizontal="centerContinuous" vertical="center" wrapText="1"/>
    </xf>
    <xf numFmtId="0" fontId="31" fillId="0" borderId="23" xfId="0" applyFont="1" applyBorder="1" applyAlignment="1">
      <alignment horizontal="center" vertical="center" wrapText="1"/>
    </xf>
    <xf numFmtId="0" fontId="31" fillId="0" borderId="24" xfId="0" applyFont="1" applyBorder="1" applyAlignment="1">
      <alignment horizontal="center" vertical="center" wrapText="1"/>
    </xf>
    <xf numFmtId="0" fontId="8" fillId="0" borderId="18" xfId="0" applyNumberFormat="1" applyFont="1" applyFill="1" applyBorder="1" applyAlignment="1" applyProtection="1">
      <alignment horizontal="center" vertical="center" wrapText="1"/>
    </xf>
    <xf numFmtId="0" fontId="30" fillId="0" borderId="19" xfId="0" applyFont="1" applyBorder="1" applyAlignment="1">
      <alignment horizontal="center" vertical="center"/>
    </xf>
    <xf numFmtId="0" fontId="30" fillId="0" borderId="20" xfId="0" applyFont="1" applyBorder="1" applyAlignment="1">
      <alignment horizontal="center" vertical="center"/>
    </xf>
    <xf numFmtId="164" fontId="11" fillId="0" borderId="8" xfId="0" applyNumberFormat="1" applyFont="1" applyFill="1" applyBorder="1" applyAlignment="1" applyProtection="1">
      <alignment horizontal="center" vertical="center"/>
    </xf>
    <xf numFmtId="164" fontId="11" fillId="5" borderId="8" xfId="0" applyNumberFormat="1" applyFont="1" applyFill="1" applyBorder="1" applyAlignment="1" applyProtection="1">
      <alignment horizontal="center" vertical="center"/>
    </xf>
    <xf numFmtId="0" fontId="11" fillId="5" borderId="8" xfId="0" applyNumberFormat="1" applyFont="1" applyFill="1" applyBorder="1" applyAlignment="1" applyProtection="1">
      <alignment horizontal="left" vertical="center" wrapText="1" indent="1"/>
    </xf>
    <xf numFmtId="0" fontId="9" fillId="0" borderId="4" xfId="0" applyNumberFormat="1" applyFont="1" applyFill="1" applyBorder="1" applyAlignment="1" applyProtection="1">
      <alignment horizontal="centerContinuous" vertical="center" wrapText="1"/>
    </xf>
    <xf numFmtId="0" fontId="0" fillId="0" borderId="11" xfId="0" applyFont="1" applyBorder="1" applyAlignment="1">
      <alignment horizontal="centerContinuous" vertical="center" wrapText="1"/>
    </xf>
    <xf numFmtId="0" fontId="8" fillId="0" borderId="13" xfId="0" applyNumberFormat="1" applyFont="1" applyFill="1" applyBorder="1" applyAlignment="1" applyProtection="1">
      <alignment horizontal="center" vertical="center"/>
    </xf>
    <xf numFmtId="167" fontId="8" fillId="0" borderId="13" xfId="0" applyNumberFormat="1" applyFont="1" applyFill="1" applyBorder="1" applyAlignment="1" applyProtection="1">
      <alignment horizontal="center" vertical="center"/>
    </xf>
    <xf numFmtId="166" fontId="8" fillId="0" borderId="13" xfId="0" applyNumberFormat="1" applyFont="1" applyFill="1" applyBorder="1" applyAlignment="1" applyProtection="1">
      <alignment horizontal="center" vertical="center"/>
    </xf>
    <xf numFmtId="167" fontId="8" fillId="0" borderId="7" xfId="0" applyNumberFormat="1" applyFont="1" applyFill="1" applyBorder="1" applyAlignment="1" applyProtection="1">
      <alignment horizontal="center" vertical="center"/>
    </xf>
    <xf numFmtId="164" fontId="8" fillId="3" borderId="13" xfId="0" applyNumberFormat="1" applyFont="1" applyFill="1" applyBorder="1" applyAlignment="1" applyProtection="1">
      <alignment horizontal="center" vertical="center"/>
    </xf>
    <xf numFmtId="167" fontId="8" fillId="3" borderId="13" xfId="0" applyNumberFormat="1" applyFont="1" applyFill="1" applyBorder="1" applyAlignment="1" applyProtection="1">
      <alignment horizontal="center" vertical="center"/>
    </xf>
    <xf numFmtId="166" fontId="8" fillId="3" borderId="13" xfId="0" applyNumberFormat="1" applyFont="1" applyFill="1" applyBorder="1" applyAlignment="1" applyProtection="1">
      <alignment horizontal="center" vertical="center"/>
    </xf>
    <xf numFmtId="167" fontId="8" fillId="3" borderId="7" xfId="0" applyNumberFormat="1" applyFont="1" applyFill="1" applyBorder="1" applyAlignment="1" applyProtection="1">
      <alignment horizontal="center" vertical="center"/>
    </xf>
    <xf numFmtId="164" fontId="8" fillId="0" borderId="13" xfId="0" applyNumberFormat="1" applyFont="1" applyFill="1" applyBorder="1" applyAlignment="1" applyProtection="1">
      <alignment horizontal="center" vertical="center"/>
    </xf>
    <xf numFmtId="0" fontId="8" fillId="3" borderId="13" xfId="0" applyNumberFormat="1" applyFont="1" applyFill="1" applyBorder="1" applyAlignment="1" applyProtection="1">
      <alignment horizontal="center" vertical="center"/>
    </xf>
    <xf numFmtId="0" fontId="8" fillId="3" borderId="7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>
      <alignment horizontal="right" vertical="center" wrapText="1"/>
    </xf>
    <xf numFmtId="0" fontId="8" fillId="0" borderId="0" xfId="0" applyNumberFormat="1" applyFont="1" applyFill="1" applyBorder="1" applyAlignment="1" applyProtection="1">
      <alignment horizontal="right" vertical="center"/>
    </xf>
    <xf numFmtId="0" fontId="8" fillId="3" borderId="12" xfId="0" applyNumberFormat="1" applyFont="1" applyFill="1" applyBorder="1" applyAlignment="1" applyProtection="1">
      <alignment horizontal="center" vertical="center"/>
    </xf>
    <xf numFmtId="0" fontId="8" fillId="3" borderId="4" xfId="0" applyNumberFormat="1" applyFont="1" applyFill="1" applyBorder="1" applyAlignment="1" applyProtection="1">
      <alignment horizontal="left" vertical="center" wrapText="1"/>
    </xf>
    <xf numFmtId="0" fontId="9" fillId="0" borderId="11" xfId="0" applyNumberFormat="1" applyFont="1" applyFill="1" applyBorder="1" applyAlignment="1" applyProtection="1">
      <alignment horizontal="centerContinuous" vertical="center" wrapText="1"/>
    </xf>
    <xf numFmtId="172" fontId="8" fillId="3" borderId="7" xfId="0" applyNumberFormat="1" applyFont="1" applyFill="1" applyBorder="1" applyAlignment="1" applyProtection="1">
      <alignment horizontal="center" vertical="center"/>
    </xf>
    <xf numFmtId="172" fontId="8" fillId="3" borderId="0" xfId="0" applyNumberFormat="1" applyFont="1" applyFill="1" applyBorder="1" applyAlignment="1" applyProtection="1">
      <alignment horizontal="center" vertical="center"/>
    </xf>
    <xf numFmtId="172" fontId="8" fillId="0" borderId="7" xfId="0" applyNumberFormat="1" applyFont="1" applyFill="1" applyBorder="1" applyAlignment="1" applyProtection="1">
      <alignment horizontal="center" vertical="center"/>
    </xf>
    <xf numFmtId="172" fontId="8" fillId="0" borderId="0" xfId="0" applyNumberFormat="1" applyFont="1" applyFill="1" applyBorder="1" applyAlignment="1" applyProtection="1">
      <alignment horizontal="center" vertical="center"/>
    </xf>
    <xf numFmtId="172" fontId="8" fillId="3" borderId="11" xfId="0" applyNumberFormat="1" applyFont="1" applyFill="1" applyBorder="1" applyAlignment="1" applyProtection="1">
      <alignment horizontal="center" vertical="center"/>
    </xf>
    <xf numFmtId="172" fontId="8" fillId="3" borderId="2" xfId="0" applyNumberFormat="1" applyFont="1" applyFill="1" applyBorder="1" applyAlignment="1" applyProtection="1">
      <alignment horizontal="center" vertical="center"/>
    </xf>
    <xf numFmtId="172" fontId="9" fillId="0" borderId="0" xfId="0" applyNumberFormat="1" applyFont="1" applyFill="1" applyBorder="1" applyAlignment="1" applyProtection="1">
      <alignment horizontal="center" vertical="center"/>
    </xf>
    <xf numFmtId="0" fontId="9" fillId="0" borderId="7" xfId="0" applyNumberFormat="1" applyFont="1" applyFill="1" applyBorder="1" applyAlignment="1" applyProtection="1">
      <alignment horizontal="left" vertical="center"/>
    </xf>
    <xf numFmtId="172" fontId="9" fillId="0" borderId="25" xfId="0" applyNumberFormat="1" applyFont="1" applyFill="1" applyBorder="1" applyAlignment="1" applyProtection="1">
      <alignment horizontal="center" vertical="center"/>
    </xf>
    <xf numFmtId="0" fontId="30" fillId="0" borderId="0" xfId="0" applyFont="1" applyAlignment="1">
      <alignment horizontal="center" vertical="center"/>
    </xf>
    <xf numFmtId="164" fontId="30" fillId="0" borderId="0" xfId="0" applyNumberFormat="1" applyFont="1" applyAlignment="1">
      <alignment horizontal="center" vertical="center"/>
    </xf>
    <xf numFmtId="164" fontId="31" fillId="0" borderId="0" xfId="0" applyNumberFormat="1" applyFont="1" applyAlignment="1">
      <alignment horizontal="center" vertical="center"/>
    </xf>
    <xf numFmtId="0" fontId="30" fillId="3" borderId="0" xfId="0" applyFont="1" applyFill="1" applyAlignment="1">
      <alignment horizontal="center" vertical="center"/>
    </xf>
    <xf numFmtId="164" fontId="30" fillId="3" borderId="0" xfId="0" applyNumberFormat="1" applyFont="1" applyFill="1" applyAlignment="1">
      <alignment horizontal="center" vertical="center"/>
    </xf>
    <xf numFmtId="0" fontId="31" fillId="0" borderId="4" xfId="0" applyFont="1" applyBorder="1" applyAlignment="1">
      <alignment horizontal="centerContinuous" vertical="center" wrapText="1"/>
    </xf>
    <xf numFmtId="0" fontId="31" fillId="0" borderId="15" xfId="0" applyFont="1" applyBorder="1" applyAlignment="1">
      <alignment horizontal="center" vertical="center" wrapText="1"/>
    </xf>
    <xf numFmtId="0" fontId="31" fillId="0" borderId="8" xfId="0" applyFont="1" applyBorder="1" applyAlignment="1">
      <alignment horizontal="center" vertical="center"/>
    </xf>
    <xf numFmtId="0" fontId="31" fillId="0" borderId="13" xfId="0" applyFont="1" applyBorder="1" applyAlignment="1">
      <alignment horizontal="center" vertical="center"/>
    </xf>
    <xf numFmtId="0" fontId="31" fillId="0" borderId="7" xfId="0" applyFont="1" applyBorder="1" applyAlignment="1">
      <alignment horizontal="center" vertical="center"/>
    </xf>
    <xf numFmtId="0" fontId="30" fillId="3" borderId="2" xfId="0" applyFont="1" applyFill="1" applyBorder="1" applyAlignment="1">
      <alignment horizontal="center" vertical="center"/>
    </xf>
    <xf numFmtId="164" fontId="30" fillId="3" borderId="2" xfId="0" applyNumberFormat="1" applyFont="1" applyFill="1" applyBorder="1" applyAlignment="1">
      <alignment horizontal="center" vertical="center"/>
    </xf>
    <xf numFmtId="0" fontId="30" fillId="3" borderId="13" xfId="0" applyFont="1" applyFill="1" applyBorder="1" applyAlignment="1">
      <alignment vertical="center"/>
    </xf>
    <xf numFmtId="0" fontId="30" fillId="0" borderId="13" xfId="0" applyFont="1" applyBorder="1" applyAlignment="1">
      <alignment vertical="center"/>
    </xf>
    <xf numFmtId="0" fontId="30" fillId="3" borderId="4" xfId="0" applyFont="1" applyFill="1" applyBorder="1" applyAlignment="1">
      <alignment vertical="center"/>
    </xf>
    <xf numFmtId="0" fontId="31" fillId="0" borderId="13" xfId="0" applyFont="1" applyBorder="1" applyAlignment="1">
      <alignment vertical="center"/>
    </xf>
    <xf numFmtId="164" fontId="30" fillId="3" borderId="7" xfId="0" applyNumberFormat="1" applyFont="1" applyFill="1" applyBorder="1" applyAlignment="1">
      <alignment horizontal="center" vertical="center"/>
    </xf>
    <xf numFmtId="164" fontId="30" fillId="3" borderId="8" xfId="0" applyNumberFormat="1" applyFont="1" applyFill="1" applyBorder="1" applyAlignment="1">
      <alignment horizontal="center" vertical="center"/>
    </xf>
    <xf numFmtId="164" fontId="30" fillId="0" borderId="7" xfId="0" applyNumberFormat="1" applyFont="1" applyBorder="1" applyAlignment="1">
      <alignment horizontal="center" vertical="center"/>
    </xf>
    <xf numFmtId="164" fontId="30" fillId="0" borderId="8" xfId="0" applyNumberFormat="1" applyFont="1" applyBorder="1" applyAlignment="1">
      <alignment horizontal="center" vertical="center"/>
    </xf>
    <xf numFmtId="164" fontId="30" fillId="3" borderId="11" xfId="0" applyNumberFormat="1" applyFont="1" applyFill="1" applyBorder="1" applyAlignment="1">
      <alignment horizontal="center" vertical="center"/>
    </xf>
    <xf numFmtId="164" fontId="30" fillId="3" borderId="12" xfId="0" applyNumberFormat="1" applyFont="1" applyFill="1" applyBorder="1" applyAlignment="1">
      <alignment horizontal="center" vertical="center"/>
    </xf>
    <xf numFmtId="164" fontId="31" fillId="0" borderId="7" xfId="0" applyNumberFormat="1" applyFont="1" applyBorder="1" applyAlignment="1">
      <alignment horizontal="center" vertical="center"/>
    </xf>
    <xf numFmtId="164" fontId="31" fillId="0" borderId="8" xfId="0" applyNumberFormat="1" applyFont="1" applyBorder="1" applyAlignment="1">
      <alignment horizontal="center" vertical="center"/>
    </xf>
    <xf numFmtId="164" fontId="30" fillId="3" borderId="13" xfId="0" applyNumberFormat="1" applyFont="1" applyFill="1" applyBorder="1" applyAlignment="1">
      <alignment horizontal="center" vertical="center"/>
    </xf>
    <xf numFmtId="164" fontId="30" fillId="0" borderId="13" xfId="0" applyNumberFormat="1" applyFont="1" applyBorder="1" applyAlignment="1">
      <alignment horizontal="center" vertical="center"/>
    </xf>
    <xf numFmtId="164" fontId="30" fillId="3" borderId="4" xfId="0" applyNumberFormat="1" applyFont="1" applyFill="1" applyBorder="1" applyAlignment="1">
      <alignment horizontal="center" vertical="center"/>
    </xf>
    <xf numFmtId="164" fontId="31" fillId="0" borderId="13" xfId="0" applyNumberFormat="1" applyFont="1" applyBorder="1" applyAlignment="1">
      <alignment horizontal="center" vertical="center"/>
    </xf>
    <xf numFmtId="164" fontId="31" fillId="0" borderId="25" xfId="0" applyNumberFormat="1" applyFont="1" applyBorder="1" applyAlignment="1">
      <alignment horizontal="center" vertical="center"/>
    </xf>
    <xf numFmtId="164" fontId="31" fillId="0" borderId="19" xfId="0" applyNumberFormat="1" applyFont="1" applyBorder="1" applyAlignment="1">
      <alignment horizontal="center" vertical="center"/>
    </xf>
    <xf numFmtId="164" fontId="31" fillId="0" borderId="20" xfId="0" applyNumberFormat="1" applyFont="1" applyBorder="1" applyAlignment="1">
      <alignment horizontal="center" vertical="center"/>
    </xf>
    <xf numFmtId="171" fontId="31" fillId="0" borderId="26" xfId="0" applyNumberFormat="1" applyFont="1" applyBorder="1" applyAlignment="1">
      <alignment horizontal="center" vertical="center"/>
    </xf>
    <xf numFmtId="171" fontId="30" fillId="3" borderId="13" xfId="0" applyNumberFormat="1" applyFont="1" applyFill="1" applyBorder="1" applyAlignment="1">
      <alignment horizontal="center" vertical="center"/>
    </xf>
    <xf numFmtId="171" fontId="30" fillId="0" borderId="13" xfId="0" applyNumberFormat="1" applyFont="1" applyBorder="1" applyAlignment="1">
      <alignment horizontal="center" vertical="center"/>
    </xf>
    <xf numFmtId="164" fontId="30" fillId="3" borderId="15" xfId="0" applyNumberFormat="1" applyFont="1" applyFill="1" applyBorder="1" applyAlignment="1">
      <alignment horizontal="center" vertical="center"/>
    </xf>
    <xf numFmtId="171" fontId="30" fillId="3" borderId="15" xfId="0" applyNumberFormat="1" applyFont="1" applyFill="1" applyBorder="1" applyAlignment="1">
      <alignment horizontal="center" vertical="center"/>
    </xf>
    <xf numFmtId="164" fontId="30" fillId="3" borderId="16" xfId="0" applyNumberFormat="1" applyFont="1" applyFill="1" applyBorder="1" applyAlignment="1">
      <alignment horizontal="center" vertical="center"/>
    </xf>
    <xf numFmtId="167" fontId="0" fillId="2" borderId="0" xfId="0" applyNumberFormat="1" applyFill="1" applyAlignment="1">
      <alignment vertical="center"/>
    </xf>
    <xf numFmtId="164" fontId="9" fillId="0" borderId="0" xfId="0" applyNumberFormat="1" applyFont="1" applyFill="1" applyBorder="1" applyAlignment="1" applyProtection="1">
      <alignment horizontal="center" vertical="center"/>
    </xf>
    <xf numFmtId="0" fontId="9" fillId="0" borderId="14" xfId="0" applyNumberFormat="1" applyFont="1" applyFill="1" applyBorder="1" applyAlignment="1" applyProtection="1">
      <alignment horizontal="left" vertical="center" wrapText="1"/>
    </xf>
    <xf numFmtId="0" fontId="9" fillId="0" borderId="16" xfId="0" applyNumberFormat="1" applyFont="1" applyFill="1" applyBorder="1" applyAlignment="1" applyProtection="1">
      <alignment horizontal="center" vertical="center"/>
    </xf>
    <xf numFmtId="164" fontId="9" fillId="0" borderId="7" xfId="0" applyNumberFormat="1" applyFont="1" applyFill="1" applyBorder="1" applyAlignment="1" applyProtection="1">
      <alignment horizontal="center" vertical="center"/>
    </xf>
    <xf numFmtId="164" fontId="9" fillId="3" borderId="7" xfId="0" applyNumberFormat="1" applyFont="1" applyFill="1" applyBorder="1" applyAlignment="1" applyProtection="1">
      <alignment horizontal="center" vertical="center"/>
    </xf>
    <xf numFmtId="167" fontId="9" fillId="3" borderId="7" xfId="0" applyNumberFormat="1" applyFont="1" applyFill="1" applyBorder="1" applyAlignment="1" applyProtection="1">
      <alignment horizontal="center" vertical="center"/>
    </xf>
    <xf numFmtId="0" fontId="8" fillId="0" borderId="4" xfId="0" applyNumberFormat="1" applyFont="1" applyFill="1" applyBorder="1" applyAlignment="1" applyProtection="1">
      <alignment vertical="center" wrapText="1"/>
    </xf>
    <xf numFmtId="0" fontId="9" fillId="0" borderId="0" xfId="0" applyNumberFormat="1" applyFont="1" applyFill="1" applyBorder="1" applyAlignment="1" applyProtection="1">
      <alignment horizontal="center" vertical="center" wrapText="1"/>
    </xf>
    <xf numFmtId="0" fontId="8" fillId="0" borderId="0" xfId="0" applyNumberFormat="1" applyFont="1" applyFill="1" applyBorder="1" applyAlignment="1" applyProtection="1">
      <alignment horizontal="left" vertical="center" wrapText="1"/>
    </xf>
    <xf numFmtId="171" fontId="8" fillId="0" borderId="13" xfId="0" applyNumberFormat="1" applyFont="1" applyFill="1" applyBorder="1" applyAlignment="1" applyProtection="1">
      <alignment horizontal="center" vertical="center"/>
    </xf>
    <xf numFmtId="171" fontId="8" fillId="0" borderId="7" xfId="0" applyNumberFormat="1" applyFont="1" applyFill="1" applyBorder="1" applyAlignment="1" applyProtection="1">
      <alignment horizontal="center" vertical="center"/>
    </xf>
    <xf numFmtId="171" fontId="8" fillId="3" borderId="13" xfId="0" applyNumberFormat="1" applyFont="1" applyFill="1" applyBorder="1" applyAlignment="1" applyProtection="1">
      <alignment horizontal="center" vertical="center"/>
    </xf>
    <xf numFmtId="171" fontId="8" fillId="3" borderId="7" xfId="0" applyNumberFormat="1" applyFont="1" applyFill="1" applyBorder="1" applyAlignment="1" applyProtection="1">
      <alignment horizontal="center" vertical="center"/>
    </xf>
    <xf numFmtId="0" fontId="9" fillId="0" borderId="19" xfId="0" applyNumberFormat="1" applyFont="1" applyFill="1" applyBorder="1" applyAlignment="1" applyProtection="1">
      <alignment horizontal="center" vertical="center" wrapText="1"/>
    </xf>
    <xf numFmtId="0" fontId="8" fillId="3" borderId="0" xfId="0" applyNumberFormat="1" applyFont="1" applyFill="1" applyBorder="1" applyAlignment="1" applyProtection="1">
      <alignment horizontal="left" vertical="center" wrapText="1"/>
    </xf>
    <xf numFmtId="0" fontId="9" fillId="0" borderId="0" xfId="0" applyNumberFormat="1" applyFont="1" applyFill="1" applyBorder="1" applyAlignment="1" applyProtection="1">
      <alignment horizontal="left" vertical="center" wrapText="1"/>
    </xf>
    <xf numFmtId="171" fontId="9" fillId="0" borderId="0" xfId="0" applyNumberFormat="1" applyFont="1" applyFill="1" applyBorder="1" applyAlignment="1" applyProtection="1">
      <alignment horizontal="center" vertical="center"/>
    </xf>
    <xf numFmtId="165" fontId="0" fillId="0" borderId="0" xfId="0" applyNumberFormat="1" applyFont="1" applyAlignment="1">
      <alignment vertical="center"/>
    </xf>
    <xf numFmtId="169" fontId="8" fillId="0" borderId="0" xfId="0" applyNumberFormat="1" applyFont="1" applyFill="1" applyBorder="1" applyAlignment="1" applyProtection="1">
      <alignment horizontal="right" vertical="center"/>
    </xf>
    <xf numFmtId="169" fontId="33" fillId="0" borderId="0" xfId="0" applyNumberFormat="1" applyFont="1" applyFill="1" applyBorder="1" applyAlignment="1" applyProtection="1">
      <alignment horizontal="right" vertical="center"/>
    </xf>
    <xf numFmtId="0" fontId="34" fillId="0" borderId="0" xfId="0" applyFont="1" applyAlignment="1">
      <alignment horizontal="right" vertical="center"/>
    </xf>
    <xf numFmtId="164" fontId="8" fillId="0" borderId="0" xfId="0" applyNumberFormat="1" applyFont="1" applyFill="1" applyBorder="1" applyAlignment="1" applyProtection="1">
      <alignment vertical="center"/>
    </xf>
    <xf numFmtId="0" fontId="9" fillId="0" borderId="12" xfId="0" applyNumberFormat="1" applyFont="1" applyFill="1" applyBorder="1" applyAlignment="1" applyProtection="1">
      <alignment horizontal="centerContinuous" vertical="center" wrapText="1"/>
    </xf>
    <xf numFmtId="0" fontId="9" fillId="0" borderId="0" xfId="0" applyNumberFormat="1" applyFont="1" applyFill="1" applyBorder="1" applyAlignment="1" applyProtection="1">
      <alignment horizontal="right" vertical="center"/>
    </xf>
    <xf numFmtId="164" fontId="9" fillId="0" borderId="0" xfId="0" applyNumberFormat="1" applyFont="1" applyFill="1" applyBorder="1" applyAlignment="1" applyProtection="1">
      <alignment vertical="center"/>
    </xf>
    <xf numFmtId="171" fontId="8" fillId="0" borderId="0" xfId="0" applyNumberFormat="1" applyFont="1" applyFill="1" applyBorder="1" applyAlignment="1" applyProtection="1">
      <alignment vertical="center"/>
    </xf>
    <xf numFmtId="0" fontId="8" fillId="0" borderId="13" xfId="0" applyNumberFormat="1" applyFont="1" applyFill="1" applyBorder="1" applyAlignment="1" applyProtection="1">
      <alignment vertical="center"/>
    </xf>
    <xf numFmtId="164" fontId="8" fillId="0" borderId="7" xfId="0" applyNumberFormat="1" applyFont="1" applyFill="1" applyBorder="1" applyAlignment="1" applyProtection="1">
      <alignment vertical="center"/>
    </xf>
    <xf numFmtId="0" fontId="8" fillId="0" borderId="8" xfId="0" applyNumberFormat="1" applyFont="1" applyFill="1" applyBorder="1" applyAlignment="1" applyProtection="1">
      <alignment horizontal="left" vertical="center"/>
    </xf>
    <xf numFmtId="0" fontId="9" fillId="0" borderId="13" xfId="0" applyNumberFormat="1" applyFont="1" applyFill="1" applyBorder="1" applyAlignment="1" applyProtection="1">
      <alignment horizontal="right" vertical="center"/>
    </xf>
    <xf numFmtId="164" fontId="9" fillId="0" borderId="7" xfId="0" applyNumberFormat="1" applyFont="1" applyFill="1" applyBorder="1" applyAlignment="1" applyProtection="1">
      <alignment vertical="center"/>
    </xf>
    <xf numFmtId="164" fontId="8" fillId="0" borderId="8" xfId="0" applyNumberFormat="1" applyFont="1" applyFill="1" applyBorder="1" applyAlignment="1" applyProtection="1">
      <alignment vertical="center"/>
    </xf>
    <xf numFmtId="164" fontId="9" fillId="0" borderId="8" xfId="0" applyNumberFormat="1" applyFont="1" applyFill="1" applyBorder="1" applyAlignment="1" applyProtection="1">
      <alignment vertical="center"/>
    </xf>
    <xf numFmtId="164" fontId="9" fillId="0" borderId="8" xfId="0" applyNumberFormat="1" applyFont="1" applyFill="1" applyBorder="1" applyAlignment="1" applyProtection="1">
      <alignment horizontal="center" vertical="center"/>
    </xf>
    <xf numFmtId="0" fontId="8" fillId="0" borderId="12" xfId="0" applyNumberFormat="1" applyFont="1" applyFill="1" applyBorder="1" applyAlignment="1" applyProtection="1">
      <alignment horizontal="center" vertical="center"/>
    </xf>
    <xf numFmtId="164" fontId="8" fillId="0" borderId="11" xfId="0" applyNumberFormat="1" applyFont="1" applyFill="1" applyBorder="1" applyAlignment="1" applyProtection="1">
      <alignment vertical="center"/>
    </xf>
    <xf numFmtId="164" fontId="8" fillId="0" borderId="12" xfId="0" applyNumberFormat="1" applyFont="1" applyFill="1" applyBorder="1" applyAlignment="1" applyProtection="1">
      <alignment vertical="center"/>
    </xf>
    <xf numFmtId="164" fontId="8" fillId="0" borderId="2" xfId="0" applyNumberFormat="1" applyFont="1" applyFill="1" applyBorder="1" applyAlignment="1" applyProtection="1">
      <alignment vertical="center"/>
    </xf>
    <xf numFmtId="0" fontId="8" fillId="3" borderId="13" xfId="0" applyNumberFormat="1" applyFont="1" applyFill="1" applyBorder="1" applyAlignment="1" applyProtection="1">
      <alignment vertical="center"/>
    </xf>
    <xf numFmtId="164" fontId="8" fillId="3" borderId="7" xfId="0" applyNumberFormat="1" applyFont="1" applyFill="1" applyBorder="1" applyAlignment="1" applyProtection="1">
      <alignment vertical="center"/>
    </xf>
    <xf numFmtId="164" fontId="8" fillId="3" borderId="8" xfId="0" applyNumberFormat="1" applyFont="1" applyFill="1" applyBorder="1" applyAlignment="1" applyProtection="1">
      <alignment vertical="center"/>
    </xf>
    <xf numFmtId="164" fontId="8" fillId="3" borderId="0" xfId="0" applyNumberFormat="1" applyFont="1" applyFill="1" applyBorder="1" applyAlignment="1" applyProtection="1">
      <alignment vertical="center"/>
    </xf>
    <xf numFmtId="164" fontId="9" fillId="0" borderId="0" xfId="0" applyNumberFormat="1" applyFont="1" applyFill="1" applyBorder="1" applyAlignment="1" applyProtection="1">
      <alignment horizontal="center" vertical="center" wrapText="1"/>
    </xf>
    <xf numFmtId="164" fontId="9" fillId="0" borderId="15" xfId="0" applyNumberFormat="1" applyFont="1" applyFill="1" applyBorder="1" applyAlignment="1" applyProtection="1">
      <alignment horizontal="center" vertical="center" wrapText="1"/>
    </xf>
    <xf numFmtId="164" fontId="9" fillId="0" borderId="16" xfId="0" applyNumberFormat="1" applyFont="1" applyFill="1" applyBorder="1" applyAlignment="1" applyProtection="1">
      <alignment horizontal="center" vertical="center" wrapText="1"/>
    </xf>
    <xf numFmtId="0" fontId="9" fillId="0" borderId="13" xfId="0" applyNumberFormat="1" applyFont="1" applyFill="1" applyBorder="1" applyAlignment="1" applyProtection="1">
      <alignment horizontal="left" vertical="center" wrapText="1"/>
    </xf>
    <xf numFmtId="0" fontId="8" fillId="0" borderId="4" xfId="0" applyNumberFormat="1" applyFont="1" applyFill="1" applyBorder="1" applyAlignment="1" applyProtection="1">
      <alignment horizontal="left" vertical="center" wrapText="1"/>
    </xf>
    <xf numFmtId="164" fontId="8" fillId="0" borderId="11" xfId="0" applyNumberFormat="1" applyFont="1" applyFill="1" applyBorder="1" applyAlignment="1" applyProtection="1">
      <alignment horizontal="center" vertical="center"/>
    </xf>
    <xf numFmtId="164" fontId="9" fillId="0" borderId="11" xfId="0" applyNumberFormat="1" applyFont="1" applyFill="1" applyBorder="1" applyAlignment="1" applyProtection="1">
      <alignment horizontal="centerContinuous" vertical="center" wrapText="1"/>
    </xf>
    <xf numFmtId="164" fontId="9" fillId="0" borderId="12" xfId="0" applyNumberFormat="1" applyFont="1" applyFill="1" applyBorder="1" applyAlignment="1" applyProtection="1">
      <alignment horizontal="centerContinuous" vertical="center" wrapText="1"/>
    </xf>
    <xf numFmtId="164" fontId="9" fillId="0" borderId="2" xfId="0" applyNumberFormat="1" applyFont="1" applyFill="1" applyBorder="1" applyAlignment="1" applyProtection="1">
      <alignment horizontal="centerContinuous" vertical="center" wrapText="1"/>
    </xf>
    <xf numFmtId="171" fontId="8" fillId="3" borderId="8" xfId="0" applyNumberFormat="1" applyFont="1" applyFill="1" applyBorder="1" applyAlignment="1" applyProtection="1">
      <alignment horizontal="center" vertical="center"/>
    </xf>
    <xf numFmtId="171" fontId="8" fillId="0" borderId="8" xfId="0" applyNumberFormat="1" applyFont="1" applyFill="1" applyBorder="1" applyAlignment="1" applyProtection="1">
      <alignment horizontal="center" vertical="center"/>
    </xf>
    <xf numFmtId="171" fontId="8" fillId="0" borderId="12" xfId="0" applyNumberFormat="1" applyFont="1" applyFill="1" applyBorder="1" applyAlignment="1" applyProtection="1">
      <alignment horizontal="center" vertical="center"/>
    </xf>
    <xf numFmtId="171" fontId="8" fillId="0" borderId="2" xfId="0" applyNumberFormat="1" applyFont="1" applyFill="1" applyBorder="1" applyAlignment="1" applyProtection="1">
      <alignment horizontal="center" vertical="center"/>
    </xf>
    <xf numFmtId="0" fontId="6" fillId="0" borderId="3" xfId="0" applyNumberFormat="1" applyFont="1" applyFill="1" applyBorder="1" applyAlignment="1" applyProtection="1">
      <alignment vertical="center" wrapText="1"/>
    </xf>
    <xf numFmtId="165" fontId="5" fillId="0" borderId="3" xfId="0" applyNumberFormat="1" applyFont="1" applyFill="1" applyBorder="1" applyAlignment="1" applyProtection="1">
      <alignment vertical="center"/>
    </xf>
    <xf numFmtId="165" fontId="6" fillId="0" borderId="3" xfId="0" applyNumberFormat="1" applyFont="1" applyFill="1" applyBorder="1" applyAlignment="1" applyProtection="1">
      <alignment vertical="center"/>
    </xf>
    <xf numFmtId="0" fontId="3" fillId="0" borderId="11" xfId="0" applyNumberFormat="1" applyFont="1" applyFill="1" applyBorder="1" applyAlignment="1" applyProtection="1">
      <alignment horizontal="centerContinuous" vertical="center"/>
    </xf>
    <xf numFmtId="0" fontId="3" fillId="0" borderId="2" xfId="0" applyNumberFormat="1" applyFont="1" applyFill="1" applyBorder="1" applyAlignment="1" applyProtection="1">
      <alignment horizontal="centerContinuous" vertical="center"/>
    </xf>
    <xf numFmtId="0" fontId="3" fillId="0" borderId="12" xfId="0" applyNumberFormat="1" applyFont="1" applyFill="1" applyBorder="1" applyAlignment="1" applyProtection="1">
      <alignment horizontal="centerContinuous" vertical="center"/>
    </xf>
    <xf numFmtId="0" fontId="6" fillId="0" borderId="0" xfId="0" applyNumberFormat="1" applyFont="1" applyFill="1" applyBorder="1" applyAlignment="1" applyProtection="1">
      <alignment vertical="center" wrapText="1"/>
    </xf>
    <xf numFmtId="165" fontId="5" fillId="0" borderId="0" xfId="0" applyNumberFormat="1" applyFont="1" applyFill="1" applyBorder="1" applyAlignment="1" applyProtection="1">
      <alignment vertical="center"/>
    </xf>
    <xf numFmtId="165" fontId="6" fillId="0" borderId="0" xfId="0" applyNumberFormat="1" applyFont="1" applyFill="1" applyBorder="1" applyAlignment="1" applyProtection="1">
      <alignment vertical="center"/>
    </xf>
    <xf numFmtId="164" fontId="5" fillId="0" borderId="0" xfId="0" applyNumberFormat="1" applyFont="1" applyFill="1" applyBorder="1" applyAlignment="1" applyProtection="1">
      <alignment vertical="center"/>
    </xf>
    <xf numFmtId="164" fontId="6" fillId="0" borderId="0" xfId="0" applyNumberFormat="1" applyFont="1" applyFill="1" applyBorder="1" applyAlignment="1" applyProtection="1">
      <alignment vertical="center"/>
    </xf>
    <xf numFmtId="171" fontId="0" fillId="0" borderId="0" xfId="0" applyNumberFormat="1" applyAlignment="1">
      <alignment vertical="center"/>
    </xf>
    <xf numFmtId="169" fontId="5" fillId="0" borderId="0" xfId="0" applyNumberFormat="1" applyFont="1" applyFill="1" applyBorder="1" applyAlignment="1" applyProtection="1">
      <alignment vertical="center"/>
    </xf>
    <xf numFmtId="0" fontId="3" fillId="0" borderId="0" xfId="0" applyNumberFormat="1" applyFont="1" applyFill="1" applyBorder="1" applyAlignment="1" applyProtection="1">
      <alignment vertical="center" wrapText="1"/>
    </xf>
    <xf numFmtId="164" fontId="4" fillId="0" borderId="0" xfId="0" applyNumberFormat="1" applyFont="1" applyFill="1" applyBorder="1" applyAlignment="1" applyProtection="1">
      <alignment vertical="center"/>
    </xf>
    <xf numFmtId="0" fontId="6" fillId="0" borderId="0" xfId="0" applyNumberFormat="1" applyFont="1" applyFill="1" applyBorder="1" applyAlignment="1" applyProtection="1">
      <alignment horizontal="center" vertical="center" wrapText="1"/>
    </xf>
    <xf numFmtId="164" fontId="5" fillId="0" borderId="0" xfId="0" applyNumberFormat="1" applyFont="1" applyFill="1" applyBorder="1" applyAlignment="1" applyProtection="1">
      <alignment horizontal="center" vertical="center"/>
    </xf>
    <xf numFmtId="164" fontId="4" fillId="0" borderId="4" xfId="0" applyNumberFormat="1" applyFont="1" applyFill="1" applyBorder="1" applyAlignment="1" applyProtection="1">
      <alignment horizontal="centerContinuous" vertical="center"/>
    </xf>
    <xf numFmtId="0" fontId="3" fillId="0" borderId="8" xfId="0" applyNumberFormat="1" applyFont="1" applyFill="1" applyBorder="1" applyAlignment="1" applyProtection="1">
      <alignment horizontal="center" vertical="center" wrapText="1"/>
    </xf>
    <xf numFmtId="164" fontId="4" fillId="0" borderId="13" xfId="0" applyNumberFormat="1" applyFont="1" applyFill="1" applyBorder="1" applyAlignment="1" applyProtection="1">
      <alignment horizontal="center" vertical="center"/>
    </xf>
    <xf numFmtId="164" fontId="4" fillId="0" borderId="15" xfId="0" applyNumberFormat="1" applyFont="1" applyFill="1" applyBorder="1" applyAlignment="1" applyProtection="1">
      <alignment horizontal="center" vertical="center" wrapText="1"/>
    </xf>
    <xf numFmtId="164" fontId="4" fillId="0" borderId="16" xfId="0" applyNumberFormat="1" applyFont="1" applyFill="1" applyBorder="1" applyAlignment="1" applyProtection="1">
      <alignment horizontal="center" vertical="center" wrapText="1"/>
    </xf>
    <xf numFmtId="0" fontId="31" fillId="0" borderId="11" xfId="0" applyFont="1" applyBorder="1" applyAlignment="1">
      <alignment horizontal="centerContinuous" vertical="center"/>
    </xf>
    <xf numFmtId="0" fontId="30" fillId="0" borderId="2" xfId="0" applyFont="1" applyBorder="1" applyAlignment="1">
      <alignment horizontal="center" vertical="center"/>
    </xf>
    <xf numFmtId="0" fontId="6" fillId="0" borderId="12" xfId="0" applyNumberFormat="1" applyFont="1" applyFill="1" applyBorder="1" applyAlignment="1" applyProtection="1">
      <alignment vertical="center" wrapText="1"/>
    </xf>
    <xf numFmtId="164" fontId="6" fillId="0" borderId="4" xfId="0" applyNumberFormat="1" applyFont="1" applyFill="1" applyBorder="1" applyAlignment="1" applyProtection="1">
      <alignment horizontal="center" vertical="center" wrapText="1"/>
    </xf>
    <xf numFmtId="0" fontId="6" fillId="3" borderId="8" xfId="0" applyNumberFormat="1" applyFont="1" applyFill="1" applyBorder="1" applyAlignment="1" applyProtection="1">
      <alignment vertical="center" wrapText="1"/>
    </xf>
    <xf numFmtId="0" fontId="6" fillId="3" borderId="13" xfId="0" applyNumberFormat="1" applyFont="1" applyFill="1" applyBorder="1" applyAlignment="1" applyProtection="1">
      <alignment horizontal="center" vertical="center" wrapText="1"/>
    </xf>
    <xf numFmtId="0" fontId="6" fillId="0" borderId="8" xfId="0" applyNumberFormat="1" applyFont="1" applyFill="1" applyBorder="1" applyAlignment="1" applyProtection="1">
      <alignment vertical="center" wrapText="1"/>
    </xf>
    <xf numFmtId="0" fontId="6" fillId="0" borderId="13" xfId="0" applyNumberFormat="1" applyFont="1" applyFill="1" applyBorder="1" applyAlignment="1" applyProtection="1">
      <alignment horizontal="center" vertical="center" wrapText="1"/>
    </xf>
    <xf numFmtId="171" fontId="30" fillId="0" borderId="11" xfId="0" applyNumberFormat="1" applyFont="1" applyBorder="1" applyAlignment="1">
      <alignment horizontal="center" vertical="center"/>
    </xf>
    <xf numFmtId="171" fontId="30" fillId="3" borderId="7" xfId="0" applyNumberFormat="1" applyFont="1" applyFill="1" applyBorder="1" applyAlignment="1">
      <alignment horizontal="center" vertical="center"/>
    </xf>
    <xf numFmtId="164" fontId="5" fillId="3" borderId="8" xfId="0" applyNumberFormat="1" applyFont="1" applyFill="1" applyBorder="1" applyAlignment="1" applyProtection="1">
      <alignment horizontal="center" vertical="center"/>
    </xf>
    <xf numFmtId="171" fontId="30" fillId="0" borderId="7" xfId="0" applyNumberFormat="1" applyFont="1" applyBorder="1" applyAlignment="1">
      <alignment horizontal="center" vertical="center"/>
    </xf>
    <xf numFmtId="164" fontId="5" fillId="0" borderId="8" xfId="0" applyNumberFormat="1" applyFont="1" applyFill="1" applyBorder="1" applyAlignment="1" applyProtection="1">
      <alignment horizontal="center" vertical="center"/>
    </xf>
    <xf numFmtId="168" fontId="5" fillId="3" borderId="8" xfId="0" applyNumberFormat="1" applyFont="1" applyFill="1" applyBorder="1" applyAlignment="1" applyProtection="1">
      <alignment horizontal="center" vertical="center"/>
    </xf>
    <xf numFmtId="164" fontId="30" fillId="3" borderId="0" xfId="0" applyNumberFormat="1" applyFont="1" applyFill="1" applyBorder="1" applyAlignment="1">
      <alignment horizontal="center" vertical="center"/>
    </xf>
    <xf numFmtId="164" fontId="30" fillId="0" borderId="0" xfId="0" applyNumberFormat="1" applyFont="1" applyBorder="1" applyAlignment="1">
      <alignment horizontal="center" vertical="center"/>
    </xf>
    <xf numFmtId="0" fontId="3" fillId="3" borderId="8" xfId="0" applyNumberFormat="1" applyFont="1" applyFill="1" applyBorder="1" applyAlignment="1" applyProtection="1">
      <alignment vertical="center" wrapText="1"/>
    </xf>
    <xf numFmtId="165" fontId="4" fillId="3" borderId="13" xfId="0" applyNumberFormat="1" applyFont="1" applyFill="1" applyBorder="1" applyAlignment="1" applyProtection="1">
      <alignment horizontal="center" vertical="center"/>
    </xf>
    <xf numFmtId="165" fontId="4" fillId="3" borderId="7" xfId="0" applyNumberFormat="1" applyFont="1" applyFill="1" applyBorder="1" applyAlignment="1" applyProtection="1">
      <alignment horizontal="center" vertical="center"/>
    </xf>
    <xf numFmtId="0" fontId="31" fillId="3" borderId="8" xfId="0" applyFont="1" applyFill="1" applyBorder="1" applyAlignment="1">
      <alignment horizontal="center" vertical="center"/>
    </xf>
    <xf numFmtId="171" fontId="31" fillId="3" borderId="7" xfId="0" applyNumberFormat="1" applyFont="1" applyFill="1" applyBorder="1" applyAlignment="1">
      <alignment horizontal="center" vertical="center"/>
    </xf>
    <xf numFmtId="165" fontId="5" fillId="0" borderId="4" xfId="0" applyNumberFormat="1" applyFont="1" applyFill="1" applyBorder="1" applyAlignment="1" applyProtection="1">
      <alignment horizontal="center" vertical="center"/>
    </xf>
    <xf numFmtId="165" fontId="5" fillId="0" borderId="12" xfId="0" applyNumberFormat="1" applyFont="1" applyFill="1" applyBorder="1" applyAlignment="1" applyProtection="1">
      <alignment horizontal="center" vertical="center"/>
    </xf>
    <xf numFmtId="164" fontId="5" fillId="0" borderId="25" xfId="0" applyNumberFormat="1" applyFont="1" applyFill="1" applyBorder="1" applyAlignment="1" applyProtection="1">
      <alignment horizontal="center" vertical="center"/>
    </xf>
    <xf numFmtId="164" fontId="31" fillId="3" borderId="25" xfId="0" applyNumberFormat="1" applyFont="1" applyFill="1" applyBorder="1" applyAlignment="1">
      <alignment horizontal="center" vertical="center"/>
    </xf>
    <xf numFmtId="0" fontId="8" fillId="0" borderId="0" xfId="0" applyNumberFormat="1" applyFont="1" applyFill="1" applyBorder="1" applyAlignment="1" applyProtection="1">
      <alignment horizontal="center" vertical="center" wrapText="1"/>
    </xf>
    <xf numFmtId="0" fontId="8" fillId="3" borderId="0" xfId="0" applyNumberFormat="1" applyFont="1" applyFill="1" applyBorder="1" applyAlignment="1" applyProtection="1">
      <alignment horizontal="center" vertical="center" wrapText="1"/>
    </xf>
    <xf numFmtId="0" fontId="9" fillId="0" borderId="9" xfId="0" applyNumberFormat="1" applyFont="1" applyFill="1" applyBorder="1" applyAlignment="1" applyProtection="1">
      <alignment horizontal="center" vertical="center" wrapText="1"/>
    </xf>
    <xf numFmtId="164" fontId="9" fillId="0" borderId="9" xfId="0" applyNumberFormat="1" applyFont="1" applyFill="1" applyBorder="1" applyAlignment="1" applyProtection="1">
      <alignment horizontal="center" vertical="center"/>
    </xf>
    <xf numFmtId="171" fontId="9" fillId="0" borderId="9" xfId="0" applyNumberFormat="1" applyFont="1" applyFill="1" applyBorder="1" applyAlignment="1" applyProtection="1">
      <alignment horizontal="center" vertical="center"/>
    </xf>
    <xf numFmtId="173" fontId="9" fillId="0" borderId="9" xfId="0" applyNumberFormat="1" applyFont="1" applyFill="1" applyBorder="1" applyAlignment="1" applyProtection="1">
      <alignment horizontal="center" vertical="center"/>
    </xf>
    <xf numFmtId="173" fontId="9" fillId="0" borderId="0" xfId="0" applyNumberFormat="1" applyFont="1" applyFill="1" applyBorder="1" applyAlignment="1" applyProtection="1">
      <alignment horizontal="center" vertical="center"/>
    </xf>
    <xf numFmtId="0" fontId="11" fillId="0" borderId="13" xfId="0" applyNumberFormat="1" applyFont="1" applyFill="1" applyBorder="1" applyAlignment="1" applyProtection="1">
      <alignment horizontal="center" vertical="center"/>
    </xf>
    <xf numFmtId="164" fontId="11" fillId="0" borderId="7" xfId="0" applyNumberFormat="1" applyFont="1" applyFill="1" applyBorder="1" applyAlignment="1" applyProtection="1">
      <alignment horizontal="center" vertical="center"/>
    </xf>
    <xf numFmtId="0" fontId="11" fillId="3" borderId="13" xfId="0" applyNumberFormat="1" applyFont="1" applyFill="1" applyBorder="1" applyAlignment="1" applyProtection="1">
      <alignment horizontal="center" vertical="center"/>
    </xf>
    <xf numFmtId="164" fontId="11" fillId="3" borderId="7" xfId="0" applyNumberFormat="1" applyFont="1" applyFill="1" applyBorder="1" applyAlignment="1" applyProtection="1">
      <alignment horizontal="center" vertical="center"/>
    </xf>
    <xf numFmtId="171" fontId="11" fillId="0" borderId="0" xfId="0" applyNumberFormat="1" applyFont="1" applyFill="1" applyBorder="1" applyAlignment="1" applyProtection="1">
      <alignment horizontal="center" vertical="center"/>
    </xf>
    <xf numFmtId="171" fontId="11" fillId="3" borderId="0" xfId="0" applyNumberFormat="1" applyFont="1" applyFill="1" applyBorder="1" applyAlignment="1" applyProtection="1">
      <alignment horizontal="center" vertical="center"/>
    </xf>
    <xf numFmtId="0" fontId="9" fillId="0" borderId="24" xfId="0" applyNumberFormat="1" applyFont="1" applyFill="1" applyBorder="1" applyAlignment="1" applyProtection="1">
      <alignment horizontal="center" vertical="center" wrapText="1"/>
    </xf>
    <xf numFmtId="0" fontId="9" fillId="0" borderId="23" xfId="0" applyNumberFormat="1" applyFont="1" applyFill="1" applyBorder="1" applyAlignment="1" applyProtection="1">
      <alignment horizontal="center" vertical="center" wrapText="1"/>
    </xf>
    <xf numFmtId="0" fontId="0" fillId="0" borderId="0" xfId="0" applyAlignment="1">
      <alignment horizontal="right" vertical="center"/>
    </xf>
    <xf numFmtId="0" fontId="0" fillId="0" borderId="0" xfId="0" applyFont="1" applyAlignment="1">
      <alignment horizontal="right" vertical="center"/>
    </xf>
    <xf numFmtId="0" fontId="35" fillId="0" borderId="0" xfId="0" applyFont="1" applyAlignment="1">
      <alignment horizontal="right" vertical="center"/>
    </xf>
    <xf numFmtId="0" fontId="35" fillId="0" borderId="0" xfId="0" applyFont="1" applyAlignment="1">
      <alignment vertical="center"/>
    </xf>
    <xf numFmtId="166" fontId="8" fillId="0" borderId="7" xfId="0" applyNumberFormat="1" applyFont="1" applyFill="1" applyBorder="1" applyAlignment="1" applyProtection="1">
      <alignment horizontal="center" vertical="center"/>
    </xf>
    <xf numFmtId="0" fontId="8" fillId="0" borderId="9" xfId="0" applyNumberFormat="1" applyFont="1" applyFill="1" applyBorder="1" applyAlignment="1" applyProtection="1">
      <alignment horizontal="center" vertical="center"/>
    </xf>
    <xf numFmtId="0" fontId="8" fillId="0" borderId="9" xfId="0" applyNumberFormat="1" applyFont="1" applyFill="1" applyBorder="1" applyAlignment="1" applyProtection="1">
      <alignment vertical="center" wrapText="1"/>
    </xf>
    <xf numFmtId="167" fontId="8" fillId="0" borderId="9" xfId="0" applyNumberFormat="1" applyFont="1" applyFill="1" applyBorder="1" applyAlignment="1" applyProtection="1">
      <alignment horizontal="center" vertical="center"/>
    </xf>
    <xf numFmtId="10" fontId="11" fillId="0" borderId="0" xfId="0" applyNumberFormat="1" applyFont="1" applyFill="1" applyBorder="1" applyAlignment="1" applyProtection="1">
      <alignment horizontal="center" vertical="center"/>
    </xf>
    <xf numFmtId="10" fontId="11" fillId="3" borderId="0" xfId="0" applyNumberFormat="1" applyFont="1" applyFill="1" applyBorder="1" applyAlignment="1" applyProtection="1">
      <alignment horizontal="center" vertical="center"/>
    </xf>
    <xf numFmtId="0" fontId="8" fillId="0" borderId="9" xfId="0" applyNumberFormat="1" applyFont="1" applyFill="1" applyBorder="1" applyAlignment="1" applyProtection="1">
      <alignment horizontal="centerContinuous" vertical="center"/>
    </xf>
    <xf numFmtId="0" fontId="0" fillId="0" borderId="9" xfId="0" applyBorder="1" applyAlignment="1">
      <alignment horizontal="centerContinuous" vertical="center"/>
    </xf>
    <xf numFmtId="0" fontId="11" fillId="3" borderId="8" xfId="0" applyNumberFormat="1" applyFont="1" applyFill="1" applyBorder="1" applyAlignment="1" applyProtection="1">
      <alignment horizontal="left" vertical="center" wrapText="1" indent="1"/>
    </xf>
    <xf numFmtId="167" fontId="11" fillId="0" borderId="7" xfId="0" applyNumberFormat="1" applyFont="1" applyFill="1" applyBorder="1" applyAlignment="1" applyProtection="1">
      <alignment horizontal="center" vertical="center"/>
    </xf>
    <xf numFmtId="167" fontId="11" fillId="3" borderId="7" xfId="0" applyNumberFormat="1" applyFont="1" applyFill="1" applyBorder="1" applyAlignment="1" applyProtection="1">
      <alignment horizontal="center" vertical="center"/>
    </xf>
    <xf numFmtId="171" fontId="35" fillId="0" borderId="0" xfId="0" applyNumberFormat="1" applyFont="1" applyAlignment="1">
      <alignment vertical="center"/>
    </xf>
    <xf numFmtId="0" fontId="35" fillId="0" borderId="0" xfId="0" applyFont="1" applyAlignment="1">
      <alignment horizontal="left" vertical="center" indent="1"/>
    </xf>
    <xf numFmtId="167" fontId="8" fillId="3" borderId="0" xfId="0" applyNumberFormat="1" applyFont="1" applyFill="1" applyBorder="1" applyAlignment="1" applyProtection="1">
      <alignment horizontal="center" vertical="center"/>
    </xf>
    <xf numFmtId="0" fontId="9" fillId="3" borderId="0" xfId="0" applyNumberFormat="1" applyFont="1" applyFill="1" applyBorder="1" applyAlignment="1" applyProtection="1">
      <alignment horizontal="left" vertical="center"/>
    </xf>
    <xf numFmtId="164" fontId="9" fillId="3" borderId="0" xfId="0" applyNumberFormat="1" applyFont="1" applyFill="1" applyBorder="1" applyAlignment="1" applyProtection="1">
      <alignment horizontal="center" vertical="center"/>
    </xf>
    <xf numFmtId="167" fontId="9" fillId="3" borderId="0" xfId="0" applyNumberFormat="1" applyFont="1" applyFill="1" applyBorder="1" applyAlignment="1" applyProtection="1">
      <alignment horizontal="center" vertical="center"/>
    </xf>
    <xf numFmtId="167" fontId="9" fillId="0" borderId="0" xfId="0" applyNumberFormat="1" applyFont="1" applyFill="1" applyBorder="1" applyAlignment="1" applyProtection="1">
      <alignment horizontal="center" vertical="center"/>
    </xf>
    <xf numFmtId="164" fontId="8" fillId="0" borderId="9" xfId="0" applyNumberFormat="1" applyFont="1" applyFill="1" applyBorder="1" applyAlignment="1" applyProtection="1">
      <alignment horizontal="center" vertical="center"/>
    </xf>
    <xf numFmtId="0" fontId="3" fillId="0" borderId="4" xfId="0" applyNumberFormat="1" applyFont="1" applyFill="1" applyBorder="1" applyAlignment="1" applyProtection="1">
      <alignment horizontal="centerContinuous" vertical="center" wrapText="1"/>
    </xf>
    <xf numFmtId="0" fontId="3" fillId="0" borderId="11" xfId="0" applyNumberFormat="1" applyFont="1" applyFill="1" applyBorder="1" applyAlignment="1" applyProtection="1">
      <alignment horizontal="centerContinuous" vertical="center" wrapText="1"/>
    </xf>
    <xf numFmtId="0" fontId="3" fillId="0" borderId="15" xfId="0" applyNumberFormat="1" applyFont="1" applyFill="1" applyBorder="1" applyAlignment="1" applyProtection="1">
      <alignment horizontal="centerContinuous" vertical="center" wrapText="1"/>
    </xf>
    <xf numFmtId="0" fontId="3" fillId="0" borderId="16" xfId="0" applyNumberFormat="1" applyFont="1" applyFill="1" applyBorder="1" applyAlignment="1" applyProtection="1">
      <alignment horizontal="centerContinuous" vertical="center" wrapText="1"/>
    </xf>
    <xf numFmtId="0" fontId="8" fillId="3" borderId="8" xfId="0" applyNumberFormat="1" applyFont="1" applyFill="1" applyBorder="1" applyAlignment="1" applyProtection="1">
      <alignment vertical="center" wrapText="1"/>
    </xf>
    <xf numFmtId="0" fontId="8" fillId="0" borderId="8" xfId="0" applyNumberFormat="1" applyFont="1" applyFill="1" applyBorder="1" applyAlignment="1" applyProtection="1">
      <alignment vertical="center" wrapText="1"/>
    </xf>
    <xf numFmtId="0" fontId="9" fillId="3" borderId="8" xfId="0" applyNumberFormat="1" applyFont="1" applyFill="1" applyBorder="1" applyAlignment="1" applyProtection="1">
      <alignment vertical="center" wrapText="1"/>
    </xf>
    <xf numFmtId="0" fontId="9" fillId="0" borderId="8" xfId="0" applyNumberFormat="1" applyFont="1" applyFill="1" applyBorder="1" applyAlignment="1" applyProtection="1">
      <alignment vertical="center" wrapText="1"/>
    </xf>
    <xf numFmtId="165" fontId="0" fillId="0" borderId="0" xfId="0" applyNumberFormat="1" applyAlignment="1">
      <alignment vertical="center"/>
    </xf>
    <xf numFmtId="0" fontId="31" fillId="0" borderId="13" xfId="0" applyFont="1" applyBorder="1" applyAlignment="1">
      <alignment horizontal="center" vertical="center" wrapText="1"/>
    </xf>
    <xf numFmtId="0" fontId="31" fillId="0" borderId="7" xfId="0" applyFont="1" applyBorder="1" applyAlignment="1">
      <alignment horizontal="center" vertical="center" wrapText="1"/>
    </xf>
    <xf numFmtId="0" fontId="31" fillId="0" borderId="8" xfId="0" applyFont="1" applyBorder="1" applyAlignment="1">
      <alignment horizontal="center" vertical="center" wrapText="1"/>
    </xf>
    <xf numFmtId="0" fontId="31" fillId="0" borderId="14" xfId="0" applyFont="1" applyBorder="1" applyAlignment="1">
      <alignment horizontal="center" vertical="center" wrapText="1"/>
    </xf>
    <xf numFmtId="165" fontId="30" fillId="0" borderId="0" xfId="0" applyNumberFormat="1" applyFont="1" applyAlignment="1">
      <alignment horizontal="center" vertical="center"/>
    </xf>
    <xf numFmtId="0" fontId="30" fillId="0" borderId="8" xfId="0" applyFont="1" applyBorder="1" applyAlignment="1">
      <alignment horizontal="center" vertical="center"/>
    </xf>
    <xf numFmtId="0" fontId="30" fillId="0" borderId="13" xfId="0" applyFont="1" applyBorder="1" applyAlignment="1">
      <alignment horizontal="center" vertical="center"/>
    </xf>
    <xf numFmtId="0" fontId="30" fillId="0" borderId="7" xfId="0" applyFont="1" applyBorder="1" applyAlignment="1">
      <alignment horizontal="center" vertical="center"/>
    </xf>
    <xf numFmtId="0" fontId="30" fillId="0" borderId="8" xfId="0" applyFont="1" applyBorder="1" applyAlignment="1">
      <alignment vertical="center"/>
    </xf>
    <xf numFmtId="0" fontId="30" fillId="3" borderId="8" xfId="0" applyFont="1" applyFill="1" applyBorder="1" applyAlignment="1">
      <alignment vertical="center"/>
    </xf>
    <xf numFmtId="0" fontId="31" fillId="0" borderId="14" xfId="0" applyFont="1" applyBorder="1" applyAlignment="1">
      <alignment vertical="center"/>
    </xf>
    <xf numFmtId="0" fontId="31" fillId="0" borderId="16" xfId="0" applyFont="1" applyBorder="1" applyAlignment="1">
      <alignment horizontal="center" vertical="center" wrapText="1"/>
    </xf>
    <xf numFmtId="0" fontId="8" fillId="0" borderId="0" xfId="2" applyNumberFormat="1" applyFont="1" applyFill="1" applyBorder="1" applyAlignment="1" applyProtection="1">
      <alignment vertical="center"/>
    </xf>
    <xf numFmtId="0" fontId="10" fillId="0" borderId="0" xfId="2" applyNumberFormat="1" applyFont="1" applyFill="1" applyBorder="1" applyAlignment="1" applyProtection="1">
      <alignment vertical="center"/>
    </xf>
    <xf numFmtId="0" fontId="11" fillId="0" borderId="0" xfId="2" applyNumberFormat="1" applyFont="1" applyFill="1" applyBorder="1" applyAlignment="1" applyProtection="1">
      <alignment horizontal="right" vertical="center"/>
    </xf>
    <xf numFmtId="0" fontId="37" fillId="0" borderId="0" xfId="2" applyNumberFormat="1" applyFont="1" applyFill="1" applyBorder="1" applyAlignment="1" applyProtection="1">
      <alignment horizontal="centerContinuous" vertical="center" wrapText="1"/>
    </xf>
    <xf numFmtId="0" fontId="9" fillId="0" borderId="0" xfId="2" applyNumberFormat="1" applyFont="1" applyFill="1" applyBorder="1" applyAlignment="1" applyProtection="1">
      <alignment vertical="center"/>
    </xf>
    <xf numFmtId="0" fontId="9" fillId="0" borderId="14" xfId="2" applyNumberFormat="1" applyFont="1" applyFill="1" applyBorder="1" applyAlignment="1" applyProtection="1">
      <alignment horizontal="center" vertical="center"/>
    </xf>
    <xf numFmtId="0" fontId="9" fillId="0" borderId="15" xfId="2" applyNumberFormat="1" applyFont="1" applyFill="1" applyBorder="1" applyAlignment="1" applyProtection="1">
      <alignment horizontal="center" vertical="center" wrapText="1"/>
    </xf>
    <xf numFmtId="0" fontId="9" fillId="0" borderId="16" xfId="2" applyNumberFormat="1" applyFont="1" applyFill="1" applyBorder="1" applyAlignment="1" applyProtection="1">
      <alignment horizontal="center" vertical="center" wrapText="1"/>
    </xf>
    <xf numFmtId="0" fontId="9" fillId="0" borderId="18" xfId="2" applyNumberFormat="1" applyFont="1" applyFill="1" applyBorder="1" applyAlignment="1" applyProtection="1">
      <alignment horizontal="center" vertical="center"/>
    </xf>
    <xf numFmtId="0" fontId="9" fillId="0" borderId="19" xfId="2" applyNumberFormat="1" applyFont="1" applyFill="1" applyBorder="1" applyAlignment="1" applyProtection="1">
      <alignment horizontal="center" vertical="center"/>
    </xf>
    <xf numFmtId="0" fontId="9" fillId="0" borderId="20" xfId="2" applyNumberFormat="1" applyFont="1" applyFill="1" applyBorder="1" applyAlignment="1" applyProtection="1">
      <alignment horizontal="center" vertical="center"/>
    </xf>
    <xf numFmtId="0" fontId="8" fillId="0" borderId="8" xfId="2" applyNumberFormat="1" applyFont="1" applyFill="1" applyBorder="1" applyAlignment="1" applyProtection="1">
      <alignment vertical="center" wrapText="1"/>
    </xf>
    <xf numFmtId="164" fontId="8" fillId="0" borderId="0" xfId="2" applyNumberFormat="1" applyFont="1" applyFill="1" applyBorder="1" applyAlignment="1" applyProtection="1">
      <alignment horizontal="center" vertical="center"/>
    </xf>
    <xf numFmtId="0" fontId="11" fillId="0" borderId="8" xfId="2" applyNumberFormat="1" applyFont="1" applyFill="1" applyBorder="1" applyAlignment="1" applyProtection="1">
      <alignment horizontal="left" vertical="center" wrapText="1" indent="1"/>
    </xf>
    <xf numFmtId="164" fontId="11" fillId="0" borderId="0" xfId="2" applyNumberFormat="1" applyFont="1" applyFill="1" applyBorder="1" applyAlignment="1" applyProtection="1">
      <alignment horizontal="center" vertical="center"/>
    </xf>
    <xf numFmtId="168" fontId="8" fillId="0" borderId="0" xfId="2" applyNumberFormat="1" applyFont="1" applyFill="1" applyBorder="1" applyAlignment="1" applyProtection="1">
      <alignment horizontal="center" vertical="center"/>
    </xf>
    <xf numFmtId="0" fontId="8" fillId="3" borderId="8" xfId="2" applyNumberFormat="1" applyFont="1" applyFill="1" applyBorder="1" applyAlignment="1" applyProtection="1">
      <alignment vertical="center" wrapText="1"/>
    </xf>
    <xf numFmtId="168" fontId="8" fillId="3" borderId="0" xfId="2" applyNumberFormat="1" applyFont="1" applyFill="1" applyBorder="1" applyAlignment="1" applyProtection="1">
      <alignment horizontal="center" vertical="center"/>
    </xf>
    <xf numFmtId="164" fontId="8" fillId="3" borderId="0" xfId="2" applyNumberFormat="1" applyFont="1" applyFill="1" applyBorder="1" applyAlignment="1" applyProtection="1">
      <alignment horizontal="center" vertical="center"/>
    </xf>
    <xf numFmtId="0" fontId="11" fillId="3" borderId="8" xfId="2" applyNumberFormat="1" applyFont="1" applyFill="1" applyBorder="1" applyAlignment="1" applyProtection="1">
      <alignment horizontal="left" vertical="center" wrapText="1" indent="1"/>
    </xf>
    <xf numFmtId="164" fontId="11" fillId="3" borderId="0" xfId="2" applyNumberFormat="1" applyFont="1" applyFill="1" applyBorder="1" applyAlignment="1" applyProtection="1">
      <alignment horizontal="center" vertical="center"/>
    </xf>
    <xf numFmtId="168" fontId="11" fillId="3" borderId="0" xfId="2" applyNumberFormat="1" applyFont="1" applyFill="1" applyBorder="1" applyAlignment="1" applyProtection="1">
      <alignment horizontal="center" vertical="center"/>
    </xf>
    <xf numFmtId="0" fontId="8" fillId="0" borderId="0" xfId="2" applyNumberFormat="1" applyFont="1" applyFill="1" applyBorder="1" applyAlignment="1" applyProtection="1">
      <alignment vertical="center" wrapText="1"/>
    </xf>
    <xf numFmtId="0" fontId="0" fillId="0" borderId="0" xfId="0" applyAlignment="1">
      <alignment horizontal="center" vertical="center"/>
    </xf>
    <xf numFmtId="0" fontId="30" fillId="0" borderId="0" xfId="0" applyFont="1" applyAlignment="1">
      <alignment vertical="center" wrapText="1"/>
    </xf>
    <xf numFmtId="0" fontId="30" fillId="3" borderId="0" xfId="0" applyFont="1" applyFill="1" applyAlignment="1">
      <alignment vertical="center" wrapText="1"/>
    </xf>
    <xf numFmtId="0" fontId="30" fillId="3" borderId="13" xfId="0" applyFont="1" applyFill="1" applyBorder="1" applyAlignment="1">
      <alignment horizontal="center" vertical="center"/>
    </xf>
    <xf numFmtId="0" fontId="30" fillId="3" borderId="13" xfId="0" applyFont="1" applyFill="1" applyBorder="1" applyAlignment="1">
      <alignment horizontal="center" vertical="center" wrapText="1"/>
    </xf>
    <xf numFmtId="0" fontId="30" fillId="0" borderId="13" xfId="0" applyFont="1" applyBorder="1" applyAlignment="1">
      <alignment horizontal="center" vertical="center" wrapText="1"/>
    </xf>
    <xf numFmtId="0" fontId="31" fillId="0" borderId="16" xfId="0" applyFont="1" applyBorder="1" applyAlignment="1">
      <alignment vertical="center"/>
    </xf>
    <xf numFmtId="165" fontId="30" fillId="3" borderId="0" xfId="0" applyNumberFormat="1" applyFont="1" applyFill="1" applyAlignment="1">
      <alignment horizontal="center" vertical="center"/>
    </xf>
    <xf numFmtId="0" fontId="9" fillId="0" borderId="0" xfId="2" applyNumberFormat="1" applyFont="1" applyFill="1" applyBorder="1" applyAlignment="1" applyProtection="1">
      <alignment horizontal="centerContinuous" vertical="center" wrapText="1"/>
    </xf>
    <xf numFmtId="0" fontId="9" fillId="0" borderId="11" xfId="2" applyNumberFormat="1" applyFont="1" applyFill="1" applyBorder="1" applyAlignment="1" applyProtection="1">
      <alignment horizontal="centerContinuous" vertical="center"/>
    </xf>
    <xf numFmtId="0" fontId="9" fillId="0" borderId="12" xfId="2" applyNumberFormat="1" applyFont="1" applyFill="1" applyBorder="1" applyAlignment="1" applyProtection="1">
      <alignment horizontal="centerContinuous" vertical="center"/>
    </xf>
    <xf numFmtId="0" fontId="9" fillId="0" borderId="23" xfId="2" applyNumberFormat="1" applyFont="1" applyFill="1" applyBorder="1" applyAlignment="1" applyProtection="1">
      <alignment horizontal="center" vertical="center" wrapText="1"/>
    </xf>
    <xf numFmtId="0" fontId="9" fillId="0" borderId="18" xfId="2" applyNumberFormat="1" applyFont="1" applyFill="1" applyBorder="1" applyAlignment="1" applyProtection="1">
      <alignment horizontal="center" vertical="center" wrapText="1"/>
    </xf>
    <xf numFmtId="0" fontId="9" fillId="0" borderId="0" xfId="2" applyNumberFormat="1" applyFont="1" applyFill="1" applyBorder="1" applyAlignment="1" applyProtection="1">
      <alignment vertical="center" wrapText="1"/>
    </xf>
    <xf numFmtId="0" fontId="9" fillId="0" borderId="2" xfId="2" applyNumberFormat="1" applyFont="1" applyFill="1" applyBorder="1" applyAlignment="1" applyProtection="1">
      <alignment vertical="center" wrapText="1"/>
    </xf>
    <xf numFmtId="164" fontId="9" fillId="0" borderId="11" xfId="2" applyNumberFormat="1" applyFont="1" applyFill="1" applyBorder="1" applyAlignment="1" applyProtection="1">
      <alignment horizontal="center" vertical="center"/>
    </xf>
    <xf numFmtId="167" fontId="9" fillId="0" borderId="12" xfId="2" applyNumberFormat="1" applyFont="1" applyFill="1" applyBorder="1" applyAlignment="1" applyProtection="1">
      <alignment horizontal="center" vertical="center"/>
    </xf>
    <xf numFmtId="167" fontId="9" fillId="0" borderId="2" xfId="2" applyNumberFormat="1" applyFont="1" applyFill="1" applyBorder="1" applyAlignment="1" applyProtection="1">
      <alignment horizontal="center" vertical="center"/>
    </xf>
    <xf numFmtId="0" fontId="8" fillId="0" borderId="0" xfId="2" applyNumberFormat="1" applyFont="1" applyFill="1" applyBorder="1" applyAlignment="1" applyProtection="1">
      <alignment horizontal="left" vertical="center" wrapText="1" indent="1"/>
    </xf>
    <xf numFmtId="164" fontId="8" fillId="0" borderId="7" xfId="2" applyNumberFormat="1" applyFont="1" applyFill="1" applyBorder="1" applyAlignment="1" applyProtection="1">
      <alignment horizontal="center" vertical="center"/>
    </xf>
    <xf numFmtId="167" fontId="8" fillId="0" borderId="8" xfId="2" applyNumberFormat="1" applyFont="1" applyFill="1" applyBorder="1" applyAlignment="1" applyProtection="1">
      <alignment horizontal="center" vertical="center"/>
    </xf>
    <xf numFmtId="167" fontId="8" fillId="0" borderId="0" xfId="2" applyNumberFormat="1" applyFont="1" applyFill="1" applyBorder="1" applyAlignment="1" applyProtection="1">
      <alignment horizontal="center" vertical="center"/>
    </xf>
    <xf numFmtId="0" fontId="11" fillId="3" borderId="0" xfId="2" applyNumberFormat="1" applyFont="1" applyFill="1" applyBorder="1" applyAlignment="1" applyProtection="1">
      <alignment horizontal="left" vertical="center" wrapText="1" indent="2"/>
    </xf>
    <xf numFmtId="164" fontId="11" fillId="3" borderId="7" xfId="2" applyNumberFormat="1" applyFont="1" applyFill="1" applyBorder="1" applyAlignment="1" applyProtection="1">
      <alignment horizontal="center" vertical="center"/>
    </xf>
    <xf numFmtId="167" fontId="11" fillId="3" borderId="8" xfId="2" applyNumberFormat="1" applyFont="1" applyFill="1" applyBorder="1" applyAlignment="1" applyProtection="1">
      <alignment horizontal="center" vertical="center"/>
    </xf>
    <xf numFmtId="167" fontId="11" fillId="3" borderId="0" xfId="2" applyNumberFormat="1" applyFont="1" applyFill="1" applyBorder="1" applyAlignment="1" applyProtection="1">
      <alignment horizontal="center" vertical="center"/>
    </xf>
    <xf numFmtId="0" fontId="11" fillId="0" borderId="0" xfId="2" applyNumberFormat="1" applyFont="1" applyFill="1" applyBorder="1" applyAlignment="1" applyProtection="1">
      <alignment horizontal="left" vertical="center" wrapText="1" indent="2"/>
    </xf>
    <xf numFmtId="164" fontId="11" fillId="0" borderId="7" xfId="2" applyNumberFormat="1" applyFont="1" applyFill="1" applyBorder="1" applyAlignment="1" applyProtection="1">
      <alignment horizontal="center" vertical="center"/>
    </xf>
    <xf numFmtId="167" fontId="11" fillId="0" borderId="8" xfId="2" applyNumberFormat="1" applyFont="1" applyFill="1" applyBorder="1" applyAlignment="1" applyProtection="1">
      <alignment horizontal="center" vertical="center"/>
    </xf>
    <xf numFmtId="167" fontId="11" fillId="0" borderId="0" xfId="2" applyNumberFormat="1" applyFont="1" applyFill="1" applyBorder="1" applyAlignment="1" applyProtection="1">
      <alignment horizontal="center" vertical="center"/>
    </xf>
    <xf numFmtId="164" fontId="8" fillId="0" borderId="0" xfId="2" applyNumberFormat="1" applyFont="1" applyFill="1" applyBorder="1" applyAlignment="1" applyProtection="1">
      <alignment vertical="center"/>
    </xf>
    <xf numFmtId="0" fontId="8" fillId="3" borderId="0" xfId="2" applyNumberFormat="1" applyFont="1" applyFill="1" applyBorder="1" applyAlignment="1" applyProtection="1">
      <alignment horizontal="left" vertical="center" wrapText="1" indent="1"/>
    </xf>
    <xf numFmtId="164" fontId="8" fillId="3" borderId="7" xfId="2" applyNumberFormat="1" applyFont="1" applyFill="1" applyBorder="1" applyAlignment="1" applyProtection="1">
      <alignment horizontal="center" vertical="center"/>
    </xf>
    <xf numFmtId="167" fontId="8" fillId="3" borderId="8" xfId="2" applyNumberFormat="1" applyFont="1" applyFill="1" applyBorder="1" applyAlignment="1" applyProtection="1">
      <alignment horizontal="center" vertical="center"/>
    </xf>
    <xf numFmtId="167" fontId="8" fillId="3" borderId="0" xfId="2" applyNumberFormat="1" applyFont="1" applyFill="1" applyBorder="1" applyAlignment="1" applyProtection="1">
      <alignment horizontal="center" vertical="center"/>
    </xf>
    <xf numFmtId="164" fontId="30" fillId="0" borderId="10" xfId="0" applyNumberFormat="1" applyFont="1" applyBorder="1" applyAlignment="1">
      <alignment horizontal="center" vertical="center"/>
    </xf>
    <xf numFmtId="171" fontId="30" fillId="0" borderId="3" xfId="0" applyNumberFormat="1" applyFont="1" applyBorder="1" applyAlignment="1">
      <alignment horizontal="center" vertical="center"/>
    </xf>
    <xf numFmtId="164" fontId="30" fillId="0" borderId="2" xfId="0" applyNumberFormat="1" applyFont="1" applyBorder="1" applyAlignment="1">
      <alignment horizontal="center" vertical="center"/>
    </xf>
    <xf numFmtId="171" fontId="30" fillId="0" borderId="4" xfId="0" applyNumberFormat="1" applyFont="1" applyBorder="1" applyAlignment="1">
      <alignment horizontal="center" vertical="center"/>
    </xf>
    <xf numFmtId="0" fontId="30" fillId="0" borderId="8" xfId="0" applyFont="1" applyBorder="1" applyAlignment="1">
      <alignment vertical="center" wrapText="1"/>
    </xf>
    <xf numFmtId="0" fontId="30" fillId="0" borderId="22" xfId="0" applyFont="1" applyBorder="1" applyAlignment="1">
      <alignment vertical="center" wrapText="1"/>
    </xf>
    <xf numFmtId="0" fontId="30" fillId="0" borderId="12" xfId="0" applyFont="1" applyBorder="1" applyAlignment="1">
      <alignment vertical="center" wrapText="1"/>
    </xf>
    <xf numFmtId="164" fontId="30" fillId="3" borderId="7" xfId="0" applyNumberFormat="1" applyFont="1" applyFill="1" applyBorder="1" applyAlignment="1">
      <alignment vertical="center"/>
    </xf>
    <xf numFmtId="164" fontId="30" fillId="0" borderId="7" xfId="0" applyNumberFormat="1" applyFont="1" applyBorder="1" applyAlignment="1">
      <alignment vertical="center"/>
    </xf>
    <xf numFmtId="0" fontId="30" fillId="3" borderId="7" xfId="0" applyFont="1" applyFill="1" applyBorder="1" applyAlignment="1">
      <alignment vertical="center"/>
    </xf>
    <xf numFmtId="0" fontId="30" fillId="3" borderId="0" xfId="0" applyFont="1" applyFill="1" applyAlignment="1">
      <alignment horizontal="center" vertical="center" wrapText="1"/>
    </xf>
    <xf numFmtId="0" fontId="30" fillId="0" borderId="0" xfId="0" applyFont="1" applyAlignment="1">
      <alignment horizontal="center" vertical="center" wrapText="1"/>
    </xf>
    <xf numFmtId="0" fontId="30" fillId="0" borderId="14" xfId="0" applyFont="1" applyBorder="1" applyAlignment="1">
      <alignment horizontal="center" vertical="center" wrapText="1"/>
    </xf>
    <xf numFmtId="0" fontId="30" fillId="0" borderId="15" xfId="0" applyFont="1" applyBorder="1" applyAlignment="1">
      <alignment horizontal="center" vertical="center" wrapText="1"/>
    </xf>
    <xf numFmtId="0" fontId="30" fillId="0" borderId="16" xfId="0" applyFont="1" applyBorder="1" applyAlignment="1">
      <alignment horizontal="center" vertical="center" wrapText="1"/>
    </xf>
    <xf numFmtId="0" fontId="31" fillId="0" borderId="2" xfId="0" applyFont="1" applyBorder="1" applyAlignment="1">
      <alignment horizontal="centerContinuous" vertical="center" wrapText="1"/>
    </xf>
    <xf numFmtId="0" fontId="31" fillId="0" borderId="12" xfId="0" applyFont="1" applyBorder="1" applyAlignment="1">
      <alignment horizontal="centerContinuous" vertical="center" wrapText="1"/>
    </xf>
    <xf numFmtId="0" fontId="31" fillId="3" borderId="0" xfId="0" applyFont="1" applyFill="1" applyAlignment="1">
      <alignment vertical="center"/>
    </xf>
    <xf numFmtId="0" fontId="31" fillId="3" borderId="0" xfId="0" applyFont="1" applyFill="1" applyAlignment="1">
      <alignment horizontal="center" vertical="center"/>
    </xf>
    <xf numFmtId="0" fontId="30" fillId="3" borderId="8" xfId="0" applyFont="1" applyFill="1" applyBorder="1" applyAlignment="1">
      <alignment horizontal="center" vertical="center"/>
    </xf>
    <xf numFmtId="0" fontId="30" fillId="3" borderId="8" xfId="0" applyFont="1" applyFill="1" applyBorder="1" applyAlignment="1">
      <alignment vertical="center" wrapText="1"/>
    </xf>
    <xf numFmtId="0" fontId="31" fillId="3" borderId="8" xfId="0" applyFont="1" applyFill="1" applyBorder="1" applyAlignment="1">
      <alignment horizontal="center" vertical="center" wrapText="1"/>
    </xf>
    <xf numFmtId="166" fontId="8" fillId="0" borderId="0" xfId="0" applyNumberFormat="1" applyFont="1" applyFill="1" applyBorder="1" applyAlignment="1" applyProtection="1">
      <alignment horizontal="center" vertical="center"/>
    </xf>
    <xf numFmtId="168" fontId="8" fillId="0" borderId="0" xfId="0" applyNumberFormat="1" applyFont="1" applyFill="1" applyBorder="1" applyAlignment="1" applyProtection="1">
      <alignment horizontal="center" vertical="center" wrapText="1"/>
    </xf>
    <xf numFmtId="166" fontId="8" fillId="0" borderId="0" xfId="0" applyNumberFormat="1" applyFont="1" applyFill="1" applyBorder="1" applyAlignment="1" applyProtection="1">
      <alignment horizontal="center" vertical="center" wrapText="1"/>
    </xf>
    <xf numFmtId="0" fontId="8" fillId="0" borderId="9" xfId="0" applyNumberFormat="1" applyFont="1" applyFill="1" applyBorder="1" applyAlignment="1" applyProtection="1">
      <alignment horizontal="center" vertical="center" wrapText="1"/>
    </xf>
    <xf numFmtId="166" fontId="8" fillId="0" borderId="9" xfId="0" applyNumberFormat="1" applyFont="1" applyFill="1" applyBorder="1" applyAlignment="1" applyProtection="1">
      <alignment horizontal="center" vertical="center" wrapText="1"/>
    </xf>
    <xf numFmtId="168" fontId="8" fillId="0" borderId="9" xfId="0" applyNumberFormat="1" applyFont="1" applyFill="1" applyBorder="1" applyAlignment="1" applyProtection="1">
      <alignment horizontal="center" vertical="center" wrapText="1"/>
    </xf>
    <xf numFmtId="168" fontId="8" fillId="3" borderId="7" xfId="0" applyNumberFormat="1" applyFont="1" applyFill="1" applyBorder="1" applyAlignment="1" applyProtection="1">
      <alignment horizontal="center" vertical="center"/>
    </xf>
    <xf numFmtId="168" fontId="8" fillId="0" borderId="7" xfId="0" applyNumberFormat="1" applyFont="1" applyFill="1" applyBorder="1" applyAlignment="1" applyProtection="1">
      <alignment horizontal="center" vertical="center"/>
    </xf>
    <xf numFmtId="0" fontId="8" fillId="0" borderId="9" xfId="0" applyNumberFormat="1" applyFont="1" applyFill="1" applyBorder="1" applyAlignment="1" applyProtection="1">
      <alignment horizontal="centerContinuous" vertical="center" wrapText="1"/>
    </xf>
    <xf numFmtId="0" fontId="0" fillId="0" borderId="9" xfId="0" applyBorder="1" applyAlignment="1">
      <alignment horizontal="centerContinuous" vertical="center" wrapText="1"/>
    </xf>
    <xf numFmtId="166" fontId="0" fillId="0" borderId="0" xfId="0" applyNumberFormat="1" applyFont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9" fillId="0" borderId="9" xfId="0" applyNumberFormat="1" applyFont="1" applyFill="1" applyBorder="1" applyAlignment="1" applyProtection="1">
      <alignment horizontal="left" vertical="center" wrapText="1"/>
    </xf>
    <xf numFmtId="0" fontId="9" fillId="0" borderId="6" xfId="0" applyNumberFormat="1" applyFont="1" applyFill="1" applyBorder="1" applyAlignment="1" applyProtection="1">
      <alignment horizontal="left" vertical="center" wrapText="1"/>
    </xf>
    <xf numFmtId="0" fontId="20" fillId="0" borderId="9" xfId="0" applyNumberFormat="1" applyFont="1" applyFill="1" applyBorder="1" applyAlignment="1" applyProtection="1">
      <alignment vertical="center" wrapText="1"/>
    </xf>
    <xf numFmtId="0" fontId="20" fillId="0" borderId="9" xfId="0" applyNumberFormat="1" applyFont="1" applyFill="1" applyBorder="1" applyAlignment="1" applyProtection="1">
      <alignment horizontal="center" vertical="center"/>
    </xf>
    <xf numFmtId="164" fontId="20" fillId="0" borderId="9" xfId="0" applyNumberFormat="1" applyFont="1" applyFill="1" applyBorder="1" applyAlignment="1" applyProtection="1">
      <alignment vertical="center"/>
    </xf>
    <xf numFmtId="164" fontId="20" fillId="0" borderId="6" xfId="0" applyNumberFormat="1" applyFont="1" applyFill="1" applyBorder="1" applyAlignment="1" applyProtection="1">
      <alignment vertical="center"/>
    </xf>
    <xf numFmtId="0" fontId="9" fillId="0" borderId="5" xfId="0" applyNumberFormat="1" applyFont="1" applyFill="1" applyBorder="1" applyAlignment="1" applyProtection="1">
      <alignment horizontal="left" vertical="center"/>
    </xf>
    <xf numFmtId="0" fontId="9" fillId="3" borderId="2" xfId="0" applyNumberFormat="1" applyFont="1" applyFill="1" applyBorder="1" applyAlignment="1" applyProtection="1">
      <alignment vertical="center" wrapText="1"/>
    </xf>
    <xf numFmtId="0" fontId="28" fillId="0" borderId="2" xfId="0" applyFont="1" applyBorder="1" applyAlignment="1">
      <alignment vertical="center" wrapText="1"/>
    </xf>
    <xf numFmtId="0" fontId="9" fillId="0" borderId="0" xfId="0" applyNumberFormat="1" applyFont="1" applyFill="1" applyBorder="1" applyAlignment="1" applyProtection="1">
      <alignment horizontal="center" vertical="center" wrapText="1"/>
    </xf>
    <xf numFmtId="0" fontId="28" fillId="0" borderId="17" xfId="0" applyFont="1" applyBorder="1" applyAlignment="1">
      <alignment horizontal="center" vertical="center" wrapText="1"/>
    </xf>
    <xf numFmtId="0" fontId="6" fillId="0" borderId="2" xfId="0" applyNumberFormat="1" applyFont="1" applyFill="1" applyBorder="1" applyAlignment="1" applyProtection="1">
      <alignment horizontal="right" vertical="center"/>
    </xf>
    <xf numFmtId="0" fontId="9" fillId="0" borderId="8" xfId="0" applyNumberFormat="1" applyFont="1" applyFill="1" applyBorder="1" applyAlignment="1" applyProtection="1">
      <alignment horizontal="center" vertical="center" wrapText="1"/>
    </xf>
    <xf numFmtId="0" fontId="9" fillId="0" borderId="14" xfId="0" applyNumberFormat="1" applyFont="1" applyFill="1" applyBorder="1" applyAlignment="1" applyProtection="1">
      <alignment horizontal="center" vertical="center" wrapText="1"/>
    </xf>
    <xf numFmtId="164" fontId="4" fillId="0" borderId="13" xfId="0" applyNumberFormat="1" applyFont="1" applyFill="1" applyBorder="1" applyAlignment="1" applyProtection="1">
      <alignment horizontal="center" vertical="center" wrapText="1"/>
    </xf>
    <xf numFmtId="164" fontId="4" fillId="0" borderId="15" xfId="0" applyNumberFormat="1" applyFont="1" applyFill="1" applyBorder="1" applyAlignment="1" applyProtection="1">
      <alignment horizontal="center" vertical="center" wrapText="1"/>
    </xf>
    <xf numFmtId="0" fontId="9" fillId="0" borderId="13" xfId="0" applyNumberFormat="1" applyFont="1" applyFill="1" applyBorder="1" applyAlignment="1" applyProtection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0" fillId="0" borderId="15" xfId="0" applyFont="1" applyBorder="1" applyAlignment="1">
      <alignment horizontal="center" vertical="center" wrapText="1"/>
    </xf>
    <xf numFmtId="0" fontId="0" fillId="0" borderId="14" xfId="0" applyFont="1" applyBorder="1" applyAlignment="1">
      <alignment horizontal="center" vertical="center" wrapText="1"/>
    </xf>
    <xf numFmtId="0" fontId="8" fillId="0" borderId="0" xfId="0" applyNumberFormat="1" applyFont="1" applyFill="1" applyBorder="1" applyAlignment="1" applyProtection="1">
      <alignment horizontal="left" vertical="center"/>
    </xf>
    <xf numFmtId="0" fontId="8" fillId="0" borderId="0" xfId="0" applyNumberFormat="1" applyFont="1" applyFill="1" applyBorder="1" applyAlignment="1" applyProtection="1">
      <alignment horizontal="left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9" fillId="0" borderId="15" xfId="0" applyNumberFormat="1" applyFont="1" applyFill="1" applyBorder="1" applyAlignment="1" applyProtection="1">
      <alignment horizontal="center" vertical="center" wrapText="1"/>
    </xf>
    <xf numFmtId="0" fontId="9" fillId="0" borderId="13" xfId="0" applyNumberFormat="1" applyFont="1" applyFill="1" applyBorder="1" applyAlignment="1" applyProtection="1">
      <alignment horizontal="center" vertical="center"/>
    </xf>
    <xf numFmtId="0" fontId="9" fillId="0" borderId="15" xfId="0" applyNumberFormat="1" applyFont="1" applyFill="1" applyBorder="1" applyAlignment="1" applyProtection="1">
      <alignment horizontal="center" vertical="center"/>
    </xf>
    <xf numFmtId="0" fontId="8" fillId="0" borderId="7" xfId="0" applyNumberFormat="1" applyFont="1" applyFill="1" applyBorder="1" applyAlignment="1" applyProtection="1">
      <alignment horizontal="left" vertical="center"/>
    </xf>
    <xf numFmtId="0" fontId="8" fillId="0" borderId="8" xfId="0" applyNumberFormat="1" applyFont="1" applyFill="1" applyBorder="1" applyAlignment="1" applyProtection="1">
      <alignment horizontal="left" vertical="center"/>
    </xf>
    <xf numFmtId="0" fontId="31" fillId="0" borderId="8" xfId="0" applyFont="1" applyBorder="1" applyAlignment="1">
      <alignment horizontal="center" vertical="center" wrapText="1"/>
    </xf>
    <xf numFmtId="0" fontId="8" fillId="0" borderId="9" xfId="0" applyNumberFormat="1" applyFont="1" applyFill="1" applyBorder="1" applyAlignment="1" applyProtection="1">
      <alignment horizontal="left" vertical="center"/>
    </xf>
    <xf numFmtId="0" fontId="30" fillId="0" borderId="10" xfId="0" applyFont="1" applyBorder="1" applyAlignment="1">
      <alignment horizontal="center" vertical="center"/>
    </xf>
    <xf numFmtId="0" fontId="30" fillId="0" borderId="2" xfId="0" applyFont="1" applyBorder="1" applyAlignment="1">
      <alignment horizontal="center" vertical="center"/>
    </xf>
    <xf numFmtId="0" fontId="30" fillId="0" borderId="0" xfId="0" applyFont="1" applyAlignment="1">
      <alignment horizontal="center" vertical="center"/>
    </xf>
    <xf numFmtId="0" fontId="9" fillId="0" borderId="8" xfId="2" applyNumberFormat="1" applyFont="1" applyFill="1" applyBorder="1" applyAlignment="1" applyProtection="1">
      <alignment horizontal="center" vertical="center" wrapText="1"/>
    </xf>
    <xf numFmtId="0" fontId="36" fillId="0" borderId="14" xfId="2" applyNumberFormat="1" applyFont="1" applyFill="1" applyBorder="1" applyAlignment="1" applyProtection="1">
      <alignment horizontal="center" vertical="center" wrapText="1"/>
    </xf>
    <xf numFmtId="0" fontId="9" fillId="0" borderId="0" xfId="2" applyNumberFormat="1" applyFont="1" applyFill="1" applyBorder="1" applyAlignment="1" applyProtection="1">
      <alignment horizontal="center" vertical="center" wrapText="1"/>
    </xf>
    <xf numFmtId="0" fontId="38" fillId="0" borderId="17" xfId="2" applyNumberFormat="1" applyFont="1" applyFill="1" applyBorder="1" applyAlignment="1" applyProtection="1">
      <alignment horizontal="center" vertical="center" wrapText="1"/>
    </xf>
    <xf numFmtId="0" fontId="9" fillId="0" borderId="3" xfId="0" applyNumberFormat="1" applyFont="1" applyFill="1" applyBorder="1" applyAlignment="1" applyProtection="1">
      <alignment horizontal="center" vertical="center"/>
    </xf>
    <xf numFmtId="0" fontId="0" fillId="0" borderId="4" xfId="0" applyBorder="1" applyAlignment="1">
      <alignment horizontal="center" vertical="center"/>
    </xf>
    <xf numFmtId="0" fontId="9" fillId="0" borderId="3" xfId="0" applyNumberFormat="1" applyFont="1" applyFill="1" applyBorder="1" applyAlignment="1" applyProtection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3" fillId="0" borderId="13" xfId="0" applyNumberFormat="1" applyFont="1" applyFill="1" applyBorder="1" applyAlignment="1" applyProtection="1">
      <alignment horizontal="center" vertical="center" wrapText="1"/>
    </xf>
    <xf numFmtId="0" fontId="3" fillId="0" borderId="15" xfId="0" applyNumberFormat="1" applyFont="1" applyFill="1" applyBorder="1" applyAlignment="1" applyProtection="1">
      <alignment horizontal="center" vertical="center" wrapText="1"/>
    </xf>
    <xf numFmtId="0" fontId="3" fillId="0" borderId="8" xfId="0" applyNumberFormat="1" applyFont="1" applyFill="1" applyBorder="1" applyAlignment="1" applyProtection="1">
      <alignment horizontal="center" vertical="center" wrapText="1"/>
    </xf>
    <xf numFmtId="0" fontId="3" fillId="0" borderId="14" xfId="0" applyNumberFormat="1" applyFont="1" applyFill="1" applyBorder="1" applyAlignment="1" applyProtection="1">
      <alignment horizontal="center" vertical="center" wrapText="1"/>
    </xf>
    <xf numFmtId="0" fontId="9" fillId="0" borderId="7" xfId="0" applyNumberFormat="1" applyFont="1" applyFill="1" applyBorder="1" applyAlignment="1" applyProtection="1">
      <alignment horizontal="center" vertical="center" wrapText="1"/>
    </xf>
    <xf numFmtId="0" fontId="9" fillId="0" borderId="16" xfId="0" applyNumberFormat="1" applyFont="1" applyFill="1" applyBorder="1" applyAlignment="1" applyProtection="1">
      <alignment horizontal="center" vertical="center" wrapText="1"/>
    </xf>
    <xf numFmtId="0" fontId="31" fillId="0" borderId="13" xfId="0" applyFont="1" applyBorder="1" applyAlignment="1">
      <alignment horizontal="center" vertical="center" wrapText="1"/>
    </xf>
    <xf numFmtId="0" fontId="31" fillId="0" borderId="15" xfId="0" applyFont="1" applyBorder="1" applyAlignment="1">
      <alignment horizontal="center" vertical="center" wrapText="1"/>
    </xf>
    <xf numFmtId="0" fontId="31" fillId="0" borderId="7" xfId="0" applyFont="1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9" fillId="0" borderId="4" xfId="0" applyNumberFormat="1" applyFont="1" applyFill="1" applyBorder="1" applyAlignment="1" applyProtection="1">
      <alignment horizontal="center" vertical="center" wrapText="1"/>
    </xf>
    <xf numFmtId="0" fontId="31" fillId="0" borderId="14" xfId="0" applyFont="1" applyBorder="1" applyAlignment="1">
      <alignment horizontal="center" vertical="center" wrapText="1"/>
    </xf>
    <xf numFmtId="0" fontId="28" fillId="0" borderId="15" xfId="0" applyFont="1" applyBorder="1" applyAlignment="1">
      <alignment horizontal="center" vertical="center" wrapText="1"/>
    </xf>
    <xf numFmtId="164" fontId="9" fillId="0" borderId="7" xfId="0" applyNumberFormat="1" applyFont="1" applyFill="1" applyBorder="1" applyAlignment="1" applyProtection="1">
      <alignment horizontal="center" vertical="center" wrapText="1"/>
    </xf>
    <xf numFmtId="0" fontId="0" fillId="0" borderId="0" xfId="0" applyBorder="1" applyAlignment="1">
      <alignment vertical="center" wrapText="1"/>
    </xf>
    <xf numFmtId="0" fontId="0" fillId="0" borderId="16" xfId="0" applyBorder="1" applyAlignment="1">
      <alignment vertical="center" wrapText="1"/>
    </xf>
    <xf numFmtId="0" fontId="0" fillId="0" borderId="17" xfId="0" applyBorder="1" applyAlignment="1">
      <alignment vertical="center" wrapText="1"/>
    </xf>
    <xf numFmtId="0" fontId="18" fillId="0" borderId="0" xfId="0" applyNumberFormat="1" applyFont="1" applyFill="1" applyBorder="1" applyAlignment="1" applyProtection="1">
      <alignment horizontal="justify" vertical="center" wrapText="1"/>
    </xf>
    <xf numFmtId="0" fontId="18" fillId="0" borderId="10" xfId="0" applyNumberFormat="1" applyFont="1" applyFill="1" applyBorder="1" applyAlignment="1" applyProtection="1">
      <alignment horizontal="left" vertical="center" wrapText="1"/>
    </xf>
    <xf numFmtId="0" fontId="18" fillId="0" borderId="10" xfId="0" applyNumberFormat="1" applyFont="1" applyFill="1" applyBorder="1" applyAlignment="1" applyProtection="1">
      <alignment horizontal="justify" vertical="center" wrapText="1"/>
    </xf>
  </cellXfs>
  <cellStyles count="4">
    <cellStyle name="Гиперссылка" xfId="1" builtinId="8"/>
    <cellStyle name="Обычный" xfId="0" builtinId="0"/>
    <cellStyle name="Обычный 2" xfId="2"/>
    <cellStyle name="Процентный" xfId="3" builtin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hyperlink" Target="http://yas.yuna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2:M60"/>
  <sheetViews>
    <sheetView workbookViewId="0">
      <selection activeCell="K26" sqref="K26"/>
    </sheetView>
  </sheetViews>
  <sheetFormatPr defaultRowHeight="12.75"/>
  <cols>
    <col min="1" max="2" width="9.33203125" style="18"/>
    <col min="3" max="3" width="24.1640625" style="18" customWidth="1"/>
    <col min="4" max="4" width="13" style="18" customWidth="1"/>
    <col min="5" max="5" width="13.33203125" style="18" customWidth="1"/>
    <col min="6" max="6" width="14.5" style="18" customWidth="1"/>
    <col min="7" max="7" width="14.6640625" style="18" customWidth="1"/>
    <col min="8" max="8" width="13.6640625" style="18" customWidth="1"/>
    <col min="9" max="9" width="29.6640625" style="18" customWidth="1"/>
    <col min="10" max="10" width="11.33203125" style="18" bestFit="1" customWidth="1"/>
    <col min="11" max="12" width="9.33203125" style="18"/>
    <col min="13" max="13" width="11.33203125" style="18" bestFit="1" customWidth="1"/>
    <col min="14" max="16384" width="9.33203125" style="18"/>
  </cols>
  <sheetData>
    <row r="2" spans="1:12">
      <c r="C2" s="28"/>
      <c r="D2" s="28"/>
      <c r="E2" s="28"/>
      <c r="F2" s="28"/>
      <c r="G2" s="28"/>
      <c r="H2" s="28"/>
      <c r="I2" s="19" t="s">
        <v>0</v>
      </c>
    </row>
    <row r="3" spans="1:12">
      <c r="A3" s="120"/>
      <c r="B3" s="121" t="s">
        <v>1</v>
      </c>
      <c r="C3" s="121"/>
      <c r="D3" s="121"/>
      <c r="E3" s="121"/>
      <c r="F3" s="121"/>
      <c r="G3" s="121"/>
      <c r="H3" s="121"/>
      <c r="I3" s="121"/>
      <c r="J3" s="120"/>
    </row>
    <row r="4" spans="1:12" ht="4.5" customHeight="1">
      <c r="A4" s="120"/>
      <c r="B4" s="121"/>
      <c r="C4" s="121"/>
      <c r="D4" s="121"/>
      <c r="E4" s="121"/>
      <c r="F4" s="121"/>
      <c r="G4" s="121"/>
      <c r="H4" s="121"/>
      <c r="I4" s="121"/>
      <c r="J4" s="120"/>
    </row>
    <row r="5" spans="1:12" ht="39" thickBot="1">
      <c r="A5" s="120"/>
      <c r="B5" s="131" t="s">
        <v>2</v>
      </c>
      <c r="C5" s="132" t="s">
        <v>3</v>
      </c>
      <c r="D5" s="132" t="s">
        <v>4</v>
      </c>
      <c r="E5" s="132" t="s">
        <v>5</v>
      </c>
      <c r="F5" s="132" t="s">
        <v>400</v>
      </c>
      <c r="G5" s="132" t="s">
        <v>6</v>
      </c>
      <c r="H5" s="132" t="s">
        <v>7</v>
      </c>
      <c r="I5" s="133" t="s">
        <v>8</v>
      </c>
      <c r="J5" s="120"/>
    </row>
    <row r="6" spans="1:12">
      <c r="A6" s="120"/>
      <c r="B6" s="128">
        <v>1</v>
      </c>
      <c r="C6" s="129">
        <v>2</v>
      </c>
      <c r="D6" s="129">
        <v>3</v>
      </c>
      <c r="E6" s="129">
        <v>4</v>
      </c>
      <c r="F6" s="129">
        <v>5</v>
      </c>
      <c r="G6" s="129">
        <v>6</v>
      </c>
      <c r="H6" s="129">
        <v>7</v>
      </c>
      <c r="I6" s="130">
        <v>8</v>
      </c>
      <c r="J6" s="120"/>
    </row>
    <row r="7" spans="1:12" ht="3.75" customHeight="1">
      <c r="A7" s="120"/>
      <c r="B7" s="122"/>
      <c r="C7" s="122"/>
      <c r="D7" s="122"/>
      <c r="E7" s="122"/>
      <c r="F7" s="122"/>
      <c r="G7" s="122"/>
      <c r="H7" s="122"/>
      <c r="I7" s="122"/>
      <c r="J7" s="120"/>
    </row>
    <row r="8" spans="1:12" ht="24.95" customHeight="1">
      <c r="A8" s="120"/>
      <c r="B8" s="134">
        <v>1</v>
      </c>
      <c r="C8" s="138" t="s">
        <v>412</v>
      </c>
      <c r="D8" s="135">
        <f ca="1">прил5!C10</f>
        <v>8100</v>
      </c>
      <c r="E8" s="135">
        <f ca="1">прил5!D10</f>
        <v>8181</v>
      </c>
      <c r="F8" s="145">
        <f>E8/D8</f>
        <v>1.01</v>
      </c>
      <c r="G8" s="145">
        <f>F8-1</f>
        <v>1.0000000000000009E-2</v>
      </c>
      <c r="H8" s="135">
        <f>G8*$D$11</f>
        <v>52000.000000000044</v>
      </c>
      <c r="I8" s="136" t="s">
        <v>391</v>
      </c>
      <c r="J8" s="120"/>
      <c r="K8" s="144">
        <f>H8/(E$11-D$11)</f>
        <v>5.0000000000000044E-2</v>
      </c>
      <c r="L8" s="144">
        <f>E8/D8-1</f>
        <v>1.0000000000000009E-2</v>
      </c>
    </row>
    <row r="9" spans="1:12" ht="24.95" customHeight="1">
      <c r="A9" s="120"/>
      <c r="B9" s="123">
        <v>2</v>
      </c>
      <c r="C9" s="139" t="s">
        <v>381</v>
      </c>
      <c r="D9" s="125">
        <f ca="1">прил5!C12</f>
        <v>1944000</v>
      </c>
      <c r="E9" s="125">
        <f ca="1">прил5!D12</f>
        <v>1971621</v>
      </c>
      <c r="F9" s="146">
        <f>E9/D9</f>
        <v>1.0142083333333334</v>
      </c>
      <c r="G9" s="146">
        <f>F9-F8</f>
        <v>4.2083333333333695E-3</v>
      </c>
      <c r="H9" s="125">
        <f>G9*$D$11</f>
        <v>21883.333333333521</v>
      </c>
      <c r="I9" s="137" t="s">
        <v>392</v>
      </c>
      <c r="J9" s="120"/>
      <c r="K9" s="144">
        <f>H9/(E$11-D$11)</f>
        <v>2.1041666666666847E-2</v>
      </c>
      <c r="L9" s="144">
        <f>E9/D9-1</f>
        <v>1.4208333333333378E-2</v>
      </c>
    </row>
    <row r="10" spans="1:12" ht="24.95" customHeight="1">
      <c r="A10" s="120"/>
      <c r="B10" s="134">
        <v>3</v>
      </c>
      <c r="C10" s="138" t="s">
        <v>382</v>
      </c>
      <c r="D10" s="135">
        <f ca="1">прил5!C14</f>
        <v>14580000</v>
      </c>
      <c r="E10" s="135">
        <f ca="1">прил5!D14</f>
        <v>13801347</v>
      </c>
      <c r="F10" s="145">
        <f>E10/D10</f>
        <v>0.94659444444444441</v>
      </c>
      <c r="G10" s="145">
        <f>F10-F9</f>
        <v>-6.7613888888888973E-2</v>
      </c>
      <c r="H10" s="135">
        <f>G10*$D$11</f>
        <v>-351592.22222222266</v>
      </c>
      <c r="I10" s="136" t="s">
        <v>393</v>
      </c>
      <c r="J10" s="120"/>
      <c r="K10" s="144">
        <f>H10/(E$11-D$11)</f>
        <v>-0.33806944444444487</v>
      </c>
      <c r="L10" s="144">
        <f>E10/D10-1</f>
        <v>-5.3405555555555595E-2</v>
      </c>
    </row>
    <row r="11" spans="1:12" ht="24.95" customHeight="1">
      <c r="A11" s="120"/>
      <c r="B11" s="123">
        <v>4</v>
      </c>
      <c r="C11" s="139" t="s">
        <v>329</v>
      </c>
      <c r="D11" s="125">
        <f ca="1">Ф2!C7</f>
        <v>5200000</v>
      </c>
      <c r="E11" s="125">
        <f ca="1">Ф2!D7</f>
        <v>6240000</v>
      </c>
      <c r="F11" s="146">
        <f>E11/D11</f>
        <v>1.2</v>
      </c>
      <c r="G11" s="146">
        <f>F11-F10</f>
        <v>0.25340555555555555</v>
      </c>
      <c r="H11" s="125">
        <f>G11*$D$11</f>
        <v>1317708.8888888888</v>
      </c>
      <c r="I11" s="137" t="s">
        <v>394</v>
      </c>
      <c r="J11" s="120"/>
      <c r="K11" s="144">
        <f>H11/(E$11-D$11)</f>
        <v>1.2670277777777776</v>
      </c>
      <c r="L11" s="144">
        <f>E11/D11-1</f>
        <v>0.19999999999999996</v>
      </c>
    </row>
    <row r="12" spans="1:12">
      <c r="A12" s="120"/>
      <c r="B12" s="123"/>
      <c r="C12" s="124"/>
      <c r="D12" s="125"/>
      <c r="E12" s="125"/>
      <c r="F12" s="126"/>
      <c r="G12" s="126"/>
      <c r="H12" s="125"/>
      <c r="I12" s="127"/>
      <c r="J12" s="120"/>
    </row>
    <row r="13" spans="1:12" ht="25.5">
      <c r="A13" s="120"/>
      <c r="B13" s="86" t="s">
        <v>9</v>
      </c>
      <c r="C13" s="86"/>
      <c r="D13" s="86"/>
      <c r="E13" s="86"/>
      <c r="F13" s="86"/>
      <c r="G13" s="86"/>
      <c r="H13" s="86"/>
      <c r="I13" s="86"/>
      <c r="J13" s="120"/>
    </row>
    <row r="14" spans="1:12" ht="25.5">
      <c r="A14" s="120"/>
      <c r="B14" s="86" t="s">
        <v>10</v>
      </c>
      <c r="C14" s="86"/>
      <c r="D14" s="86"/>
      <c r="E14" s="86"/>
      <c r="F14" s="86"/>
      <c r="G14" s="86"/>
      <c r="H14" s="86"/>
      <c r="I14" s="86"/>
      <c r="J14" s="120"/>
    </row>
    <row r="15" spans="1:12" ht="51">
      <c r="A15" s="120"/>
      <c r="B15" s="86" t="s">
        <v>11</v>
      </c>
      <c r="C15" s="86"/>
      <c r="D15" s="86"/>
      <c r="E15" s="86"/>
      <c r="F15" s="86"/>
      <c r="G15" s="86"/>
      <c r="H15" s="86"/>
      <c r="I15" s="86"/>
      <c r="J15" s="120"/>
    </row>
    <row r="16" spans="1:12">
      <c r="A16" s="120"/>
      <c r="B16" s="120"/>
      <c r="C16" s="120"/>
      <c r="D16" s="120"/>
      <c r="E16" s="120"/>
      <c r="F16" s="120"/>
      <c r="G16" s="120"/>
      <c r="H16" s="120"/>
      <c r="I16" s="120"/>
      <c r="J16" s="120"/>
    </row>
    <row r="17" spans="1:12">
      <c r="A17" s="120"/>
      <c r="B17" s="120"/>
      <c r="C17" s="147" t="s">
        <v>411</v>
      </c>
      <c r="D17" s="142">
        <f>D8</f>
        <v>8100</v>
      </c>
      <c r="E17" s="142">
        <f>E8</f>
        <v>8181</v>
      </c>
      <c r="F17" s="143">
        <f>E17-D17</f>
        <v>81</v>
      </c>
      <c r="G17" s="140">
        <f>F8</f>
        <v>1.01</v>
      </c>
      <c r="H17" s="140">
        <f>G17-1</f>
        <v>1.0000000000000009E-2</v>
      </c>
      <c r="I17" s="142">
        <f>H17*$D$11</f>
        <v>52000.000000000044</v>
      </c>
      <c r="J17" s="120" t="str">
        <f>C8</f>
        <v>Численность рабочих, (H), чел.</v>
      </c>
      <c r="K17" s="120"/>
    </row>
    <row r="18" spans="1:12">
      <c r="A18" s="120"/>
      <c r="B18" s="120"/>
      <c r="C18" s="147" t="s">
        <v>405</v>
      </c>
      <c r="D18" s="120">
        <f>D9/D8</f>
        <v>240</v>
      </c>
      <c r="E18" s="120">
        <f>E9/E8</f>
        <v>241</v>
      </c>
      <c r="F18" s="143">
        <f>E18-D18</f>
        <v>1</v>
      </c>
      <c r="G18" s="140">
        <f>F10</f>
        <v>0.94659444444444441</v>
      </c>
      <c r="H18" s="140">
        <f>G18-G17</f>
        <v>-6.3405555555555604E-2</v>
      </c>
      <c r="I18" s="142">
        <f>H18*$D$11</f>
        <v>-329708.88888888917</v>
      </c>
      <c r="J18" s="120" t="str">
        <f>C10</f>
        <v>Число отработанных человеко-часов, (Чч)</v>
      </c>
      <c r="K18" s="120"/>
    </row>
    <row r="19" spans="1:12">
      <c r="A19" s="120"/>
      <c r="B19" s="120"/>
      <c r="C19" s="147" t="s">
        <v>406</v>
      </c>
      <c r="D19" s="120">
        <f>D10/D8</f>
        <v>1800</v>
      </c>
      <c r="E19" s="120">
        <f>E10/E8</f>
        <v>1687</v>
      </c>
      <c r="F19" s="143">
        <f>E19-D19</f>
        <v>-113</v>
      </c>
      <c r="G19" s="140">
        <f>F9</f>
        <v>1.0142083333333334</v>
      </c>
      <c r="H19" s="140">
        <f>G19-G18</f>
        <v>6.7613888888888973E-2</v>
      </c>
      <c r="I19" s="142">
        <f>H19*$D$11</f>
        <v>351592.22222222266</v>
      </c>
      <c r="J19" s="120" t="str">
        <f>C9</f>
        <v>Число отработанных человеко-дней, (Чд)</v>
      </c>
      <c r="K19" s="120"/>
    </row>
    <row r="20" spans="1:12">
      <c r="C20" s="2" t="s">
        <v>404</v>
      </c>
      <c r="D20" s="18">
        <f>D10/D9</f>
        <v>7.5</v>
      </c>
      <c r="E20" s="18">
        <f>E10/E9</f>
        <v>7</v>
      </c>
      <c r="F20" s="143">
        <f>E20-D20</f>
        <v>-0.5</v>
      </c>
      <c r="G20" s="140">
        <f>F11</f>
        <v>1.2</v>
      </c>
      <c r="H20" s="140">
        <f>G20-G19</f>
        <v>0.18579166666666658</v>
      </c>
      <c r="I20" s="142">
        <f>H20*$D$11</f>
        <v>966116.66666666616</v>
      </c>
      <c r="J20" s="18" t="str">
        <f>C11</f>
        <v>Объем продаж (без НДС), (V), тыс. руб.</v>
      </c>
    </row>
    <row r="21" spans="1:12">
      <c r="H21" s="141">
        <f>PRODUCT(H17:H20)</f>
        <v>-7.9650674597929728E-6</v>
      </c>
      <c r="I21" s="143">
        <f>SUM(I17:I20)</f>
        <v>1039999.9999999998</v>
      </c>
    </row>
    <row r="22" spans="1:12">
      <c r="C22" s="2" t="s">
        <v>401</v>
      </c>
      <c r="D22" s="143">
        <f>D11/D10*1000</f>
        <v>356.65294924554183</v>
      </c>
      <c r="E22" s="143">
        <f>E11/E10*1000</f>
        <v>452.12978124526541</v>
      </c>
      <c r="F22" s="143">
        <f>E22-D22</f>
        <v>95.476831999723572</v>
      </c>
    </row>
    <row r="23" spans="1:12">
      <c r="C23" s="2" t="s">
        <v>402</v>
      </c>
      <c r="D23" s="143">
        <f>D11/D9*1000</f>
        <v>2674.8971193415637</v>
      </c>
      <c r="E23" s="143">
        <f>E11/E9*1000</f>
        <v>3164.9084687168579</v>
      </c>
      <c r="F23" s="143">
        <f>E23-D23</f>
        <v>490.01134937529423</v>
      </c>
      <c r="H23" s="164"/>
      <c r="I23" s="216" t="s">
        <v>437</v>
      </c>
    </row>
    <row r="24" spans="1:12">
      <c r="C24" s="2" t="s">
        <v>403</v>
      </c>
      <c r="D24" s="143">
        <f>D11/D8*1000</f>
        <v>641975.30864197528</v>
      </c>
      <c r="E24" s="143">
        <f>E11/E8*1000</f>
        <v>762742.94096076279</v>
      </c>
      <c r="F24" s="143">
        <f>E24-D24</f>
        <v>120767.63231878751</v>
      </c>
      <c r="I24" s="216" t="str">
        <f>C40</f>
        <v>Численность рабочих, (H), чел.</v>
      </c>
      <c r="J24" s="217">
        <f>LN((D40+F40)/D40)</f>
        <v>9.950330853168092E-3</v>
      </c>
      <c r="K24" s="218">
        <f>J24/SUM($J$24:$J$27)</f>
        <v>5.4575723398485279E-2</v>
      </c>
      <c r="L24" s="219">
        <f>K24*($E$11-$D$11)</f>
        <v>56758.752334424687</v>
      </c>
    </row>
    <row r="25" spans="1:12">
      <c r="C25" s="2" t="s">
        <v>404</v>
      </c>
      <c r="D25" s="18">
        <f>D10/D9</f>
        <v>7.5</v>
      </c>
      <c r="E25" s="18">
        <f>E10/E9</f>
        <v>7</v>
      </c>
      <c r="F25" s="143">
        <f>E25-D25</f>
        <v>-0.5</v>
      </c>
      <c r="I25" s="216" t="str">
        <f>C41</f>
        <v>Число рабочих дней в году, (Траб)</v>
      </c>
      <c r="J25" s="217">
        <f>LN((D41+F41)/D41)</f>
        <v>4.158010148663677E-3</v>
      </c>
      <c r="K25" s="218">
        <f>J25/SUM($J$24:$J$27)</f>
        <v>2.2805916216274584E-2</v>
      </c>
      <c r="L25" s="219">
        <f>K25*($E$11-$D$11)</f>
        <v>23718.152864925567</v>
      </c>
    </row>
    <row r="26" spans="1:12">
      <c r="E26" s="18">
        <f>E9*D25</f>
        <v>14787157.5</v>
      </c>
      <c r="I26" s="216" t="str">
        <f>C42</f>
        <v>Продолжительность смены, (tчас)</v>
      </c>
      <c r="J26" s="217">
        <f>LN((D42+F42)/D42)</f>
        <v>-6.8992871486951435E-2</v>
      </c>
      <c r="K26" s="218">
        <f>J26/SUM($J$24:$J$27)</f>
        <v>-0.37841313281962435</v>
      </c>
      <c r="L26" s="219">
        <f>K26*($E$11-$D$11)</f>
        <v>-393549.65813240933</v>
      </c>
    </row>
    <row r="27" spans="1:12">
      <c r="I27" s="216" t="str">
        <f>C43</f>
        <v>Среднечасовая выработка, (Vср.час)</v>
      </c>
      <c r="J27" s="217">
        <f>LN((D43+F43)/D43)</f>
        <v>0.2372060872790743</v>
      </c>
      <c r="K27" s="218">
        <f>J27/SUM($J$24:$J$27)</f>
        <v>1.3010314932048646</v>
      </c>
      <c r="L27" s="219">
        <f>K27*($E$11-$D$11)</f>
        <v>1353072.7529330591</v>
      </c>
    </row>
    <row r="28" spans="1:12">
      <c r="D28" s="143">
        <f>D8*D9/D8*D10/D9*D11/D10</f>
        <v>5200000</v>
      </c>
      <c r="E28" s="143">
        <f>E8*E9/E8*E10/E9*E11/E10</f>
        <v>6240000</v>
      </c>
    </row>
    <row r="29" spans="1:12">
      <c r="D29" s="143"/>
      <c r="E29" s="143"/>
    </row>
    <row r="30" spans="1:12">
      <c r="D30" s="143">
        <f>D8*D18*D20*D22/1000</f>
        <v>5200000</v>
      </c>
      <c r="E30" s="143">
        <f>E8*E18*E20*E22/1000</f>
        <v>6240000</v>
      </c>
    </row>
    <row r="32" spans="1:12">
      <c r="C32" s="2" t="s">
        <v>407</v>
      </c>
      <c r="D32" s="143">
        <f>F17*D18*D20*D22/1000</f>
        <v>52000</v>
      </c>
    </row>
    <row r="33" spans="2:13">
      <c r="C33" s="2" t="s">
        <v>408</v>
      </c>
      <c r="D33" s="143">
        <f>E17*F18*D20*D22/1000</f>
        <v>21883.333333333332</v>
      </c>
    </row>
    <row r="34" spans="2:13">
      <c r="C34" s="2" t="s">
        <v>409</v>
      </c>
      <c r="D34" s="143">
        <f>E17*E18*F20*D22/1000</f>
        <v>-351592.22222222219</v>
      </c>
    </row>
    <row r="35" spans="2:13">
      <c r="C35" s="2" t="s">
        <v>410</v>
      </c>
      <c r="D35" s="143">
        <f>E17*E18*E20*F22/1000</f>
        <v>1317708.8888888888</v>
      </c>
    </row>
    <row r="37" spans="2:13" ht="26.25" thickBot="1">
      <c r="B37" s="131" t="s">
        <v>2</v>
      </c>
      <c r="C37" s="132" t="s">
        <v>3</v>
      </c>
      <c r="D37" s="132" t="s">
        <v>4</v>
      </c>
      <c r="E37" s="132" t="s">
        <v>5</v>
      </c>
      <c r="F37" s="132" t="s">
        <v>416</v>
      </c>
    </row>
    <row r="38" spans="2:13">
      <c r="B38" s="128">
        <v>1</v>
      </c>
      <c r="C38" s="129">
        <v>2</v>
      </c>
      <c r="D38" s="129">
        <v>3</v>
      </c>
      <c r="E38" s="129">
        <v>4</v>
      </c>
      <c r="F38" s="129">
        <v>5</v>
      </c>
    </row>
    <row r="39" spans="2:13" ht="3.75" customHeight="1">
      <c r="B39" s="122"/>
      <c r="C39" s="122"/>
      <c r="D39" s="122"/>
      <c r="E39" s="122"/>
    </row>
    <row r="40" spans="2:13" ht="25.5">
      <c r="B40" s="134">
        <v>1</v>
      </c>
      <c r="C40" s="138" t="s">
        <v>412</v>
      </c>
      <c r="D40" s="135">
        <f>D8</f>
        <v>8100</v>
      </c>
      <c r="E40" s="135">
        <f>E8</f>
        <v>8181</v>
      </c>
      <c r="F40" s="148">
        <f>E40-D40</f>
        <v>81</v>
      </c>
      <c r="G40" s="163">
        <f>E40/D40</f>
        <v>1.01</v>
      </c>
      <c r="I40" s="18" t="str">
        <f>C40</f>
        <v>Численность рабочих, (H), чел.</v>
      </c>
      <c r="J40" s="159">
        <f>B40</f>
        <v>1</v>
      </c>
      <c r="K40" s="143">
        <f>D40</f>
        <v>8100</v>
      </c>
      <c r="L40" s="143">
        <f>E40</f>
        <v>8181</v>
      </c>
      <c r="M40" s="149">
        <f>L40-K40</f>
        <v>81</v>
      </c>
    </row>
    <row r="41" spans="2:13" ht="27">
      <c r="B41" s="123">
        <v>2</v>
      </c>
      <c r="C41" s="139" t="s">
        <v>413</v>
      </c>
      <c r="D41" s="125">
        <f>D18</f>
        <v>240</v>
      </c>
      <c r="E41" s="125">
        <f>E18</f>
        <v>241</v>
      </c>
      <c r="F41" s="162">
        <f>E41-D41</f>
        <v>1</v>
      </c>
      <c r="G41" s="163">
        <f>E41/D41</f>
        <v>1.0041666666666667</v>
      </c>
      <c r="I41" s="18" t="str">
        <f>C42</f>
        <v>Продолжительность смены, (tчас)</v>
      </c>
      <c r="J41" s="159">
        <f>B42</f>
        <v>3</v>
      </c>
      <c r="K41" s="149">
        <f>D42</f>
        <v>7.5</v>
      </c>
      <c r="L41" s="149">
        <f>E42</f>
        <v>7</v>
      </c>
      <c r="M41" s="149">
        <f>L41-K41</f>
        <v>-0.5</v>
      </c>
    </row>
    <row r="42" spans="2:13" ht="27">
      <c r="B42" s="134">
        <v>3</v>
      </c>
      <c r="C42" s="138" t="s">
        <v>414</v>
      </c>
      <c r="D42" s="148">
        <f>D20</f>
        <v>7.5</v>
      </c>
      <c r="E42" s="135">
        <f>E20</f>
        <v>7</v>
      </c>
      <c r="F42" s="148">
        <f>E42-D42</f>
        <v>-0.5</v>
      </c>
      <c r="G42" s="163">
        <f>E42/D42</f>
        <v>0.93333333333333335</v>
      </c>
      <c r="I42" s="18" t="str">
        <f>C41</f>
        <v>Число рабочих дней в году, (Траб)</v>
      </c>
      <c r="J42" s="159">
        <f>B41</f>
        <v>2</v>
      </c>
      <c r="K42" s="143">
        <f>D41</f>
        <v>240</v>
      </c>
      <c r="L42" s="143">
        <f>E41</f>
        <v>241</v>
      </c>
      <c r="M42" s="149">
        <f>L42-K42</f>
        <v>1</v>
      </c>
    </row>
    <row r="43" spans="2:13" ht="27">
      <c r="B43" s="123">
        <v>4</v>
      </c>
      <c r="C43" s="139" t="s">
        <v>415</v>
      </c>
      <c r="D43" s="125">
        <f>D22</f>
        <v>356.65294924554183</v>
      </c>
      <c r="E43" s="125">
        <f>E22</f>
        <v>452.12978124526541</v>
      </c>
      <c r="F43" s="162">
        <f>E43-D43</f>
        <v>95.476831999723572</v>
      </c>
      <c r="G43" s="163">
        <f>E43/D43</f>
        <v>1.2677023481838403</v>
      </c>
      <c r="I43" s="18" t="str">
        <f>C43</f>
        <v>Среднечасовая выработка, (Vср.час)</v>
      </c>
      <c r="J43" s="159">
        <f>B43</f>
        <v>4</v>
      </c>
      <c r="K43" s="143">
        <f>D43</f>
        <v>356.65294924554183</v>
      </c>
      <c r="L43" s="143">
        <f>E43</f>
        <v>452.12978124526541</v>
      </c>
      <c r="M43" s="149">
        <f>L43-K43</f>
        <v>95.476831999723572</v>
      </c>
    </row>
    <row r="44" spans="2:13" ht="6" customHeight="1"/>
    <row r="45" spans="2:13" ht="24.75" customHeight="1">
      <c r="B45" s="156">
        <v>5</v>
      </c>
      <c r="C45" s="559" t="s">
        <v>417</v>
      </c>
      <c r="D45" s="560"/>
      <c r="E45" s="560"/>
      <c r="F45" s="158">
        <f>SUM(F46:F49)</f>
        <v>1039999.9999999999</v>
      </c>
    </row>
    <row r="46" spans="2:13">
      <c r="B46" s="157"/>
      <c r="C46" s="152" t="s">
        <v>418</v>
      </c>
      <c r="D46" s="125"/>
      <c r="E46" s="150"/>
      <c r="F46" s="154">
        <f>F40*D41*D42*D43/1000</f>
        <v>52000</v>
      </c>
      <c r="J46" s="160">
        <f>J40</f>
        <v>1</v>
      </c>
      <c r="M46" s="154">
        <f>M40*K41*K42*K43/1000</f>
        <v>52000</v>
      </c>
    </row>
    <row r="47" spans="2:13">
      <c r="B47" s="156"/>
      <c r="C47" s="153" t="s">
        <v>419</v>
      </c>
      <c r="D47" s="148"/>
      <c r="E47" s="151"/>
      <c r="F47" s="155">
        <f>E40*F41*D42*D43/1000</f>
        <v>21883.333333333332</v>
      </c>
      <c r="J47" s="160">
        <f>J41</f>
        <v>3</v>
      </c>
      <c r="M47" s="155">
        <f>L40*M41*K42*K43/1000</f>
        <v>-350133.33333333331</v>
      </c>
    </row>
    <row r="48" spans="2:13">
      <c r="B48" s="157"/>
      <c r="C48" s="152" t="s">
        <v>420</v>
      </c>
      <c r="D48" s="125"/>
      <c r="E48" s="150"/>
      <c r="F48" s="154">
        <f>E40*E41*F42*D43/1000</f>
        <v>-351592.22222222219</v>
      </c>
      <c r="J48" s="160">
        <f>J42</f>
        <v>2</v>
      </c>
      <c r="M48" s="154">
        <f>L40*L41*M42*K43/1000</f>
        <v>20424.444444444445</v>
      </c>
    </row>
    <row r="49" spans="2:13">
      <c r="B49" s="156"/>
      <c r="C49" s="153" t="s">
        <v>421</v>
      </c>
      <c r="D49" s="148"/>
      <c r="E49" s="151"/>
      <c r="F49" s="155">
        <f>F43*E40*E41*E42/1000</f>
        <v>1317708.8888888888</v>
      </c>
      <c r="J49" s="160">
        <f>J43</f>
        <v>4</v>
      </c>
      <c r="M49" s="155">
        <f>M43*L40*L41*L42/1000</f>
        <v>1317708.8888888888</v>
      </c>
    </row>
    <row r="53" spans="2:13" ht="26.25" thickBot="1">
      <c r="C53" s="165" t="s">
        <v>422</v>
      </c>
      <c r="D53" s="166"/>
      <c r="E53" s="167" t="s">
        <v>423</v>
      </c>
      <c r="F53" s="165"/>
    </row>
    <row r="54" spans="2:13" ht="38.25">
      <c r="C54" s="168" t="s">
        <v>424</v>
      </c>
      <c r="D54" s="92" t="s">
        <v>425</v>
      </c>
      <c r="E54" s="92" t="s">
        <v>424</v>
      </c>
      <c r="F54" s="92" t="s">
        <v>425</v>
      </c>
    </row>
    <row r="55" spans="2:13" ht="4.5" customHeight="1">
      <c r="C55" s="169"/>
      <c r="D55" s="169"/>
      <c r="E55" s="169"/>
      <c r="F55" s="169"/>
    </row>
    <row r="56" spans="2:13" ht="24.95" customHeight="1">
      <c r="C56" s="171" t="str">
        <f>C8</f>
        <v>Численность рабочих, (H), чел.</v>
      </c>
      <c r="D56" s="174">
        <f>I17</f>
        <v>52000.000000000044</v>
      </c>
      <c r="E56" s="171" t="str">
        <f>C40</f>
        <v>Численность рабочих, (H), чел.</v>
      </c>
      <c r="F56" s="172">
        <f>M46</f>
        <v>52000</v>
      </c>
    </row>
    <row r="57" spans="2:13" ht="24.95" customHeight="1">
      <c r="C57" s="169" t="str">
        <f>C10</f>
        <v>Число отработанных человеко-часов, (Чч)</v>
      </c>
      <c r="D57" s="175">
        <f>I18</f>
        <v>-329708.88888888917</v>
      </c>
      <c r="E57" s="169" t="str">
        <f>C42</f>
        <v>Продолжительность смены, (tчас)</v>
      </c>
      <c r="F57" s="170">
        <f>M47</f>
        <v>-350133.33333333331</v>
      </c>
    </row>
    <row r="58" spans="2:13" ht="24.95" customHeight="1">
      <c r="C58" s="171" t="str">
        <f>C9</f>
        <v>Число отработанных человеко-дней, (Чд)</v>
      </c>
      <c r="D58" s="174">
        <f>I19</f>
        <v>351592.22222222266</v>
      </c>
      <c r="E58" s="171" t="str">
        <f>C41</f>
        <v>Число рабочих дней в году, (Траб)</v>
      </c>
      <c r="F58" s="172">
        <f>M48</f>
        <v>20424.444444444445</v>
      </c>
    </row>
    <row r="59" spans="2:13" ht="24.95" customHeight="1">
      <c r="C59" s="176" t="str">
        <f>C11</f>
        <v>Объем продаж (без НДС), (V), тыс. руб.</v>
      </c>
      <c r="D59" s="177">
        <f>I20</f>
        <v>966116.66666666616</v>
      </c>
      <c r="E59" s="176" t="str">
        <f>C43</f>
        <v>Среднечасовая выработка, (Vср.час)</v>
      </c>
      <c r="F59" s="178">
        <f>M49</f>
        <v>1317708.8888888888</v>
      </c>
    </row>
    <row r="60" spans="2:13" ht="24.95" customHeight="1">
      <c r="C60" s="173" t="s">
        <v>426</v>
      </c>
      <c r="D60" s="174">
        <f>SUM(D56:D59)</f>
        <v>1039999.9999999998</v>
      </c>
      <c r="E60" s="173" t="s">
        <v>426</v>
      </c>
      <c r="F60" s="172">
        <f>SUM(F56:F59)</f>
        <v>1039999.9999999999</v>
      </c>
    </row>
  </sheetData>
  <mergeCells count="1">
    <mergeCell ref="C45:E45"/>
  </mergeCells>
  <phoneticPr fontId="23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2"/>
  <dimension ref="A2:H31"/>
  <sheetViews>
    <sheetView workbookViewId="0">
      <selection activeCell="F12" sqref="F12"/>
    </sheetView>
  </sheetViews>
  <sheetFormatPr defaultRowHeight="12.75"/>
  <cols>
    <col min="1" max="1" width="9.33203125" style="18"/>
    <col min="2" max="2" width="6.5" style="18" customWidth="1"/>
    <col min="3" max="3" width="36.83203125" style="18" customWidth="1"/>
    <col min="4" max="6" width="22.83203125" style="18" customWidth="1"/>
    <col min="7" max="7" width="9.33203125" style="18"/>
    <col min="8" max="8" width="14.5" style="18" customWidth="1"/>
    <col min="9" max="16384" width="9.33203125" style="18"/>
  </cols>
  <sheetData>
    <row r="2" spans="1:8">
      <c r="C2" s="28"/>
      <c r="D2" s="28"/>
      <c r="E2" s="28"/>
      <c r="F2" s="19" t="s">
        <v>12</v>
      </c>
    </row>
    <row r="3" spans="1:8" ht="25.5">
      <c r="B3" s="20" t="s">
        <v>13</v>
      </c>
      <c r="C3" s="20"/>
      <c r="D3" s="20"/>
      <c r="E3" s="20"/>
      <c r="F3" s="20"/>
    </row>
    <row r="4" spans="1:8" ht="26.25" thickBot="1">
      <c r="B4" s="131" t="s">
        <v>2</v>
      </c>
      <c r="C4" s="180" t="s">
        <v>3</v>
      </c>
      <c r="D4" s="132" t="s">
        <v>4</v>
      </c>
      <c r="E4" s="132" t="s">
        <v>5</v>
      </c>
      <c r="F4" s="133" t="s">
        <v>14</v>
      </c>
    </row>
    <row r="5" spans="1:8">
      <c r="B5" s="181">
        <v>1</v>
      </c>
      <c r="C5" s="182">
        <v>2</v>
      </c>
      <c r="D5" s="182">
        <v>3</v>
      </c>
      <c r="E5" s="182">
        <v>4</v>
      </c>
      <c r="F5" s="183">
        <v>5</v>
      </c>
    </row>
    <row r="6" spans="1:8" ht="6" customHeight="1">
      <c r="B6" s="122"/>
      <c r="C6" s="122"/>
      <c r="D6" s="122"/>
      <c r="E6" s="122"/>
      <c r="F6" s="122"/>
    </row>
    <row r="7" spans="1:8" ht="25.5">
      <c r="B7" s="134">
        <v>1</v>
      </c>
      <c r="C7" s="185" t="s">
        <v>329</v>
      </c>
      <c r="D7" s="135">
        <f ca="1">Ф2!C7</f>
        <v>5200000</v>
      </c>
      <c r="E7" s="135">
        <f ca="1">Ф2!D7</f>
        <v>6240000</v>
      </c>
      <c r="F7" s="191">
        <f>E7-D7</f>
        <v>1040000</v>
      </c>
      <c r="H7" s="119">
        <f>E7/D7</f>
        <v>1.2</v>
      </c>
    </row>
    <row r="8" spans="1:8" ht="38.25">
      <c r="B8" s="123">
        <v>2</v>
      </c>
      <c r="C8" s="186" t="s">
        <v>383</v>
      </c>
      <c r="D8" s="125">
        <f ca="1">Ф5вар1!D67</f>
        <v>2878150</v>
      </c>
      <c r="E8" s="125">
        <f ca="1">Ф5вар1!E67</f>
        <v>3566212</v>
      </c>
      <c r="F8" s="192">
        <f>E8-D8</f>
        <v>688062</v>
      </c>
      <c r="H8" s="18">
        <f>E8/D8</f>
        <v>1.239063982071817</v>
      </c>
    </row>
    <row r="9" spans="1:8" ht="38.25">
      <c r="B9" s="134">
        <v>3</v>
      </c>
      <c r="C9" s="187" t="s">
        <v>384</v>
      </c>
      <c r="D9" s="184">
        <f>D7/D8</f>
        <v>1.8067161197296875</v>
      </c>
      <c r="E9" s="184">
        <f>E7/E8</f>
        <v>1.7497557632580452</v>
      </c>
      <c r="F9" s="193">
        <f>E9-D9</f>
        <v>-5.6960356471642326E-2</v>
      </c>
      <c r="H9" s="18">
        <f>E9/D9</f>
        <v>0.96847299038868129</v>
      </c>
    </row>
    <row r="10" spans="1:8" ht="25.5">
      <c r="B10" s="123">
        <v>4</v>
      </c>
      <c r="C10" s="188" t="s">
        <v>385</v>
      </c>
      <c r="D10" s="123" t="s">
        <v>15</v>
      </c>
      <c r="E10" s="123" t="s">
        <v>15</v>
      </c>
      <c r="F10" s="194" t="s">
        <v>15</v>
      </c>
      <c r="H10" s="2" t="s">
        <v>429</v>
      </c>
    </row>
    <row r="11" spans="1:8" ht="38.25">
      <c r="A11" s="2" t="s">
        <v>427</v>
      </c>
      <c r="B11" s="134">
        <v>5</v>
      </c>
      <c r="C11" s="189" t="s">
        <v>386</v>
      </c>
      <c r="D11" s="134" t="s">
        <v>15</v>
      </c>
      <c r="E11" s="134" t="s">
        <v>15</v>
      </c>
      <c r="F11" s="191">
        <f>F8*D9</f>
        <v>1243132.7067734483</v>
      </c>
      <c r="H11" s="143">
        <f>D9*F8+0.5*F8*F9</f>
        <v>1223536.5783761528</v>
      </c>
    </row>
    <row r="12" spans="1:8" ht="25.5">
      <c r="A12" s="2" t="s">
        <v>428</v>
      </c>
      <c r="B12" s="123">
        <v>6</v>
      </c>
      <c r="C12" s="190" t="s">
        <v>387</v>
      </c>
      <c r="D12" s="123" t="s">
        <v>15</v>
      </c>
      <c r="E12" s="123" t="s">
        <v>15</v>
      </c>
      <c r="F12" s="192">
        <f>E8*F9</f>
        <v>-203132.70677344853</v>
      </c>
      <c r="H12" s="143">
        <f>D8*F9+0.5*F8*F9</f>
        <v>-183536.57837615293</v>
      </c>
    </row>
    <row r="13" spans="1:8">
      <c r="A13" s="2"/>
      <c r="B13" s="123"/>
      <c r="C13" s="179"/>
      <c r="D13" s="123"/>
      <c r="E13" s="123"/>
      <c r="F13" s="125"/>
    </row>
    <row r="14" spans="1:8" ht="63.75">
      <c r="B14" s="86" t="s">
        <v>16</v>
      </c>
      <c r="C14" s="86"/>
      <c r="D14" s="86"/>
      <c r="E14" s="86"/>
      <c r="F14" s="86"/>
    </row>
    <row r="17" spans="4:7">
      <c r="D17" s="143"/>
      <c r="E17" s="141">
        <f>E7/(E8+F12)</f>
        <v>1.8554424252106527</v>
      </c>
      <c r="F17" s="141">
        <f>E17/D9</f>
        <v>1.0269695415615461</v>
      </c>
    </row>
    <row r="18" spans="4:7">
      <c r="E18" s="143"/>
      <c r="F18" s="143"/>
    </row>
    <row r="21" spans="4:7">
      <c r="D21" s="2" t="s">
        <v>430</v>
      </c>
    </row>
    <row r="22" spans="4:7">
      <c r="D22" s="195">
        <f>E8/D8</f>
        <v>1.239063982071817</v>
      </c>
      <c r="E22" s="196">
        <f>D22-1</f>
        <v>0.239063982071817</v>
      </c>
      <c r="F22" s="197">
        <f>E22*D7</f>
        <v>1243132.7067734485</v>
      </c>
    </row>
    <row r="23" spans="4:7">
      <c r="D23" s="198">
        <f>E7/D7</f>
        <v>1.2</v>
      </c>
      <c r="E23" s="199">
        <f>D23-D22</f>
        <v>-3.9063982071817049E-2</v>
      </c>
      <c r="F23" s="200">
        <f>E23*D7</f>
        <v>-203132.70677344865</v>
      </c>
    </row>
    <row r="25" spans="4:7">
      <c r="D25" s="143">
        <v>5200000</v>
      </c>
      <c r="E25" s="143">
        <f>E7-F12</f>
        <v>6443132.7067734487</v>
      </c>
      <c r="F25" s="143">
        <f>E25-D25</f>
        <v>1243132.7067734487</v>
      </c>
      <c r="G25" s="18">
        <f>E25/D25</f>
        <v>1.239063982071817</v>
      </c>
    </row>
    <row r="26" spans="4:7">
      <c r="D26" s="143">
        <v>2878150</v>
      </c>
      <c r="E26" s="143">
        <f>E8</f>
        <v>3566212</v>
      </c>
      <c r="F26" s="143">
        <f>E26-D26</f>
        <v>688062</v>
      </c>
      <c r="G26" s="18">
        <f>E26/D26</f>
        <v>1.239063982071817</v>
      </c>
    </row>
    <row r="27" spans="4:7">
      <c r="D27" s="18">
        <f>D25/D26</f>
        <v>1.8067161197296875</v>
      </c>
      <c r="E27" s="141">
        <f>E25/E26</f>
        <v>1.8067161197296877</v>
      </c>
      <c r="F27" s="18">
        <f>E27-D27</f>
        <v>0</v>
      </c>
      <c r="G27" s="18">
        <f>E27/D27</f>
        <v>1.0000000000000002</v>
      </c>
    </row>
    <row r="29" spans="4:7">
      <c r="F29" s="143">
        <f>F26*D27</f>
        <v>1243132.7067734483</v>
      </c>
    </row>
    <row r="30" spans="4:7">
      <c r="F30" s="143">
        <f>E26*F27</f>
        <v>0</v>
      </c>
    </row>
    <row r="31" spans="4:7">
      <c r="F31" s="143">
        <f>F29-F30</f>
        <v>1243132.7067734483</v>
      </c>
    </row>
  </sheetData>
  <phoneticPr fontId="2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3"/>
  <dimension ref="B2:J47"/>
  <sheetViews>
    <sheetView topLeftCell="A40" zoomScale="85" workbookViewId="0">
      <selection activeCell="F40" sqref="F40"/>
    </sheetView>
  </sheetViews>
  <sheetFormatPr defaultRowHeight="12.75"/>
  <cols>
    <col min="1" max="1" width="9.33203125" style="18"/>
    <col min="2" max="2" width="5" style="18" customWidth="1"/>
    <col min="3" max="3" width="82.33203125" style="18" customWidth="1"/>
    <col min="4" max="6" width="14.33203125" style="18" customWidth="1"/>
    <col min="7" max="7" width="17" style="18" customWidth="1"/>
    <col min="8" max="16384" width="9.33203125" style="18"/>
  </cols>
  <sheetData>
    <row r="2" spans="2:10">
      <c r="C2" s="19"/>
      <c r="D2" s="19"/>
      <c r="E2" s="19"/>
      <c r="F2" s="19" t="s">
        <v>17</v>
      </c>
    </row>
    <row r="3" spans="2:10" ht="25.5">
      <c r="B3" s="20" t="s">
        <v>18</v>
      </c>
      <c r="C3" s="20"/>
      <c r="D3" s="20"/>
      <c r="E3" s="20"/>
      <c r="F3" s="20"/>
    </row>
    <row r="4" spans="2:10">
      <c r="B4" s="201"/>
      <c r="C4" s="201"/>
      <c r="D4" s="122"/>
      <c r="E4" s="122"/>
      <c r="F4" s="201"/>
    </row>
    <row r="5" spans="2:10" ht="39" thickBot="1">
      <c r="B5" s="131" t="s">
        <v>2</v>
      </c>
      <c r="C5" s="132" t="s">
        <v>3</v>
      </c>
      <c r="D5" s="132" t="s">
        <v>4</v>
      </c>
      <c r="E5" s="132" t="s">
        <v>5</v>
      </c>
      <c r="F5" s="133" t="s">
        <v>14</v>
      </c>
    </row>
    <row r="6" spans="2:10">
      <c r="B6" s="181">
        <v>1</v>
      </c>
      <c r="C6" s="182">
        <v>2</v>
      </c>
      <c r="D6" s="182">
        <v>3</v>
      </c>
      <c r="E6" s="182">
        <v>4</v>
      </c>
      <c r="F6" s="183">
        <v>5</v>
      </c>
    </row>
    <row r="7" spans="2:10" ht="4.5" customHeight="1">
      <c r="B7" s="122"/>
      <c r="C7" s="122"/>
      <c r="D7" s="122"/>
      <c r="E7" s="122"/>
      <c r="F7" s="122"/>
    </row>
    <row r="8" spans="2:10" ht="24.95" customHeight="1">
      <c r="B8" s="134">
        <v>1</v>
      </c>
      <c r="C8" s="138" t="s">
        <v>329</v>
      </c>
      <c r="D8" s="135">
        <f ca="1">Ф2!C7</f>
        <v>5200000</v>
      </c>
      <c r="E8" s="151">
        <f ca="1">Ф2!D7</f>
        <v>6240000</v>
      </c>
      <c r="F8" s="135">
        <f t="shared" ref="F8:F13" si="0">E8-D8</f>
        <v>1040000</v>
      </c>
    </row>
    <row r="9" spans="2:10" ht="24.95" customHeight="1">
      <c r="B9" s="123">
        <v>2</v>
      </c>
      <c r="C9" s="139" t="s">
        <v>330</v>
      </c>
      <c r="D9" s="125">
        <f ca="1">(1062400+(Ф5вар1!D9+Ф5вар1!D10))/2</f>
        <v>1076097.5</v>
      </c>
      <c r="E9" s="150">
        <f ca="1">((Ф5вар1!D9+Ф5вар1!D10)+(Ф5вар1!G9+Ф5вар1!G10))/2</f>
        <v>1108603.5</v>
      </c>
      <c r="F9" s="125">
        <f t="shared" si="0"/>
        <v>32506</v>
      </c>
      <c r="J9" s="18">
        <f>D9/100</f>
        <v>10760.975</v>
      </c>
    </row>
    <row r="10" spans="2:10" ht="24.95" customHeight="1">
      <c r="B10" s="134">
        <v>3</v>
      </c>
      <c r="C10" s="138" t="s">
        <v>331</v>
      </c>
      <c r="D10" s="135">
        <f ca="1">прил5!C11</f>
        <v>240</v>
      </c>
      <c r="E10" s="151">
        <f ca="1">прил5!D11</f>
        <v>241</v>
      </c>
      <c r="F10" s="135">
        <f t="shared" si="0"/>
        <v>1</v>
      </c>
    </row>
    <row r="11" spans="2:10" ht="24.95" customHeight="1">
      <c r="B11" s="123">
        <v>4</v>
      </c>
      <c r="C11" s="139" t="s">
        <v>332</v>
      </c>
      <c r="D11" s="202">
        <f ca="1">прил5!C16</f>
        <v>1</v>
      </c>
      <c r="E11" s="209">
        <f ca="1">прил5!D16</f>
        <v>1.05</v>
      </c>
      <c r="F11" s="162">
        <f t="shared" si="0"/>
        <v>5.0000000000000044E-2</v>
      </c>
    </row>
    <row r="12" spans="2:10" ht="24.95" customHeight="1">
      <c r="B12" s="134">
        <v>5</v>
      </c>
      <c r="C12" s="138" t="s">
        <v>333</v>
      </c>
      <c r="D12" s="148">
        <f ca="1">прил5!C13</f>
        <v>7.5</v>
      </c>
      <c r="E12" s="210">
        <f ca="1">прил5!D13</f>
        <v>7</v>
      </c>
      <c r="F12" s="148">
        <f t="shared" si="0"/>
        <v>-0.5</v>
      </c>
    </row>
    <row r="13" spans="2:10" ht="24.95" customHeight="1">
      <c r="B13" s="123">
        <v>6</v>
      </c>
      <c r="C13" s="139" t="s">
        <v>334</v>
      </c>
      <c r="D13" s="203">
        <f>D8/(D9*D10*D11*D12)</f>
        <v>2.6845977143231808E-3</v>
      </c>
      <c r="E13" s="211">
        <f>E8/(E9*E10*E11*E12)</f>
        <v>3.1776346507909371E-3</v>
      </c>
      <c r="F13" s="203">
        <f t="shared" si="0"/>
        <v>4.9303693646775629E-4</v>
      </c>
      <c r="H13" s="18">
        <f>D13*1000</f>
        <v>2.6845977143231807</v>
      </c>
      <c r="I13" s="18">
        <f>E13*1000</f>
        <v>3.177634650790937</v>
      </c>
      <c r="J13" s="18">
        <f>F13*1000</f>
        <v>0.49303693646775626</v>
      </c>
    </row>
    <row r="14" spans="2:10" ht="24.95" customHeight="1">
      <c r="B14" s="134">
        <v>7</v>
      </c>
      <c r="C14" s="138" t="s">
        <v>335</v>
      </c>
      <c r="D14" s="134" t="s">
        <v>15</v>
      </c>
      <c r="E14" s="156" t="s">
        <v>15</v>
      </c>
      <c r="F14" s="134" t="s">
        <v>15</v>
      </c>
    </row>
    <row r="15" spans="2:10" ht="24.95" customHeight="1">
      <c r="B15" s="161"/>
      <c r="C15" s="207" t="s">
        <v>431</v>
      </c>
      <c r="D15" s="205" t="s">
        <v>15</v>
      </c>
      <c r="E15" s="212" t="s">
        <v>15</v>
      </c>
      <c r="F15" s="154">
        <f>PRODUCT($F$9,$D$10,$D$11,$D$12,$D$13)</f>
        <v>157077.95994322078</v>
      </c>
    </row>
    <row r="16" spans="2:10" ht="24.95" customHeight="1">
      <c r="B16" s="204"/>
      <c r="C16" s="208" t="s">
        <v>432</v>
      </c>
      <c r="D16" s="206" t="s">
        <v>15</v>
      </c>
      <c r="E16" s="213" t="s">
        <v>15</v>
      </c>
      <c r="F16" s="155">
        <f>PRODUCT($E$9,$F$10,$D$11,$D$12,$D$13)</f>
        <v>22321.158166430087</v>
      </c>
    </row>
    <row r="17" spans="2:6" ht="24.95" customHeight="1">
      <c r="B17" s="161"/>
      <c r="C17" s="207" t="s">
        <v>435</v>
      </c>
      <c r="D17" s="205" t="s">
        <v>15</v>
      </c>
      <c r="E17" s="212" t="s">
        <v>15</v>
      </c>
      <c r="F17" s="154">
        <f>PRODUCT($E$9,$E$10,$F$11,$D$12,$D$13)</f>
        <v>268969.95590548281</v>
      </c>
    </row>
    <row r="18" spans="2:6" ht="24.95" customHeight="1">
      <c r="B18" s="204"/>
      <c r="C18" s="208" t="s">
        <v>433</v>
      </c>
      <c r="D18" s="206" t="s">
        <v>15</v>
      </c>
      <c r="E18" s="213" t="s">
        <v>15</v>
      </c>
      <c r="F18" s="155">
        <f>PRODUCT($E$9,$E$10,$E$11,$F$12,$D$13)</f>
        <v>-376557.93826767558</v>
      </c>
    </row>
    <row r="19" spans="2:6" ht="24.95" customHeight="1">
      <c r="B19" s="161"/>
      <c r="C19" s="207" t="s">
        <v>434</v>
      </c>
      <c r="D19" s="205" t="s">
        <v>15</v>
      </c>
      <c r="E19" s="212" t="s">
        <v>15</v>
      </c>
      <c r="F19" s="154">
        <f>PRODUCT($E$9,$E$10,$E$11,$E$12,$F$13)</f>
        <v>968188.86425254168</v>
      </c>
    </row>
    <row r="20" spans="2:6">
      <c r="B20" s="161"/>
      <c r="C20" s="179"/>
      <c r="D20" s="123"/>
      <c r="E20" s="123"/>
      <c r="F20" s="125"/>
    </row>
    <row r="21" spans="2:6" ht="25.5">
      <c r="B21" s="88" t="s">
        <v>19</v>
      </c>
      <c r="C21" s="89"/>
      <c r="D21" s="89"/>
      <c r="E21" s="89"/>
      <c r="F21" s="90"/>
    </row>
    <row r="22" spans="2:6">
      <c r="D22" s="18">
        <f>D8/D9</f>
        <v>4.8322758857817254</v>
      </c>
      <c r="E22" s="18">
        <f>E8/E9</f>
        <v>5.6287031386785262</v>
      </c>
      <c r="F22" s="18">
        <f>E22-D22</f>
        <v>0.79642725289680083</v>
      </c>
    </row>
    <row r="23" spans="2:6">
      <c r="D23" s="143">
        <f>D9*D10*D11*D12*D13</f>
        <v>5200000</v>
      </c>
      <c r="E23" s="143">
        <f>E9*E10*E11*E12*E13</f>
        <v>6240000</v>
      </c>
    </row>
    <row r="25" spans="2:6">
      <c r="C25" s="18" t="str">
        <f>C9</f>
        <v>Среднегодовая первоначальная стоимость активной части производственных основных средств*, (ОСак), тыс. руб.</v>
      </c>
      <c r="D25" s="18">
        <f>LN((D9+F9)/D9)</f>
        <v>2.9760044116361281E-2</v>
      </c>
      <c r="E25" s="215">
        <f>D25/SUM($D$25:$D$29)</f>
        <v>0.16322833481503071</v>
      </c>
      <c r="F25" s="143">
        <f>E25*$F$8</f>
        <v>169757.46820763193</v>
      </c>
    </row>
    <row r="26" spans="2:6">
      <c r="C26" s="18" t="str">
        <f>C10</f>
        <v>Количество дней в году, в течение которых активная часть производственных основных средств находилась в рабочем состоянии, (Рд), дн.</v>
      </c>
      <c r="D26" s="18">
        <f>LN((D10+F10)/D10)</f>
        <v>4.158010148663677E-3</v>
      </c>
      <c r="E26" s="215">
        <f>D26/SUM($D$25:$D$29)</f>
        <v>2.280591621627457E-2</v>
      </c>
      <c r="F26" s="143">
        <f>E26*$F$8</f>
        <v>23718.152864925552</v>
      </c>
    </row>
    <row r="27" spans="2:6">
      <c r="C27" s="18" t="str">
        <f>C11</f>
        <v>Коэффициент сменности работы оборудования, (Ксм)</v>
      </c>
      <c r="D27" s="18">
        <f>LN((D11+F11)/D11)</f>
        <v>4.8790164169432049E-2</v>
      </c>
      <c r="E27" s="215">
        <f>D27/SUM($D$25:$D$29)</f>
        <v>0.2676050217395346</v>
      </c>
      <c r="F27" s="143">
        <f>E27*$F$8</f>
        <v>278309.222609116</v>
      </c>
    </row>
    <row r="28" spans="2:6">
      <c r="C28" s="18" t="str">
        <f>C12</f>
        <v>Средняя продолжительность смены, (Псм), ч</v>
      </c>
      <c r="D28" s="18">
        <f>LN((D12+F12)/D12)</f>
        <v>-6.8992871486951435E-2</v>
      </c>
      <c r="E28" s="215">
        <f>D28/SUM($D$25:$D$29)</f>
        <v>-0.37841313281962413</v>
      </c>
      <c r="F28" s="143">
        <f>E28*$F$8</f>
        <v>-393549.65813240909</v>
      </c>
    </row>
    <row r="29" spans="2:6">
      <c r="C29" s="18" t="str">
        <f>C13</f>
        <v>Объем продаж, приходящийся на 1 тыс. руб. стоимости активной части основных средств за 1 машино-час работы оборудования, (Вч), тыс. руб.</v>
      </c>
      <c r="D29" s="18">
        <f>LN((D13+F13)/D13)</f>
        <v>0.16860620984644917</v>
      </c>
      <c r="E29" s="215">
        <f>D29/SUM($D$25:$D$29)</f>
        <v>0.92477386004878426</v>
      </c>
      <c r="F29" s="143">
        <f>E29*$F$8</f>
        <v>961764.81445073558</v>
      </c>
    </row>
    <row r="31" spans="2:6">
      <c r="D31" s="18">
        <f>LN((E9-F9)/E9)</f>
        <v>-2.976004411636125E-2</v>
      </c>
      <c r="E31" s="215">
        <f>D31/SUM($D$31:$D$35)</f>
        <v>0.16322833481503057</v>
      </c>
      <c r="F31" s="143"/>
    </row>
    <row r="32" spans="2:6">
      <c r="D32" s="18">
        <f>LN((E10-F10)/E10)</f>
        <v>-4.158010148663677E-3</v>
      </c>
      <c r="E32" s="215">
        <f>D32/SUM($D$31:$D$35)</f>
        <v>2.2805916216274574E-2</v>
      </c>
      <c r="F32" s="143"/>
    </row>
    <row r="33" spans="3:7">
      <c r="D33" s="18">
        <f>LN((E11-F11)/E11)</f>
        <v>-4.8790164169432056E-2</v>
      </c>
      <c r="E33" s="215">
        <f>D33/SUM($D$31:$D$35)</f>
        <v>0.26760502173953471</v>
      </c>
      <c r="F33" s="143"/>
    </row>
    <row r="34" spans="3:7">
      <c r="D34" s="18">
        <f>LN((E12-F12)/E12)</f>
        <v>6.8992871486951421E-2</v>
      </c>
      <c r="E34" s="215">
        <f>D34/SUM($D$31:$D$35)</f>
        <v>-0.37841313281962413</v>
      </c>
      <c r="F34" s="143"/>
    </row>
    <row r="35" spans="3:7">
      <c r="D35" s="18">
        <f>LN((E13-F13)/E13)</f>
        <v>-0.16860620984644914</v>
      </c>
      <c r="E35" s="215">
        <f>D35/SUM($D$31:$D$35)</f>
        <v>0.92477386004878426</v>
      </c>
      <c r="F35" s="143"/>
    </row>
    <row r="36" spans="3:7">
      <c r="E36" s="215"/>
      <c r="F36" s="143"/>
    </row>
    <row r="37" spans="3:7">
      <c r="E37" s="215"/>
      <c r="F37" s="143"/>
    </row>
    <row r="38" spans="3:7">
      <c r="E38" s="215"/>
      <c r="F38" s="143"/>
    </row>
    <row r="39" spans="3:7" ht="25.5">
      <c r="C39" s="561" t="s">
        <v>438</v>
      </c>
      <c r="D39" s="222" t="s">
        <v>439</v>
      </c>
      <c r="E39" s="223"/>
      <c r="F39" s="224" t="s">
        <v>440</v>
      </c>
      <c r="G39" s="225"/>
    </row>
    <row r="40" spans="3:7" ht="39" thickBot="1">
      <c r="C40" s="562"/>
      <c r="D40" s="226" t="s">
        <v>441</v>
      </c>
      <c r="E40" s="226" t="s">
        <v>442</v>
      </c>
      <c r="F40" s="226" t="s">
        <v>441</v>
      </c>
      <c r="G40" s="227" t="s">
        <v>442</v>
      </c>
    </row>
    <row r="41" spans="3:7">
      <c r="C41" s="228">
        <v>1</v>
      </c>
      <c r="D41" s="229">
        <v>2</v>
      </c>
      <c r="E41" s="229">
        <v>3</v>
      </c>
      <c r="F41" s="229">
        <v>4</v>
      </c>
      <c r="G41" s="230">
        <v>5</v>
      </c>
    </row>
    <row r="42" spans="3:7" ht="7.5" customHeight="1">
      <c r="C42" s="124"/>
    </row>
    <row r="43" spans="3:7" ht="24.95" customHeight="1">
      <c r="C43" s="220" t="str">
        <f>C15</f>
        <v>а) изменения среднегодовой первоначальной стоимости активной части производственных основных средств, (∆ОСак ), тыс. руб.</v>
      </c>
      <c r="D43" s="154">
        <f>F15</f>
        <v>157077.95994322078</v>
      </c>
      <c r="E43" s="231">
        <f>F25</f>
        <v>169757.46820763193</v>
      </c>
      <c r="F43" s="154"/>
      <c r="G43" s="154"/>
    </row>
    <row r="44" spans="3:7" ht="24.95" customHeight="1">
      <c r="C44" s="233" t="str">
        <f>C16</f>
        <v>б) изменения количества дней, в течение которых активная часть основных средств находилась в рабочем состоянии, (∆Рд), тыс. руб.</v>
      </c>
      <c r="D44" s="155">
        <f>F16</f>
        <v>22321.158166430087</v>
      </c>
      <c r="E44" s="232">
        <f>F26</f>
        <v>23718.152864925552</v>
      </c>
      <c r="F44" s="155">
        <f ca="1">т1!F47</f>
        <v>21883.333333333332</v>
      </c>
      <c r="G44" s="221">
        <f ca="1">т1!L25</f>
        <v>23718.152864925567</v>
      </c>
    </row>
    <row r="45" spans="3:7" ht="24.95" customHeight="1">
      <c r="C45" s="220" t="str">
        <f>C17</f>
        <v>в) изменения коэффициента сменности (Ксм), тыс. руб.</v>
      </c>
      <c r="D45" s="154">
        <f>F17</f>
        <v>268969.95590548281</v>
      </c>
      <c r="E45" s="231">
        <f>F27</f>
        <v>278309.222609116</v>
      </c>
      <c r="F45" s="154"/>
      <c r="G45" s="154"/>
    </row>
    <row r="46" spans="3:7" ht="24.95" customHeight="1">
      <c r="C46" s="233" t="str">
        <f>C18</f>
        <v>г) изменения средней продолжительности смены (∆Псм), тыс. руб.</v>
      </c>
      <c r="D46" s="155">
        <f>F18</f>
        <v>-376557.93826767558</v>
      </c>
      <c r="E46" s="232">
        <f>F28</f>
        <v>-393549.65813240909</v>
      </c>
      <c r="F46" s="155">
        <f ca="1">т1!F48</f>
        <v>-351592.22222222219</v>
      </c>
      <c r="G46" s="221">
        <f ca="1">т1!L26</f>
        <v>-393549.65813240933</v>
      </c>
    </row>
    <row r="47" spans="3:7" ht="24.95" customHeight="1">
      <c r="C47" s="220" t="str">
        <f>C19</f>
        <v>д) изменения продукции, приходящиеся на 1 тыс. руб. стоимости активной части основных средств за 1 машино-час работы, (∆Вч), тыс. руб.</v>
      </c>
      <c r="D47" s="154">
        <f>F19</f>
        <v>968188.86425254168</v>
      </c>
      <c r="E47" s="231">
        <f>F29</f>
        <v>961764.81445073558</v>
      </c>
      <c r="F47" s="154"/>
      <c r="G47" s="154"/>
    </row>
  </sheetData>
  <mergeCells count="1">
    <mergeCell ref="C39:C40"/>
  </mergeCells>
  <phoneticPr fontId="23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sheetPr codeName="Лист5"/>
  <dimension ref="A2:I139"/>
  <sheetViews>
    <sheetView workbookViewId="0"/>
  </sheetViews>
  <sheetFormatPr defaultRowHeight="12.75"/>
  <cols>
    <col min="1" max="1" width="46.1640625" style="2" customWidth="1"/>
    <col min="2" max="2" width="38.33203125" style="2" customWidth="1"/>
    <col min="3" max="5" width="22.6640625" style="2" customWidth="1"/>
    <col min="6" max="6" width="10.5" style="2" bestFit="1" customWidth="1"/>
    <col min="7" max="7" width="9.5" style="2" bestFit="1" customWidth="1"/>
    <col min="8" max="8" width="9.83203125" style="2" bestFit="1" customWidth="1"/>
    <col min="9" max="16384" width="9.33203125" style="2"/>
  </cols>
  <sheetData>
    <row r="2" spans="2:9" ht="15">
      <c r="C2" s="83"/>
      <c r="D2" s="79" t="s">
        <v>270</v>
      </c>
      <c r="E2" s="27"/>
    </row>
    <row r="3" spans="2:9">
      <c r="B3" s="20" t="s">
        <v>271</v>
      </c>
      <c r="C3" s="20"/>
      <c r="D3" s="20"/>
      <c r="E3" s="27"/>
    </row>
    <row r="4" spans="2:9">
      <c r="B4" s="20" t="s">
        <v>272</v>
      </c>
      <c r="C4" s="20"/>
      <c r="D4" s="20"/>
      <c r="E4" s="27"/>
    </row>
    <row r="5" spans="2:9" ht="21">
      <c r="B5" s="14" t="s">
        <v>273</v>
      </c>
      <c r="C5" s="14"/>
      <c r="D5" s="14"/>
      <c r="E5" s="27"/>
    </row>
    <row r="6" spans="2:9">
      <c r="B6" s="563" t="s">
        <v>293</v>
      </c>
      <c r="C6" s="563"/>
      <c r="D6" s="563"/>
      <c r="E6" s="27"/>
    </row>
    <row r="7" spans="2:9">
      <c r="B7" s="11" t="s">
        <v>3</v>
      </c>
      <c r="C7" s="5" t="s">
        <v>4</v>
      </c>
      <c r="D7" s="5" t="s">
        <v>5</v>
      </c>
      <c r="E7" s="27"/>
    </row>
    <row r="8" spans="2:9">
      <c r="B8" s="8">
        <v>1</v>
      </c>
      <c r="C8" s="8">
        <v>2</v>
      </c>
      <c r="D8" s="8">
        <v>3</v>
      </c>
      <c r="E8" s="27"/>
    </row>
    <row r="9" spans="2:9">
      <c r="B9" s="70" t="s">
        <v>227</v>
      </c>
      <c r="C9" s="81"/>
      <c r="D9" s="71"/>
      <c r="E9" s="27"/>
    </row>
    <row r="10" spans="2:9" ht="21">
      <c r="B10" s="6" t="s">
        <v>274</v>
      </c>
      <c r="C10" s="100">
        <v>8100</v>
      </c>
      <c r="D10" s="100">
        <v>8181</v>
      </c>
      <c r="E10" s="27"/>
      <c r="H10" s="143">
        <f ca="1">Ф5вар2!D68</f>
        <v>1027800</v>
      </c>
      <c r="I10" s="143">
        <f ca="1">Ф5вар2!E68</f>
        <v>1135680</v>
      </c>
    </row>
    <row r="11" spans="2:9" ht="21">
      <c r="B11" s="6" t="s">
        <v>275</v>
      </c>
      <c r="C11" s="103">
        <v>240</v>
      </c>
      <c r="D11" s="103">
        <v>241</v>
      </c>
      <c r="E11" s="27"/>
      <c r="H11" s="143">
        <f ca="1">прил5!C10</f>
        <v>8100</v>
      </c>
      <c r="I11" s="143">
        <f ca="1">прил5!D10</f>
        <v>8181</v>
      </c>
    </row>
    <row r="12" spans="2:9" ht="21">
      <c r="B12" s="6" t="s">
        <v>276</v>
      </c>
      <c r="C12" s="100">
        <f>C11*C10</f>
        <v>1944000</v>
      </c>
      <c r="D12" s="100">
        <f>D11*D10</f>
        <v>1971621</v>
      </c>
      <c r="E12" s="27">
        <f>C10*C11</f>
        <v>1944000</v>
      </c>
      <c r="F12" s="27">
        <f>D10*D11</f>
        <v>1971621</v>
      </c>
      <c r="H12" s="18">
        <f>H10/H11</f>
        <v>126.88888888888889</v>
      </c>
      <c r="I12" s="18">
        <f>I10/I11</f>
        <v>138.81921525485882</v>
      </c>
    </row>
    <row r="13" spans="2:9">
      <c r="B13" s="6" t="s">
        <v>277</v>
      </c>
      <c r="C13" s="106">
        <v>7.5</v>
      </c>
      <c r="D13" s="106">
        <v>7</v>
      </c>
      <c r="E13" s="27"/>
    </row>
    <row r="14" spans="2:9" ht="21">
      <c r="B14" s="6" t="s">
        <v>278</v>
      </c>
      <c r="C14" s="100">
        <f>C13*C12</f>
        <v>14580000</v>
      </c>
      <c r="D14" s="100">
        <f>D13*D12</f>
        <v>13801347</v>
      </c>
      <c r="E14" s="27">
        <f>E12*C13</f>
        <v>14580000</v>
      </c>
      <c r="F14" s="27">
        <f>F12*D13</f>
        <v>13801347</v>
      </c>
    </row>
    <row r="15" spans="2:9" ht="21">
      <c r="B15" s="6" t="s">
        <v>279</v>
      </c>
      <c r="C15" s="100">
        <v>26640</v>
      </c>
      <c r="D15" s="100">
        <v>27810</v>
      </c>
      <c r="E15" s="27"/>
    </row>
    <row r="16" spans="2:9">
      <c r="B16" s="354" t="s">
        <v>280</v>
      </c>
      <c r="C16" s="355">
        <v>1</v>
      </c>
      <c r="D16" s="356">
        <v>1.05</v>
      </c>
      <c r="E16" s="214" t="s">
        <v>436</v>
      </c>
    </row>
    <row r="17" spans="2:8">
      <c r="B17" s="360"/>
      <c r="C17" s="361"/>
      <c r="D17" s="362"/>
      <c r="E17" s="214"/>
    </row>
    <row r="18" spans="2:8">
      <c r="B18" s="360"/>
      <c r="C18" s="361"/>
      <c r="D18" s="362"/>
      <c r="E18" s="214"/>
    </row>
    <row r="19" spans="2:8">
      <c r="B19" s="360" t="s">
        <v>486</v>
      </c>
      <c r="C19" s="363">
        <f ca="1">Ф2!C7</f>
        <v>5200000</v>
      </c>
      <c r="D19" s="363">
        <f ca="1">Ф2!D7</f>
        <v>6240000</v>
      </c>
      <c r="E19" s="363">
        <f>D19-C19</f>
        <v>1040000</v>
      </c>
      <c r="F19" s="365">
        <f>D19/C19</f>
        <v>1.2</v>
      </c>
    </row>
    <row r="20" spans="2:8">
      <c r="B20" s="360" t="s">
        <v>488</v>
      </c>
      <c r="C20" s="363">
        <f>C10</f>
        <v>8100</v>
      </c>
      <c r="D20" s="363">
        <f>D10</f>
        <v>8181</v>
      </c>
      <c r="E20" s="363">
        <f t="shared" ref="E20:E27" si="0">D20-C20</f>
        <v>81</v>
      </c>
      <c r="F20" s="365">
        <f t="shared" ref="F20:F27" si="1">D20/C20</f>
        <v>1.01</v>
      </c>
      <c r="H20" s="110"/>
    </row>
    <row r="21" spans="2:8">
      <c r="B21" s="360" t="s">
        <v>487</v>
      </c>
      <c r="C21" s="363">
        <f ca="1">Ф5вар1!D68</f>
        <v>1027800</v>
      </c>
      <c r="D21" s="363">
        <f ca="1">Ф5вар1!E68</f>
        <v>1135680</v>
      </c>
      <c r="E21" s="363">
        <f t="shared" si="0"/>
        <v>107880</v>
      </c>
      <c r="F21" s="365">
        <f t="shared" si="1"/>
        <v>1.1049620548744892</v>
      </c>
      <c r="H21" s="110"/>
    </row>
    <row r="22" spans="2:8" ht="21">
      <c r="B22" s="360" t="s">
        <v>489</v>
      </c>
      <c r="C22" s="363">
        <f>C19/C20</f>
        <v>641.97530864197529</v>
      </c>
      <c r="D22" s="363">
        <f>D19/D20</f>
        <v>762.74294096076278</v>
      </c>
      <c r="E22" s="363">
        <f t="shared" si="0"/>
        <v>120.76763231878749</v>
      </c>
      <c r="F22" s="365">
        <f t="shared" si="1"/>
        <v>1.1881188118811883</v>
      </c>
    </row>
    <row r="23" spans="2:8">
      <c r="B23" s="360" t="s">
        <v>490</v>
      </c>
      <c r="C23" s="363">
        <f>C21/C20</f>
        <v>126.88888888888889</v>
      </c>
      <c r="D23" s="363">
        <f>D21/D20</f>
        <v>138.81921525485882</v>
      </c>
      <c r="E23" s="363">
        <f t="shared" si="0"/>
        <v>11.930326365969933</v>
      </c>
      <c r="F23" s="365">
        <f t="shared" si="1"/>
        <v>1.0940218365093952</v>
      </c>
      <c r="G23" s="363"/>
      <c r="H23" s="110"/>
    </row>
    <row r="24" spans="2:8">
      <c r="B24" s="360" t="s">
        <v>491</v>
      </c>
      <c r="C24" s="363">
        <f>C22/C11*1000</f>
        <v>2674.8971193415637</v>
      </c>
      <c r="D24" s="363">
        <f>D22/D11*1000</f>
        <v>3164.9084687168579</v>
      </c>
      <c r="E24" s="363">
        <f t="shared" si="0"/>
        <v>490.01134937529423</v>
      </c>
      <c r="F24" s="365">
        <f t="shared" si="1"/>
        <v>1.1831888583049177</v>
      </c>
    </row>
    <row r="25" spans="2:8">
      <c r="B25" s="360" t="s">
        <v>492</v>
      </c>
      <c r="C25" s="363">
        <f>C23/C11*1000</f>
        <v>528.7037037037037</v>
      </c>
      <c r="D25" s="363">
        <f>D23/D11*1000</f>
        <v>576.01334130646808</v>
      </c>
      <c r="E25" s="363">
        <f t="shared" si="0"/>
        <v>47.309637602764383</v>
      </c>
      <c r="F25" s="365">
        <f t="shared" si="1"/>
        <v>1.0894823268143354</v>
      </c>
    </row>
    <row r="26" spans="2:8">
      <c r="B26" s="360" t="s">
        <v>493</v>
      </c>
      <c r="C26" s="363">
        <f>C24/C13</f>
        <v>356.65294924554183</v>
      </c>
      <c r="D26" s="363">
        <f>D24/D13</f>
        <v>452.12978124526541</v>
      </c>
      <c r="E26" s="363">
        <f t="shared" si="0"/>
        <v>95.476831999723572</v>
      </c>
      <c r="F26" s="365">
        <f t="shared" si="1"/>
        <v>1.2677023481838403</v>
      </c>
    </row>
    <row r="27" spans="2:8">
      <c r="B27" s="360" t="s">
        <v>494</v>
      </c>
      <c r="C27" s="363">
        <f>C25/C13</f>
        <v>70.493827160493822</v>
      </c>
      <c r="D27" s="363">
        <f>D25/D13</f>
        <v>82.287620186638293</v>
      </c>
      <c r="E27" s="363">
        <f t="shared" si="0"/>
        <v>11.793793026144471</v>
      </c>
      <c r="F27" s="365">
        <f t="shared" si="1"/>
        <v>1.1673024930153595</v>
      </c>
    </row>
    <row r="28" spans="2:8" ht="21">
      <c r="B28" s="360" t="s">
        <v>495</v>
      </c>
      <c r="C28" s="361">
        <f>C21/C19</f>
        <v>0.19765384615384615</v>
      </c>
      <c r="D28" s="361">
        <f>D21/D19</f>
        <v>0.182</v>
      </c>
      <c r="E28" s="361">
        <f>D28-C28</f>
        <v>-1.5653846153846157E-2</v>
      </c>
      <c r="F28" s="365">
        <f>D28/C28</f>
        <v>0.92080171239540765</v>
      </c>
    </row>
    <row r="29" spans="2:8" ht="21">
      <c r="B29" s="360" t="s">
        <v>496</v>
      </c>
      <c r="C29" s="366">
        <f>C20/C19</f>
        <v>1.5576923076923077E-3</v>
      </c>
      <c r="D29" s="366">
        <f>D20/D19</f>
        <v>1.3110576923076923E-3</v>
      </c>
      <c r="E29" s="366">
        <f>D29-C29</f>
        <v>-2.4663461538461536E-4</v>
      </c>
      <c r="F29" s="365">
        <f>D29/C29</f>
        <v>0.84166666666666667</v>
      </c>
    </row>
    <row r="30" spans="2:8">
      <c r="B30" s="360"/>
      <c r="C30" s="363"/>
      <c r="D30" s="363"/>
      <c r="E30" s="363"/>
    </row>
    <row r="31" spans="2:8" ht="21">
      <c r="B31" s="360" t="s">
        <v>498</v>
      </c>
      <c r="C31" s="363"/>
      <c r="D31" s="364"/>
      <c r="E31" s="363">
        <f>(D20-C20)*C23</f>
        <v>10278</v>
      </c>
      <c r="F31" s="2">
        <f>LN((D20-E20)/D20)</f>
        <v>-9.950330853168092E-3</v>
      </c>
      <c r="G31" s="365">
        <f>F31/SUM($F$31:$F$32)</f>
        <v>9.9691730987523181E-2</v>
      </c>
      <c r="H31" s="110">
        <f>G31*$E$21</f>
        <v>10754.743938934002</v>
      </c>
    </row>
    <row r="32" spans="2:8" ht="21">
      <c r="B32" s="360" t="s">
        <v>499</v>
      </c>
      <c r="C32" s="363"/>
      <c r="D32" s="364"/>
      <c r="E32" s="363">
        <f>(D23-C23)*D20</f>
        <v>97602.000000000015</v>
      </c>
      <c r="F32" s="2">
        <f>LN((D23-E23)/D23)</f>
        <v>-8.9860664046834363E-2</v>
      </c>
      <c r="G32" s="365">
        <f>F32/SUM($F$31:$F$32)</f>
        <v>0.90030826901247685</v>
      </c>
      <c r="H32" s="110">
        <f>G32*$E$21</f>
        <v>97125.256061066</v>
      </c>
    </row>
    <row r="33" spans="2:9">
      <c r="B33" s="360"/>
      <c r="C33" s="363"/>
      <c r="D33" s="364"/>
      <c r="E33" s="363"/>
    </row>
    <row r="34" spans="2:9" ht="21">
      <c r="B34" s="360" t="s">
        <v>497</v>
      </c>
      <c r="C34" s="363"/>
      <c r="D34" s="364"/>
      <c r="E34" s="363">
        <f>C21*(F23-F22)/F22</f>
        <v>-81400.00000000016</v>
      </c>
    </row>
    <row r="35" spans="2:9">
      <c r="B35" s="367" t="s">
        <v>500</v>
      </c>
      <c r="C35" s="368">
        <f>C43*C44*C45*C46/1000</f>
        <v>1027799.9999999999</v>
      </c>
      <c r="D35" s="368">
        <f>D43*D44*D45*D46/1000</f>
        <v>1135679.9999999998</v>
      </c>
      <c r="E35" s="368">
        <f>D35-C35</f>
        <v>107879.99999999988</v>
      </c>
    </row>
    <row r="36" spans="2:9">
      <c r="B36" s="367"/>
      <c r="C36" s="368"/>
      <c r="D36" s="368"/>
      <c r="E36" s="368"/>
    </row>
    <row r="37" spans="2:9">
      <c r="B37" s="360"/>
      <c r="C37" s="363"/>
      <c r="D37" s="363"/>
      <c r="E37" s="363"/>
      <c r="F37" s="18"/>
      <c r="G37" s="18"/>
    </row>
    <row r="38" spans="2:9">
      <c r="B38" s="564" t="s">
        <v>502</v>
      </c>
      <c r="C38" s="566" t="s">
        <v>4</v>
      </c>
      <c r="D38" s="566" t="s">
        <v>336</v>
      </c>
      <c r="E38" s="371" t="s">
        <v>416</v>
      </c>
      <c r="F38" s="371"/>
      <c r="G38" s="371" t="s">
        <v>504</v>
      </c>
      <c r="H38" s="376"/>
      <c r="I38" s="18"/>
    </row>
    <row r="39" spans="2:9" ht="34.5" thickBot="1">
      <c r="B39" s="565"/>
      <c r="C39" s="567"/>
      <c r="D39" s="567"/>
      <c r="E39" s="374" t="s">
        <v>505</v>
      </c>
      <c r="F39" s="374" t="s">
        <v>506</v>
      </c>
      <c r="G39" s="374" t="s">
        <v>58</v>
      </c>
      <c r="H39" s="375" t="s">
        <v>503</v>
      </c>
      <c r="I39" s="18"/>
    </row>
    <row r="40" spans="2:9">
      <c r="B40" s="372">
        <v>1</v>
      </c>
      <c r="C40" s="373">
        <v>2</v>
      </c>
      <c r="D40" s="373">
        <v>3</v>
      </c>
      <c r="E40" s="373">
        <v>4</v>
      </c>
      <c r="F40" s="373">
        <v>5</v>
      </c>
      <c r="G40" s="269">
        <v>6</v>
      </c>
      <c r="H40" s="270">
        <v>7</v>
      </c>
    </row>
    <row r="41" spans="2:9" ht="6" customHeight="1" thickBot="1">
      <c r="B41" s="369"/>
      <c r="C41" s="370"/>
      <c r="D41" s="370"/>
      <c r="E41" s="370"/>
      <c r="F41" s="370"/>
      <c r="G41" s="261"/>
      <c r="H41" s="261"/>
    </row>
    <row r="42" spans="2:9" ht="24.95" customHeight="1" thickBot="1">
      <c r="B42" s="378" t="str">
        <f>B21</f>
        <v>Затраты на оплату труда, тыс. руб.</v>
      </c>
      <c r="C42" s="379">
        <f>C21</f>
        <v>1027800</v>
      </c>
      <c r="D42" s="379">
        <f>D21</f>
        <v>1135680</v>
      </c>
      <c r="E42" s="384">
        <f>D42/C42</f>
        <v>1.1049620548744892</v>
      </c>
      <c r="F42" s="399">
        <f>D42-C42</f>
        <v>107880</v>
      </c>
      <c r="G42" s="377"/>
      <c r="H42" s="377"/>
    </row>
    <row r="43" spans="2:9" ht="24.95" customHeight="1">
      <c r="B43" s="380" t="str">
        <f>B20</f>
        <v>Численность, чел</v>
      </c>
      <c r="C43" s="381">
        <f>C20</f>
        <v>8100</v>
      </c>
      <c r="D43" s="381">
        <f>D20</f>
        <v>8181</v>
      </c>
      <c r="E43" s="385">
        <f>D43/C43</f>
        <v>1.01</v>
      </c>
      <c r="F43" s="386">
        <f>D43-C43</f>
        <v>81</v>
      </c>
      <c r="G43" s="385">
        <f>C49/SUM($C$49:$C$52)</f>
        <v>9.9691730987523264E-2</v>
      </c>
      <c r="H43" s="390">
        <f>G43*$E$35</f>
        <v>10754.743938933998</v>
      </c>
    </row>
    <row r="44" spans="2:9" ht="24.95" customHeight="1">
      <c r="B44" s="382" t="str">
        <f>B11</f>
        <v>Среднее количество дней, отработанных одним рабочим за год</v>
      </c>
      <c r="C44" s="383">
        <f>C11</f>
        <v>240</v>
      </c>
      <c r="D44" s="383">
        <f>D11</f>
        <v>241</v>
      </c>
      <c r="E44" s="387">
        <f>D44/C44</f>
        <v>1.0041666666666667</v>
      </c>
      <c r="F44" s="388">
        <f>D44-C44</f>
        <v>1</v>
      </c>
      <c r="G44" s="387">
        <f>C50/SUM($C$49:$C$52)</f>
        <v>4.1658838816599937E-2</v>
      </c>
      <c r="H44" s="391">
        <f>G44*$E$35</f>
        <v>4494.155531534796</v>
      </c>
    </row>
    <row r="45" spans="2:9" ht="24.95" customHeight="1">
      <c r="B45" s="380" t="str">
        <f>B13</f>
        <v>Продолжительность одной смены, ч</v>
      </c>
      <c r="C45" s="381">
        <f>C13</f>
        <v>7.5</v>
      </c>
      <c r="D45" s="381">
        <f>D13</f>
        <v>7</v>
      </c>
      <c r="E45" s="385">
        <f>D45/C45</f>
        <v>0.93333333333333335</v>
      </c>
      <c r="F45" s="389">
        <f>D45-C45</f>
        <v>-0.5</v>
      </c>
      <c r="G45" s="385">
        <f>C51/SUM($C$49:$C$52)</f>
        <v>-0.69123518462142675</v>
      </c>
      <c r="H45" s="390">
        <f>G45*$E$35</f>
        <v>-74570.451716959433</v>
      </c>
    </row>
    <row r="46" spans="2:9" ht="24.95" customHeight="1" thickBot="1">
      <c r="B46" s="378" t="str">
        <f>B27</f>
        <v>Среднечасовая зарплата, руб</v>
      </c>
      <c r="C46" s="397">
        <f>C42/C43/C44/C45*1000</f>
        <v>70.493827160493822</v>
      </c>
      <c r="D46" s="397">
        <f>D42/D43/D44/D45*1000</f>
        <v>82.287620186638293</v>
      </c>
      <c r="E46" s="384">
        <f>D46/C46</f>
        <v>1.1673024930153595</v>
      </c>
      <c r="F46" s="398">
        <f>D46-C46</f>
        <v>11.793793026144471</v>
      </c>
      <c r="G46" s="384">
        <f>C52/SUM($C$49:$C$52)</f>
        <v>1.5498846148173036</v>
      </c>
      <c r="H46" s="391">
        <f>G46*$E$35</f>
        <v>167201.55224649052</v>
      </c>
    </row>
    <row r="47" spans="2:9" ht="24.95" customHeight="1" thickBot="1">
      <c r="B47" s="392"/>
      <c r="C47" s="393" t="s">
        <v>390</v>
      </c>
      <c r="D47" s="393" t="s">
        <v>390</v>
      </c>
      <c r="E47" s="394" t="s">
        <v>390</v>
      </c>
      <c r="F47" s="395" t="s">
        <v>390</v>
      </c>
      <c r="G47" s="396">
        <f>SUM(G43:G46)</f>
        <v>1</v>
      </c>
      <c r="H47" s="400">
        <f>SUM(H43:H46)</f>
        <v>107879.99999999988</v>
      </c>
    </row>
    <row r="48" spans="2:9">
      <c r="B48" s="360" t="s">
        <v>501</v>
      </c>
      <c r="C48" s="361"/>
      <c r="D48" s="362"/>
      <c r="E48" s="363"/>
      <c r="F48" s="147"/>
      <c r="G48" s="147"/>
      <c r="H48" s="147"/>
    </row>
    <row r="49" spans="2:5">
      <c r="B49" s="360"/>
      <c r="C49" s="366">
        <f>LN((D43-F43)/D43)</f>
        <v>-9.950330853168092E-3</v>
      </c>
    </row>
    <row r="50" spans="2:5">
      <c r="B50" s="360"/>
      <c r="C50" s="366">
        <f>LN((D44-F44)/D44)</f>
        <v>-4.158010148663677E-3</v>
      </c>
    </row>
    <row r="51" spans="2:5">
      <c r="B51" s="360"/>
      <c r="C51" s="366">
        <f>LN((D45-F45)/D45)</f>
        <v>6.8992871486951421E-2</v>
      </c>
    </row>
    <row r="52" spans="2:5">
      <c r="B52" s="360"/>
      <c r="C52" s="366">
        <f>LN((D46-F46)/D46)</f>
        <v>-0.15469552538512202</v>
      </c>
    </row>
    <row r="53" spans="2:5">
      <c r="B53" s="360"/>
      <c r="C53" s="361"/>
      <c r="D53" s="362"/>
      <c r="E53" s="214"/>
    </row>
    <row r="54" spans="2:5">
      <c r="B54" s="357" t="s">
        <v>221</v>
      </c>
      <c r="C54" s="358"/>
      <c r="D54" s="359"/>
      <c r="E54" s="27"/>
    </row>
    <row r="55" spans="2:5" ht="21">
      <c r="B55" s="6" t="s">
        <v>274</v>
      </c>
      <c r="C55" s="100">
        <v>8600</v>
      </c>
      <c r="D55" s="100">
        <v>9030</v>
      </c>
      <c r="E55" s="27"/>
    </row>
    <row r="56" spans="2:5" ht="21">
      <c r="B56" s="6" t="s">
        <v>275</v>
      </c>
      <c r="C56" s="103">
        <v>241</v>
      </c>
      <c r="D56" s="103">
        <v>240</v>
      </c>
      <c r="E56" s="27"/>
    </row>
    <row r="57" spans="2:5" ht="21">
      <c r="B57" s="6" t="s">
        <v>276</v>
      </c>
      <c r="C57" s="100">
        <f>C56*C55</f>
        <v>2072600</v>
      </c>
      <c r="D57" s="100">
        <f>D56*D55</f>
        <v>2167200</v>
      </c>
      <c r="E57" s="27"/>
    </row>
    <row r="58" spans="2:5">
      <c r="B58" s="6" t="s">
        <v>277</v>
      </c>
      <c r="C58" s="106">
        <v>8</v>
      </c>
      <c r="D58" s="106">
        <v>7.5</v>
      </c>
      <c r="E58" s="27"/>
    </row>
    <row r="59" spans="2:5" ht="21">
      <c r="B59" s="6" t="s">
        <v>278</v>
      </c>
      <c r="C59" s="100">
        <f>C58*C57</f>
        <v>16580800</v>
      </c>
      <c r="D59" s="100">
        <f>D58*D57</f>
        <v>16254000</v>
      </c>
      <c r="E59" s="27"/>
    </row>
    <row r="60" spans="2:5" ht="21">
      <c r="B60" s="6" t="s">
        <v>279</v>
      </c>
      <c r="C60" s="100">
        <v>27810</v>
      </c>
      <c r="D60" s="100">
        <v>28520</v>
      </c>
      <c r="E60" s="27"/>
    </row>
    <row r="61" spans="2:5">
      <c r="B61" s="6" t="s">
        <v>280</v>
      </c>
      <c r="C61" s="106">
        <v>1.05</v>
      </c>
      <c r="D61" s="107">
        <v>1.3</v>
      </c>
      <c r="E61" s="27"/>
    </row>
    <row r="62" spans="2:5">
      <c r="B62" s="70" t="s">
        <v>222</v>
      </c>
      <c r="C62" s="81"/>
      <c r="D62" s="71"/>
      <c r="E62" s="27"/>
    </row>
    <row r="63" spans="2:5" ht="21">
      <c r="B63" s="6" t="s">
        <v>274</v>
      </c>
      <c r="C63" s="100">
        <v>9750</v>
      </c>
      <c r="D63" s="100">
        <v>10725</v>
      </c>
      <c r="E63" s="27"/>
    </row>
    <row r="64" spans="2:5" ht="21">
      <c r="B64" s="6" t="s">
        <v>275</v>
      </c>
      <c r="C64" s="103">
        <v>240</v>
      </c>
      <c r="D64" s="103">
        <v>245</v>
      </c>
      <c r="E64" s="27"/>
    </row>
    <row r="65" spans="2:5" ht="21">
      <c r="B65" s="6" t="s">
        <v>276</v>
      </c>
      <c r="C65" s="100">
        <f>C64*C63</f>
        <v>2340000</v>
      </c>
      <c r="D65" s="100">
        <f>D64*D63</f>
        <v>2627625</v>
      </c>
      <c r="E65" s="27"/>
    </row>
    <row r="66" spans="2:5">
      <c r="B66" s="6" t="s">
        <v>277</v>
      </c>
      <c r="C66" s="106">
        <v>8</v>
      </c>
      <c r="D66" s="106">
        <v>7.8</v>
      </c>
      <c r="E66" s="27"/>
    </row>
    <row r="67" spans="2:5" ht="21">
      <c r="B67" s="6" t="s">
        <v>278</v>
      </c>
      <c r="C67" s="100">
        <f>C66*C65</f>
        <v>18720000</v>
      </c>
      <c r="D67" s="100">
        <f>D66*D65</f>
        <v>20495475</v>
      </c>
      <c r="E67" s="27"/>
    </row>
    <row r="68" spans="2:5" ht="21">
      <c r="B68" s="6" t="s">
        <v>279</v>
      </c>
      <c r="C68" s="100">
        <v>28520</v>
      </c>
      <c r="D68" s="100">
        <v>29230</v>
      </c>
      <c r="E68" s="27"/>
    </row>
    <row r="69" spans="2:5">
      <c r="B69" s="6" t="s">
        <v>280</v>
      </c>
      <c r="C69" s="106">
        <v>1.3</v>
      </c>
      <c r="D69" s="107">
        <v>1.5</v>
      </c>
      <c r="E69" s="27"/>
    </row>
    <row r="70" spans="2:5">
      <c r="B70" s="70" t="s">
        <v>223</v>
      </c>
      <c r="C70" s="81"/>
      <c r="D70" s="71"/>
      <c r="E70" s="27"/>
    </row>
    <row r="71" spans="2:5" ht="21">
      <c r="B71" s="6" t="s">
        <v>274</v>
      </c>
      <c r="C71" s="100">
        <v>11200</v>
      </c>
      <c r="D71" s="100">
        <v>11424</v>
      </c>
      <c r="E71" s="27"/>
    </row>
    <row r="72" spans="2:5" ht="21">
      <c r="B72" s="6" t="s">
        <v>275</v>
      </c>
      <c r="C72" s="103">
        <v>245</v>
      </c>
      <c r="D72" s="103">
        <v>250</v>
      </c>
      <c r="E72" s="27"/>
    </row>
    <row r="73" spans="2:5" ht="21">
      <c r="B73" s="6" t="s">
        <v>276</v>
      </c>
      <c r="C73" s="100">
        <f>C72*C71</f>
        <v>2744000</v>
      </c>
      <c r="D73" s="100">
        <f>D72*D71</f>
        <v>2856000</v>
      </c>
      <c r="E73" s="27"/>
    </row>
    <row r="74" spans="2:5">
      <c r="B74" s="6" t="s">
        <v>277</v>
      </c>
      <c r="C74" s="106">
        <v>8</v>
      </c>
      <c r="D74" s="106">
        <v>8</v>
      </c>
      <c r="E74" s="27"/>
    </row>
    <row r="75" spans="2:5" ht="21">
      <c r="B75" s="6" t="s">
        <v>278</v>
      </c>
      <c r="C75" s="100">
        <f>C74*C73</f>
        <v>21952000</v>
      </c>
      <c r="D75" s="100">
        <f>D74*D73</f>
        <v>22848000</v>
      </c>
      <c r="E75" s="27"/>
    </row>
    <row r="76" spans="2:5" ht="21">
      <c r="B76" s="6" t="s">
        <v>279</v>
      </c>
      <c r="C76" s="100">
        <v>29230</v>
      </c>
      <c r="D76" s="100">
        <v>30040</v>
      </c>
      <c r="E76" s="27"/>
    </row>
    <row r="77" spans="2:5">
      <c r="B77" s="6" t="s">
        <v>280</v>
      </c>
      <c r="C77" s="106">
        <v>1.5</v>
      </c>
      <c r="D77" s="107">
        <v>1.8</v>
      </c>
      <c r="E77" s="27"/>
    </row>
    <row r="78" spans="2:5">
      <c r="B78" s="27"/>
      <c r="C78" s="27"/>
      <c r="D78" s="27"/>
      <c r="E78" s="27"/>
    </row>
    <row r="79" spans="2:5">
      <c r="C79" s="84"/>
      <c r="D79" s="84"/>
      <c r="E79" s="10" t="s">
        <v>281</v>
      </c>
    </row>
    <row r="80" spans="2:5">
      <c r="B80" s="20" t="s">
        <v>282</v>
      </c>
      <c r="C80" s="20"/>
      <c r="D80" s="20"/>
      <c r="E80" s="20"/>
    </row>
    <row r="81" spans="2:7">
      <c r="B81" s="13" t="s">
        <v>380</v>
      </c>
      <c r="C81" s="13"/>
      <c r="D81" s="13"/>
      <c r="E81" s="13"/>
    </row>
    <row r="82" spans="2:7" ht="21">
      <c r="B82" s="11" t="s">
        <v>3</v>
      </c>
      <c r="C82" s="5" t="s">
        <v>4</v>
      </c>
      <c r="D82" s="5" t="s">
        <v>5</v>
      </c>
      <c r="E82" s="5" t="s">
        <v>283</v>
      </c>
    </row>
    <row r="83" spans="2:7">
      <c r="B83" s="70" t="s">
        <v>227</v>
      </c>
      <c r="C83" s="81"/>
      <c r="D83" s="81"/>
      <c r="E83" s="71"/>
    </row>
    <row r="84" spans="2:7">
      <c r="B84" s="3" t="s">
        <v>284</v>
      </c>
      <c r="C84" s="100">
        <v>3502390</v>
      </c>
      <c r="D84" s="100">
        <v>3831360</v>
      </c>
      <c r="E84" s="100">
        <v>4855360</v>
      </c>
      <c r="G84" s="2">
        <f ca="1">C85/(Ф2!C7-C84)</f>
        <v>0.75494960562202151</v>
      </c>
    </row>
    <row r="85" spans="2:7">
      <c r="B85" s="3" t="s">
        <v>285</v>
      </c>
      <c r="C85" s="100">
        <v>1281610</v>
      </c>
      <c r="D85" s="100">
        <v>1847040</v>
      </c>
      <c r="E85" s="100">
        <v>2731140</v>
      </c>
    </row>
    <row r="86" spans="2:7">
      <c r="B86" s="70" t="s">
        <v>221</v>
      </c>
      <c r="C86" s="81"/>
      <c r="D86" s="81"/>
      <c r="E86" s="71"/>
    </row>
    <row r="87" spans="2:7">
      <c r="B87" s="3" t="s">
        <v>284</v>
      </c>
      <c r="C87" s="100">
        <v>3831360</v>
      </c>
      <c r="D87" s="100">
        <v>4160330</v>
      </c>
      <c r="E87" s="100">
        <v>5665185</v>
      </c>
    </row>
    <row r="88" spans="2:7">
      <c r="B88" s="3" t="s">
        <v>285</v>
      </c>
      <c r="C88" s="100">
        <v>1847040</v>
      </c>
      <c r="D88" s="100">
        <v>2354246</v>
      </c>
      <c r="E88" s="100">
        <v>2815815</v>
      </c>
    </row>
    <row r="89" spans="2:7">
      <c r="B89" s="70" t="s">
        <v>222</v>
      </c>
      <c r="C89" s="81"/>
      <c r="D89" s="81"/>
      <c r="E89" s="71"/>
    </row>
    <row r="90" spans="2:7">
      <c r="B90" s="3" t="s">
        <v>284</v>
      </c>
      <c r="C90" s="100">
        <v>4160330</v>
      </c>
      <c r="D90" s="100">
        <v>4426831</v>
      </c>
      <c r="E90" s="100">
        <v>5497725</v>
      </c>
    </row>
    <row r="91" spans="2:7">
      <c r="B91" s="3" t="s">
        <v>285</v>
      </c>
      <c r="C91" s="100">
        <v>2354246</v>
      </c>
      <c r="D91" s="100">
        <v>2910208</v>
      </c>
      <c r="E91" s="100">
        <v>2555775</v>
      </c>
    </row>
    <row r="92" spans="2:7">
      <c r="B92" s="70" t="s">
        <v>223</v>
      </c>
      <c r="C92" s="81"/>
      <c r="D92" s="81"/>
      <c r="E92" s="71"/>
    </row>
    <row r="93" spans="2:7">
      <c r="B93" s="3" t="s">
        <v>284</v>
      </c>
      <c r="C93" s="100">
        <v>4426831</v>
      </c>
      <c r="D93" s="100">
        <v>4710064</v>
      </c>
      <c r="E93" s="100">
        <v>4950700</v>
      </c>
    </row>
    <row r="94" spans="2:7">
      <c r="B94" s="3" t="s">
        <v>285</v>
      </c>
      <c r="C94" s="100">
        <v>2910208</v>
      </c>
      <c r="D94" s="100">
        <v>3032268</v>
      </c>
      <c r="E94" s="100">
        <v>3034300</v>
      </c>
    </row>
    <row r="95" spans="2:7">
      <c r="B95" s="27"/>
      <c r="C95" s="27"/>
      <c r="D95" s="27"/>
      <c r="E95" s="27"/>
    </row>
    <row r="96" spans="2:7">
      <c r="B96" s="20"/>
      <c r="C96" s="20"/>
      <c r="D96" s="20"/>
    </row>
    <row r="97" spans="1:4">
      <c r="A97" s="20" t="s">
        <v>286</v>
      </c>
      <c r="B97" s="13"/>
      <c r="C97" s="13"/>
      <c r="D97" s="13"/>
    </row>
    <row r="98" spans="1:4" ht="42">
      <c r="A98" s="13" t="s">
        <v>304</v>
      </c>
      <c r="B98" s="11" t="s">
        <v>3</v>
      </c>
      <c r="C98" s="11" t="s">
        <v>287</v>
      </c>
      <c r="D98" s="11" t="s">
        <v>288</v>
      </c>
    </row>
    <row r="99" spans="1:4">
      <c r="A99" s="11" t="s">
        <v>2</v>
      </c>
      <c r="B99" s="8">
        <v>2</v>
      </c>
      <c r="C99" s="8">
        <v>3</v>
      </c>
      <c r="D99" s="8">
        <v>4</v>
      </c>
    </row>
    <row r="100" spans="1:4">
      <c r="A100" s="8">
        <v>1</v>
      </c>
      <c r="B100" s="45"/>
      <c r="C100" s="45"/>
      <c r="D100" s="33"/>
    </row>
    <row r="101" spans="1:4">
      <c r="A101" s="32" t="s">
        <v>227</v>
      </c>
      <c r="B101" s="3" t="s">
        <v>133</v>
      </c>
      <c r="C101" s="108">
        <v>8.8999999999999996E-2</v>
      </c>
      <c r="D101" s="108">
        <v>8.5999999999999993E-2</v>
      </c>
    </row>
    <row r="102" spans="1:4">
      <c r="A102" s="7">
        <v>1</v>
      </c>
      <c r="B102" s="3" t="s">
        <v>134</v>
      </c>
      <c r="C102" s="108">
        <v>9.1999999999999998E-2</v>
      </c>
      <c r="D102" s="108">
        <v>9.6000000000000002E-2</v>
      </c>
    </row>
    <row r="103" spans="1:4">
      <c r="A103" s="7">
        <v>2</v>
      </c>
      <c r="B103" s="3" t="s">
        <v>135</v>
      </c>
      <c r="C103" s="108">
        <v>0.13500000000000001</v>
      </c>
      <c r="D103" s="108">
        <v>0.13</v>
      </c>
    </row>
    <row r="104" spans="1:4">
      <c r="A104" s="7">
        <v>3</v>
      </c>
      <c r="B104" s="3" t="s">
        <v>136</v>
      </c>
      <c r="C104" s="108">
        <v>2.8000000000000001E-2</v>
      </c>
      <c r="D104" s="108">
        <v>3.2000000000000001E-2</v>
      </c>
    </row>
    <row r="105" spans="1:4">
      <c r="A105" s="7">
        <v>4</v>
      </c>
      <c r="B105" s="3" t="s">
        <v>137</v>
      </c>
      <c r="C105" s="108">
        <v>4.4999999999999998E-2</v>
      </c>
      <c r="D105" s="108">
        <v>4.7E-2</v>
      </c>
    </row>
    <row r="106" spans="1:4">
      <c r="A106" s="7">
        <v>5</v>
      </c>
      <c r="B106" s="3" t="s">
        <v>138</v>
      </c>
      <c r="C106" s="108">
        <v>0.57199999999999995</v>
      </c>
      <c r="D106" s="108">
        <v>0.57799999999999996</v>
      </c>
    </row>
    <row r="107" spans="1:4">
      <c r="A107" s="7">
        <v>6</v>
      </c>
      <c r="B107" s="45"/>
      <c r="C107" s="45"/>
      <c r="D107" s="33"/>
    </row>
    <row r="108" spans="1:4">
      <c r="A108" s="32" t="s">
        <v>221</v>
      </c>
      <c r="B108" s="3" t="s">
        <v>133</v>
      </c>
      <c r="C108" s="108">
        <v>0.11</v>
      </c>
      <c r="D108" s="108">
        <v>0.112</v>
      </c>
    </row>
    <row r="109" spans="1:4">
      <c r="A109" s="7">
        <v>1</v>
      </c>
      <c r="B109" s="3" t="s">
        <v>134</v>
      </c>
      <c r="C109" s="108">
        <v>9.4E-2</v>
      </c>
      <c r="D109" s="108">
        <v>0.1</v>
      </c>
    </row>
    <row r="110" spans="1:4">
      <c r="A110" s="7">
        <v>2</v>
      </c>
      <c r="B110" s="3" t="s">
        <v>135</v>
      </c>
      <c r="C110" s="108">
        <v>0.115</v>
      </c>
      <c r="D110" s="108">
        <v>0.126</v>
      </c>
    </row>
    <row r="111" spans="1:4">
      <c r="A111" s="7">
        <v>3</v>
      </c>
      <c r="B111" s="3" t="s">
        <v>136</v>
      </c>
      <c r="C111" s="108">
        <v>3.6999999999999998E-2</v>
      </c>
      <c r="D111" s="108">
        <v>0.04</v>
      </c>
    </row>
    <row r="112" spans="1:4">
      <c r="A112" s="7">
        <v>4</v>
      </c>
      <c r="B112" s="3" t="s">
        <v>137</v>
      </c>
      <c r="C112" s="108">
        <v>3.3000000000000002E-2</v>
      </c>
      <c r="D112" s="108">
        <v>3.1E-2</v>
      </c>
    </row>
    <row r="113" spans="1:4">
      <c r="A113" s="7">
        <v>5</v>
      </c>
      <c r="B113" s="3" t="s">
        <v>138</v>
      </c>
      <c r="C113" s="108">
        <v>0.6</v>
      </c>
      <c r="D113" s="108">
        <v>0.60799999999999998</v>
      </c>
    </row>
    <row r="114" spans="1:4">
      <c r="A114" s="7">
        <v>6</v>
      </c>
      <c r="B114" s="45"/>
      <c r="C114" s="45"/>
      <c r="D114" s="33"/>
    </row>
    <row r="115" spans="1:4">
      <c r="A115" s="32" t="s">
        <v>222</v>
      </c>
      <c r="B115" s="3" t="s">
        <v>133</v>
      </c>
      <c r="C115" s="108">
        <v>9.1999999999999998E-2</v>
      </c>
      <c r="D115" s="108">
        <v>9.4E-2</v>
      </c>
    </row>
    <row r="116" spans="1:4">
      <c r="A116" s="7">
        <v>1</v>
      </c>
      <c r="B116" s="3" t="s">
        <v>134</v>
      </c>
      <c r="C116" s="108">
        <v>9.8000000000000004E-2</v>
      </c>
      <c r="D116" s="108">
        <v>9.7000000000000003E-2</v>
      </c>
    </row>
    <row r="117" spans="1:4">
      <c r="A117" s="7">
        <v>2</v>
      </c>
      <c r="B117" s="3" t="s">
        <v>135</v>
      </c>
      <c r="C117" s="108">
        <v>8.8999999999999996E-2</v>
      </c>
      <c r="D117" s="108">
        <v>0.13800000000000001</v>
      </c>
    </row>
    <row r="118" spans="1:4">
      <c r="A118" s="7">
        <v>3</v>
      </c>
      <c r="B118" s="3" t="s">
        <v>136</v>
      </c>
      <c r="C118" s="108">
        <v>3.3000000000000002E-2</v>
      </c>
      <c r="D118" s="108">
        <v>0.03</v>
      </c>
    </row>
    <row r="119" spans="1:4">
      <c r="A119" s="7">
        <v>4</v>
      </c>
      <c r="B119" s="3" t="s">
        <v>137</v>
      </c>
      <c r="C119" s="108">
        <v>2.4E-2</v>
      </c>
      <c r="D119" s="108">
        <v>2.7E-2</v>
      </c>
    </row>
    <row r="120" spans="1:4">
      <c r="A120" s="7">
        <v>5</v>
      </c>
      <c r="B120" s="3" t="s">
        <v>138</v>
      </c>
      <c r="C120" s="108">
        <v>0.61599999999999999</v>
      </c>
      <c r="D120" s="108">
        <v>0.61099999999999999</v>
      </c>
    </row>
    <row r="121" spans="1:4">
      <c r="A121" s="7">
        <v>6</v>
      </c>
      <c r="B121" s="45"/>
      <c r="C121" s="45"/>
      <c r="D121" s="33"/>
    </row>
    <row r="122" spans="1:4">
      <c r="A122" s="32" t="s">
        <v>223</v>
      </c>
      <c r="B122" s="3" t="s">
        <v>133</v>
      </c>
      <c r="C122" s="108">
        <v>9.6000000000000002E-2</v>
      </c>
      <c r="D122" s="108">
        <v>9.5000000000000001E-2</v>
      </c>
    </row>
    <row r="123" spans="1:4">
      <c r="A123" s="7">
        <v>1</v>
      </c>
      <c r="B123" s="3" t="s">
        <v>134</v>
      </c>
      <c r="C123" s="108">
        <v>9.0999999999999998E-2</v>
      </c>
      <c r="D123" s="108">
        <v>0.10199999999999999</v>
      </c>
    </row>
    <row r="124" spans="1:4">
      <c r="A124" s="7">
        <v>2</v>
      </c>
      <c r="B124" s="3" t="s">
        <v>135</v>
      </c>
      <c r="C124" s="108">
        <v>5.8999999999999997E-2</v>
      </c>
      <c r="D124" s="108">
        <v>6.7000000000000004E-2</v>
      </c>
    </row>
    <row r="125" spans="1:4">
      <c r="A125" s="7">
        <v>3</v>
      </c>
      <c r="B125" s="3" t="s">
        <v>136</v>
      </c>
      <c r="C125" s="108">
        <v>4.1000000000000002E-2</v>
      </c>
      <c r="D125" s="108">
        <v>0.03</v>
      </c>
    </row>
    <row r="126" spans="1:4">
      <c r="A126" s="7">
        <v>4</v>
      </c>
      <c r="B126" s="3" t="s">
        <v>137</v>
      </c>
      <c r="C126" s="108">
        <v>3.9E-2</v>
      </c>
      <c r="D126" s="108">
        <v>2.8000000000000001E-2</v>
      </c>
    </row>
    <row r="127" spans="1:4">
      <c r="A127" s="7">
        <v>5</v>
      </c>
      <c r="B127" s="3" t="s">
        <v>138</v>
      </c>
      <c r="C127" s="108">
        <v>0.68</v>
      </c>
      <c r="D127" s="108">
        <v>0.60699999999999998</v>
      </c>
    </row>
    <row r="128" spans="1:4">
      <c r="A128" s="7">
        <v>6</v>
      </c>
      <c r="B128" s="27"/>
      <c r="C128" s="27"/>
      <c r="D128" s="27"/>
    </row>
    <row r="129" spans="1:4">
      <c r="A129" s="27"/>
      <c r="B129" s="20"/>
      <c r="C129" s="20"/>
      <c r="D129" s="27"/>
    </row>
    <row r="130" spans="1:4">
      <c r="A130" s="20" t="s">
        <v>289</v>
      </c>
      <c r="B130" s="13"/>
      <c r="C130" s="13"/>
      <c r="D130" s="27"/>
    </row>
    <row r="131" spans="1:4" ht="42">
      <c r="A131" s="13" t="s">
        <v>290</v>
      </c>
      <c r="B131" s="11" t="s">
        <v>291</v>
      </c>
      <c r="C131" s="11" t="s">
        <v>292</v>
      </c>
      <c r="D131" s="27"/>
    </row>
    <row r="132" spans="1:4">
      <c r="A132" s="11" t="s">
        <v>2</v>
      </c>
      <c r="B132" s="8">
        <v>2</v>
      </c>
      <c r="C132" s="8">
        <v>3</v>
      </c>
      <c r="D132" s="27"/>
    </row>
    <row r="133" spans="1:4">
      <c r="A133" s="8">
        <v>1</v>
      </c>
      <c r="B133" s="8"/>
      <c r="C133" s="8"/>
      <c r="D133" s="27"/>
    </row>
    <row r="134" spans="1:4">
      <c r="A134" s="7">
        <v>1</v>
      </c>
      <c r="B134" s="6" t="s">
        <v>133</v>
      </c>
      <c r="C134" s="106">
        <v>1.8</v>
      </c>
      <c r="D134" s="27"/>
    </row>
    <row r="135" spans="1:4">
      <c r="A135" s="7">
        <v>2</v>
      </c>
      <c r="B135" s="6" t="s">
        <v>134</v>
      </c>
      <c r="C135" s="106">
        <v>1.4</v>
      </c>
      <c r="D135" s="27"/>
    </row>
    <row r="136" spans="1:4">
      <c r="A136" s="7">
        <v>3</v>
      </c>
      <c r="B136" s="6" t="s">
        <v>135</v>
      </c>
      <c r="C136" s="106">
        <v>2</v>
      </c>
      <c r="D136" s="27"/>
    </row>
    <row r="137" spans="1:4">
      <c r="A137" s="7">
        <v>4</v>
      </c>
      <c r="B137" s="6" t="s">
        <v>136</v>
      </c>
      <c r="C137" s="106">
        <v>1.6</v>
      </c>
      <c r="D137" s="27"/>
    </row>
    <row r="138" spans="1:4">
      <c r="A138" s="7">
        <v>5</v>
      </c>
      <c r="B138" s="6" t="s">
        <v>137</v>
      </c>
      <c r="C138" s="106">
        <v>1.5</v>
      </c>
      <c r="D138" s="27"/>
    </row>
    <row r="139" spans="1:4">
      <c r="A139" s="7">
        <v>6</v>
      </c>
      <c r="B139" s="6" t="s">
        <v>138</v>
      </c>
      <c r="C139" s="106">
        <v>1.7</v>
      </c>
    </row>
  </sheetData>
  <mergeCells count="4">
    <mergeCell ref="B6:D6"/>
    <mergeCell ref="B38:B39"/>
    <mergeCell ref="C38:C39"/>
    <mergeCell ref="D38:D39"/>
  </mergeCells>
  <phoneticPr fontId="23" type="noConversion"/>
  <hyperlinks>
    <hyperlink ref="E16" r:id="rId1"/>
  </hyperlink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sheetPr codeName="Лист6"/>
  <dimension ref="B2:J24"/>
  <sheetViews>
    <sheetView workbookViewId="0">
      <selection activeCell="C10" sqref="C10"/>
    </sheetView>
  </sheetViews>
  <sheetFormatPr defaultRowHeight="12.75"/>
  <cols>
    <col min="1" max="2" width="9.33203125" style="18"/>
    <col min="3" max="3" width="53.33203125" style="18" customWidth="1"/>
    <col min="4" max="5" width="12.6640625" style="18" customWidth="1"/>
    <col min="6" max="6" width="13.33203125" style="18" customWidth="1"/>
    <col min="7" max="7" width="25" style="18" customWidth="1"/>
    <col min="8" max="9" width="23.33203125" style="18" customWidth="1"/>
    <col min="10" max="16384" width="9.33203125" style="18"/>
  </cols>
  <sheetData>
    <row r="2" spans="2:10">
      <c r="C2" s="28"/>
      <c r="D2" s="28"/>
      <c r="E2" s="28"/>
      <c r="F2" s="28"/>
      <c r="G2" s="28"/>
      <c r="H2" s="28"/>
      <c r="I2" s="19" t="s">
        <v>20</v>
      </c>
    </row>
    <row r="3" spans="2:10">
      <c r="B3" s="20" t="s">
        <v>21</v>
      </c>
      <c r="C3" s="20"/>
      <c r="D3" s="20"/>
      <c r="E3" s="20"/>
      <c r="F3" s="20"/>
      <c r="G3" s="20"/>
      <c r="H3" s="20"/>
      <c r="I3" s="20"/>
    </row>
    <row r="4" spans="2:10" ht="25.5">
      <c r="B4" s="564" t="s">
        <v>2</v>
      </c>
      <c r="C4" s="568" t="s">
        <v>3</v>
      </c>
      <c r="D4" s="568" t="s">
        <v>4</v>
      </c>
      <c r="E4" s="568" t="s">
        <v>336</v>
      </c>
      <c r="F4" s="568" t="s">
        <v>340</v>
      </c>
      <c r="G4" s="568" t="s">
        <v>337</v>
      </c>
      <c r="H4" s="234" t="s">
        <v>22</v>
      </c>
      <c r="I4" s="235"/>
      <c r="J4" s="120"/>
    </row>
    <row r="5" spans="2:10" ht="53.25" thickBot="1">
      <c r="B5" s="571"/>
      <c r="C5" s="570"/>
      <c r="D5" s="569"/>
      <c r="E5" s="569"/>
      <c r="F5" s="569"/>
      <c r="G5" s="570"/>
      <c r="H5" s="132" t="s">
        <v>338</v>
      </c>
      <c r="I5" s="133" t="s">
        <v>339</v>
      </c>
      <c r="J5" s="120"/>
    </row>
    <row r="6" spans="2:10">
      <c r="B6" s="181">
        <v>1</v>
      </c>
      <c r="C6" s="182">
        <v>2</v>
      </c>
      <c r="D6" s="182">
        <v>3</v>
      </c>
      <c r="E6" s="182">
        <v>4</v>
      </c>
      <c r="F6" s="182" t="s">
        <v>23</v>
      </c>
      <c r="G6" s="182" t="s">
        <v>24</v>
      </c>
      <c r="H6" s="182" t="s">
        <v>25</v>
      </c>
      <c r="I6" s="183" t="s">
        <v>26</v>
      </c>
      <c r="J6" s="120"/>
    </row>
    <row r="7" spans="2:10" ht="6.75" customHeight="1">
      <c r="B7" s="122"/>
      <c r="C7" s="122"/>
      <c r="D7" s="122"/>
      <c r="E7" s="122"/>
      <c r="F7" s="122"/>
      <c r="G7" s="122"/>
      <c r="H7" s="122"/>
      <c r="I7" s="122"/>
      <c r="J7" s="120"/>
    </row>
    <row r="8" spans="2:10" ht="26.25" customHeight="1">
      <c r="B8" s="157">
        <v>1</v>
      </c>
      <c r="C8" s="186" t="s">
        <v>27</v>
      </c>
      <c r="D8" s="244">
        <f ca="1">прил5!C10</f>
        <v>8100</v>
      </c>
      <c r="E8" s="244">
        <f ca="1">прил5!D10</f>
        <v>8181</v>
      </c>
      <c r="F8" s="237">
        <f>E8/D8-1</f>
        <v>1.0000000000000009E-2</v>
      </c>
      <c r="G8" s="238">
        <f>F8/$F$11</f>
        <v>5.0000000000000058E-2</v>
      </c>
      <c r="H8" s="237">
        <f>G8</f>
        <v>5.0000000000000058E-2</v>
      </c>
      <c r="I8" s="239">
        <f>1-H8</f>
        <v>0.95</v>
      </c>
      <c r="J8" s="120"/>
    </row>
    <row r="9" spans="2:10" ht="26.25" customHeight="1">
      <c r="B9" s="156">
        <v>2</v>
      </c>
      <c r="C9" s="185" t="s">
        <v>28</v>
      </c>
      <c r="D9" s="240">
        <f ca="1">т3!D9</f>
        <v>1076097.5</v>
      </c>
      <c r="E9" s="240">
        <f ca="1">т3!E9</f>
        <v>1108603.5</v>
      </c>
      <c r="F9" s="241">
        <f>E9/D9-1</f>
        <v>3.0207299989081005E-2</v>
      </c>
      <c r="G9" s="242">
        <f>F9/$F$11</f>
        <v>0.15103649994540505</v>
      </c>
      <c r="H9" s="241">
        <f>G9</f>
        <v>0.15103649994540505</v>
      </c>
      <c r="I9" s="243">
        <f>1-H9</f>
        <v>0.84896350005459498</v>
      </c>
      <c r="J9" s="120"/>
    </row>
    <row r="10" spans="2:10" ht="26.25" customHeight="1">
      <c r="B10" s="157">
        <v>3</v>
      </c>
      <c r="C10" s="186" t="s">
        <v>29</v>
      </c>
      <c r="D10" s="244">
        <f ca="1">т2!D8</f>
        <v>2878150</v>
      </c>
      <c r="E10" s="244">
        <f ca="1">т2!E8</f>
        <v>3566212</v>
      </c>
      <c r="F10" s="237">
        <f>E10/D10-1</f>
        <v>0.239063982071817</v>
      </c>
      <c r="G10" s="238">
        <f>F10/$F$11</f>
        <v>1.1953199103590852</v>
      </c>
      <c r="H10" s="237">
        <f>G10</f>
        <v>1.1953199103590852</v>
      </c>
      <c r="I10" s="239">
        <f>1-H10</f>
        <v>-0.19531991035908525</v>
      </c>
      <c r="J10" s="120"/>
    </row>
    <row r="11" spans="2:10" ht="26.25" customHeight="1">
      <c r="B11" s="156">
        <v>4</v>
      </c>
      <c r="C11" s="185" t="s">
        <v>30</v>
      </c>
      <c r="D11" s="240">
        <f ca="1">т2!D7</f>
        <v>5200000</v>
      </c>
      <c r="E11" s="240">
        <f ca="1">т2!E7</f>
        <v>6240000</v>
      </c>
      <c r="F11" s="241">
        <f>E11/D11-1</f>
        <v>0.19999999999999996</v>
      </c>
      <c r="G11" s="245" t="s">
        <v>390</v>
      </c>
      <c r="H11" s="245" t="s">
        <v>390</v>
      </c>
      <c r="I11" s="246" t="s">
        <v>390</v>
      </c>
      <c r="J11" s="120"/>
    </row>
    <row r="12" spans="2:10" ht="26.25" customHeight="1">
      <c r="B12" s="157">
        <v>5</v>
      </c>
      <c r="C12" s="186" t="s">
        <v>31</v>
      </c>
      <c r="D12" s="236" t="s">
        <v>15</v>
      </c>
      <c r="E12" s="236" t="s">
        <v>15</v>
      </c>
      <c r="F12" s="236" t="s">
        <v>15</v>
      </c>
      <c r="G12" s="236" t="s">
        <v>341</v>
      </c>
      <c r="H12" s="236" t="s">
        <v>342</v>
      </c>
      <c r="I12" s="194" t="s">
        <v>343</v>
      </c>
      <c r="J12" s="120"/>
    </row>
    <row r="13" spans="2:10" ht="26.25" customHeight="1">
      <c r="B13" s="156">
        <v>6</v>
      </c>
      <c r="C13" s="185" t="s">
        <v>32</v>
      </c>
      <c r="D13" s="245" t="s">
        <v>15</v>
      </c>
      <c r="E13" s="245" t="s">
        <v>15</v>
      </c>
      <c r="F13" s="245" t="s">
        <v>15</v>
      </c>
      <c r="G13" s="242">
        <f>AVERAGE(G8:G10)</f>
        <v>0.46545213676816344</v>
      </c>
      <c r="H13" s="241">
        <f>G13</f>
        <v>0.46545213676816344</v>
      </c>
      <c r="I13" s="243">
        <f>AVERAGE(I8:I10)</f>
        <v>0.53454786323183656</v>
      </c>
      <c r="J13" s="120"/>
    </row>
    <row r="14" spans="2:10" ht="8.25" customHeight="1">
      <c r="B14" s="157"/>
      <c r="C14" s="186"/>
      <c r="D14" s="236"/>
      <c r="E14" s="236"/>
      <c r="F14" s="236"/>
      <c r="G14" s="238"/>
      <c r="H14" s="237"/>
      <c r="I14" s="239"/>
      <c r="J14" s="120"/>
    </row>
    <row r="15" spans="2:10">
      <c r="B15" s="572" t="s">
        <v>33</v>
      </c>
      <c r="C15" s="572"/>
      <c r="D15" s="572"/>
      <c r="E15" s="572"/>
      <c r="F15" s="572"/>
      <c r="G15" s="572"/>
      <c r="H15" s="572"/>
      <c r="I15" s="572"/>
      <c r="J15" s="120"/>
    </row>
    <row r="16" spans="2:10">
      <c r="B16" s="573" t="s">
        <v>344</v>
      </c>
      <c r="C16" s="573"/>
      <c r="D16" s="573"/>
      <c r="E16" s="573"/>
      <c r="F16" s="573"/>
      <c r="G16" s="573"/>
      <c r="H16" s="573"/>
      <c r="I16" s="573"/>
      <c r="J16" s="120"/>
    </row>
    <row r="17" spans="2:10">
      <c r="B17" s="573"/>
      <c r="C17" s="573"/>
      <c r="D17" s="573"/>
      <c r="E17" s="573"/>
      <c r="F17" s="573"/>
      <c r="G17" s="573"/>
      <c r="H17" s="573"/>
      <c r="I17" s="573"/>
      <c r="J17" s="120"/>
    </row>
    <row r="18" spans="2:10">
      <c r="B18" s="572" t="s">
        <v>345</v>
      </c>
      <c r="C18" s="572"/>
      <c r="D18" s="572"/>
      <c r="E18" s="572"/>
      <c r="F18" s="572"/>
      <c r="G18" s="572"/>
      <c r="H18" s="572"/>
      <c r="I18" s="572"/>
      <c r="J18" s="120"/>
    </row>
    <row r="19" spans="2:10">
      <c r="B19" s="573" t="s">
        <v>346</v>
      </c>
      <c r="C19" s="573"/>
      <c r="D19" s="573"/>
      <c r="E19" s="573"/>
      <c r="F19" s="573"/>
      <c r="G19" s="573"/>
      <c r="H19" s="573"/>
      <c r="I19" s="573"/>
      <c r="J19" s="120"/>
    </row>
    <row r="20" spans="2:10">
      <c r="B20" s="573"/>
      <c r="C20" s="573"/>
      <c r="D20" s="573"/>
      <c r="E20" s="573"/>
      <c r="F20" s="573"/>
      <c r="G20" s="573"/>
      <c r="H20" s="573"/>
      <c r="I20" s="573"/>
      <c r="J20" s="120"/>
    </row>
    <row r="21" spans="2:10">
      <c r="B21" s="120"/>
      <c r="C21" s="120"/>
      <c r="D21" s="120"/>
      <c r="E21" s="120"/>
      <c r="F21" s="120"/>
      <c r="G21" s="120"/>
      <c r="H21" s="120"/>
      <c r="I21" s="120"/>
      <c r="J21" s="120"/>
    </row>
    <row r="22" spans="2:10">
      <c r="C22" s="2"/>
      <c r="D22" s="316">
        <f>E11/D11</f>
        <v>1.2</v>
      </c>
      <c r="E22" s="143">
        <f>E8-D8</f>
        <v>81</v>
      </c>
      <c r="F22" s="163">
        <f>E22/($E$11-$D$11)</f>
        <v>7.7884615384615378E-5</v>
      </c>
    </row>
    <row r="23" spans="2:10">
      <c r="C23" s="2"/>
      <c r="D23" s="143"/>
      <c r="E23" s="143">
        <f>E9-D9</f>
        <v>32506</v>
      </c>
      <c r="F23" s="163">
        <f>E23/($E$11-$D$11)</f>
        <v>3.1255769230769233E-2</v>
      </c>
    </row>
    <row r="24" spans="2:10">
      <c r="C24" s="2"/>
      <c r="D24" s="143"/>
      <c r="E24" s="143">
        <f>E10-D10</f>
        <v>688062</v>
      </c>
      <c r="F24" s="163">
        <f>E24/($E$11-$D$11)</f>
        <v>0.66159807692307693</v>
      </c>
    </row>
  </sheetData>
  <mergeCells count="10">
    <mergeCell ref="B15:I15"/>
    <mergeCell ref="B16:I17"/>
    <mergeCell ref="B18:I18"/>
    <mergeCell ref="B19:I20"/>
    <mergeCell ref="F4:F5"/>
    <mergeCell ref="G4:G5"/>
    <mergeCell ref="B4:B5"/>
    <mergeCell ref="C4:C5"/>
    <mergeCell ref="D4:D5"/>
    <mergeCell ref="E4:E5"/>
  </mergeCells>
  <phoneticPr fontId="23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sheetPr codeName="Лист7"/>
  <dimension ref="B2:F18"/>
  <sheetViews>
    <sheetView workbookViewId="0">
      <selection activeCell="D11" sqref="D11"/>
    </sheetView>
  </sheetViews>
  <sheetFormatPr defaultRowHeight="12.75"/>
  <cols>
    <col min="1" max="2" width="9.33203125" style="18"/>
    <col min="3" max="3" width="58.33203125" style="18" customWidth="1"/>
    <col min="4" max="5" width="29.1640625" style="18" customWidth="1"/>
    <col min="6" max="6" width="35.6640625" style="18" customWidth="1"/>
    <col min="7" max="16384" width="9.33203125" style="18"/>
  </cols>
  <sheetData>
    <row r="2" spans="2:6">
      <c r="C2" s="91"/>
      <c r="D2" s="91"/>
      <c r="E2" s="91"/>
      <c r="F2" s="19" t="s">
        <v>34</v>
      </c>
    </row>
    <row r="3" spans="2:6">
      <c r="B3" s="20" t="s">
        <v>35</v>
      </c>
      <c r="C3" s="20"/>
      <c r="D3" s="20"/>
      <c r="E3" s="20"/>
      <c r="F3" s="20"/>
    </row>
    <row r="4" spans="2:6">
      <c r="C4" s="247"/>
      <c r="D4" s="247"/>
      <c r="E4" s="247"/>
      <c r="F4" s="248"/>
    </row>
    <row r="5" spans="2:6" ht="38.25">
      <c r="B5" s="564" t="s">
        <v>2</v>
      </c>
      <c r="C5" s="568" t="s">
        <v>3</v>
      </c>
      <c r="D5" s="568" t="s">
        <v>446</v>
      </c>
      <c r="E5" s="251" t="s">
        <v>443</v>
      </c>
      <c r="F5" s="29"/>
    </row>
    <row r="6" spans="2:6" ht="13.5" thickBot="1">
      <c r="B6" s="574"/>
      <c r="C6" s="575"/>
      <c r="D6" s="575"/>
      <c r="E6" s="133" t="s">
        <v>444</v>
      </c>
      <c r="F6" s="133" t="s">
        <v>445</v>
      </c>
    </row>
    <row r="7" spans="2:6">
      <c r="B7" s="128">
        <v>1</v>
      </c>
      <c r="C7" s="129">
        <v>2</v>
      </c>
      <c r="D7" s="129">
        <v>3</v>
      </c>
      <c r="E7" s="130">
        <v>4</v>
      </c>
      <c r="F7" s="130">
        <v>5</v>
      </c>
    </row>
    <row r="8" spans="2:6" ht="4.5" customHeight="1">
      <c r="B8" s="122"/>
      <c r="C8" s="122"/>
      <c r="D8" s="122"/>
      <c r="E8" s="122"/>
      <c r="F8" s="122"/>
    </row>
    <row r="9" spans="2:6" ht="27" customHeight="1">
      <c r="B9" s="156">
        <v>1</v>
      </c>
      <c r="C9" s="185" t="s">
        <v>36</v>
      </c>
      <c r="D9" s="240">
        <f ca="1">SUMIF(т1!H8:H11,"&lt;0",т1!H8:H11)</f>
        <v>-351592.22222222266</v>
      </c>
      <c r="E9" s="252">
        <f ca="1">т1!E8/т1!D8</f>
        <v>1.01</v>
      </c>
      <c r="F9" s="253">
        <f ca="1">(т1!E11/т1!E10)/(т1!D11/т1!D10)</f>
        <v>1.2677023481838403</v>
      </c>
    </row>
    <row r="10" spans="2:6" ht="27" customHeight="1">
      <c r="B10" s="157">
        <v>2</v>
      </c>
      <c r="C10" s="186" t="s">
        <v>37</v>
      </c>
      <c r="D10" s="244">
        <f ca="1">SUMIF(т2!F11:F12,"&lt;0",т2!F11:F12)</f>
        <v>-203132.70677344853</v>
      </c>
      <c r="E10" s="254">
        <f ca="1">т2!E8/т2!D8</f>
        <v>1.239063982071817</v>
      </c>
      <c r="F10" s="255">
        <f ca="1">т2!E9/т2!D9</f>
        <v>0.96847299038868129</v>
      </c>
    </row>
    <row r="11" spans="2:6" ht="27" customHeight="1" thickBot="1">
      <c r="B11" s="249">
        <v>3</v>
      </c>
      <c r="C11" s="250" t="s">
        <v>38</v>
      </c>
      <c r="D11" s="240">
        <f ca="1">SUMIF(т3!F15:F19,"&lt;0",т3!F15:F19)</f>
        <v>-376557.93826767558</v>
      </c>
      <c r="E11" s="256">
        <f ca="1">т3!E9/т3!D9</f>
        <v>1.030207299989081</v>
      </c>
      <c r="F11" s="257">
        <f ca="1">(т3!E8/т3!E9)/(т3!D8/т3!D9)</f>
        <v>1.1648141107257914</v>
      </c>
    </row>
    <row r="12" spans="2:6" ht="27" customHeight="1" thickBot="1">
      <c r="B12" s="128">
        <v>4</v>
      </c>
      <c r="C12" s="259" t="s">
        <v>39</v>
      </c>
      <c r="D12" s="260">
        <f>E12*F12</f>
        <v>1.226216211566898</v>
      </c>
      <c r="E12" s="258">
        <f>POWER(PRODUCT(E9:E11),1/ROWS(E9:E11))</f>
        <v>1.0883783891591523</v>
      </c>
      <c r="F12" s="258">
        <f>POWER(PRODUCT(F9:F11),1/ROWS(F9:F11))</f>
        <v>1.1266451298378268</v>
      </c>
    </row>
    <row r="15" spans="2:6">
      <c r="C15" s="18">
        <v>1.1758999999999999</v>
      </c>
    </row>
    <row r="16" spans="2:6">
      <c r="C16" s="18">
        <v>1.1874</v>
      </c>
    </row>
    <row r="17" spans="3:3">
      <c r="C17" s="18">
        <v>1.0321</v>
      </c>
    </row>
    <row r="18" spans="3:3">
      <c r="C18" s="18">
        <f>POWER(C15*C16*C17,1/3)</f>
        <v>1.1295264477455307</v>
      </c>
    </row>
  </sheetData>
  <mergeCells count="3">
    <mergeCell ref="B5:B6"/>
    <mergeCell ref="C5:C6"/>
    <mergeCell ref="D5:D6"/>
  </mergeCells>
  <phoneticPr fontId="23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8"/>
  <dimension ref="B2:E15"/>
  <sheetViews>
    <sheetView workbookViewId="0">
      <selection activeCell="D15" sqref="D15"/>
    </sheetView>
  </sheetViews>
  <sheetFormatPr defaultRowHeight="12.75"/>
  <cols>
    <col min="1" max="2" width="9.33203125" style="18"/>
    <col min="3" max="3" width="42.5" style="18" customWidth="1"/>
    <col min="4" max="5" width="22.33203125" style="18" customWidth="1"/>
    <col min="6" max="16384" width="9.33203125" style="18"/>
  </cols>
  <sheetData>
    <row r="2" spans="2:5">
      <c r="C2" s="19"/>
      <c r="D2" s="19"/>
      <c r="E2" s="19" t="s">
        <v>40</v>
      </c>
    </row>
    <row r="3" spans="2:5" ht="25.5">
      <c r="B3" s="20" t="s">
        <v>41</v>
      </c>
      <c r="C3" s="20"/>
      <c r="D3" s="20"/>
      <c r="E3" s="20"/>
    </row>
    <row r="4" spans="2:5" ht="51.75" thickBot="1">
      <c r="B4" s="131" t="s">
        <v>2</v>
      </c>
      <c r="C4" s="180" t="s">
        <v>3</v>
      </c>
      <c r="D4" s="132" t="s">
        <v>42</v>
      </c>
      <c r="E4" s="133" t="s">
        <v>43</v>
      </c>
    </row>
    <row r="5" spans="2:5">
      <c r="B5" s="128">
        <v>1</v>
      </c>
      <c r="C5" s="129">
        <v>2</v>
      </c>
      <c r="D5" s="129">
        <v>3</v>
      </c>
      <c r="E5" s="130">
        <v>4</v>
      </c>
    </row>
    <row r="6" spans="2:5" ht="5.25" customHeight="1">
      <c r="B6" s="122"/>
      <c r="C6" s="122"/>
      <c r="D6" s="122"/>
      <c r="E6" s="122"/>
    </row>
    <row r="7" spans="2:5" ht="28.5" customHeight="1">
      <c r="B7" s="156">
        <v>1</v>
      </c>
      <c r="C7" s="138" t="s">
        <v>44</v>
      </c>
      <c r="D7" s="240">
        <f ca="1">Ф2!D7</f>
        <v>6240000</v>
      </c>
      <c r="E7" s="191">
        <f ca="1">прил4!I10</f>
        <v>8321000</v>
      </c>
    </row>
    <row r="8" spans="2:5" ht="28.5" customHeight="1">
      <c r="B8" s="157">
        <f>B7+1</f>
        <v>2</v>
      </c>
      <c r="C8" s="139" t="s">
        <v>45</v>
      </c>
      <c r="D8" s="244">
        <f ca="1">-прил5!D84</f>
        <v>-3831360</v>
      </c>
      <c r="E8" s="192">
        <f ca="1">-прил5!E84</f>
        <v>-4855360</v>
      </c>
    </row>
    <row r="9" spans="2:5" ht="28.5" customHeight="1">
      <c r="B9" s="156">
        <f t="shared" ref="B9:B15" si="0">B8+1</f>
        <v>3</v>
      </c>
      <c r="C9" s="138" t="s">
        <v>46</v>
      </c>
      <c r="D9" s="240">
        <f ca="1">-прил5!D85</f>
        <v>-1847040</v>
      </c>
      <c r="E9" s="191">
        <f ca="1">-прил5!E85</f>
        <v>-2731140</v>
      </c>
    </row>
    <row r="10" spans="2:5" ht="28.5" customHeight="1">
      <c r="B10" s="157">
        <f t="shared" si="0"/>
        <v>4</v>
      </c>
      <c r="C10" s="139" t="s">
        <v>47</v>
      </c>
      <c r="D10" s="244">
        <f>SUM(D7:D9)</f>
        <v>561600</v>
      </c>
      <c r="E10" s="192">
        <f ca="1">прил4!I12</f>
        <v>734500</v>
      </c>
    </row>
    <row r="11" spans="2:5" ht="28.5" customHeight="1">
      <c r="B11" s="156">
        <f t="shared" si="0"/>
        <v>5</v>
      </c>
      <c r="C11" s="138" t="s">
        <v>48</v>
      </c>
      <c r="D11" s="240">
        <f>D7+D8</f>
        <v>2408640</v>
      </c>
      <c r="E11" s="191">
        <f>E7+E8</f>
        <v>3465640</v>
      </c>
    </row>
    <row r="12" spans="2:5" ht="28.5" customHeight="1">
      <c r="B12" s="157">
        <f t="shared" si="0"/>
        <v>6</v>
      </c>
      <c r="C12" s="139" t="s">
        <v>49</v>
      </c>
      <c r="D12" s="308">
        <f>D11/D7</f>
        <v>0.38600000000000001</v>
      </c>
      <c r="E12" s="309">
        <f>E11/E7</f>
        <v>0.41649320995072708</v>
      </c>
    </row>
    <row r="13" spans="2:5" ht="28.5" customHeight="1">
      <c r="B13" s="156">
        <f t="shared" si="0"/>
        <v>7</v>
      </c>
      <c r="C13" s="138" t="s">
        <v>50</v>
      </c>
      <c r="D13" s="240">
        <f>-D9*D7/D11</f>
        <v>4785077.7202072535</v>
      </c>
      <c r="E13" s="191">
        <f>-E9*E7/E11</f>
        <v>6557465.8475779369</v>
      </c>
    </row>
    <row r="14" spans="2:5" ht="28.5" customHeight="1">
      <c r="B14" s="157">
        <f t="shared" si="0"/>
        <v>8</v>
      </c>
      <c r="C14" s="139" t="s">
        <v>51</v>
      </c>
      <c r="D14" s="244">
        <f>D7-D13</f>
        <v>1454922.2797927465</v>
      </c>
      <c r="E14" s="192">
        <f>E7-E13</f>
        <v>1763534.1524220631</v>
      </c>
    </row>
    <row r="15" spans="2:5" ht="28.5" customHeight="1">
      <c r="B15" s="156">
        <f t="shared" si="0"/>
        <v>9</v>
      </c>
      <c r="C15" s="138" t="s">
        <v>52</v>
      </c>
      <c r="D15" s="310">
        <f>D14/D7</f>
        <v>0.23316062176165811</v>
      </c>
      <c r="E15" s="311">
        <f>E14/E7</f>
        <v>0.21193776618460078</v>
      </c>
    </row>
  </sheetData>
  <phoneticPr fontId="23" type="noConversion"/>
  <pageMargins left="0.7" right="0.7" top="0.75" bottom="0.75" header="0.3" footer="0.3"/>
  <pageSetup paperSize="9" orientation="portrait" horizontalDpi="1200" verticalDpi="1200" r:id="rId1"/>
</worksheet>
</file>

<file path=xl/worksheets/sheet8.xml><?xml version="1.0" encoding="utf-8"?>
<worksheet xmlns="http://schemas.openxmlformats.org/spreadsheetml/2006/main" xmlns:r="http://schemas.openxmlformats.org/officeDocument/2006/relationships">
  <sheetPr codeName="Лист9"/>
  <dimension ref="B2:I13"/>
  <sheetViews>
    <sheetView workbookViewId="0">
      <selection activeCell="B4" sqref="B4:I13"/>
    </sheetView>
  </sheetViews>
  <sheetFormatPr defaultRowHeight="12.75"/>
  <cols>
    <col min="1" max="2" width="9.33203125" style="18"/>
    <col min="3" max="3" width="35.83203125" style="18" customWidth="1"/>
    <col min="4" max="9" width="12.83203125" style="18" customWidth="1"/>
    <col min="10" max="16384" width="9.33203125" style="18"/>
  </cols>
  <sheetData>
    <row r="2" spans="2:9">
      <c r="C2" s="28"/>
      <c r="D2" s="28"/>
      <c r="E2" s="28"/>
      <c r="F2" s="28"/>
      <c r="G2" s="28"/>
      <c r="H2" s="28"/>
      <c r="I2" s="19" t="s">
        <v>53</v>
      </c>
    </row>
    <row r="3" spans="2:9">
      <c r="B3" s="121" t="s">
        <v>54</v>
      </c>
      <c r="C3" s="121"/>
      <c r="D3" s="121"/>
      <c r="E3" s="121"/>
      <c r="F3" s="121"/>
      <c r="G3" s="121"/>
      <c r="H3" s="121"/>
      <c r="I3" s="121"/>
    </row>
    <row r="4" spans="2:9">
      <c r="B4" s="564" t="s">
        <v>2</v>
      </c>
      <c r="C4" s="568" t="s">
        <v>55</v>
      </c>
      <c r="D4" s="234" t="s">
        <v>4</v>
      </c>
      <c r="E4" s="234"/>
      <c r="F4" s="234" t="s">
        <v>5</v>
      </c>
      <c r="G4" s="234"/>
      <c r="H4" s="234" t="s">
        <v>56</v>
      </c>
      <c r="I4" s="251"/>
    </row>
    <row r="5" spans="2:9" ht="13.5" thickBot="1">
      <c r="B5" s="565"/>
      <c r="C5" s="576"/>
      <c r="D5" s="132" t="s">
        <v>57</v>
      </c>
      <c r="E5" s="132" t="s">
        <v>58</v>
      </c>
      <c r="F5" s="132" t="s">
        <v>57</v>
      </c>
      <c r="G5" s="180" t="s">
        <v>58</v>
      </c>
      <c r="H5" s="132" t="s">
        <v>57</v>
      </c>
      <c r="I5" s="301" t="s">
        <v>58</v>
      </c>
    </row>
    <row r="6" spans="2:9">
      <c r="B6" s="181">
        <v>1</v>
      </c>
      <c r="C6" s="312">
        <v>2</v>
      </c>
      <c r="D6" s="182">
        <v>3</v>
      </c>
      <c r="E6" s="182">
        <v>4</v>
      </c>
      <c r="F6" s="182">
        <v>5</v>
      </c>
      <c r="G6" s="182">
        <v>6</v>
      </c>
      <c r="H6" s="182">
        <v>7</v>
      </c>
      <c r="I6" s="183">
        <v>8</v>
      </c>
    </row>
    <row r="7" spans="2:9" ht="4.5" customHeight="1">
      <c r="B7" s="122"/>
      <c r="C7" s="306"/>
      <c r="D7" s="122"/>
      <c r="E7" s="122"/>
      <c r="F7" s="122"/>
      <c r="G7" s="122"/>
      <c r="H7" s="122"/>
      <c r="I7" s="122"/>
    </row>
    <row r="8" spans="2:9" ht="18" customHeight="1">
      <c r="B8" s="134">
        <v>1</v>
      </c>
      <c r="C8" s="313" t="s">
        <v>59</v>
      </c>
      <c r="D8" s="135">
        <f ca="1">Ф5вар1!D67</f>
        <v>2878150</v>
      </c>
      <c r="E8" s="145">
        <f ca="1">D8/$D$13</f>
        <v>0.60161998327759192</v>
      </c>
      <c r="F8" s="135">
        <f ca="1">Ф5вар1!E67</f>
        <v>3566212</v>
      </c>
      <c r="G8" s="145">
        <f>F8/$D$13</f>
        <v>0.74544565217391301</v>
      </c>
      <c r="H8" s="135">
        <f t="shared" ref="H8:I12" si="0">F8-D8</f>
        <v>688062</v>
      </c>
      <c r="I8" s="145">
        <f t="shared" si="0"/>
        <v>0.14382566889632109</v>
      </c>
    </row>
    <row r="9" spans="2:9" ht="18" customHeight="1">
      <c r="B9" s="123">
        <v>2</v>
      </c>
      <c r="C9" s="307" t="s">
        <v>60</v>
      </c>
      <c r="D9" s="125">
        <f ca="1">Ф5вар1!D68</f>
        <v>1027800</v>
      </c>
      <c r="E9" s="146">
        <f ca="1">D9/$D$13</f>
        <v>0.21484113712374581</v>
      </c>
      <c r="F9" s="125">
        <f ca="1">Ф5вар1!E68</f>
        <v>1135680</v>
      </c>
      <c r="G9" s="146">
        <f>F9/$D$13</f>
        <v>0.2373913043478261</v>
      </c>
      <c r="H9" s="125">
        <f t="shared" si="0"/>
        <v>107880</v>
      </c>
      <c r="I9" s="146">
        <f t="shared" si="0"/>
        <v>2.2550167224080292E-2</v>
      </c>
    </row>
    <row r="10" spans="2:9" ht="18" customHeight="1">
      <c r="B10" s="134">
        <v>3</v>
      </c>
      <c r="C10" s="313" t="s">
        <v>61</v>
      </c>
      <c r="D10" s="135">
        <f ca="1">Ф5вар1!D69</f>
        <v>259048</v>
      </c>
      <c r="E10" s="145">
        <f ca="1">D10/$D$13</f>
        <v>5.4148829431438124E-2</v>
      </c>
      <c r="F10" s="135">
        <f ca="1">Ф5вар1!E69</f>
        <v>295277</v>
      </c>
      <c r="G10" s="145">
        <f>F10/$D$13</f>
        <v>6.1721780936454848E-2</v>
      </c>
      <c r="H10" s="135">
        <f t="shared" si="0"/>
        <v>36229</v>
      </c>
      <c r="I10" s="145">
        <f t="shared" si="0"/>
        <v>7.5729515050167243E-3</v>
      </c>
    </row>
    <row r="11" spans="2:9" ht="18" customHeight="1">
      <c r="B11" s="123">
        <v>4</v>
      </c>
      <c r="C11" s="307" t="s">
        <v>62</v>
      </c>
      <c r="D11" s="125">
        <f ca="1">Ф5вар1!D70</f>
        <v>445292</v>
      </c>
      <c r="E11" s="146">
        <f ca="1">D11/$D$13</f>
        <v>9.3079431438127094E-2</v>
      </c>
      <c r="F11" s="125">
        <f ca="1">Ф5вар1!E70</f>
        <v>506003</v>
      </c>
      <c r="G11" s="146">
        <f>F11/$D$13</f>
        <v>0.10576985785953177</v>
      </c>
      <c r="H11" s="125">
        <f t="shared" si="0"/>
        <v>60711</v>
      </c>
      <c r="I11" s="146">
        <f t="shared" si="0"/>
        <v>1.269042642140468E-2</v>
      </c>
    </row>
    <row r="12" spans="2:9" ht="18" customHeight="1">
      <c r="B12" s="134">
        <v>5</v>
      </c>
      <c r="C12" s="313" t="s">
        <v>63</v>
      </c>
      <c r="D12" s="135">
        <f ca="1">Ф5вар1!D71</f>
        <v>173710</v>
      </c>
      <c r="E12" s="145">
        <f ca="1">D12/$D$13</f>
        <v>3.6310618729096987E-2</v>
      </c>
      <c r="F12" s="135">
        <f ca="1">Ф5вар1!E71</f>
        <v>175228</v>
      </c>
      <c r="G12" s="145">
        <f>F12/$D$13</f>
        <v>3.662792642140468E-2</v>
      </c>
      <c r="H12" s="135">
        <f t="shared" si="0"/>
        <v>1518</v>
      </c>
      <c r="I12" s="145">
        <f t="shared" si="0"/>
        <v>3.1730769230769312E-4</v>
      </c>
    </row>
    <row r="13" spans="2:9" ht="18" customHeight="1">
      <c r="B13" s="122">
        <v>6</v>
      </c>
      <c r="C13" s="314" t="s">
        <v>64</v>
      </c>
      <c r="D13" s="299">
        <f t="shared" ref="D13:I13" si="1">SUM(D8:D12)</f>
        <v>4784000</v>
      </c>
      <c r="E13" s="315">
        <f t="shared" si="1"/>
        <v>1</v>
      </c>
      <c r="F13" s="299">
        <f t="shared" si="1"/>
        <v>5678400</v>
      </c>
      <c r="G13" s="315">
        <f t="shared" si="1"/>
        <v>1.1869565217391305</v>
      </c>
      <c r="H13" s="299">
        <f t="shared" si="1"/>
        <v>894400</v>
      </c>
      <c r="I13" s="315">
        <f t="shared" si="1"/>
        <v>0.18695652173913047</v>
      </c>
    </row>
  </sheetData>
  <mergeCells count="2">
    <mergeCell ref="B4:B5"/>
    <mergeCell ref="C4:C5"/>
  </mergeCells>
  <phoneticPr fontId="23" type="noConversion"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sheetPr codeName="Лист10"/>
  <dimension ref="B2:K22"/>
  <sheetViews>
    <sheetView showGridLines="0" workbookViewId="0">
      <selection activeCell="F17" sqref="F17"/>
    </sheetView>
  </sheetViews>
  <sheetFormatPr defaultRowHeight="12.75"/>
  <cols>
    <col min="1" max="1" width="9.33203125" style="18"/>
    <col min="2" max="2" width="6.5" style="18" customWidth="1"/>
    <col min="3" max="3" width="27.6640625" style="18" customWidth="1"/>
    <col min="4" max="4" width="13.6640625" style="18" customWidth="1"/>
    <col min="5" max="5" width="8.6640625" style="18" customWidth="1"/>
    <col min="6" max="6" width="13.6640625" style="18" customWidth="1"/>
    <col min="7" max="7" width="10.83203125" style="18" customWidth="1"/>
    <col min="8" max="8" width="13.6640625" style="18" customWidth="1"/>
    <col min="9" max="9" width="10" style="18" customWidth="1"/>
    <col min="10" max="16384" width="9.33203125" style="18"/>
  </cols>
  <sheetData>
    <row r="2" spans="2:10">
      <c r="C2" s="19"/>
      <c r="D2" s="19"/>
      <c r="E2" s="19"/>
      <c r="F2" s="19"/>
      <c r="G2" s="19"/>
      <c r="H2" s="19"/>
      <c r="I2" s="19" t="s">
        <v>65</v>
      </c>
    </row>
    <row r="3" spans="2:10">
      <c r="B3" s="20" t="s">
        <v>66</v>
      </c>
      <c r="C3" s="20"/>
      <c r="D3" s="20"/>
      <c r="E3" s="20"/>
      <c r="F3" s="20"/>
      <c r="G3" s="20"/>
      <c r="H3" s="20"/>
      <c r="I3" s="20"/>
    </row>
    <row r="4" spans="2:10">
      <c r="B4" s="564" t="s">
        <v>2</v>
      </c>
      <c r="C4" s="577" t="s">
        <v>3</v>
      </c>
      <c r="D4" s="234" t="s">
        <v>4</v>
      </c>
      <c r="E4" s="234"/>
      <c r="F4" s="234" t="s">
        <v>5</v>
      </c>
      <c r="G4" s="234"/>
      <c r="H4" s="234" t="s">
        <v>67</v>
      </c>
      <c r="I4" s="251"/>
    </row>
    <row r="5" spans="2:10" ht="26.25" thickBot="1">
      <c r="B5" s="571"/>
      <c r="C5" s="578"/>
      <c r="D5" s="132" t="s">
        <v>68</v>
      </c>
      <c r="E5" s="132" t="s">
        <v>69</v>
      </c>
      <c r="F5" s="132" t="s">
        <v>68</v>
      </c>
      <c r="G5" s="132" t="s">
        <v>69</v>
      </c>
      <c r="H5" s="132" t="s">
        <v>68</v>
      </c>
      <c r="I5" s="133" t="s">
        <v>58</v>
      </c>
    </row>
    <row r="6" spans="2:10">
      <c r="B6" s="168">
        <v>1</v>
      </c>
      <c r="C6" s="129">
        <v>2</v>
      </c>
      <c r="D6" s="129">
        <v>3</v>
      </c>
      <c r="E6" s="129">
        <v>4</v>
      </c>
      <c r="F6" s="129">
        <v>5</v>
      </c>
      <c r="G6" s="129">
        <v>6</v>
      </c>
      <c r="H6" s="129">
        <v>7</v>
      </c>
      <c r="I6" s="130">
        <v>8</v>
      </c>
    </row>
    <row r="7" spans="2:10" ht="4.5" customHeight="1">
      <c r="B7" s="306"/>
      <c r="C7" s="122"/>
      <c r="D7" s="122"/>
      <c r="E7" s="122"/>
      <c r="F7" s="122"/>
      <c r="G7" s="122"/>
      <c r="H7" s="122"/>
      <c r="I7" s="122"/>
    </row>
    <row r="8" spans="2:10" ht="26.1" customHeight="1">
      <c r="B8" s="402">
        <v>1</v>
      </c>
      <c r="C8" s="337" t="s">
        <v>70</v>
      </c>
      <c r="D8" s="191">
        <f ca="1">Ф2!C7</f>
        <v>5200000</v>
      </c>
      <c r="E8" s="350">
        <f ca="1">D8/$D$12</f>
        <v>0.99354786197098111</v>
      </c>
      <c r="F8" s="191">
        <f ca="1">Ф2!D7</f>
        <v>6240000</v>
      </c>
      <c r="G8" s="350">
        <f>F8/$F$12</f>
        <v>0.99419780425679172</v>
      </c>
      <c r="H8" s="191">
        <f>F8-D8</f>
        <v>1040000</v>
      </c>
      <c r="I8" s="145">
        <f>G8-E8</f>
        <v>6.4994228581061186E-4</v>
      </c>
      <c r="J8" s="18">
        <f>F8/D8</f>
        <v>1.2</v>
      </c>
    </row>
    <row r="9" spans="2:10" ht="26.1" customHeight="1">
      <c r="B9" s="401">
        <f>B8+1</f>
        <v>2</v>
      </c>
      <c r="C9" s="325" t="s">
        <v>71</v>
      </c>
      <c r="D9" s="192">
        <f ca="1">Ф2!C14</f>
        <v>18084</v>
      </c>
      <c r="E9" s="351">
        <f ca="1">D9/$D$12</f>
        <v>3.45525375690062E-3</v>
      </c>
      <c r="F9" s="192">
        <f ca="1">Ф2!D14</f>
        <v>18513</v>
      </c>
      <c r="G9" s="351">
        <f>F9/$F$12</f>
        <v>2.9496128125330104E-3</v>
      </c>
      <c r="H9" s="192">
        <f t="shared" ref="H9:I20" si="0">F9-D9</f>
        <v>429</v>
      </c>
      <c r="I9" s="146">
        <f t="shared" si="0"/>
        <v>-5.0564094436760963E-4</v>
      </c>
    </row>
    <row r="10" spans="2:10" ht="26.1" customHeight="1">
      <c r="B10" s="402">
        <f t="shared" ref="B10:B18" si="1">B9+1</f>
        <v>3</v>
      </c>
      <c r="C10" s="337" t="s">
        <v>72</v>
      </c>
      <c r="D10" s="191">
        <f ca="1">Ф2!C16</f>
        <v>15685</v>
      </c>
      <c r="E10" s="350">
        <f ca="1">D10/$D$12</f>
        <v>2.9968842721182381E-3</v>
      </c>
      <c r="F10" s="191">
        <f ca="1">Ф2!D16</f>
        <v>17904</v>
      </c>
      <c r="G10" s="350">
        <f>F10/$F$12</f>
        <v>2.8525829306752563E-3</v>
      </c>
      <c r="H10" s="191">
        <f t="shared" si="0"/>
        <v>2219</v>
      </c>
      <c r="I10" s="145">
        <f t="shared" si="0"/>
        <v>-1.4430134144298185E-4</v>
      </c>
    </row>
    <row r="11" spans="2:10" ht="3.75" customHeight="1">
      <c r="B11" s="401"/>
      <c r="C11" s="27"/>
      <c r="D11" s="125"/>
      <c r="E11" s="146"/>
      <c r="F11" s="125"/>
      <c r="G11" s="146"/>
      <c r="H11" s="125"/>
      <c r="I11" s="146"/>
    </row>
    <row r="12" spans="2:10" ht="26.1" customHeight="1">
      <c r="B12" s="403">
        <f>B10+1</f>
        <v>4</v>
      </c>
      <c r="C12" s="64" t="s">
        <v>73</v>
      </c>
      <c r="D12" s="404">
        <f>SUM(D8:D10)</f>
        <v>5233769</v>
      </c>
      <c r="E12" s="406">
        <f>SUM(E8:E10)</f>
        <v>0.99999999999999989</v>
      </c>
      <c r="F12" s="404">
        <f>SUM(F8:F10)</f>
        <v>6276417</v>
      </c>
      <c r="G12" s="406">
        <f>SUM(G8:G10)</f>
        <v>1</v>
      </c>
      <c r="H12" s="404">
        <f t="shared" si="0"/>
        <v>1042648</v>
      </c>
      <c r="I12" s="405">
        <f t="shared" si="0"/>
        <v>0</v>
      </c>
    </row>
    <row r="13" spans="2:10" ht="3.75" customHeight="1">
      <c r="B13" s="306"/>
      <c r="C13" s="34"/>
      <c r="D13" s="299"/>
      <c r="E13" s="407"/>
      <c r="F13" s="299"/>
      <c r="G13" s="407"/>
      <c r="H13" s="299"/>
      <c r="I13" s="315"/>
    </row>
    <row r="14" spans="2:10" ht="26.1" customHeight="1">
      <c r="B14" s="402">
        <f>B12+1</f>
        <v>5</v>
      </c>
      <c r="C14" s="337" t="s">
        <v>74</v>
      </c>
      <c r="D14" s="191">
        <f ca="1">Ф2!C8</f>
        <v>-3523617</v>
      </c>
      <c r="E14" s="350">
        <f ca="1">D14/$D$20</f>
        <v>0.70463179786627739</v>
      </c>
      <c r="F14" s="191">
        <f ca="1">Ф2!D8</f>
        <v>-4182379</v>
      </c>
      <c r="G14" s="350">
        <f>F14/$F$20</f>
        <v>0.69306476055224731</v>
      </c>
      <c r="H14" s="191">
        <f t="shared" si="0"/>
        <v>-658762</v>
      </c>
      <c r="I14" s="145">
        <f t="shared" si="0"/>
        <v>-1.1567037314030082E-2</v>
      </c>
      <c r="J14" s="18">
        <f>F14/D14</f>
        <v>1.1869561873495331</v>
      </c>
    </row>
    <row r="15" spans="2:10" ht="26.1" customHeight="1">
      <c r="B15" s="401">
        <f t="shared" si="1"/>
        <v>6</v>
      </c>
      <c r="C15" s="325" t="s">
        <v>75</v>
      </c>
      <c r="D15" s="192">
        <f ca="1">Ф2!C10</f>
        <v>-494943</v>
      </c>
      <c r="E15" s="351">
        <f ca="1">D15/$D$20</f>
        <v>9.8975733154689896E-2</v>
      </c>
      <c r="F15" s="192">
        <f ca="1">Ф2!D10</f>
        <v>-587477</v>
      </c>
      <c r="G15" s="351">
        <f>F15/$F$20</f>
        <v>9.7351198046602805E-2</v>
      </c>
      <c r="H15" s="192">
        <f t="shared" si="0"/>
        <v>-92534</v>
      </c>
      <c r="I15" s="146">
        <f t="shared" si="0"/>
        <v>-1.6245351080870912E-3</v>
      </c>
      <c r="J15" s="18">
        <f>F15/D15</f>
        <v>1.186958902338249</v>
      </c>
    </row>
    <row r="16" spans="2:10" ht="26.1" customHeight="1">
      <c r="B16" s="402">
        <f t="shared" si="1"/>
        <v>7</v>
      </c>
      <c r="C16" s="337" t="s">
        <v>76</v>
      </c>
      <c r="D16" s="191">
        <f ca="1">Ф2!C11</f>
        <v>-765440</v>
      </c>
      <c r="E16" s="350">
        <f ca="1">D16/$D$20</f>
        <v>0.1530681011468509</v>
      </c>
      <c r="F16" s="191">
        <f ca="1">Ф2!D11</f>
        <v>-908544</v>
      </c>
      <c r="G16" s="350">
        <f>F16/$F$20</f>
        <v>0.15055542068549527</v>
      </c>
      <c r="H16" s="191">
        <f t="shared" si="0"/>
        <v>-143104</v>
      </c>
      <c r="I16" s="145">
        <f t="shared" si="0"/>
        <v>-2.5126804613556375E-3</v>
      </c>
      <c r="J16" s="18">
        <f>F16/D16</f>
        <v>1.1869565217391305</v>
      </c>
    </row>
    <row r="17" spans="2:11" ht="26.1" customHeight="1">
      <c r="B17" s="401">
        <f t="shared" si="1"/>
        <v>8</v>
      </c>
      <c r="C17" s="325" t="s">
        <v>77</v>
      </c>
      <c r="D17" s="192">
        <f ca="1">Ф2!C15</f>
        <v>-64520</v>
      </c>
      <c r="E17" s="351">
        <f ca="1">D17/$D$20</f>
        <v>1.2902322698049253E-2</v>
      </c>
      <c r="F17" s="192">
        <f ca="1">Ф2!D15</f>
        <v>-203145</v>
      </c>
      <c r="G17" s="351">
        <f>F17/$F$20</f>
        <v>3.3663290864454486E-2</v>
      </c>
      <c r="H17" s="192">
        <f t="shared" si="0"/>
        <v>-138625</v>
      </c>
      <c r="I17" s="146">
        <f t="shared" si="0"/>
        <v>2.0760968166405235E-2</v>
      </c>
      <c r="J17" s="18">
        <f>F17/D17</f>
        <v>3.1485585864848109</v>
      </c>
      <c r="K17" s="18">
        <f>F17/D17</f>
        <v>3.1485585864848109</v>
      </c>
    </row>
    <row r="18" spans="2:11" ht="26.1" customHeight="1">
      <c r="B18" s="402">
        <f t="shared" si="1"/>
        <v>9</v>
      </c>
      <c r="C18" s="337" t="s">
        <v>78</v>
      </c>
      <c r="D18" s="191">
        <f ca="1">Ф2!C17</f>
        <v>-152130</v>
      </c>
      <c r="E18" s="350">
        <f ca="1">D18/$D$20</f>
        <v>3.0422045134132564E-2</v>
      </c>
      <c r="F18" s="191">
        <f ca="1">Ф2!D17</f>
        <v>-153070</v>
      </c>
      <c r="G18" s="350">
        <f>F18/$F$20</f>
        <v>2.5365329851200116E-2</v>
      </c>
      <c r="H18" s="191">
        <f t="shared" si="0"/>
        <v>-940</v>
      </c>
      <c r="I18" s="145">
        <f t="shared" si="0"/>
        <v>-5.0567152829324481E-3</v>
      </c>
      <c r="J18" s="18">
        <f>F18/D18</f>
        <v>1.0061789259186222</v>
      </c>
    </row>
    <row r="19" spans="2:11" ht="3.75" customHeight="1">
      <c r="B19" s="401"/>
      <c r="C19" s="27"/>
      <c r="D19" s="125"/>
      <c r="E19" s="146"/>
      <c r="F19" s="125"/>
      <c r="G19" s="146"/>
      <c r="H19" s="125"/>
      <c r="I19" s="146"/>
    </row>
    <row r="20" spans="2:11" ht="26.1" customHeight="1">
      <c r="B20" s="403">
        <f>B18+1</f>
        <v>10</v>
      </c>
      <c r="C20" s="64" t="s">
        <v>79</v>
      </c>
      <c r="D20" s="404">
        <f>SUM(D14:D18)</f>
        <v>-5000650</v>
      </c>
      <c r="E20" s="406">
        <f>SUM(E14:E18)</f>
        <v>1</v>
      </c>
      <c r="F20" s="404">
        <f>SUM(F14:F18)</f>
        <v>-6034615</v>
      </c>
      <c r="G20" s="406">
        <f>SUM(G14:G18)</f>
        <v>1.0000000000000002</v>
      </c>
      <c r="H20" s="404">
        <f t="shared" si="0"/>
        <v>-1033965</v>
      </c>
      <c r="I20" s="405">
        <f t="shared" si="0"/>
        <v>0</v>
      </c>
    </row>
    <row r="21" spans="2:11" ht="3.75" customHeight="1">
      <c r="B21" s="306"/>
      <c r="C21" s="34"/>
      <c r="D21" s="299"/>
      <c r="E21" s="407"/>
      <c r="F21" s="299"/>
      <c r="G21" s="407"/>
      <c r="H21" s="299"/>
      <c r="I21" s="315"/>
    </row>
    <row r="22" spans="2:11" ht="26.1" customHeight="1">
      <c r="B22" s="402">
        <f>B20+1</f>
        <v>11</v>
      </c>
      <c r="C22" s="138" t="s">
        <v>507</v>
      </c>
      <c r="D22" s="191">
        <f>D12+D20</f>
        <v>233119</v>
      </c>
      <c r="E22" s="350"/>
      <c r="F22" s="191">
        <f>F12+F20</f>
        <v>241802</v>
      </c>
      <c r="G22" s="350"/>
      <c r="H22" s="191">
        <f>F22-D22</f>
        <v>8683</v>
      </c>
      <c r="I22" s="145"/>
    </row>
  </sheetData>
  <mergeCells count="2">
    <mergeCell ref="C4:C5"/>
    <mergeCell ref="B4:B5"/>
  </mergeCells>
  <phoneticPr fontId="23" type="noConversion"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sheetPr codeName="Лист11"/>
  <dimension ref="B2:I24"/>
  <sheetViews>
    <sheetView workbookViewId="0">
      <selection activeCell="F12" sqref="F12"/>
    </sheetView>
  </sheetViews>
  <sheetFormatPr defaultRowHeight="12.75"/>
  <cols>
    <col min="1" max="1" width="9.33203125" style="18"/>
    <col min="2" max="2" width="5.6640625" style="18" customWidth="1"/>
    <col min="3" max="3" width="53.1640625" style="18" customWidth="1"/>
    <col min="4" max="7" width="14.83203125" style="18" customWidth="1"/>
    <col min="8" max="16384" width="9.33203125" style="18"/>
  </cols>
  <sheetData>
    <row r="2" spans="2:9">
      <c r="C2" s="19"/>
      <c r="D2" s="19"/>
      <c r="E2" s="19"/>
      <c r="F2" s="19" t="s">
        <v>80</v>
      </c>
      <c r="G2" s="19"/>
    </row>
    <row r="3" spans="2:9">
      <c r="B3" s="20" t="s">
        <v>81</v>
      </c>
      <c r="C3" s="20"/>
      <c r="D3" s="20"/>
      <c r="E3" s="20"/>
      <c r="F3" s="20"/>
      <c r="G3" s="20"/>
    </row>
    <row r="4" spans="2:9">
      <c r="C4" s="248"/>
      <c r="D4" s="248"/>
      <c r="E4" s="248"/>
      <c r="F4" s="248" t="s">
        <v>347</v>
      </c>
      <c r="G4" s="248"/>
    </row>
    <row r="5" spans="2:9">
      <c r="B5" s="564" t="s">
        <v>2</v>
      </c>
      <c r="C5" s="568" t="s">
        <v>3</v>
      </c>
      <c r="D5" s="568" t="s">
        <v>4</v>
      </c>
      <c r="E5" s="568" t="s">
        <v>5</v>
      </c>
      <c r="F5" s="251" t="s">
        <v>82</v>
      </c>
      <c r="G5" s="29"/>
    </row>
    <row r="6" spans="2:9" ht="13.5" thickBot="1">
      <c r="B6" s="565"/>
      <c r="C6" s="576"/>
      <c r="D6" s="576"/>
      <c r="E6" s="576"/>
      <c r="F6" s="415" t="s">
        <v>57</v>
      </c>
      <c r="G6" s="414" t="s">
        <v>58</v>
      </c>
    </row>
    <row r="7" spans="2:9">
      <c r="B7" s="181">
        <v>1</v>
      </c>
      <c r="C7" s="182">
        <v>2</v>
      </c>
      <c r="D7" s="182">
        <v>3</v>
      </c>
      <c r="E7" s="182">
        <v>4</v>
      </c>
      <c r="F7" s="182">
        <v>5</v>
      </c>
      <c r="G7" s="183">
        <v>6</v>
      </c>
    </row>
    <row r="8" spans="2:9" ht="5.25" customHeight="1">
      <c r="B8" s="122"/>
      <c r="C8" s="122"/>
      <c r="D8" s="122"/>
      <c r="E8" s="122"/>
      <c r="F8" s="122"/>
      <c r="G8" s="122"/>
    </row>
    <row r="9" spans="2:9" ht="27" customHeight="1">
      <c r="B9" s="156">
        <v>1</v>
      </c>
      <c r="C9" s="185" t="s">
        <v>508</v>
      </c>
      <c r="D9" s="240">
        <f ca="1">Ф2!C9</f>
        <v>1676383</v>
      </c>
      <c r="E9" s="240">
        <f ca="1">Ф2!D9</f>
        <v>2057621</v>
      </c>
      <c r="F9" s="191">
        <f t="shared" ref="F9:F14" si="0">E9-D9</f>
        <v>381238</v>
      </c>
      <c r="G9" s="145">
        <f t="shared" ref="G9:G14" si="1">E9/D9</f>
        <v>1.2274170043480517</v>
      </c>
      <c r="I9" s="215">
        <f t="shared" ref="I9:I14" si="2">E9/D9</f>
        <v>1.2274170043480517</v>
      </c>
    </row>
    <row r="10" spans="2:9" ht="27" customHeight="1">
      <c r="B10" s="157">
        <v>2</v>
      </c>
      <c r="C10" s="186" t="s">
        <v>47</v>
      </c>
      <c r="D10" s="244">
        <f ca="1">Ф2!C12</f>
        <v>416000</v>
      </c>
      <c r="E10" s="244">
        <f ca="1">Ф2!D12</f>
        <v>561600</v>
      </c>
      <c r="F10" s="192">
        <f t="shared" si="0"/>
        <v>145600</v>
      </c>
      <c r="G10" s="146">
        <f t="shared" si="1"/>
        <v>1.35</v>
      </c>
      <c r="I10" s="215">
        <f t="shared" si="2"/>
        <v>1.35</v>
      </c>
    </row>
    <row r="11" spans="2:9" ht="27" customHeight="1">
      <c r="B11" s="156">
        <v>3</v>
      </c>
      <c r="C11" s="185" t="s">
        <v>509</v>
      </c>
      <c r="D11" s="240">
        <f ca="1">Ф2!C14+Ф2!C15+Ф2!C16+Ф2!C17</f>
        <v>-182881</v>
      </c>
      <c r="E11" s="240">
        <f ca="1">Ф2!D14+Ф2!D15+Ф2!D16+Ф2!D17</f>
        <v>-319798</v>
      </c>
      <c r="F11" s="191">
        <f t="shared" si="0"/>
        <v>-136917</v>
      </c>
      <c r="G11" s="145">
        <f t="shared" si="1"/>
        <v>1.7486671660806754</v>
      </c>
      <c r="I11" s="215">
        <f t="shared" si="2"/>
        <v>1.7486671660806754</v>
      </c>
    </row>
    <row r="12" spans="2:9" ht="27" customHeight="1">
      <c r="B12" s="157">
        <v>4</v>
      </c>
      <c r="C12" s="186" t="s">
        <v>510</v>
      </c>
      <c r="D12" s="244">
        <f ca="1">Ф2!C18</f>
        <v>233119</v>
      </c>
      <c r="E12" s="244">
        <f ca="1">Ф2!D18</f>
        <v>241802</v>
      </c>
      <c r="F12" s="192">
        <f t="shared" si="0"/>
        <v>8683</v>
      </c>
      <c r="G12" s="146">
        <f t="shared" si="1"/>
        <v>1.0372470712382946</v>
      </c>
      <c r="I12" s="215">
        <f t="shared" si="2"/>
        <v>1.0372470712382946</v>
      </c>
    </row>
    <row r="13" spans="2:9" ht="27" customHeight="1">
      <c r="B13" s="156">
        <v>5</v>
      </c>
      <c r="C13" s="185" t="s">
        <v>511</v>
      </c>
      <c r="D13" s="240">
        <f ca="1">Ф2!C19</f>
        <v>-17119</v>
      </c>
      <c r="E13" s="240">
        <f ca="1">Ф2!D19</f>
        <v>-23533</v>
      </c>
      <c r="F13" s="191">
        <f t="shared" si="0"/>
        <v>-6414</v>
      </c>
      <c r="G13" s="145">
        <f t="shared" si="1"/>
        <v>1.3746714177229979</v>
      </c>
      <c r="I13" s="215">
        <f t="shared" si="2"/>
        <v>1.3746714177229979</v>
      </c>
    </row>
    <row r="14" spans="2:9" ht="27" customHeight="1">
      <c r="B14" s="157">
        <v>6</v>
      </c>
      <c r="C14" s="186" t="s">
        <v>512</v>
      </c>
      <c r="D14" s="244">
        <f>D13+D12</f>
        <v>216000</v>
      </c>
      <c r="E14" s="244">
        <f>E13+E12</f>
        <v>218269</v>
      </c>
      <c r="F14" s="192">
        <f t="shared" si="0"/>
        <v>2269</v>
      </c>
      <c r="G14" s="146">
        <f t="shared" si="1"/>
        <v>1.0105046296296296</v>
      </c>
      <c r="I14" s="215">
        <f t="shared" si="2"/>
        <v>1.0105046296296296</v>
      </c>
    </row>
    <row r="15" spans="2:9" ht="27" customHeight="1">
      <c r="B15" s="156">
        <v>7</v>
      </c>
      <c r="C15" s="185" t="s">
        <v>86</v>
      </c>
      <c r="D15" s="245" t="s">
        <v>15</v>
      </c>
      <c r="E15" s="245" t="s">
        <v>15</v>
      </c>
      <c r="F15" s="246" t="s">
        <v>15</v>
      </c>
      <c r="G15" s="145" t="s">
        <v>390</v>
      </c>
    </row>
    <row r="16" spans="2:9" ht="27" customHeight="1">
      <c r="B16" s="327"/>
      <c r="C16" s="207" t="s">
        <v>513</v>
      </c>
      <c r="D16" s="408" t="s">
        <v>15</v>
      </c>
      <c r="E16" s="408" t="s">
        <v>15</v>
      </c>
      <c r="F16" s="409">
        <f>F12/($F$12+$F$13)*$F$14</f>
        <v>8683</v>
      </c>
      <c r="G16" s="412" t="s">
        <v>390</v>
      </c>
      <c r="I16" s="215"/>
    </row>
    <row r="17" spans="2:9" ht="27" customHeight="1">
      <c r="B17" s="327"/>
      <c r="C17" s="208" t="s">
        <v>514</v>
      </c>
      <c r="D17" s="410" t="s">
        <v>15</v>
      </c>
      <c r="E17" s="410" t="s">
        <v>15</v>
      </c>
      <c r="F17" s="411">
        <f>F13/($F$12+$F$13)*$F$14</f>
        <v>-6414</v>
      </c>
      <c r="G17" s="413" t="s">
        <v>390</v>
      </c>
      <c r="I17" s="215"/>
    </row>
    <row r="19" spans="2:9">
      <c r="D19" s="143"/>
      <c r="E19" s="143"/>
    </row>
    <row r="21" spans="2:9">
      <c r="D21" s="143"/>
      <c r="E21" s="143"/>
      <c r="F21" s="143"/>
      <c r="G21" s="143"/>
    </row>
    <row r="22" spans="2:9">
      <c r="C22" s="2"/>
    </row>
    <row r="23" spans="2:9">
      <c r="C23" s="2"/>
    </row>
    <row r="24" spans="2:9">
      <c r="C24" s="2"/>
    </row>
  </sheetData>
  <mergeCells count="4">
    <mergeCell ref="B5:B6"/>
    <mergeCell ref="C5:C6"/>
    <mergeCell ref="D5:D6"/>
    <mergeCell ref="E5:E6"/>
  </mergeCells>
  <phoneticPr fontId="23" type="noConversion"/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>
  <sheetPr codeName="Лист18"/>
  <dimension ref="B2:I43"/>
  <sheetViews>
    <sheetView tabSelected="1" workbookViewId="0">
      <selection activeCell="B4" sqref="B4:D20"/>
    </sheetView>
  </sheetViews>
  <sheetFormatPr defaultRowHeight="12.75"/>
  <cols>
    <col min="1" max="1" width="6.5" style="18" customWidth="1"/>
    <col min="2" max="2" width="48.6640625" style="18" customWidth="1"/>
    <col min="3" max="7" width="15.5" style="18" customWidth="1"/>
    <col min="8" max="8" width="9.33203125" style="18"/>
    <col min="9" max="9" width="26.6640625" style="18" customWidth="1"/>
    <col min="10" max="16384" width="9.33203125" style="18"/>
  </cols>
  <sheetData>
    <row r="2" spans="2:9">
      <c r="B2" s="20" t="s">
        <v>193</v>
      </c>
      <c r="C2" s="20"/>
      <c r="D2" s="20"/>
      <c r="E2" s="20"/>
      <c r="F2" s="20"/>
      <c r="G2" s="20"/>
    </row>
    <row r="3" spans="2:9">
      <c r="C3" s="43"/>
      <c r="D3" s="43"/>
      <c r="E3" s="43"/>
      <c r="F3" s="43"/>
      <c r="G3" s="99" t="s">
        <v>360</v>
      </c>
    </row>
    <row r="4" spans="2:9">
      <c r="B4" s="22" t="s">
        <v>194</v>
      </c>
      <c r="C4" s="22" t="s">
        <v>150</v>
      </c>
      <c r="D4" s="22" t="s">
        <v>151</v>
      </c>
      <c r="E4" s="22" t="s">
        <v>152</v>
      </c>
      <c r="F4" s="22" t="s">
        <v>153</v>
      </c>
      <c r="G4" s="22" t="s">
        <v>154</v>
      </c>
    </row>
    <row r="5" spans="2:9">
      <c r="B5" s="22">
        <v>1</v>
      </c>
      <c r="C5" s="22">
        <v>2</v>
      </c>
      <c r="D5" s="22">
        <v>3</v>
      </c>
      <c r="E5" s="22">
        <v>4</v>
      </c>
      <c r="F5" s="22">
        <v>5</v>
      </c>
      <c r="G5" s="22">
        <v>6</v>
      </c>
    </row>
    <row r="6" spans="2:9">
      <c r="B6" s="558" t="s">
        <v>195</v>
      </c>
      <c r="C6" s="82"/>
      <c r="D6" s="82"/>
      <c r="E6" s="82"/>
      <c r="F6" s="82"/>
      <c r="G6" s="67"/>
    </row>
    <row r="7" spans="2:9" ht="38.25">
      <c r="B7" s="23" t="s">
        <v>196</v>
      </c>
      <c r="C7" s="94">
        <v>5200000</v>
      </c>
      <c r="D7" s="94">
        <v>6240000</v>
      </c>
      <c r="E7" s="94">
        <v>7238399</v>
      </c>
      <c r="F7" s="94">
        <v>8243819</v>
      </c>
      <c r="G7" s="94">
        <v>8738523</v>
      </c>
      <c r="H7" s="18">
        <f>D7/C7</f>
        <v>1.2</v>
      </c>
    </row>
    <row r="8" spans="2:9" ht="25.5">
      <c r="B8" s="23" t="s">
        <v>197</v>
      </c>
      <c r="C8" s="94">
        <v>-3523617</v>
      </c>
      <c r="D8" s="94">
        <v>-4182379</v>
      </c>
      <c r="E8" s="94">
        <v>-4801575</v>
      </c>
      <c r="F8" s="94">
        <v>-5409150</v>
      </c>
      <c r="G8" s="94">
        <v>-5556927</v>
      </c>
      <c r="H8" s="18">
        <f>D8/C8</f>
        <v>1.1869561873495331</v>
      </c>
    </row>
    <row r="9" spans="2:9">
      <c r="B9" s="23" t="s">
        <v>83</v>
      </c>
      <c r="C9" s="94">
        <f>C8+C7</f>
        <v>1676383</v>
      </c>
      <c r="D9" s="94">
        <f>D8+D7</f>
        <v>2057621</v>
      </c>
      <c r="E9" s="94">
        <v>2436824</v>
      </c>
      <c r="F9" s="94">
        <v>2842626</v>
      </c>
      <c r="G9" s="94">
        <v>3181596</v>
      </c>
    </row>
    <row r="10" spans="2:9">
      <c r="B10" s="23" t="s">
        <v>75</v>
      </c>
      <c r="C10" s="94">
        <v>-494943</v>
      </c>
      <c r="D10" s="94">
        <v>-587477</v>
      </c>
      <c r="E10" s="94">
        <v>-674452</v>
      </c>
      <c r="F10" s="94">
        <v>-759877</v>
      </c>
      <c r="G10" s="94">
        <v>-870550</v>
      </c>
    </row>
    <row r="11" spans="2:9">
      <c r="B11" s="23" t="s">
        <v>76</v>
      </c>
      <c r="C11" s="94">
        <v>-765440</v>
      </c>
      <c r="D11" s="94">
        <v>-908544</v>
      </c>
      <c r="E11" s="94">
        <v>-1038549</v>
      </c>
      <c r="F11" s="94">
        <v>-1168012</v>
      </c>
      <c r="G11" s="94">
        <v>-1314855</v>
      </c>
    </row>
    <row r="12" spans="2:9">
      <c r="B12" s="23" t="s">
        <v>198</v>
      </c>
      <c r="C12" s="94">
        <f>SUM(C9:C11)</f>
        <v>416000</v>
      </c>
      <c r="D12" s="94">
        <f>SUM(D9:D11)</f>
        <v>561600</v>
      </c>
      <c r="E12" s="94">
        <v>723823</v>
      </c>
      <c r="F12" s="94">
        <v>914737</v>
      </c>
      <c r="G12" s="94">
        <v>996191</v>
      </c>
      <c r="H12" s="18">
        <f>D12/C12</f>
        <v>1.35</v>
      </c>
      <c r="I12" s="143">
        <f>D12-C12</f>
        <v>145600</v>
      </c>
    </row>
    <row r="13" spans="2:9">
      <c r="B13" s="558" t="s">
        <v>199</v>
      </c>
      <c r="C13" s="82"/>
      <c r="D13" s="82"/>
      <c r="E13" s="82"/>
      <c r="F13" s="82"/>
      <c r="G13" s="67"/>
    </row>
    <row r="14" spans="2:9">
      <c r="B14" s="23" t="s">
        <v>71</v>
      </c>
      <c r="C14" s="94">
        <v>18084</v>
      </c>
      <c r="D14" s="94">
        <v>18513</v>
      </c>
      <c r="E14" s="94">
        <v>27676</v>
      </c>
      <c r="F14" s="94">
        <v>24890</v>
      </c>
      <c r="G14" s="94">
        <v>26208</v>
      </c>
    </row>
    <row r="15" spans="2:9">
      <c r="B15" s="23" t="s">
        <v>77</v>
      </c>
      <c r="C15" s="94">
        <v>-64520</v>
      </c>
      <c r="D15" s="94">
        <v>-203145</v>
      </c>
      <c r="E15" s="94">
        <v>-165520</v>
      </c>
      <c r="F15" s="94">
        <v>-285035</v>
      </c>
      <c r="G15" s="94">
        <v>-295236</v>
      </c>
    </row>
    <row r="16" spans="2:9">
      <c r="B16" s="23" t="s">
        <v>72</v>
      </c>
      <c r="C16" s="94">
        <v>15685</v>
      </c>
      <c r="D16" s="94">
        <v>17904</v>
      </c>
      <c r="E16" s="94">
        <v>25823</v>
      </c>
      <c r="F16" s="94">
        <v>25960</v>
      </c>
      <c r="G16" s="94">
        <v>20772</v>
      </c>
    </row>
    <row r="17" spans="2:7">
      <c r="B17" s="23" t="s">
        <v>78</v>
      </c>
      <c r="C17" s="94">
        <v>-152130</v>
      </c>
      <c r="D17" s="94">
        <v>-153070</v>
      </c>
      <c r="E17" s="94">
        <v>-332924</v>
      </c>
      <c r="F17" s="94">
        <v>-378349</v>
      </c>
      <c r="G17" s="94">
        <v>-385802</v>
      </c>
    </row>
    <row r="18" spans="2:7">
      <c r="B18" s="46" t="s">
        <v>85</v>
      </c>
      <c r="C18" s="94">
        <f>SUM(C12,C14:C17)</f>
        <v>233119</v>
      </c>
      <c r="D18" s="94">
        <f>SUM(D12,D14:D17)</f>
        <v>241802</v>
      </c>
      <c r="E18" s="94">
        <v>276878</v>
      </c>
      <c r="F18" s="94">
        <v>294246</v>
      </c>
      <c r="G18" s="94">
        <v>362133</v>
      </c>
    </row>
    <row r="19" spans="2:7">
      <c r="B19" s="23" t="s">
        <v>200</v>
      </c>
      <c r="C19" s="94">
        <v>-17119</v>
      </c>
      <c r="D19" s="94">
        <v>-23533</v>
      </c>
      <c r="E19" s="94">
        <v>-39960</v>
      </c>
      <c r="F19" s="94">
        <v>-38296</v>
      </c>
      <c r="G19" s="94">
        <v>-15934</v>
      </c>
    </row>
    <row r="20" spans="2:7" ht="25.5">
      <c r="B20" s="46" t="s">
        <v>201</v>
      </c>
      <c r="C20" s="94">
        <v>216000</v>
      </c>
      <c r="D20" s="94">
        <v>218269</v>
      </c>
      <c r="E20" s="94">
        <v>236918</v>
      </c>
      <c r="F20" s="94">
        <v>255950</v>
      </c>
      <c r="G20" s="94">
        <v>346199</v>
      </c>
    </row>
    <row r="21" spans="2:7">
      <c r="B21" s="27"/>
      <c r="C21" s="27"/>
      <c r="D21" s="27"/>
      <c r="E21" s="27"/>
      <c r="F21" s="27"/>
      <c r="G21" s="27"/>
    </row>
    <row r="22" spans="2:7" ht="14.25">
      <c r="B22" s="51" t="s">
        <v>361</v>
      </c>
      <c r="C22" s="51"/>
      <c r="D22" s="51"/>
      <c r="E22" s="27"/>
      <c r="F22" s="27"/>
      <c r="G22" s="27"/>
    </row>
    <row r="23" spans="2:7">
      <c r="B23" s="53" t="s">
        <v>362</v>
      </c>
      <c r="C23" s="53"/>
      <c r="D23" s="53"/>
      <c r="E23" s="27"/>
      <c r="F23" s="27"/>
      <c r="G23" s="27"/>
    </row>
    <row r="24" spans="2:7">
      <c r="B24" s="53" t="s">
        <v>363</v>
      </c>
      <c r="C24" s="53"/>
      <c r="D24" s="53"/>
      <c r="E24" s="27"/>
      <c r="F24" s="27"/>
      <c r="G24" s="27"/>
    </row>
    <row r="25" spans="2:7">
      <c r="B25" s="53" t="s">
        <v>364</v>
      </c>
      <c r="C25" s="53"/>
      <c r="D25" s="53"/>
      <c r="E25" s="27"/>
      <c r="F25" s="27"/>
      <c r="G25" s="27"/>
    </row>
    <row r="26" spans="2:7">
      <c r="B26" s="53"/>
      <c r="C26" s="53"/>
      <c r="D26" s="53"/>
      <c r="E26" s="27"/>
      <c r="F26" s="27"/>
      <c r="G26" s="27"/>
    </row>
    <row r="27" spans="2:7">
      <c r="B27" s="2" t="s">
        <v>540</v>
      </c>
      <c r="C27" s="215">
        <f>C12/C7</f>
        <v>0.08</v>
      </c>
      <c r="D27" s="215">
        <f>D12/D7</f>
        <v>0.09</v>
      </c>
    </row>
    <row r="28" spans="2:7">
      <c r="B28" s="2" t="s">
        <v>541</v>
      </c>
      <c r="C28" s="316">
        <f ca="1">(C7-прил5!C84)/Ф2!C12</f>
        <v>4.0807932692307691</v>
      </c>
      <c r="D28" s="316">
        <f ca="1">(D7-прил5!D84)/Ф2!D12</f>
        <v>4.2888888888888888</v>
      </c>
    </row>
    <row r="29" spans="2:7">
      <c r="C29" s="18">
        <f ca="1">(D12/C12-1)/(прил2!L8/прил2!K8-1)</f>
        <v>3.4999999999999978</v>
      </c>
    </row>
    <row r="30" spans="2:7">
      <c r="B30" s="2" t="s">
        <v>543</v>
      </c>
      <c r="C30" s="316">
        <f ca="1">(D20/C20-1)/(прил2!L8/прил2!K8-1)</f>
        <v>0.10504629629629604</v>
      </c>
      <c r="D30" s="18">
        <f>(D20-C20)/C20</f>
        <v>1.0504629629629629E-2</v>
      </c>
    </row>
    <row r="31" spans="2:7">
      <c r="C31" s="316">
        <f>C30*C29</f>
        <v>0.36766203703703593</v>
      </c>
    </row>
    <row r="34" spans="2:4" ht="26.25" thickBot="1">
      <c r="B34" s="458" t="s">
        <v>194</v>
      </c>
      <c r="C34" s="267" t="s">
        <v>4</v>
      </c>
      <c r="D34" s="459" t="s">
        <v>336</v>
      </c>
    </row>
    <row r="35" spans="2:4">
      <c r="B35" s="453">
        <v>1</v>
      </c>
      <c r="C35" s="454">
        <v>2</v>
      </c>
      <c r="D35" s="455">
        <v>3</v>
      </c>
    </row>
    <row r="36" spans="2:4" ht="5.25" customHeight="1">
      <c r="B36" s="169"/>
      <c r="C36" s="169"/>
      <c r="D36" s="169"/>
    </row>
    <row r="37" spans="2:4" ht="18" customHeight="1">
      <c r="B37" s="457" t="s">
        <v>544</v>
      </c>
      <c r="C37" s="265">
        <f>C7</f>
        <v>5200000</v>
      </c>
      <c r="D37" s="265">
        <f>D7</f>
        <v>6240000</v>
      </c>
    </row>
    <row r="38" spans="2:4" ht="18" customHeight="1">
      <c r="B38" s="456" t="s">
        <v>45</v>
      </c>
      <c r="C38" s="262">
        <f ca="1">-прил5!C84</f>
        <v>-3502390</v>
      </c>
      <c r="D38" s="262">
        <f ca="1">-прил5!D84</f>
        <v>-3831360</v>
      </c>
    </row>
    <row r="39" spans="2:4" ht="18" customHeight="1">
      <c r="B39" s="457" t="s">
        <v>545</v>
      </c>
      <c r="C39" s="265">
        <f ca="1">C37+C38</f>
        <v>1697610</v>
      </c>
      <c r="D39" s="265">
        <f ca="1">D37+D38</f>
        <v>2408640</v>
      </c>
    </row>
    <row r="40" spans="2:4" ht="18" customHeight="1">
      <c r="B40" s="456" t="s">
        <v>46</v>
      </c>
      <c r="C40" s="262">
        <f ca="1">-прил5!C85</f>
        <v>-1281610</v>
      </c>
      <c r="D40" s="262">
        <f ca="1">-прил5!D85</f>
        <v>-1847040</v>
      </c>
    </row>
    <row r="41" spans="2:4" ht="18" customHeight="1">
      <c r="B41" s="457" t="s">
        <v>546</v>
      </c>
      <c r="C41" s="265">
        <f>C39+C40</f>
        <v>416000</v>
      </c>
      <c r="D41" s="265">
        <f>D39+D40</f>
        <v>561600</v>
      </c>
    </row>
    <row r="42" spans="2:4" ht="18" customHeight="1">
      <c r="B42" s="456" t="s">
        <v>547</v>
      </c>
      <c r="C42" s="452">
        <f>C39/C41</f>
        <v>4.0807932692307691</v>
      </c>
      <c r="D42" s="452">
        <f>D39/D41</f>
        <v>4.2888888888888888</v>
      </c>
    </row>
    <row r="43" spans="2:4">
      <c r="C43" s="18">
        <f ca="1">C42*т12!D15</f>
        <v>2.3522258094270754</v>
      </c>
      <c r="D43" s="18">
        <f ca="1">D42*т12!E15</f>
        <v>2.7531733511014203</v>
      </c>
    </row>
  </sheetData>
  <phoneticPr fontId="23" type="noConversion"/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>
  <sheetPr codeName="Лист24"/>
  <dimension ref="B2:M54"/>
  <sheetViews>
    <sheetView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L10" sqref="L10"/>
    </sheetView>
  </sheetViews>
  <sheetFormatPr defaultRowHeight="12.75"/>
  <cols>
    <col min="1" max="1" width="9.33203125" style="18"/>
    <col min="2" max="2" width="5.5" style="18" customWidth="1"/>
    <col min="3" max="3" width="35.83203125" style="18" customWidth="1"/>
    <col min="4" max="4" width="7.33203125" style="18" customWidth="1"/>
    <col min="5" max="12" width="13.6640625" style="18" customWidth="1"/>
    <col min="13" max="16384" width="9.33203125" style="18"/>
  </cols>
  <sheetData>
    <row r="2" spans="2:13">
      <c r="C2" s="28"/>
      <c r="D2" s="28"/>
      <c r="E2" s="28"/>
      <c r="F2" s="28"/>
      <c r="G2" s="28"/>
      <c r="H2" s="28"/>
      <c r="I2" s="28"/>
      <c r="J2" s="28"/>
      <c r="K2" s="28"/>
      <c r="L2" s="19" t="s">
        <v>316</v>
      </c>
    </row>
    <row r="3" spans="2:13">
      <c r="B3" s="20" t="s">
        <v>317</v>
      </c>
      <c r="C3" s="20"/>
      <c r="D3" s="20"/>
      <c r="E3" s="20"/>
      <c r="F3" s="20"/>
      <c r="G3" s="20"/>
      <c r="H3" s="20"/>
      <c r="I3" s="20"/>
      <c r="J3" s="20"/>
      <c r="K3" s="20"/>
      <c r="L3" s="20"/>
    </row>
    <row r="4" spans="2:13">
      <c r="B4" s="564" t="s">
        <v>2</v>
      </c>
      <c r="C4" s="577" t="s">
        <v>3</v>
      </c>
      <c r="D4" s="568" t="s">
        <v>477</v>
      </c>
      <c r="E4" s="234" t="s">
        <v>258</v>
      </c>
      <c r="F4" s="234"/>
      <c r="G4" s="234" t="s">
        <v>259</v>
      </c>
      <c r="H4" s="234"/>
      <c r="I4" s="234" t="s">
        <v>315</v>
      </c>
      <c r="J4" s="234"/>
      <c r="K4" s="234" t="s">
        <v>64</v>
      </c>
      <c r="L4" s="251"/>
    </row>
    <row r="5" spans="2:13" ht="26.25" thickBot="1">
      <c r="B5" s="565"/>
      <c r="C5" s="578"/>
      <c r="D5" s="576"/>
      <c r="E5" s="132" t="s">
        <v>4</v>
      </c>
      <c r="F5" s="132" t="s">
        <v>5</v>
      </c>
      <c r="G5" s="132" t="s">
        <v>4</v>
      </c>
      <c r="H5" s="132" t="s">
        <v>5</v>
      </c>
      <c r="I5" s="132" t="s">
        <v>4</v>
      </c>
      <c r="J5" s="132" t="s">
        <v>5</v>
      </c>
      <c r="K5" s="132" t="s">
        <v>4</v>
      </c>
      <c r="L5" s="133" t="s">
        <v>5</v>
      </c>
    </row>
    <row r="6" spans="2:13">
      <c r="B6" s="128">
        <v>1</v>
      </c>
      <c r="C6" s="129">
        <v>2</v>
      </c>
      <c r="D6" s="129">
        <v>3</v>
      </c>
      <c r="E6" s="129">
        <v>4</v>
      </c>
      <c r="F6" s="129">
        <v>5</v>
      </c>
      <c r="G6" s="129">
        <v>6</v>
      </c>
      <c r="H6" s="129">
        <v>7</v>
      </c>
      <c r="I6" s="129">
        <v>8</v>
      </c>
      <c r="J6" s="129">
        <v>9</v>
      </c>
      <c r="K6" s="129">
        <v>10</v>
      </c>
      <c r="L6" s="130">
        <v>11</v>
      </c>
    </row>
    <row r="7" spans="2:13" ht="6.75" customHeight="1"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</row>
    <row r="8" spans="2:13" ht="24.95" customHeight="1">
      <c r="B8" s="123">
        <v>1</v>
      </c>
      <c r="C8" s="124" t="s">
        <v>318</v>
      </c>
      <c r="D8" s="123" t="s">
        <v>319</v>
      </c>
      <c r="E8" s="320">
        <v>8000</v>
      </c>
      <c r="F8" s="320">
        <v>9000</v>
      </c>
      <c r="G8" s="320">
        <v>4000</v>
      </c>
      <c r="H8" s="320">
        <v>4000</v>
      </c>
      <c r="I8" s="320">
        <v>6000</v>
      </c>
      <c r="J8" s="320">
        <v>6800</v>
      </c>
      <c r="K8" s="320">
        <f>SUM(E8,G8,I8)</f>
        <v>18000</v>
      </c>
      <c r="L8" s="320">
        <f>SUM(F8,H8,J8)</f>
        <v>19800</v>
      </c>
    </row>
    <row r="9" spans="2:13" ht="24.95" customHeight="1">
      <c r="B9" s="123">
        <v>2</v>
      </c>
      <c r="C9" s="124" t="s">
        <v>253</v>
      </c>
      <c r="D9" s="123" t="s">
        <v>320</v>
      </c>
      <c r="E9" s="320">
        <v>200</v>
      </c>
      <c r="F9" s="320">
        <v>210</v>
      </c>
      <c r="G9" s="320">
        <v>300</v>
      </c>
      <c r="H9" s="320">
        <v>407.5</v>
      </c>
      <c r="I9" s="320">
        <v>400</v>
      </c>
      <c r="J9" s="320">
        <v>400</v>
      </c>
      <c r="K9" s="125" t="s">
        <v>15</v>
      </c>
      <c r="L9" s="125" t="s">
        <v>15</v>
      </c>
    </row>
    <row r="10" spans="2:13" ht="24.95" customHeight="1">
      <c r="B10" s="123">
        <v>3</v>
      </c>
      <c r="C10" s="124" t="s">
        <v>321</v>
      </c>
      <c r="D10" s="123" t="s">
        <v>322</v>
      </c>
      <c r="E10" s="320">
        <f t="shared" ref="E10:J10" si="0">E9*E8</f>
        <v>1600000</v>
      </c>
      <c r="F10" s="320">
        <f t="shared" si="0"/>
        <v>1890000</v>
      </c>
      <c r="G10" s="320">
        <f t="shared" si="0"/>
        <v>1200000</v>
      </c>
      <c r="H10" s="320">
        <f t="shared" si="0"/>
        <v>1630000</v>
      </c>
      <c r="I10" s="320">
        <f t="shared" si="0"/>
        <v>2400000</v>
      </c>
      <c r="J10" s="320">
        <f t="shared" si="0"/>
        <v>2720000</v>
      </c>
      <c r="K10" s="320">
        <f>SUM(E10,G10,I10)</f>
        <v>5200000</v>
      </c>
      <c r="L10" s="320">
        <f>SUM(F10,H10,J10)</f>
        <v>6240000</v>
      </c>
    </row>
    <row r="11" spans="2:13" ht="24.95" customHeight="1">
      <c r="B11" s="123">
        <v>4</v>
      </c>
      <c r="C11" s="124" t="s">
        <v>323</v>
      </c>
      <c r="D11" s="123" t="s">
        <v>324</v>
      </c>
      <c r="E11" s="320">
        <v>160</v>
      </c>
      <c r="F11" s="320">
        <v>205</v>
      </c>
      <c r="G11" s="320">
        <v>283.5</v>
      </c>
      <c r="H11" s="320">
        <v>400.75</v>
      </c>
      <c r="I11" s="320">
        <v>395</v>
      </c>
      <c r="J11" s="320">
        <v>328</v>
      </c>
      <c r="K11" s="125" t="s">
        <v>15</v>
      </c>
      <c r="L11" s="125" t="s">
        <v>15</v>
      </c>
    </row>
    <row r="12" spans="2:13" ht="24.95" customHeight="1">
      <c r="B12" s="123">
        <v>5</v>
      </c>
      <c r="C12" s="124" t="s">
        <v>325</v>
      </c>
      <c r="D12" s="123" t="s">
        <v>326</v>
      </c>
      <c r="E12" s="320">
        <f t="shared" ref="E12:J12" si="1">E11*E8</f>
        <v>1280000</v>
      </c>
      <c r="F12" s="320">
        <f t="shared" si="1"/>
        <v>1845000</v>
      </c>
      <c r="G12" s="320">
        <f t="shared" si="1"/>
        <v>1134000</v>
      </c>
      <c r="H12" s="320">
        <f t="shared" si="1"/>
        <v>1603000</v>
      </c>
      <c r="I12" s="320">
        <f t="shared" si="1"/>
        <v>2370000</v>
      </c>
      <c r="J12" s="320">
        <f t="shared" si="1"/>
        <v>2230400</v>
      </c>
      <c r="K12" s="320">
        <f>SUM(E12,G12,I12)</f>
        <v>4784000</v>
      </c>
      <c r="L12" s="320">
        <f>SUM(F12,H12,J12)</f>
        <v>5678400</v>
      </c>
    </row>
    <row r="13" spans="2:13" ht="63.75">
      <c r="B13" s="123">
        <v>6</v>
      </c>
      <c r="C13" s="124" t="s">
        <v>327</v>
      </c>
      <c r="D13" s="123" t="s">
        <v>461</v>
      </c>
      <c r="E13" s="125" t="s">
        <v>15</v>
      </c>
      <c r="F13" s="125">
        <f>F8*E11</f>
        <v>1440000</v>
      </c>
      <c r="G13" s="125" t="s">
        <v>15</v>
      </c>
      <c r="H13" s="125">
        <f>H8*G11</f>
        <v>1134000</v>
      </c>
      <c r="I13" s="125" t="s">
        <v>15</v>
      </c>
      <c r="J13" s="125">
        <f>J8*I11</f>
        <v>2686000</v>
      </c>
      <c r="K13" s="125" t="s">
        <v>15</v>
      </c>
      <c r="L13" s="320">
        <f>SUM(F13,H13,J13)</f>
        <v>5260000</v>
      </c>
    </row>
    <row r="14" spans="2:13" ht="24.95" customHeight="1">
      <c r="B14" s="123">
        <v>7</v>
      </c>
      <c r="C14" s="124" t="s">
        <v>328</v>
      </c>
      <c r="D14" s="123" t="s">
        <v>462</v>
      </c>
      <c r="E14" s="125" t="s">
        <v>15</v>
      </c>
      <c r="F14" s="125">
        <f>F8*E9</f>
        <v>1800000</v>
      </c>
      <c r="G14" s="125" t="s">
        <v>15</v>
      </c>
      <c r="H14" s="125">
        <f>H8*G9</f>
        <v>1200000</v>
      </c>
      <c r="I14" s="125" t="s">
        <v>15</v>
      </c>
      <c r="J14" s="125">
        <f>J8*I9</f>
        <v>2720000</v>
      </c>
      <c r="K14" s="125" t="s">
        <v>15</v>
      </c>
      <c r="L14" s="320">
        <f>SUM(F14,H14,J14)</f>
        <v>5720000</v>
      </c>
    </row>
    <row r="15" spans="2:13" ht="51">
      <c r="B15" s="123"/>
      <c r="C15" s="124" t="s">
        <v>478</v>
      </c>
      <c r="D15" s="69" t="s">
        <v>472</v>
      </c>
      <c r="E15" s="125" t="s">
        <v>15</v>
      </c>
      <c r="F15" s="125">
        <f>E8*F9</f>
        <v>1680000</v>
      </c>
      <c r="G15" s="125" t="s">
        <v>15</v>
      </c>
      <c r="H15" s="125">
        <f>G8*H9</f>
        <v>1630000</v>
      </c>
      <c r="I15" s="125" t="s">
        <v>15</v>
      </c>
      <c r="J15" s="125">
        <f>I8*J9</f>
        <v>2400000</v>
      </c>
      <c r="K15" s="125" t="s">
        <v>15</v>
      </c>
      <c r="L15" s="97">
        <f>SUM(F15,H15,J15)</f>
        <v>5710000</v>
      </c>
    </row>
    <row r="16" spans="2:13" ht="15.75">
      <c r="B16" s="123"/>
      <c r="C16" s="124"/>
      <c r="D16" s="123"/>
      <c r="E16" s="203">
        <f t="shared" ref="E16:K16" si="2">E12/E10</f>
        <v>0.8</v>
      </c>
      <c r="F16" s="203">
        <f t="shared" si="2"/>
        <v>0.97619047619047616</v>
      </c>
      <c r="G16" s="203">
        <f t="shared" si="2"/>
        <v>0.94499999999999995</v>
      </c>
      <c r="H16" s="203">
        <f t="shared" si="2"/>
        <v>0.98343558282208587</v>
      </c>
      <c r="I16" s="203">
        <f t="shared" si="2"/>
        <v>0.98750000000000004</v>
      </c>
      <c r="J16" s="203">
        <f t="shared" si="2"/>
        <v>0.82</v>
      </c>
      <c r="K16" s="203">
        <f t="shared" si="2"/>
        <v>0.92</v>
      </c>
      <c r="L16" s="2" t="s">
        <v>467</v>
      </c>
      <c r="M16" s="2" t="s">
        <v>473</v>
      </c>
    </row>
    <row r="17" spans="2:12" ht="15.75">
      <c r="B17" s="123"/>
      <c r="C17" s="124"/>
      <c r="D17" s="123"/>
      <c r="E17" s="203"/>
      <c r="F17" s="203"/>
      <c r="G17" s="203"/>
      <c r="H17" s="203"/>
      <c r="I17" s="203"/>
      <c r="J17" s="318" t="s">
        <v>474</v>
      </c>
      <c r="K17" s="2" t="s">
        <v>468</v>
      </c>
      <c r="L17" s="203">
        <f>L12/L10</f>
        <v>0.91</v>
      </c>
    </row>
    <row r="18" spans="2:12" ht="15.75">
      <c r="B18" s="123"/>
      <c r="C18" s="124"/>
      <c r="D18" s="123"/>
      <c r="E18" s="203"/>
      <c r="F18" s="203"/>
      <c r="G18" s="203"/>
      <c r="H18" s="203"/>
      <c r="I18" s="203"/>
      <c r="J18" s="318" t="s">
        <v>475</v>
      </c>
      <c r="K18" s="2" t="s">
        <v>469</v>
      </c>
      <c r="L18" s="203">
        <f>L13/L14</f>
        <v>0.91958041958041958</v>
      </c>
    </row>
    <row r="19" spans="2:12" ht="15.75">
      <c r="B19" s="123"/>
      <c r="C19" s="124"/>
      <c r="D19" s="123"/>
      <c r="E19" s="203"/>
      <c r="F19" s="203"/>
      <c r="G19" s="203"/>
      <c r="H19" s="203"/>
      <c r="J19" s="319" t="s">
        <v>476</v>
      </c>
      <c r="K19" s="2" t="s">
        <v>470</v>
      </c>
      <c r="L19" s="203">
        <f>L12/L14</f>
        <v>0.99272727272727268</v>
      </c>
    </row>
    <row r="20" spans="2:12" ht="15.75">
      <c r="B20" s="123"/>
      <c r="C20" s="124"/>
      <c r="D20" s="123"/>
      <c r="E20" s="203"/>
      <c r="F20" s="203"/>
      <c r="G20" s="203"/>
      <c r="H20" s="203"/>
      <c r="J20" s="319"/>
      <c r="K20" s="2" t="s">
        <v>471</v>
      </c>
      <c r="L20" s="203">
        <f>L15/L14</f>
        <v>0.99825174825174823</v>
      </c>
    </row>
    <row r="21" spans="2:12">
      <c r="B21" s="123"/>
      <c r="C21" s="124"/>
      <c r="D21" s="123"/>
      <c r="E21" s="125"/>
      <c r="F21" s="125"/>
      <c r="G21" s="125"/>
      <c r="H21" s="125"/>
      <c r="I21" s="203"/>
      <c r="J21" s="203"/>
      <c r="K21" s="203"/>
      <c r="L21" s="125"/>
    </row>
    <row r="22" spans="2:12">
      <c r="B22" s="123"/>
      <c r="C22" s="124"/>
      <c r="D22" s="123"/>
      <c r="E22" s="125"/>
      <c r="F22" s="125"/>
      <c r="G22" s="125"/>
      <c r="H22" s="125"/>
      <c r="I22" s="203"/>
      <c r="J22" s="317" t="s">
        <v>463</v>
      </c>
      <c r="K22" s="203">
        <f>L18-K16</f>
        <v>-4.1958041958045644E-4</v>
      </c>
      <c r="L22" s="125"/>
    </row>
    <row r="23" spans="2:12">
      <c r="B23" s="123"/>
      <c r="C23" s="124"/>
      <c r="D23" s="123"/>
      <c r="E23" s="125"/>
      <c r="F23" s="125"/>
      <c r="G23" s="125"/>
      <c r="H23" s="125"/>
      <c r="I23" s="125"/>
      <c r="J23" s="317" t="s">
        <v>464</v>
      </c>
      <c r="K23" s="203">
        <f>L19-L18</f>
        <v>7.3146853146853097E-2</v>
      </c>
      <c r="L23" s="125"/>
    </row>
    <row r="24" spans="2:12">
      <c r="B24" s="123"/>
      <c r="C24" s="124"/>
      <c r="D24" s="123"/>
      <c r="E24" s="125"/>
      <c r="F24" s="125"/>
      <c r="G24" s="125"/>
      <c r="H24" s="125"/>
      <c r="I24" s="125"/>
      <c r="J24" s="317" t="s">
        <v>465</v>
      </c>
      <c r="K24" s="203">
        <f>L17-L19</f>
        <v>-8.2727272727272649E-2</v>
      </c>
      <c r="L24" s="125"/>
    </row>
    <row r="25" spans="2:12">
      <c r="B25" s="123"/>
      <c r="C25" s="124"/>
      <c r="D25" s="123"/>
      <c r="E25" s="125"/>
      <c r="F25" s="125"/>
      <c r="G25" s="125"/>
      <c r="H25" s="125"/>
      <c r="I25" s="125"/>
      <c r="J25" s="317" t="s">
        <v>466</v>
      </c>
      <c r="K25" s="203">
        <f>SUM(K22:K24)</f>
        <v>-1.0000000000000009E-2</v>
      </c>
      <c r="L25" s="125"/>
    </row>
    <row r="26" spans="2:12">
      <c r="B26" s="123"/>
      <c r="C26" s="124"/>
      <c r="D26" s="123"/>
      <c r="E26" s="125"/>
      <c r="F26" s="125"/>
      <c r="G26" s="125"/>
      <c r="H26" s="125"/>
      <c r="I26" s="125"/>
      <c r="J26" s="125"/>
      <c r="K26" s="125"/>
      <c r="L26" s="125"/>
    </row>
    <row r="27" spans="2:12">
      <c r="B27" s="123"/>
      <c r="C27" s="124"/>
      <c r="D27" s="123"/>
      <c r="E27" s="125"/>
      <c r="F27" s="125"/>
      <c r="G27" s="125"/>
      <c r="H27" s="125"/>
      <c r="I27" s="125"/>
      <c r="J27" s="125"/>
      <c r="K27" s="125"/>
      <c r="L27" s="125"/>
    </row>
    <row r="28" spans="2:12">
      <c r="B28" s="123"/>
      <c r="C28" s="124"/>
      <c r="D28" s="123"/>
      <c r="E28" s="125"/>
      <c r="F28" s="125"/>
      <c r="G28" s="125"/>
      <c r="H28" s="125"/>
      <c r="I28" s="125"/>
      <c r="J28" s="125"/>
      <c r="K28" s="125"/>
      <c r="L28" s="125"/>
    </row>
    <row r="29" spans="2:12">
      <c r="B29" s="123"/>
      <c r="C29" s="124"/>
      <c r="D29" s="123"/>
      <c r="E29" s="125"/>
      <c r="F29" s="125"/>
      <c r="G29" s="125"/>
      <c r="H29" s="125"/>
      <c r="I29" s="125"/>
      <c r="J29" s="125"/>
      <c r="K29" s="125"/>
      <c r="L29" s="125"/>
    </row>
    <row r="30" spans="2:12">
      <c r="B30" s="123"/>
      <c r="C30" s="124"/>
      <c r="D30" s="123"/>
      <c r="E30" s="125"/>
      <c r="F30" s="125"/>
      <c r="G30" s="125"/>
      <c r="H30" s="125"/>
      <c r="I30" s="125"/>
      <c r="J30" s="125"/>
      <c r="K30" s="125"/>
      <c r="L30" s="125"/>
    </row>
    <row r="31" spans="2:12">
      <c r="B31" s="20" t="s">
        <v>221</v>
      </c>
      <c r="C31" s="20"/>
      <c r="D31" s="20"/>
      <c r="E31" s="20"/>
      <c r="F31" s="20"/>
      <c r="G31" s="20"/>
      <c r="H31" s="20"/>
      <c r="I31" s="20"/>
      <c r="J31" s="20"/>
      <c r="K31" s="20"/>
      <c r="L31" s="20"/>
    </row>
    <row r="32" spans="2:12">
      <c r="B32" s="69">
        <v>1</v>
      </c>
      <c r="C32" s="305" t="s">
        <v>318</v>
      </c>
      <c r="D32" s="69" t="s">
        <v>319</v>
      </c>
      <c r="E32" s="97">
        <v>9400</v>
      </c>
      <c r="F32" s="97">
        <v>11500</v>
      </c>
      <c r="G32" s="97">
        <v>4800</v>
      </c>
      <c r="H32" s="97">
        <v>5880</v>
      </c>
      <c r="I32" s="97">
        <v>7000</v>
      </c>
      <c r="J32" s="97">
        <v>7000</v>
      </c>
      <c r="K32" s="97">
        <v>21200</v>
      </c>
      <c r="L32" s="97">
        <v>24380</v>
      </c>
    </row>
    <row r="33" spans="2:12">
      <c r="B33" s="15">
        <v>2</v>
      </c>
      <c r="C33" s="23" t="s">
        <v>253</v>
      </c>
      <c r="D33" s="15" t="s">
        <v>320</v>
      </c>
      <c r="E33" s="94">
        <v>250</v>
      </c>
      <c r="F33" s="94">
        <v>256</v>
      </c>
      <c r="G33" s="94">
        <v>300</v>
      </c>
      <c r="H33" s="94">
        <v>305.33999999999997</v>
      </c>
      <c r="I33" s="94">
        <v>350</v>
      </c>
      <c r="J33" s="94">
        <v>357</v>
      </c>
      <c r="K33" s="104" t="s">
        <v>15</v>
      </c>
      <c r="L33" s="104" t="s">
        <v>15</v>
      </c>
    </row>
    <row r="34" spans="2:12">
      <c r="B34" s="15">
        <v>3</v>
      </c>
      <c r="C34" s="23" t="s">
        <v>321</v>
      </c>
      <c r="D34" s="15" t="s">
        <v>322</v>
      </c>
      <c r="E34" s="94">
        <v>2350000</v>
      </c>
      <c r="F34" s="94">
        <v>2944000</v>
      </c>
      <c r="G34" s="94">
        <v>1440000</v>
      </c>
      <c r="H34" s="94">
        <v>1795399</v>
      </c>
      <c r="I34" s="94">
        <v>2450000</v>
      </c>
      <c r="J34" s="94">
        <v>2499000</v>
      </c>
      <c r="K34" s="94">
        <v>6240000</v>
      </c>
      <c r="L34" s="94">
        <v>7238399</v>
      </c>
    </row>
    <row r="35" spans="2:12" ht="25.5">
      <c r="B35" s="15">
        <v>4</v>
      </c>
      <c r="C35" s="23" t="s">
        <v>323</v>
      </c>
      <c r="D35" s="15" t="s">
        <v>324</v>
      </c>
      <c r="E35" s="94">
        <v>191.84</v>
      </c>
      <c r="F35" s="94">
        <v>253.99</v>
      </c>
      <c r="G35" s="94">
        <v>328.98</v>
      </c>
      <c r="H35" s="94">
        <v>231.41</v>
      </c>
      <c r="I35" s="94">
        <v>328</v>
      </c>
      <c r="J35" s="94">
        <v>319</v>
      </c>
      <c r="K35" s="104" t="s">
        <v>15</v>
      </c>
      <c r="L35" s="104" t="s">
        <v>15</v>
      </c>
    </row>
    <row r="36" spans="2:12" ht="25.5">
      <c r="B36" s="15">
        <v>5</v>
      </c>
      <c r="C36" s="23" t="s">
        <v>325</v>
      </c>
      <c r="D36" s="15" t="s">
        <v>326</v>
      </c>
      <c r="E36" s="94">
        <v>1803296</v>
      </c>
      <c r="F36" s="94">
        <v>2920885</v>
      </c>
      <c r="G36" s="94">
        <v>1579104</v>
      </c>
      <c r="H36" s="94">
        <v>1360691</v>
      </c>
      <c r="I36" s="94">
        <v>2296000</v>
      </c>
      <c r="J36" s="94">
        <v>2233000</v>
      </c>
      <c r="K36" s="94">
        <v>5678400</v>
      </c>
      <c r="L36" s="94">
        <v>6514576</v>
      </c>
    </row>
    <row r="37" spans="2:12" ht="63.75">
      <c r="B37" s="15">
        <v>6</v>
      </c>
      <c r="C37" s="23" t="s">
        <v>327</v>
      </c>
      <c r="D37" s="15" t="s">
        <v>461</v>
      </c>
      <c r="E37" s="104" t="s">
        <v>15</v>
      </c>
      <c r="F37" s="104"/>
      <c r="G37" s="104" t="s">
        <v>15</v>
      </c>
      <c r="H37" s="104"/>
      <c r="I37" s="104" t="s">
        <v>15</v>
      </c>
      <c r="J37" s="104"/>
      <c r="K37" s="104" t="s">
        <v>15</v>
      </c>
      <c r="L37" s="104"/>
    </row>
    <row r="38" spans="2:12" ht="38.25">
      <c r="B38" s="15">
        <v>7</v>
      </c>
      <c r="C38" s="23" t="s">
        <v>328</v>
      </c>
      <c r="D38" s="24" t="s">
        <v>462</v>
      </c>
      <c r="E38" s="104" t="s">
        <v>15</v>
      </c>
      <c r="F38" s="104"/>
      <c r="G38" s="104" t="s">
        <v>15</v>
      </c>
      <c r="H38" s="104"/>
      <c r="I38" s="104" t="s">
        <v>15</v>
      </c>
      <c r="J38" s="104"/>
      <c r="K38" s="104" t="s">
        <v>15</v>
      </c>
      <c r="L38" s="104"/>
    </row>
    <row r="39" spans="2:12">
      <c r="B39" s="30" t="s">
        <v>222</v>
      </c>
      <c r="C39" s="40"/>
      <c r="D39" s="40"/>
      <c r="E39" s="40"/>
      <c r="F39" s="40"/>
      <c r="G39" s="40"/>
      <c r="H39" s="40"/>
      <c r="I39" s="40"/>
      <c r="J39" s="40"/>
      <c r="K39" s="40"/>
      <c r="L39" s="41"/>
    </row>
    <row r="40" spans="2:12">
      <c r="B40" s="15">
        <v>1</v>
      </c>
      <c r="C40" s="23" t="s">
        <v>318</v>
      </c>
      <c r="D40" s="15" t="s">
        <v>319</v>
      </c>
      <c r="E40" s="94">
        <v>11500</v>
      </c>
      <c r="F40" s="94">
        <v>11680</v>
      </c>
      <c r="G40" s="94">
        <v>5880</v>
      </c>
      <c r="H40" s="94">
        <v>5600</v>
      </c>
      <c r="I40" s="94">
        <v>7000</v>
      </c>
      <c r="J40" s="94">
        <v>11976</v>
      </c>
      <c r="K40" s="94">
        <v>24380</v>
      </c>
      <c r="L40" s="94">
        <v>29256</v>
      </c>
    </row>
    <row r="41" spans="2:12">
      <c r="B41" s="15">
        <v>2</v>
      </c>
      <c r="C41" s="23" t="s">
        <v>253</v>
      </c>
      <c r="D41" s="15" t="s">
        <v>320</v>
      </c>
      <c r="E41" s="94">
        <v>256</v>
      </c>
      <c r="F41" s="94">
        <v>302.3</v>
      </c>
      <c r="G41" s="94">
        <v>305.33999999999997</v>
      </c>
      <c r="H41" s="94">
        <v>264.42</v>
      </c>
      <c r="I41" s="94">
        <v>356</v>
      </c>
      <c r="J41" s="94">
        <v>269.89</v>
      </c>
      <c r="K41" s="104"/>
      <c r="L41" s="104"/>
    </row>
    <row r="42" spans="2:12">
      <c r="B42" s="15">
        <v>3</v>
      </c>
      <c r="C42" s="23" t="s">
        <v>321</v>
      </c>
      <c r="D42" s="15" t="s">
        <v>322</v>
      </c>
      <c r="E42" s="94">
        <v>2944000</v>
      </c>
      <c r="F42" s="94">
        <v>3530864</v>
      </c>
      <c r="G42" s="94">
        <v>1795399</v>
      </c>
      <c r="H42" s="94">
        <v>1480752</v>
      </c>
      <c r="I42" s="94">
        <v>2492000</v>
      </c>
      <c r="J42" s="94">
        <v>3232203</v>
      </c>
      <c r="K42" s="94">
        <v>7231399</v>
      </c>
      <c r="L42" s="94">
        <v>8243819</v>
      </c>
    </row>
    <row r="43" spans="2:12" ht="25.5">
      <c r="B43" s="15">
        <v>4</v>
      </c>
      <c r="C43" s="23" t="s">
        <v>323</v>
      </c>
      <c r="D43" s="15" t="s">
        <v>324</v>
      </c>
      <c r="E43" s="94">
        <v>253.99</v>
      </c>
      <c r="F43" s="94">
        <v>264.01</v>
      </c>
      <c r="G43" s="94">
        <v>231.41</v>
      </c>
      <c r="H43" s="94">
        <v>250</v>
      </c>
      <c r="I43" s="94">
        <v>319</v>
      </c>
      <c r="J43" s="94">
        <v>238.26</v>
      </c>
      <c r="K43" s="104"/>
      <c r="L43" s="104"/>
    </row>
    <row r="44" spans="2:12" ht="25.5">
      <c r="B44" s="15">
        <v>5</v>
      </c>
      <c r="C44" s="23" t="s">
        <v>325</v>
      </c>
      <c r="D44" s="15" t="s">
        <v>326</v>
      </c>
      <c r="E44" s="94">
        <v>2920885</v>
      </c>
      <c r="F44" s="94">
        <v>3083637</v>
      </c>
      <c r="G44" s="94">
        <v>1360691</v>
      </c>
      <c r="H44" s="94">
        <v>1400000</v>
      </c>
      <c r="I44" s="94">
        <v>2233000</v>
      </c>
      <c r="J44" s="94">
        <v>2853402</v>
      </c>
      <c r="K44" s="94">
        <v>6514576</v>
      </c>
      <c r="L44" s="94">
        <v>7337039</v>
      </c>
    </row>
    <row r="45" spans="2:12" ht="63.75">
      <c r="B45" s="15">
        <v>6</v>
      </c>
      <c r="C45" s="23" t="s">
        <v>327</v>
      </c>
      <c r="D45" s="15" t="s">
        <v>461</v>
      </c>
      <c r="E45" s="104" t="s">
        <v>15</v>
      </c>
      <c r="F45" s="104"/>
      <c r="G45" s="104" t="s">
        <v>15</v>
      </c>
      <c r="H45" s="104"/>
      <c r="I45" s="104" t="s">
        <v>15</v>
      </c>
      <c r="J45" s="104"/>
      <c r="K45" s="104" t="s">
        <v>15</v>
      </c>
      <c r="L45" s="104"/>
    </row>
    <row r="46" spans="2:12" ht="38.25">
      <c r="B46" s="15">
        <v>7</v>
      </c>
      <c r="C46" s="23" t="s">
        <v>328</v>
      </c>
      <c r="D46" s="24" t="s">
        <v>462</v>
      </c>
      <c r="E46" s="104" t="s">
        <v>15</v>
      </c>
      <c r="F46" s="104"/>
      <c r="G46" s="104" t="s">
        <v>15</v>
      </c>
      <c r="H46" s="104"/>
      <c r="I46" s="104" t="s">
        <v>15</v>
      </c>
      <c r="J46" s="104"/>
      <c r="K46" s="104" t="s">
        <v>15</v>
      </c>
      <c r="L46" s="104"/>
    </row>
    <row r="47" spans="2:12">
      <c r="B47" s="30" t="s">
        <v>223</v>
      </c>
      <c r="C47" s="40"/>
      <c r="D47" s="40"/>
      <c r="E47" s="40"/>
      <c r="F47" s="40"/>
      <c r="G47" s="40"/>
      <c r="H47" s="40"/>
      <c r="I47" s="40"/>
      <c r="J47" s="40"/>
      <c r="K47" s="40"/>
      <c r="L47" s="41"/>
    </row>
    <row r="48" spans="2:12">
      <c r="B48" s="15">
        <v>1</v>
      </c>
      <c r="C48" s="23" t="s">
        <v>318</v>
      </c>
      <c r="D48" s="15" t="s">
        <v>319</v>
      </c>
      <c r="E48" s="94">
        <v>11680</v>
      </c>
      <c r="F48" s="94">
        <v>8000</v>
      </c>
      <c r="G48" s="94">
        <v>5600</v>
      </c>
      <c r="H48" s="94">
        <v>9100</v>
      </c>
      <c r="I48" s="94">
        <v>11976</v>
      </c>
      <c r="J48" s="94">
        <v>12156</v>
      </c>
      <c r="K48" s="94">
        <v>29256</v>
      </c>
      <c r="L48" s="94">
        <v>29256</v>
      </c>
    </row>
    <row r="49" spans="2:12">
      <c r="B49" s="15">
        <v>2</v>
      </c>
      <c r="C49" s="23" t="s">
        <v>253</v>
      </c>
      <c r="D49" s="15" t="s">
        <v>320</v>
      </c>
      <c r="E49" s="94">
        <v>302.3</v>
      </c>
      <c r="F49" s="94">
        <v>309</v>
      </c>
      <c r="G49" s="94">
        <v>264.42</v>
      </c>
      <c r="H49" s="94">
        <v>287</v>
      </c>
      <c r="I49" s="94">
        <v>269.89</v>
      </c>
      <c r="J49" s="94">
        <v>300.66000000000003</v>
      </c>
      <c r="K49" s="104"/>
      <c r="L49" s="104"/>
    </row>
    <row r="50" spans="2:12">
      <c r="B50" s="15">
        <v>3</v>
      </c>
      <c r="C50" s="23" t="s">
        <v>321</v>
      </c>
      <c r="D50" s="15" t="s">
        <v>322</v>
      </c>
      <c r="E50" s="94">
        <v>3530864</v>
      </c>
      <c r="F50" s="94">
        <v>2472000</v>
      </c>
      <c r="G50" s="94">
        <v>1480752</v>
      </c>
      <c r="H50" s="94">
        <v>2611700</v>
      </c>
      <c r="I50" s="94">
        <v>3232203</v>
      </c>
      <c r="J50" s="94">
        <v>3654823</v>
      </c>
      <c r="K50" s="94">
        <v>8243819</v>
      </c>
      <c r="L50" s="94">
        <v>8738523</v>
      </c>
    </row>
    <row r="51" spans="2:12" ht="25.5">
      <c r="B51" s="15">
        <v>4</v>
      </c>
      <c r="C51" s="23" t="s">
        <v>323</v>
      </c>
      <c r="D51" s="15" t="s">
        <v>324</v>
      </c>
      <c r="E51" s="94">
        <v>264.01</v>
      </c>
      <c r="F51" s="94">
        <v>282.89</v>
      </c>
      <c r="G51" s="94">
        <v>250</v>
      </c>
      <c r="H51" s="94">
        <v>292.2</v>
      </c>
      <c r="I51" s="94">
        <v>238.26</v>
      </c>
      <c r="J51" s="94">
        <v>232</v>
      </c>
      <c r="K51" s="104"/>
      <c r="L51" s="104"/>
    </row>
    <row r="52" spans="2:12" ht="25.5">
      <c r="B52" s="15">
        <v>5</v>
      </c>
      <c r="C52" s="23" t="s">
        <v>325</v>
      </c>
      <c r="D52" s="15" t="s">
        <v>326</v>
      </c>
      <c r="E52" s="94">
        <v>3083637</v>
      </c>
      <c r="F52" s="94">
        <v>2263120</v>
      </c>
      <c r="G52" s="94">
        <v>1400000</v>
      </c>
      <c r="H52" s="94">
        <v>2659020</v>
      </c>
      <c r="I52" s="94">
        <v>2853402</v>
      </c>
      <c r="J52" s="94">
        <v>2820192</v>
      </c>
      <c r="K52" s="94">
        <v>7337039</v>
      </c>
      <c r="L52" s="94">
        <v>7742332</v>
      </c>
    </row>
    <row r="53" spans="2:12" ht="63.75">
      <c r="B53" s="15">
        <v>6</v>
      </c>
      <c r="C53" s="23" t="s">
        <v>327</v>
      </c>
      <c r="D53" s="15" t="s">
        <v>461</v>
      </c>
      <c r="E53" s="104" t="s">
        <v>15</v>
      </c>
      <c r="F53" s="104"/>
      <c r="G53" s="104" t="s">
        <v>15</v>
      </c>
      <c r="H53" s="104"/>
      <c r="I53" s="104" t="s">
        <v>15</v>
      </c>
      <c r="J53" s="104"/>
      <c r="K53" s="104" t="s">
        <v>15</v>
      </c>
      <c r="L53" s="104"/>
    </row>
    <row r="54" spans="2:12" ht="38.25">
      <c r="B54" s="15">
        <v>7</v>
      </c>
      <c r="C54" s="23" t="s">
        <v>328</v>
      </c>
      <c r="D54" s="24" t="s">
        <v>462</v>
      </c>
      <c r="E54" s="104" t="s">
        <v>15</v>
      </c>
      <c r="F54" s="104"/>
      <c r="G54" s="104" t="s">
        <v>15</v>
      </c>
      <c r="H54" s="104"/>
      <c r="I54" s="104" t="s">
        <v>15</v>
      </c>
      <c r="J54" s="104"/>
      <c r="K54" s="104" t="s">
        <v>15</v>
      </c>
      <c r="L54" s="104"/>
    </row>
  </sheetData>
  <mergeCells count="3">
    <mergeCell ref="B4:B5"/>
    <mergeCell ref="C4:C5"/>
    <mergeCell ref="D4:D5"/>
  </mergeCells>
  <phoneticPr fontId="23" type="noConversion"/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>
  <sheetPr codeName="Лист12"/>
  <dimension ref="B2:F20"/>
  <sheetViews>
    <sheetView workbookViewId="0">
      <selection activeCell="B6" sqref="B6:F11"/>
    </sheetView>
  </sheetViews>
  <sheetFormatPr defaultRowHeight="12.75"/>
  <cols>
    <col min="1" max="1" width="9.33203125" style="18"/>
    <col min="2" max="2" width="6.6640625" style="18" customWidth="1"/>
    <col min="3" max="3" width="28.1640625" style="18" customWidth="1"/>
    <col min="4" max="4" width="20" style="18" customWidth="1"/>
    <col min="5" max="5" width="31.1640625" style="18" customWidth="1"/>
    <col min="6" max="6" width="20" style="18" customWidth="1"/>
    <col min="7" max="16384" width="9.33203125" style="18"/>
  </cols>
  <sheetData>
    <row r="2" spans="2:6">
      <c r="C2" s="28"/>
      <c r="D2" s="28"/>
      <c r="E2" s="28"/>
      <c r="F2" s="19" t="s">
        <v>87</v>
      </c>
    </row>
    <row r="3" spans="2:6">
      <c r="B3" s="20" t="s">
        <v>88</v>
      </c>
      <c r="C3" s="20"/>
      <c r="D3" s="20"/>
      <c r="E3" s="20"/>
      <c r="F3" s="20"/>
    </row>
    <row r="4" spans="2:6">
      <c r="B4" s="34"/>
      <c r="C4" s="34"/>
      <c r="D4" s="34"/>
      <c r="E4" s="34"/>
      <c r="F4" s="34"/>
    </row>
    <row r="5" spans="2:6">
      <c r="C5" s="27"/>
      <c r="D5" s="27"/>
      <c r="E5" s="27"/>
      <c r="F5" s="248" t="s">
        <v>347</v>
      </c>
    </row>
    <row r="6" spans="2:6" ht="53.25" thickBot="1">
      <c r="B6" s="131" t="s">
        <v>2</v>
      </c>
      <c r="C6" s="180" t="s">
        <v>3</v>
      </c>
      <c r="D6" s="132" t="s">
        <v>348</v>
      </c>
      <c r="E6" s="132" t="s">
        <v>349</v>
      </c>
      <c r="F6" s="133" t="s">
        <v>350</v>
      </c>
    </row>
    <row r="7" spans="2:6">
      <c r="B7" s="181">
        <v>1</v>
      </c>
      <c r="C7" s="182">
        <v>2</v>
      </c>
      <c r="D7" s="182">
        <v>3</v>
      </c>
      <c r="E7" s="182">
        <v>4</v>
      </c>
      <c r="F7" s="183">
        <v>5</v>
      </c>
    </row>
    <row r="8" spans="2:6" ht="5.25" customHeight="1">
      <c r="B8" s="122"/>
      <c r="C8" s="122"/>
      <c r="D8" s="122"/>
      <c r="E8" s="122"/>
      <c r="F8" s="122"/>
    </row>
    <row r="9" spans="2:6" ht="30" customHeight="1">
      <c r="B9" s="157">
        <v>1</v>
      </c>
      <c r="C9" s="186" t="s">
        <v>89</v>
      </c>
      <c r="D9" s="244">
        <f ca="1">Ф2!C7</f>
        <v>5200000</v>
      </c>
      <c r="E9" s="244">
        <f ca="1">прил2!L14</f>
        <v>5720000</v>
      </c>
      <c r="F9" s="192">
        <f ca="1">Ф2!D7</f>
        <v>6240000</v>
      </c>
    </row>
    <row r="10" spans="2:6" ht="30" customHeight="1">
      <c r="B10" s="156">
        <v>2</v>
      </c>
      <c r="C10" s="185" t="s">
        <v>90</v>
      </c>
      <c r="D10" s="240">
        <f ca="1">Ф2!C8</f>
        <v>-3523617</v>
      </c>
      <c r="E10" s="240">
        <f ca="1">-прил2!L13</f>
        <v>-5260000</v>
      </c>
      <c r="F10" s="191">
        <f ca="1">Ф2!D8</f>
        <v>-4182379</v>
      </c>
    </row>
    <row r="11" spans="2:6" ht="30" customHeight="1">
      <c r="B11" s="157">
        <v>3</v>
      </c>
      <c r="C11" s="186" t="s">
        <v>84</v>
      </c>
      <c r="D11" s="244">
        <f ca="1">D9+D10+Ф2!$C$10+Ф2!$C$11</f>
        <v>416000</v>
      </c>
      <c r="E11" s="244">
        <f ca="1">E9+E10</f>
        <v>460000</v>
      </c>
      <c r="F11" s="192">
        <f ca="1">F9+F10+Ф2!D10+Ф2!D11</f>
        <v>561600</v>
      </c>
    </row>
    <row r="12" spans="2:6">
      <c r="B12" s="579" t="s">
        <v>91</v>
      </c>
      <c r="C12" s="572"/>
      <c r="D12" s="572"/>
      <c r="E12" s="572"/>
      <c r="F12" s="580"/>
    </row>
    <row r="13" spans="2:6" ht="81">
      <c r="B13" s="37" t="s">
        <v>351</v>
      </c>
      <c r="C13" s="38"/>
      <c r="D13" s="38"/>
      <c r="E13" s="38"/>
      <c r="F13" s="39"/>
    </row>
    <row r="16" spans="2:6">
      <c r="C16" s="416" t="s">
        <v>515</v>
      </c>
      <c r="D16" s="143">
        <f>D9*(D17-1)</f>
        <v>520000.00000000047</v>
      </c>
      <c r="E16" s="416"/>
    </row>
    <row r="17" spans="3:5">
      <c r="C17" s="418" t="s">
        <v>516</v>
      </c>
      <c r="D17" s="419">
        <f>E9/D9</f>
        <v>1.1000000000000001</v>
      </c>
      <c r="E17" s="418"/>
    </row>
    <row r="18" spans="3:5">
      <c r="C18" s="416" t="s">
        <v>517</v>
      </c>
      <c r="D18" s="143">
        <f ca="1">E11-D11*прил2!L8/прил2!K8</f>
        <v>2400</v>
      </c>
      <c r="E18" s="416"/>
    </row>
    <row r="19" spans="3:5">
      <c r="C19" s="417"/>
      <c r="D19" s="143">
        <f>F9-E9</f>
        <v>520000</v>
      </c>
    </row>
    <row r="20" spans="3:5">
      <c r="C20" s="417"/>
      <c r="D20" s="143">
        <f>F10-E10</f>
        <v>1077621</v>
      </c>
    </row>
  </sheetData>
  <mergeCells count="1">
    <mergeCell ref="B12:F12"/>
  </mergeCells>
  <phoneticPr fontId="23" type="noConversion"/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>
  <sheetPr codeName="Лист13"/>
  <dimension ref="B2:K35"/>
  <sheetViews>
    <sheetView showGridLines="0" workbookViewId="0">
      <selection activeCell="E11" sqref="E11"/>
    </sheetView>
  </sheetViews>
  <sheetFormatPr defaultRowHeight="12.75"/>
  <cols>
    <col min="1" max="1" width="9.33203125" style="18"/>
    <col min="2" max="2" width="6.83203125" style="18" customWidth="1"/>
    <col min="3" max="3" width="48.1640625" style="18" customWidth="1"/>
    <col min="4" max="7" width="13.6640625" style="18" customWidth="1"/>
    <col min="8" max="8" width="9.33203125" style="18"/>
    <col min="9" max="9" width="10.33203125" style="18" bestFit="1" customWidth="1"/>
    <col min="10" max="16384" width="9.33203125" style="18"/>
  </cols>
  <sheetData>
    <row r="2" spans="2:11">
      <c r="C2" s="19"/>
      <c r="D2" s="19"/>
      <c r="E2" s="19"/>
      <c r="F2" s="19" t="s">
        <v>92</v>
      </c>
      <c r="G2" s="19"/>
    </row>
    <row r="3" spans="2:11">
      <c r="B3" s="20" t="s">
        <v>93</v>
      </c>
      <c r="C3" s="20"/>
      <c r="D3" s="20"/>
      <c r="E3" s="20"/>
      <c r="F3" s="20"/>
      <c r="G3" s="20"/>
    </row>
    <row r="4" spans="2:11">
      <c r="B4" s="564" t="s">
        <v>2</v>
      </c>
      <c r="C4" s="568" t="s">
        <v>3</v>
      </c>
      <c r="D4" s="568" t="s">
        <v>4</v>
      </c>
      <c r="E4" s="568" t="s">
        <v>5</v>
      </c>
      <c r="F4" s="251" t="s">
        <v>67</v>
      </c>
      <c r="G4" s="29"/>
    </row>
    <row r="5" spans="2:11" ht="13.5" thickBot="1">
      <c r="B5" s="574"/>
      <c r="C5" s="575"/>
      <c r="D5" s="575"/>
      <c r="E5" s="575"/>
      <c r="F5" s="415" t="s">
        <v>57</v>
      </c>
      <c r="G5" s="414" t="s">
        <v>527</v>
      </c>
    </row>
    <row r="6" spans="2:11">
      <c r="B6" s="128">
        <v>1</v>
      </c>
      <c r="C6" s="129">
        <v>2</v>
      </c>
      <c r="D6" s="129">
        <v>3</v>
      </c>
      <c r="E6" s="129">
        <v>4</v>
      </c>
      <c r="F6" s="129">
        <v>5</v>
      </c>
      <c r="G6" s="130">
        <v>6</v>
      </c>
    </row>
    <row r="7" spans="2:11" ht="3.75" customHeight="1">
      <c r="B7" s="122"/>
      <c r="C7" s="122"/>
      <c r="D7" s="122"/>
      <c r="E7" s="122"/>
      <c r="F7" s="122"/>
      <c r="G7" s="122"/>
    </row>
    <row r="8" spans="2:11" ht="30" customHeight="1">
      <c r="B8" s="157">
        <v>1</v>
      </c>
      <c r="C8" s="139" t="s">
        <v>44</v>
      </c>
      <c r="D8" s="244">
        <f ca="1">Ф2!C7</f>
        <v>5200000</v>
      </c>
      <c r="E8" s="244">
        <f ca="1">Ф2!D7</f>
        <v>6240000</v>
      </c>
      <c r="F8" s="192">
        <f>E8-D8</f>
        <v>1040000</v>
      </c>
      <c r="G8" s="146">
        <f>E8/D8</f>
        <v>1.2</v>
      </c>
    </row>
    <row r="9" spans="2:11" ht="30" customHeight="1">
      <c r="B9" s="156">
        <f>B8+1</f>
        <v>2</v>
      </c>
      <c r="C9" s="138" t="s">
        <v>94</v>
      </c>
      <c r="D9" s="240">
        <f ca="1">Ф2!C20</f>
        <v>216000</v>
      </c>
      <c r="E9" s="240">
        <f ca="1">Ф2!D20</f>
        <v>218269</v>
      </c>
      <c r="F9" s="191">
        <f>E9-D9</f>
        <v>2269</v>
      </c>
      <c r="G9" s="145">
        <f>E9/D9</f>
        <v>1.0105046296296296</v>
      </c>
      <c r="I9" s="18">
        <f ca="1">D9/т8!D12</f>
        <v>4.1270449651102291E-2</v>
      </c>
    </row>
    <row r="10" spans="2:11" ht="30" customHeight="1">
      <c r="B10" s="157">
        <f>B9+1</f>
        <v>3</v>
      </c>
      <c r="C10" s="139" t="s">
        <v>95</v>
      </c>
      <c r="D10" s="244">
        <f ca="1">(2357382+Ф1!D61)/2</f>
        <v>2488348</v>
      </c>
      <c r="E10" s="244">
        <f ca="1">(Ф1!D61+Ф1!E61)/2</f>
        <v>2732021.5</v>
      </c>
      <c r="F10" s="192">
        <f>E10-D10</f>
        <v>243673.5</v>
      </c>
      <c r="G10" s="146">
        <f>E10/D10</f>
        <v>1.0979258126274942</v>
      </c>
      <c r="I10" s="18">
        <f ca="1">D9/т8!D20</f>
        <v>-4.3194384729985102E-2</v>
      </c>
    </row>
    <row r="11" spans="2:11" ht="30" customHeight="1">
      <c r="B11" s="156">
        <f>B10+1</f>
        <v>4</v>
      </c>
      <c r="C11" s="138" t="s">
        <v>523</v>
      </c>
      <c r="D11" s="240">
        <f ca="1">(862000+Ф1!D46+Ф1!D60-Ф1!D58)/2</f>
        <v>909861.5</v>
      </c>
      <c r="E11" s="240">
        <f ca="1">(Ф1!D46+Ф1!D60-Ф1!D58+Ф1!E46+Ф1!E60-Ф1!E58)/2</f>
        <v>1068114.5</v>
      </c>
      <c r="F11" s="191">
        <f>E11-D11</f>
        <v>158253</v>
      </c>
      <c r="G11" s="145">
        <f>E11/D11</f>
        <v>1.1739308675001634</v>
      </c>
    </row>
    <row r="12" spans="2:11" ht="3.75" customHeight="1">
      <c r="B12" s="123"/>
      <c r="C12" s="124"/>
      <c r="D12" s="125"/>
      <c r="E12" s="125"/>
      <c r="F12" s="125"/>
      <c r="G12" s="125"/>
    </row>
    <row r="13" spans="2:11" ht="20.25" customHeight="1">
      <c r="B13" s="421"/>
      <c r="C13" s="422" t="s">
        <v>96</v>
      </c>
      <c r="D13" s="423">
        <f>D9/D10</f>
        <v>8.6804578780781461E-2</v>
      </c>
      <c r="E13" s="423">
        <f>E9/E10</f>
        <v>7.9892855894435677E-2</v>
      </c>
      <c r="F13" s="423">
        <f>E13-D13</f>
        <v>-6.9117228863457836E-3</v>
      </c>
      <c r="G13" s="423">
        <f>E13/D13</f>
        <v>0.92037605638521869</v>
      </c>
      <c r="I13" s="215"/>
    </row>
    <row r="14" spans="2:11" ht="3.75" customHeight="1">
      <c r="B14" s="123"/>
      <c r="C14" s="124"/>
      <c r="D14" s="125"/>
      <c r="E14" s="125"/>
      <c r="F14" s="125"/>
      <c r="G14" s="125"/>
    </row>
    <row r="15" spans="2:11" ht="30" customHeight="1">
      <c r="B15" s="157">
        <v>5</v>
      </c>
      <c r="C15" s="139" t="s">
        <v>524</v>
      </c>
      <c r="D15" s="238">
        <f>D8/D11</f>
        <v>5.715155548399399</v>
      </c>
      <c r="E15" s="238">
        <f>E8/E11</f>
        <v>5.8420703023879934</v>
      </c>
      <c r="F15" s="420">
        <f>E15-D15</f>
        <v>0.12691475398859442</v>
      </c>
      <c r="G15" s="146">
        <f>E15/D15</f>
        <v>1.0222067016223448</v>
      </c>
      <c r="H15" s="18">
        <f>LN((D15+F15)/D15)</f>
        <v>2.1963723407977139E-2</v>
      </c>
      <c r="I15" s="215">
        <f>H15/SUM($H$15:$H$17)</f>
        <v>-0.26470948955986723</v>
      </c>
      <c r="J15" s="18">
        <f>360/D15</f>
        <v>62.990411538461544</v>
      </c>
      <c r="K15" s="18">
        <f>360/E15</f>
        <v>61.62199038461538</v>
      </c>
    </row>
    <row r="16" spans="2:11" ht="30" customHeight="1">
      <c r="B16" s="156">
        <v>6</v>
      </c>
      <c r="C16" s="138" t="s">
        <v>525</v>
      </c>
      <c r="D16" s="242">
        <f>D11/D10</f>
        <v>0.36564881600162036</v>
      </c>
      <c r="E16" s="242">
        <f>E11/E10</f>
        <v>0.39096123511473097</v>
      </c>
      <c r="F16" s="193">
        <f>E16-D16</f>
        <v>2.5312419113110607E-2</v>
      </c>
      <c r="G16" s="145">
        <f>E16/D16</f>
        <v>1.0692260387710333</v>
      </c>
      <c r="H16" s="18">
        <f>LN((D16+F16)/D16)</f>
        <v>6.6935058494346597E-2</v>
      </c>
      <c r="I16" s="215">
        <f>H16/SUM($H$15:$H$17)</f>
        <v>-0.80670953820439695</v>
      </c>
    </row>
    <row r="17" spans="2:10" ht="30" customHeight="1">
      <c r="B17" s="157">
        <v>7</v>
      </c>
      <c r="C17" s="139" t="s">
        <v>526</v>
      </c>
      <c r="D17" s="237">
        <f>D9/D8</f>
        <v>4.1538461538461538E-2</v>
      </c>
      <c r="E17" s="237">
        <f>E9/E8</f>
        <v>3.4979006410256412E-2</v>
      </c>
      <c r="F17" s="239">
        <f>E17-D17</f>
        <v>-6.5594551282051258E-3</v>
      </c>
      <c r="G17" s="146">
        <f>E17/D17</f>
        <v>0.84208719135802479</v>
      </c>
      <c r="H17" s="18">
        <f>LN((D17+F17)/D17)</f>
        <v>-0.17187171741927951</v>
      </c>
      <c r="I17" s="215">
        <f>H17/SUM($H$15:$H$17)</f>
        <v>2.0714190277642643</v>
      </c>
    </row>
    <row r="18" spans="2:10" ht="3.75" customHeight="1">
      <c r="B18" s="123"/>
      <c r="C18" s="124"/>
      <c r="D18" s="125"/>
      <c r="E18" s="125"/>
      <c r="F18" s="125"/>
      <c r="G18" s="125"/>
    </row>
    <row r="19" spans="2:10" ht="13.5" customHeight="1">
      <c r="B19" s="426" t="s">
        <v>97</v>
      </c>
      <c r="C19" s="426"/>
      <c r="D19" s="427"/>
      <c r="E19" s="427"/>
      <c r="F19" s="427"/>
      <c r="G19" s="427"/>
    </row>
    <row r="20" spans="2:10" ht="3.75" customHeight="1">
      <c r="B20" s="123"/>
      <c r="C20" s="124"/>
      <c r="D20" s="125"/>
      <c r="E20" s="125"/>
      <c r="F20" s="125"/>
      <c r="G20" s="125"/>
    </row>
    <row r="21" spans="2:10" ht="30" customHeight="1">
      <c r="B21" s="161"/>
      <c r="C21" s="220" t="s">
        <v>98</v>
      </c>
      <c r="D21" s="408" t="s">
        <v>15</v>
      </c>
      <c r="E21" s="408" t="s">
        <v>15</v>
      </c>
      <c r="F21" s="429">
        <f>I15*$F$13</f>
        <v>1.8295986372238446E-3</v>
      </c>
      <c r="G21" s="424" t="s">
        <v>390</v>
      </c>
      <c r="J21" s="163"/>
    </row>
    <row r="22" spans="2:10" ht="30" customHeight="1">
      <c r="B22" s="204"/>
      <c r="C22" s="428" t="s">
        <v>99</v>
      </c>
      <c r="D22" s="410" t="s">
        <v>15</v>
      </c>
      <c r="E22" s="410" t="s">
        <v>15</v>
      </c>
      <c r="F22" s="430">
        <f>I16*$F$13</f>
        <v>5.575752777840769E-3</v>
      </c>
      <c r="G22" s="425" t="s">
        <v>390</v>
      </c>
      <c r="J22" s="163"/>
    </row>
    <row r="23" spans="2:10" ht="30" customHeight="1">
      <c r="B23" s="161"/>
      <c r="C23" s="220" t="s">
        <v>100</v>
      </c>
      <c r="D23" s="408" t="s">
        <v>15</v>
      </c>
      <c r="E23" s="408" t="s">
        <v>15</v>
      </c>
      <c r="F23" s="429">
        <f>I17*$F$13</f>
        <v>-1.4317074301410397E-2</v>
      </c>
      <c r="G23" s="424" t="s">
        <v>390</v>
      </c>
      <c r="J23" s="163"/>
    </row>
    <row r="25" spans="2:10">
      <c r="C25" s="2" t="s">
        <v>531</v>
      </c>
      <c r="D25" s="215">
        <f>D9/D11</f>
        <v>0.2373987689335135</v>
      </c>
      <c r="E25" s="215">
        <f>E9/E11</f>
        <v>0.20434981455639822</v>
      </c>
      <c r="G25" s="423">
        <f>E25/D25</f>
        <v>0.86078717035651076</v>
      </c>
    </row>
    <row r="26" spans="2:10">
      <c r="C26" s="2" t="s">
        <v>518</v>
      </c>
      <c r="D26" s="143">
        <f ca="1">(1495382+Ф1!D42+Ф1!D57+Ф1!D58)/2</f>
        <v>1578486.5</v>
      </c>
      <c r="E26" s="143">
        <f ca="1">(Ф1!D42+Ф1!D57+Ф1!D58+Ф1!E42+Ф1!E57+Ф1!E58)/2</f>
        <v>1663907</v>
      </c>
      <c r="F26" s="143">
        <f>E26-D26</f>
        <v>85420.5</v>
      </c>
      <c r="G26" s="143"/>
    </row>
    <row r="27" spans="2:10">
      <c r="C27" s="2" t="s">
        <v>521</v>
      </c>
      <c r="D27" s="143">
        <f ca="1">(862000+Ф1!D46+Ф1!D60-Ф1!D58)/2</f>
        <v>909861.5</v>
      </c>
      <c r="E27" s="143">
        <f ca="1">(Ф1!D46+Ф1!D60-Ф1!D58+Ф1!E46+Ф1!E60-Ф1!E58)/2</f>
        <v>1068114.5</v>
      </c>
      <c r="F27" s="143"/>
      <c r="G27" s="143"/>
    </row>
    <row r="28" spans="2:10">
      <c r="C28" s="2" t="s">
        <v>522</v>
      </c>
      <c r="D28" s="141">
        <f ca="1">Ф2!C7/D27</f>
        <v>5.715155548399399</v>
      </c>
      <c r="E28" s="141">
        <f ca="1">Ф2!D7/E27</f>
        <v>5.8420703023879934</v>
      </c>
      <c r="F28" s="141">
        <f>E28-D28</f>
        <v>0.12691475398859442</v>
      </c>
      <c r="G28" s="141"/>
    </row>
    <row r="29" spans="2:10">
      <c r="C29" s="2" t="s">
        <v>519</v>
      </c>
      <c r="D29" s="141">
        <f>D27/D10</f>
        <v>0.36564881600162036</v>
      </c>
      <c r="E29" s="141">
        <f>E27/E10</f>
        <v>0.39096123511473097</v>
      </c>
      <c r="F29" s="141">
        <f>E29-D29</f>
        <v>2.5312419113110607E-2</v>
      </c>
      <c r="G29" s="141"/>
    </row>
    <row r="30" spans="2:10">
      <c r="C30" s="2" t="s">
        <v>520</v>
      </c>
      <c r="D30" s="163">
        <f>D9/D8</f>
        <v>4.1538461538461538E-2</v>
      </c>
      <c r="E30" s="163">
        <f>E9/E8</f>
        <v>3.4979006410256412E-2</v>
      </c>
      <c r="F30" s="163">
        <f>E30-D30</f>
        <v>-6.5594551282051258E-3</v>
      </c>
      <c r="G30" s="163"/>
    </row>
    <row r="31" spans="2:10">
      <c r="D31" s="18">
        <f>D28*D29*D30</f>
        <v>8.6804578780781461E-2</v>
      </c>
      <c r="E31" s="18">
        <f>E28*E29*E30</f>
        <v>7.9892855894435677E-2</v>
      </c>
      <c r="F31" s="163">
        <f>E31-D31</f>
        <v>-6.9117228863457836E-3</v>
      </c>
      <c r="G31" s="163"/>
    </row>
    <row r="33" spans="3:5">
      <c r="C33" s="2" t="s">
        <v>542</v>
      </c>
      <c r="D33" s="143">
        <f ca="1">(2357382+Ф1!D61)/2</f>
        <v>2488348</v>
      </c>
      <c r="E33" s="143">
        <f ca="1">(Ф1!D61+Ф1!E61)/2</f>
        <v>2732021.5</v>
      </c>
    </row>
    <row r="35" spans="3:5">
      <c r="D35" s="18">
        <f>D27/D33</f>
        <v>0.36564881600162036</v>
      </c>
      <c r="E35" s="18">
        <f>E27/E33</f>
        <v>0.39096123511473097</v>
      </c>
    </row>
  </sheetData>
  <mergeCells count="4">
    <mergeCell ref="B4:B5"/>
    <mergeCell ref="C4:C5"/>
    <mergeCell ref="D4:D5"/>
    <mergeCell ref="E4:E5"/>
  </mergeCells>
  <phoneticPr fontId="23" type="noConversion"/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>
  <sheetPr codeName="Лист14"/>
  <dimension ref="B2:K32"/>
  <sheetViews>
    <sheetView workbookViewId="0">
      <selection activeCell="D13" sqref="D13"/>
    </sheetView>
  </sheetViews>
  <sheetFormatPr defaultRowHeight="12.75"/>
  <cols>
    <col min="1" max="1" width="9.33203125" style="2"/>
    <col min="2" max="2" width="6" style="2" customWidth="1"/>
    <col min="3" max="3" width="43.6640625" style="2" customWidth="1"/>
    <col min="4" max="5" width="13.33203125" style="2" customWidth="1"/>
    <col min="6" max="6" width="12.83203125" style="2" bestFit="1" customWidth="1"/>
    <col min="7" max="7" width="8.5" style="2" bestFit="1" customWidth="1"/>
    <col min="8" max="16384" width="9.33203125" style="2"/>
  </cols>
  <sheetData>
    <row r="2" spans="2:11">
      <c r="C2" s="1"/>
      <c r="D2" s="1"/>
      <c r="E2" s="1"/>
      <c r="F2" s="10" t="s">
        <v>101</v>
      </c>
      <c r="G2" s="10"/>
    </row>
    <row r="3" spans="2:11">
      <c r="B3" s="14" t="s">
        <v>102</v>
      </c>
      <c r="C3" s="14"/>
      <c r="D3" s="14"/>
      <c r="E3" s="14"/>
      <c r="F3" s="14"/>
      <c r="G3" s="14"/>
    </row>
    <row r="4" spans="2:11" ht="12.75" customHeight="1">
      <c r="B4" s="564" t="s">
        <v>2</v>
      </c>
      <c r="C4" s="568" t="s">
        <v>3</v>
      </c>
      <c r="D4" s="568" t="s">
        <v>4</v>
      </c>
      <c r="E4" s="568" t="s">
        <v>5</v>
      </c>
      <c r="F4" s="251" t="s">
        <v>67</v>
      </c>
      <c r="G4" s="29"/>
    </row>
    <row r="5" spans="2:11" ht="13.5" thickBot="1">
      <c r="B5" s="574"/>
      <c r="C5" s="575"/>
      <c r="D5" s="575"/>
      <c r="E5" s="575"/>
      <c r="F5" s="415" t="s">
        <v>57</v>
      </c>
      <c r="G5" s="414" t="s">
        <v>527</v>
      </c>
    </row>
    <row r="6" spans="2:11">
      <c r="B6" s="128">
        <v>1</v>
      </c>
      <c r="C6" s="129">
        <v>2</v>
      </c>
      <c r="D6" s="129">
        <v>3</v>
      </c>
      <c r="E6" s="129">
        <v>4</v>
      </c>
      <c r="F6" s="129">
        <v>5</v>
      </c>
      <c r="G6" s="130">
        <v>6</v>
      </c>
    </row>
    <row r="7" spans="2:11" ht="3.75" customHeight="1">
      <c r="B7" s="122"/>
      <c r="C7" s="122"/>
      <c r="D7" s="122"/>
      <c r="E7" s="122"/>
      <c r="F7" s="122"/>
      <c r="G7" s="122"/>
    </row>
    <row r="8" spans="2:11" s="18" customFormat="1" ht="30" customHeight="1">
      <c r="B8" s="157">
        <v>1</v>
      </c>
      <c r="C8" s="139" t="s">
        <v>44</v>
      </c>
      <c r="D8" s="244">
        <f ca="1">Ф2!C7</f>
        <v>5200000</v>
      </c>
      <c r="E8" s="244">
        <f ca="1">Ф2!D7</f>
        <v>6240000</v>
      </c>
      <c r="F8" s="192">
        <f>E8-D8</f>
        <v>1040000</v>
      </c>
      <c r="G8" s="146">
        <f>E8/D8</f>
        <v>1.2</v>
      </c>
    </row>
    <row r="9" spans="2:11" ht="30" customHeight="1">
      <c r="B9" s="156">
        <v>2</v>
      </c>
      <c r="C9" s="138" t="s">
        <v>94</v>
      </c>
      <c r="D9" s="240">
        <f ca="1">Ф2!C20</f>
        <v>216000</v>
      </c>
      <c r="E9" s="240">
        <f ca="1">Ф2!D20</f>
        <v>218269</v>
      </c>
      <c r="F9" s="191">
        <f>E9-D9</f>
        <v>2269</v>
      </c>
      <c r="G9" s="145">
        <f>E9/D9</f>
        <v>1.0105046296296296</v>
      </c>
    </row>
    <row r="10" spans="2:11" ht="30" customHeight="1">
      <c r="B10" s="157">
        <v>3</v>
      </c>
      <c r="C10" s="139" t="s">
        <v>103</v>
      </c>
      <c r="D10" s="244">
        <f ca="1">(1495382+Ф1!D42+Ф1!D57+Ф1!D58)/2</f>
        <v>1578486.5</v>
      </c>
      <c r="E10" s="244">
        <f ca="1">(Ф1!D42+Ф1!D57+Ф1!D58+Ф1!E42+Ф1!E57+Ф1!E58)/2</f>
        <v>1663907</v>
      </c>
      <c r="F10" s="192">
        <f>E10-D10</f>
        <v>85420.5</v>
      </c>
      <c r="G10" s="146">
        <f>E10/D10</f>
        <v>1.0541154453965871</v>
      </c>
    </row>
    <row r="11" spans="2:11" s="18" customFormat="1" ht="30" customHeight="1">
      <c r="B11" s="156">
        <v>4</v>
      </c>
      <c r="C11" s="138" t="s">
        <v>530</v>
      </c>
      <c r="D11" s="240">
        <f ca="1">(862000+Ф1!D46+Ф1!D60-Ф1!D58)/2</f>
        <v>909861.5</v>
      </c>
      <c r="E11" s="240">
        <f ca="1">(Ф1!D46+Ф1!D60-Ф1!D58+Ф1!E46+Ф1!E60-Ф1!E58)/2</f>
        <v>1068114.5</v>
      </c>
      <c r="F11" s="191">
        <f>E11-D11</f>
        <v>158253</v>
      </c>
      <c r="G11" s="145">
        <f>E11/D11</f>
        <v>1.1739308675001634</v>
      </c>
    </row>
    <row r="12" spans="2:11" s="18" customFormat="1" ht="3" customHeight="1">
      <c r="B12" s="123"/>
      <c r="C12" s="124"/>
      <c r="D12" s="125"/>
      <c r="E12" s="125"/>
      <c r="F12" s="125"/>
      <c r="G12" s="125"/>
    </row>
    <row r="13" spans="2:11" ht="19.5" customHeight="1">
      <c r="B13" s="421"/>
      <c r="C13" s="422" t="s">
        <v>104</v>
      </c>
      <c r="D13" s="423">
        <f>D9/D10</f>
        <v>0.13683994129819926</v>
      </c>
      <c r="E13" s="423">
        <f>E9/E10</f>
        <v>0.13117860553504493</v>
      </c>
      <c r="F13" s="423">
        <f>E13-D13</f>
        <v>-5.6613357631543348E-3</v>
      </c>
      <c r="G13" s="423"/>
    </row>
    <row r="14" spans="2:11" s="18" customFormat="1" ht="3" customHeight="1">
      <c r="B14" s="123"/>
      <c r="C14" s="124"/>
      <c r="D14" s="125"/>
      <c r="E14" s="125"/>
      <c r="F14" s="125"/>
      <c r="G14" s="125"/>
    </row>
    <row r="15" spans="2:11" s="18" customFormat="1" ht="30" customHeight="1">
      <c r="B15" s="157">
        <v>5</v>
      </c>
      <c r="C15" s="139" t="s">
        <v>529</v>
      </c>
      <c r="D15" s="238">
        <f>D11/D10</f>
        <v>0.57641386226616442</v>
      </c>
      <c r="E15" s="238">
        <f>E11/E10</f>
        <v>0.64193161036043478</v>
      </c>
      <c r="F15" s="420">
        <f>E15-D15</f>
        <v>6.5517748094270356E-2</v>
      </c>
      <c r="G15" s="146">
        <f>E15/D15</f>
        <v>1.1136644213181968</v>
      </c>
      <c r="H15" s="18">
        <f>LN((D15+F15)/D15)</f>
        <v>0.10765585852806014</v>
      </c>
      <c r="I15" s="215">
        <f>H15/SUM($H$15:$H$17)</f>
        <v>-2.5479388744921057</v>
      </c>
      <c r="J15" s="18">
        <f>360/D15</f>
        <v>624.55125313028418</v>
      </c>
      <c r="K15" s="18">
        <f>360/E15</f>
        <v>560.80740407512496</v>
      </c>
    </row>
    <row r="16" spans="2:11" s="18" customFormat="1" ht="30" customHeight="1">
      <c r="B16" s="156">
        <v>6</v>
      </c>
      <c r="C16" s="138" t="s">
        <v>524</v>
      </c>
      <c r="D16" s="242">
        <f>D8/D11</f>
        <v>5.715155548399399</v>
      </c>
      <c r="E16" s="242">
        <f>E8/E11</f>
        <v>5.8420703023879934</v>
      </c>
      <c r="F16" s="193">
        <f>E16-D16</f>
        <v>0.12691475398859442</v>
      </c>
      <c r="G16" s="145">
        <f>E16/D16</f>
        <v>1.0222067016223448</v>
      </c>
      <c r="H16" s="18">
        <f>LN((D16+F16)/D16)</f>
        <v>2.1963723407977139E-2</v>
      </c>
      <c r="I16" s="215">
        <f>H16/SUM($H$15:$H$17)</f>
        <v>-0.51982516757497987</v>
      </c>
    </row>
    <row r="17" spans="2:9" s="18" customFormat="1" ht="30" customHeight="1">
      <c r="B17" s="157">
        <v>7</v>
      </c>
      <c r="C17" s="139" t="s">
        <v>526</v>
      </c>
      <c r="D17" s="237">
        <f>D9/D8</f>
        <v>4.1538461538461538E-2</v>
      </c>
      <c r="E17" s="237">
        <f>E9/E8</f>
        <v>3.4979006410256412E-2</v>
      </c>
      <c r="F17" s="239">
        <f>E17-D17</f>
        <v>-6.5594551282051258E-3</v>
      </c>
      <c r="G17" s="146">
        <f>E17/D17</f>
        <v>0.84208719135802479</v>
      </c>
      <c r="H17" s="18">
        <f>LN((D17+F17)/D17)</f>
        <v>-0.17187171741927951</v>
      </c>
      <c r="I17" s="215">
        <f>H17/SUM($H$15:$H$17)</f>
        <v>4.0677640420670853</v>
      </c>
    </row>
    <row r="18" spans="2:9" s="18" customFormat="1" ht="3" customHeight="1">
      <c r="B18" s="123"/>
      <c r="C18" s="124"/>
      <c r="D18" s="125"/>
      <c r="E18" s="125"/>
      <c r="F18" s="125"/>
      <c r="G18" s="125"/>
    </row>
    <row r="19" spans="2:9" ht="14.25" customHeight="1">
      <c r="B19" s="426" t="s">
        <v>105</v>
      </c>
      <c r="C19" s="426"/>
      <c r="D19" s="427"/>
      <c r="E19" s="427"/>
      <c r="F19" s="427"/>
      <c r="G19" s="427"/>
    </row>
    <row r="20" spans="2:9" s="18" customFormat="1" ht="3" customHeight="1">
      <c r="B20" s="123"/>
      <c r="C20" s="124"/>
      <c r="D20" s="125"/>
      <c r="E20" s="125"/>
      <c r="F20" s="125"/>
      <c r="G20" s="125"/>
    </row>
    <row r="21" spans="2:9" ht="30" customHeight="1">
      <c r="B21" s="161"/>
      <c r="C21" s="220" t="s">
        <v>106</v>
      </c>
      <c r="D21" s="408" t="s">
        <v>15</v>
      </c>
      <c r="E21" s="408" t="s">
        <v>15</v>
      </c>
      <c r="F21" s="429">
        <f>I15*$F$13</f>
        <v>1.4424737472493362E-2</v>
      </c>
      <c r="G21" s="424"/>
    </row>
    <row r="22" spans="2:9" ht="30" customHeight="1">
      <c r="B22" s="204"/>
      <c r="C22" s="428" t="s">
        <v>107</v>
      </c>
      <c r="D22" s="410" t="s">
        <v>15</v>
      </c>
      <c r="E22" s="410" t="s">
        <v>15</v>
      </c>
      <c r="F22" s="430">
        <f>I16*$F$13</f>
        <v>2.9429048117799285E-3</v>
      </c>
      <c r="G22" s="425"/>
    </row>
    <row r="23" spans="2:9" ht="30" customHeight="1">
      <c r="B23" s="161"/>
      <c r="C23" s="220" t="s">
        <v>528</v>
      </c>
      <c r="D23" s="408" t="s">
        <v>15</v>
      </c>
      <c r="E23" s="408" t="s">
        <v>15</v>
      </c>
      <c r="F23" s="429">
        <f>I17*$F$13</f>
        <v>-2.3028978047427623E-2</v>
      </c>
      <c r="G23" s="424"/>
    </row>
    <row r="25" spans="2:9">
      <c r="C25" s="2" t="s">
        <v>535</v>
      </c>
      <c r="D25" s="114">
        <f ca="1">(1-D26)*(т11!D13-т12!D27)*D15</f>
        <v>8.4880481265037395E-3</v>
      </c>
      <c r="E25" s="114">
        <f ca="1">(1-E26)*(т11!E13-т12!E27)*E15</f>
        <v>-6.3912575301736801E-2</v>
      </c>
      <c r="G25" s="114">
        <f ca="1">(1-20%)*(т11!D13-16%)*D15</f>
        <v>-3.3752684356134821E-2</v>
      </c>
      <c r="H25" s="114">
        <f ca="1">(1-20%)*(т11!E13-16%)*E15</f>
        <v>-4.1138646413648255E-2</v>
      </c>
    </row>
    <row r="26" spans="2:9">
      <c r="C26" s="432" t="s">
        <v>532</v>
      </c>
      <c r="D26" s="431">
        <f ca="1">-Ф2!C19/Ф2!C18</f>
        <v>7.3434597780532684E-2</v>
      </c>
      <c r="E26" s="431">
        <f ca="1">-Ф2!D19/Ф2!D18</f>
        <v>9.7323429913731066E-2</v>
      </c>
    </row>
    <row r="27" spans="2:9">
      <c r="C27" s="432" t="s">
        <v>533</v>
      </c>
      <c r="D27" s="431">
        <f ca="1">-Ф2!C15/D11</f>
        <v>7.0911891535140242E-2</v>
      </c>
      <c r="E27" s="431">
        <f ca="1">-Ф2!D15/E11</f>
        <v>0.19019028390682835</v>
      </c>
    </row>
    <row r="28" spans="2:9">
      <c r="C28" s="432" t="s">
        <v>534</v>
      </c>
      <c r="D28" s="431">
        <f ca="1">(Ф2!C12+Ф2!C15)/т11!D10</f>
        <v>0.14125033958272717</v>
      </c>
      <c r="E28" s="431">
        <f ca="1">(Ф2!D12+Ф2!D15)/т11!E10</f>
        <v>0.13120504359134802</v>
      </c>
    </row>
    <row r="29" spans="2:9">
      <c r="C29" s="2" t="s">
        <v>536</v>
      </c>
      <c r="D29" s="365">
        <f ca="1">(1-D26)*(D28-т12!D27)*D15</f>
        <v>3.7566720023087724E-2</v>
      </c>
      <c r="E29" s="365">
        <f ca="1">(1-E26)*(E28-т12!E27)*E15</f>
        <v>-3.4179388234969577E-2</v>
      </c>
    </row>
    <row r="30" spans="2:9">
      <c r="C30" s="2" t="s">
        <v>537</v>
      </c>
      <c r="D30" s="365">
        <f ca="1">т11!D13-т12!D27</f>
        <v>1.5892687245641218E-2</v>
      </c>
      <c r="E30" s="365">
        <f ca="1">т11!E13-т12!E27</f>
        <v>-0.11029742801239267</v>
      </c>
    </row>
    <row r="32" spans="2:9">
      <c r="C32" s="2" t="s">
        <v>539</v>
      </c>
      <c r="D32" s="365">
        <f ca="1">(1-D26)*т11!D13+т12!D25</f>
        <v>8.8918167579009957E-2</v>
      </c>
      <c r="E32" s="365">
        <f ca="1">(1-E26)*т11!E13+т12!E25</f>
        <v>8.2048338314489461E-3</v>
      </c>
    </row>
  </sheetData>
  <mergeCells count="4">
    <mergeCell ref="B4:B5"/>
    <mergeCell ref="C4:C5"/>
    <mergeCell ref="D4:D5"/>
    <mergeCell ref="E4:E5"/>
  </mergeCells>
  <phoneticPr fontId="23" type="noConversion"/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>
  <dimension ref="B1:G16"/>
  <sheetViews>
    <sheetView view="pageBreakPreview" zoomScale="85" zoomScaleNormal="100" zoomScaleSheetLayoutView="85" workbookViewId="0">
      <selection activeCell="B4" sqref="B4:E15"/>
    </sheetView>
  </sheetViews>
  <sheetFormatPr defaultRowHeight="12.75"/>
  <cols>
    <col min="1" max="1" width="2" style="460" customWidth="1"/>
    <col min="2" max="2" width="66.1640625" style="460" customWidth="1"/>
    <col min="3" max="5" width="17.1640625" style="460" customWidth="1"/>
    <col min="6" max="6" width="2.33203125" style="460" customWidth="1"/>
    <col min="7" max="16384" width="9.33203125" style="460"/>
  </cols>
  <sheetData>
    <row r="1" spans="2:7">
      <c r="C1" s="461"/>
      <c r="D1" s="461"/>
      <c r="E1" s="462" t="s">
        <v>558</v>
      </c>
    </row>
    <row r="2" spans="2:7" ht="54">
      <c r="B2" s="463" t="s">
        <v>560</v>
      </c>
      <c r="C2" s="463"/>
      <c r="D2" s="463"/>
      <c r="E2" s="463"/>
    </row>
    <row r="3" spans="2:7" ht="3.75" customHeight="1">
      <c r="B3" s="464"/>
      <c r="C3" s="464"/>
      <c r="D3" s="464"/>
      <c r="E3" s="464"/>
    </row>
    <row r="4" spans="2:7" ht="26.25" thickBot="1">
      <c r="B4" s="465" t="s">
        <v>3</v>
      </c>
      <c r="C4" s="466" t="s">
        <v>548</v>
      </c>
      <c r="D4" s="466" t="s">
        <v>549</v>
      </c>
      <c r="E4" s="467" t="s">
        <v>416</v>
      </c>
    </row>
    <row r="5" spans="2:7">
      <c r="B5" s="468">
        <v>1</v>
      </c>
      <c r="C5" s="469">
        <v>2</v>
      </c>
      <c r="D5" s="469">
        <v>3</v>
      </c>
      <c r="E5" s="470">
        <v>4</v>
      </c>
    </row>
    <row r="6" spans="2:7" ht="5.25" customHeight="1">
      <c r="B6" s="464"/>
      <c r="C6" s="464"/>
      <c r="D6" s="464"/>
      <c r="E6" s="464"/>
    </row>
    <row r="7" spans="2:7" ht="27" customHeight="1">
      <c r="B7" s="476" t="s">
        <v>550</v>
      </c>
      <c r="C7" s="478">
        <f ca="1">Ф2!C7</f>
        <v>5200000</v>
      </c>
      <c r="D7" s="478">
        <f ca="1">Ф2!D7</f>
        <v>6240000</v>
      </c>
      <c r="E7" s="478">
        <f>D7-C7</f>
        <v>1040000</v>
      </c>
      <c r="G7" s="460">
        <f>D7/C7</f>
        <v>1.2</v>
      </c>
    </row>
    <row r="8" spans="2:7" ht="27" customHeight="1">
      <c r="B8" s="471" t="s">
        <v>551</v>
      </c>
      <c r="C8" s="472">
        <f ca="1">(1345976+Ф1!D28)/2</f>
        <v>1413050</v>
      </c>
      <c r="D8" s="472">
        <f ca="1">(Ф1!D28+Ф1!E28)/2</f>
        <v>1527417</v>
      </c>
      <c r="E8" s="472">
        <f>D8-C8</f>
        <v>114367</v>
      </c>
      <c r="G8" s="460">
        <f>D8/C8</f>
        <v>1.0809362726018188</v>
      </c>
    </row>
    <row r="9" spans="2:7" ht="27" customHeight="1">
      <c r="B9" s="476" t="s">
        <v>559</v>
      </c>
      <c r="C9" s="477">
        <f>C7/C8</f>
        <v>3.6799830154630055</v>
      </c>
      <c r="D9" s="477">
        <f>D7/D8</f>
        <v>4.0853283680880859</v>
      </c>
      <c r="E9" s="477">
        <f>D9-C9</f>
        <v>0.40534535262508031</v>
      </c>
    </row>
    <row r="10" spans="2:7" ht="27" customHeight="1">
      <c r="B10" s="471" t="s">
        <v>552</v>
      </c>
      <c r="C10" s="475">
        <f>360*C8/C7</f>
        <v>97.826538461538462</v>
      </c>
      <c r="D10" s="475">
        <f>360*D8/D7</f>
        <v>88.120211538461533</v>
      </c>
      <c r="E10" s="475">
        <f>D10-C10</f>
        <v>-9.7063269230769293</v>
      </c>
    </row>
    <row r="11" spans="2:7" ht="27" customHeight="1">
      <c r="B11" s="476" t="s">
        <v>553</v>
      </c>
      <c r="C11" s="478" t="s">
        <v>390</v>
      </c>
      <c r="D11" s="478">
        <f ca="1">D7/прил5!D11</f>
        <v>25892.116182572616</v>
      </c>
      <c r="E11" s="478" t="s">
        <v>390</v>
      </c>
    </row>
    <row r="12" spans="2:7" ht="15.75" customHeight="1">
      <c r="B12" s="482" t="s">
        <v>554</v>
      </c>
      <c r="C12" s="472"/>
      <c r="D12" s="472"/>
      <c r="E12" s="472"/>
    </row>
    <row r="13" spans="2:7" ht="27" customHeight="1">
      <c r="B13" s="479" t="s">
        <v>555</v>
      </c>
      <c r="C13" s="480" t="s">
        <v>390</v>
      </c>
      <c r="D13" s="480" t="s">
        <v>390</v>
      </c>
      <c r="E13" s="481">
        <f>E10</f>
        <v>-9.7063269230769293</v>
      </c>
    </row>
    <row r="14" spans="2:7" ht="27" customHeight="1">
      <c r="B14" s="473" t="s">
        <v>556</v>
      </c>
      <c r="C14" s="474" t="s">
        <v>390</v>
      </c>
      <c r="D14" s="474" t="s">
        <v>390</v>
      </c>
      <c r="E14" s="474">
        <f>E10*D11</f>
        <v>-251317.34439834041</v>
      </c>
    </row>
    <row r="15" spans="2:7" ht="27" customHeight="1">
      <c r="B15" s="479" t="s">
        <v>557</v>
      </c>
      <c r="C15" s="480" t="s">
        <v>390</v>
      </c>
      <c r="D15" s="480" t="s">
        <v>390</v>
      </c>
      <c r="E15" s="480"/>
    </row>
    <row r="16" spans="2:7" ht="4.5" customHeight="1"/>
  </sheetData>
  <phoneticPr fontId="23" type="noConversion"/>
  <printOptions horizontalCentered="1"/>
  <pageMargins left="0.78740157480314965" right="0.39370078740157483" top="0.59055118110236227" bottom="0.59055118110236227" header="0.51181102362204722" footer="0.51181102362204722"/>
  <pageSetup paperSize="9" scale="82" fitToHeight="2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>
  <sheetPr codeName="Лист17"/>
  <dimension ref="B1:N158"/>
  <sheetViews>
    <sheetView workbookViewId="0">
      <pane xSplit="2" ySplit="5" topLeftCell="C32" activePane="bottomRight" state="frozen"/>
      <selection pane="topRight" activeCell="C1" sqref="C1"/>
      <selection pane="bottomLeft" activeCell="A6" sqref="A6"/>
      <selection pane="bottomRight" activeCell="B31" sqref="B31:E61"/>
    </sheetView>
  </sheetViews>
  <sheetFormatPr defaultRowHeight="12.75" outlineLevelRow="1" outlineLevelCol="1"/>
  <cols>
    <col min="1" max="1" width="2.1640625" style="18" customWidth="1"/>
    <col min="2" max="2" width="50.33203125" style="18" customWidth="1"/>
    <col min="3" max="3" width="15.83203125" style="18" customWidth="1"/>
    <col min="4" max="5" width="16" style="18" customWidth="1"/>
    <col min="6" max="8" width="16" style="18" customWidth="1" outlineLevel="1"/>
    <col min="9" max="16384" width="9.33203125" style="18"/>
  </cols>
  <sheetData>
    <row r="1" spans="2:14">
      <c r="H1" s="42" t="s">
        <v>352</v>
      </c>
    </row>
    <row r="2" spans="2:14">
      <c r="B2" s="20" t="s">
        <v>147</v>
      </c>
      <c r="C2" s="20"/>
      <c r="D2" s="20"/>
      <c r="E2" s="20"/>
      <c r="F2" s="20"/>
      <c r="G2" s="20"/>
      <c r="H2" s="20"/>
    </row>
    <row r="3" spans="2:14" ht="4.5" customHeight="1">
      <c r="B3" s="43"/>
      <c r="C3" s="35"/>
      <c r="D3" s="35"/>
      <c r="E3" s="35"/>
      <c r="F3" s="35"/>
      <c r="G3" s="35"/>
      <c r="H3" s="35"/>
    </row>
    <row r="4" spans="2:14" ht="25.5">
      <c r="B4" s="22" t="s">
        <v>148</v>
      </c>
      <c r="C4" s="31" t="s">
        <v>149</v>
      </c>
      <c r="D4" s="22" t="s">
        <v>150</v>
      </c>
      <c r="E4" s="22" t="s">
        <v>151</v>
      </c>
      <c r="F4" s="22" t="s">
        <v>152</v>
      </c>
      <c r="G4" s="22" t="s">
        <v>153</v>
      </c>
      <c r="H4" s="22" t="s">
        <v>154</v>
      </c>
    </row>
    <row r="5" spans="2:14">
      <c r="B5" s="22">
        <v>1</v>
      </c>
      <c r="C5" s="22">
        <v>2</v>
      </c>
      <c r="D5" s="22">
        <v>3</v>
      </c>
      <c r="E5" s="22">
        <v>4</v>
      </c>
      <c r="F5" s="22">
        <v>5</v>
      </c>
      <c r="G5" s="22">
        <v>6</v>
      </c>
      <c r="H5" s="22">
        <v>7</v>
      </c>
    </row>
    <row r="6" spans="2:14">
      <c r="B6" s="552" t="s">
        <v>294</v>
      </c>
      <c r="C6" s="552"/>
      <c r="D6" s="552"/>
      <c r="E6" s="552"/>
      <c r="F6" s="552"/>
      <c r="G6" s="552"/>
      <c r="H6" s="553"/>
    </row>
    <row r="7" spans="2:14">
      <c r="B7" s="23" t="s">
        <v>122</v>
      </c>
      <c r="C7" s="15">
        <v>110</v>
      </c>
      <c r="D7" s="94">
        <v>0</v>
      </c>
      <c r="E7" s="94">
        <v>0</v>
      </c>
      <c r="F7" s="94">
        <v>0</v>
      </c>
      <c r="G7" s="94">
        <v>0</v>
      </c>
      <c r="H7" s="94">
        <v>0</v>
      </c>
    </row>
    <row r="8" spans="2:14">
      <c r="B8" s="23" t="s">
        <v>123</v>
      </c>
      <c r="C8" s="15">
        <v>120</v>
      </c>
      <c r="D8" s="94">
        <v>1113230</v>
      </c>
      <c r="E8" s="94">
        <v>1124452</v>
      </c>
      <c r="F8" s="94">
        <v>1157259</v>
      </c>
      <c r="G8" s="94">
        <v>1247434</v>
      </c>
      <c r="H8" s="94">
        <v>1358972</v>
      </c>
      <c r="K8" s="143">
        <f>E8-D8</f>
        <v>11222</v>
      </c>
      <c r="L8" s="215">
        <f>E8/D8</f>
        <v>1.010080576340918</v>
      </c>
      <c r="M8" s="215">
        <f>D8/$D$29</f>
        <v>0.42500822734502242</v>
      </c>
      <c r="N8" s="215">
        <f>E8/$E$29</f>
        <v>0.39527561324822152</v>
      </c>
    </row>
    <row r="9" spans="2:14">
      <c r="B9" s="23" t="s">
        <v>124</v>
      </c>
      <c r="C9" s="15">
        <v>130</v>
      </c>
      <c r="D9" s="94">
        <v>25960</v>
      </c>
      <c r="E9" s="94">
        <v>145567</v>
      </c>
      <c r="F9" s="94">
        <v>443557</v>
      </c>
      <c r="G9" s="94">
        <v>293094</v>
      </c>
      <c r="H9" s="94">
        <v>358761</v>
      </c>
      <c r="K9" s="143">
        <f>E9-D9</f>
        <v>119607</v>
      </c>
      <c r="L9" s="215">
        <f>E9/D9</f>
        <v>5.6073574730354387</v>
      </c>
      <c r="M9" s="215">
        <f>D9/$D$29</f>
        <v>9.910991962017536E-3</v>
      </c>
      <c r="N9" s="215">
        <f>E9/$E$29</f>
        <v>5.1170779360705361E-2</v>
      </c>
    </row>
    <row r="10" spans="2:14">
      <c r="B10" s="23" t="s">
        <v>155</v>
      </c>
      <c r="C10" s="15">
        <v>135</v>
      </c>
      <c r="D10" s="94">
        <v>0</v>
      </c>
      <c r="E10" s="94">
        <v>0</v>
      </c>
      <c r="F10" s="94">
        <v>0</v>
      </c>
      <c r="G10" s="94">
        <v>0</v>
      </c>
      <c r="H10" s="94">
        <v>0</v>
      </c>
    </row>
    <row r="11" spans="2:14">
      <c r="B11" s="23" t="s">
        <v>156</v>
      </c>
      <c r="C11" s="15">
        <v>140</v>
      </c>
      <c r="D11" s="94">
        <v>0</v>
      </c>
      <c r="E11" s="94">
        <v>0</v>
      </c>
      <c r="F11" s="94">
        <v>0</v>
      </c>
      <c r="G11" s="94">
        <v>0</v>
      </c>
      <c r="H11" s="94">
        <v>0</v>
      </c>
    </row>
    <row r="12" spans="2:14">
      <c r="B12" s="46" t="s">
        <v>295</v>
      </c>
      <c r="C12" s="22">
        <v>190</v>
      </c>
      <c r="D12" s="95">
        <v>1139190</v>
      </c>
      <c r="E12" s="95">
        <v>1270019</v>
      </c>
      <c r="F12" s="95">
        <v>1600816</v>
      </c>
      <c r="G12" s="95">
        <v>1540528</v>
      </c>
      <c r="H12" s="95">
        <v>1717733</v>
      </c>
      <c r="K12" s="143">
        <f>E12-D12</f>
        <v>130829</v>
      </c>
      <c r="L12" s="215">
        <f>E12/D12</f>
        <v>1.1148438803009155</v>
      </c>
      <c r="M12" s="215">
        <f>D12/$D$29</f>
        <v>0.43491921930703992</v>
      </c>
      <c r="N12" s="215">
        <f>E12/$E$29</f>
        <v>0.44644639260892688</v>
      </c>
    </row>
    <row r="13" spans="2:14">
      <c r="B13" s="552" t="s">
        <v>157</v>
      </c>
      <c r="C13" s="552"/>
      <c r="D13" s="552"/>
      <c r="E13" s="552"/>
      <c r="F13" s="552"/>
      <c r="G13" s="552"/>
      <c r="H13" s="553"/>
    </row>
    <row r="14" spans="2:14">
      <c r="B14" s="23" t="s">
        <v>158</v>
      </c>
      <c r="C14" s="15">
        <v>210</v>
      </c>
      <c r="D14" s="94">
        <v>907559</v>
      </c>
      <c r="E14" s="94">
        <v>963166</v>
      </c>
      <c r="F14" s="94">
        <v>937539</v>
      </c>
      <c r="G14" s="94">
        <v>993054</v>
      </c>
      <c r="H14" s="94">
        <v>1188523</v>
      </c>
      <c r="I14" s="215">
        <f>D14/D$28</f>
        <v>0.61316416732652124</v>
      </c>
      <c r="J14" s="215">
        <f>E14/E$28</f>
        <v>0.6116465888957332</v>
      </c>
      <c r="K14" s="143">
        <f>E14-D14</f>
        <v>55607</v>
      </c>
      <c r="L14" s="215">
        <f>E14/D14</f>
        <v>1.0612709476739253</v>
      </c>
      <c r="M14" s="215">
        <f>D14/$D$29</f>
        <v>0.34648728636581944</v>
      </c>
      <c r="N14" s="215">
        <f>E14/$E$29</f>
        <v>0.33857917573167778</v>
      </c>
    </row>
    <row r="15" spans="2:14">
      <c r="B15" s="25" t="s">
        <v>159</v>
      </c>
      <c r="C15" s="16"/>
      <c r="D15" s="96">
        <v>0</v>
      </c>
      <c r="E15" s="96">
        <v>0</v>
      </c>
      <c r="F15" s="96">
        <v>0</v>
      </c>
      <c r="G15" s="96">
        <v>0</v>
      </c>
      <c r="H15" s="96">
        <v>0</v>
      </c>
    </row>
    <row r="16" spans="2:14" ht="25.5">
      <c r="B16" s="47" t="s">
        <v>160</v>
      </c>
      <c r="C16" s="17"/>
      <c r="D16" s="97">
        <v>386207</v>
      </c>
      <c r="E16" s="97">
        <v>341624</v>
      </c>
      <c r="F16" s="97">
        <v>305336</v>
      </c>
      <c r="G16" s="97">
        <v>371425</v>
      </c>
      <c r="H16" s="97">
        <v>466864</v>
      </c>
      <c r="K16" s="143">
        <f t="shared" ref="K16:K28" si="0">E16-D16</f>
        <v>-44583</v>
      </c>
      <c r="L16" s="215">
        <f t="shared" ref="L16:L28" si="1">E16/D16</f>
        <v>0.8845619059209181</v>
      </c>
      <c r="M16" s="215">
        <f t="shared" ref="M16:M25" si="2">D16/$D$29</f>
        <v>0.14744585796128298</v>
      </c>
      <c r="N16" s="215">
        <f t="shared" ref="N16:N25" si="3">E16/$E$29</f>
        <v>0.12009017379159842</v>
      </c>
    </row>
    <row r="17" spans="2:14">
      <c r="B17" s="26" t="s">
        <v>161</v>
      </c>
      <c r="C17" s="12"/>
      <c r="D17" s="94">
        <v>272383</v>
      </c>
      <c r="E17" s="94">
        <v>272535</v>
      </c>
      <c r="F17" s="94">
        <v>272565</v>
      </c>
      <c r="G17" s="94">
        <v>272579</v>
      </c>
      <c r="H17" s="94">
        <v>372605</v>
      </c>
      <c r="K17" s="143">
        <f t="shared" si="0"/>
        <v>152</v>
      </c>
      <c r="L17" s="215">
        <f t="shared" si="1"/>
        <v>1.0005580377630028</v>
      </c>
      <c r="M17" s="215">
        <f t="shared" si="2"/>
        <v>0.1039902050689608</v>
      </c>
      <c r="N17" s="215">
        <f t="shared" si="3"/>
        <v>9.5803501844991215E-2</v>
      </c>
    </row>
    <row r="18" spans="2:14" ht="25.5">
      <c r="B18" s="26" t="s">
        <v>162</v>
      </c>
      <c r="C18" s="12"/>
      <c r="D18" s="94">
        <v>247751</v>
      </c>
      <c r="E18" s="94">
        <v>347811</v>
      </c>
      <c r="F18" s="94">
        <v>347824</v>
      </c>
      <c r="G18" s="94">
        <v>347860</v>
      </c>
      <c r="H18" s="94">
        <v>347866</v>
      </c>
      <c r="I18" s="215">
        <f>D18/D$28</f>
        <v>0.16738530015052794</v>
      </c>
      <c r="J18" s="215">
        <f>E18/E$28</f>
        <v>0.22087304964088625</v>
      </c>
      <c r="K18" s="143">
        <f t="shared" si="0"/>
        <v>100060</v>
      </c>
      <c r="L18" s="215">
        <f t="shared" si="1"/>
        <v>1.4038732437003281</v>
      </c>
      <c r="M18" s="215">
        <f t="shared" si="2"/>
        <v>9.4586216085585761E-2</v>
      </c>
      <c r="N18" s="215">
        <f t="shared" si="3"/>
        <v>0.12226507340418015</v>
      </c>
    </row>
    <row r="19" spans="2:14">
      <c r="B19" s="26" t="s">
        <v>163</v>
      </c>
      <c r="C19" s="12"/>
      <c r="D19" s="94">
        <v>1218</v>
      </c>
      <c r="E19" s="94">
        <v>1196</v>
      </c>
      <c r="F19" s="94">
        <v>11814</v>
      </c>
      <c r="G19" s="94">
        <v>1190</v>
      </c>
      <c r="H19" s="94">
        <v>1188</v>
      </c>
      <c r="K19" s="143">
        <f t="shared" si="0"/>
        <v>-22</v>
      </c>
      <c r="L19" s="215">
        <f t="shared" si="1"/>
        <v>0.98193760262725782</v>
      </c>
      <c r="M19" s="215">
        <f t="shared" si="2"/>
        <v>4.6500724998988283E-4</v>
      </c>
      <c r="N19" s="215">
        <f t="shared" si="3"/>
        <v>4.2042669090799157E-4</v>
      </c>
    </row>
    <row r="20" spans="2:14" ht="25.5">
      <c r="B20" s="23" t="s">
        <v>164</v>
      </c>
      <c r="C20" s="15">
        <v>220</v>
      </c>
      <c r="D20" s="94">
        <v>125</v>
      </c>
      <c r="E20" s="94">
        <v>127</v>
      </c>
      <c r="F20" s="94">
        <v>131</v>
      </c>
      <c r="G20" s="94">
        <v>134</v>
      </c>
      <c r="H20" s="94">
        <v>139</v>
      </c>
      <c r="K20" s="143">
        <f t="shared" si="0"/>
        <v>2</v>
      </c>
      <c r="L20" s="215">
        <f t="shared" si="1"/>
        <v>1.016</v>
      </c>
      <c r="M20" s="215">
        <f t="shared" si="2"/>
        <v>4.772241892342804E-5</v>
      </c>
      <c r="N20" s="215">
        <f t="shared" si="3"/>
        <v>4.4643971358958972E-5</v>
      </c>
    </row>
    <row r="21" spans="2:14" ht="38.25">
      <c r="B21" s="23" t="s">
        <v>165</v>
      </c>
      <c r="C21" s="15">
        <v>230</v>
      </c>
      <c r="D21" s="94">
        <v>62828</v>
      </c>
      <c r="E21" s="94">
        <v>94829</v>
      </c>
      <c r="F21" s="94">
        <v>103239</v>
      </c>
      <c r="G21" s="94">
        <v>122172</v>
      </c>
      <c r="H21" s="94">
        <v>159200</v>
      </c>
      <c r="I21" s="215">
        <f>D21/D$28</f>
        <v>4.2447794914480141E-2</v>
      </c>
      <c r="J21" s="215">
        <f>E21/E$28</f>
        <v>6.0219977011640238E-2</v>
      </c>
      <c r="K21" s="143">
        <f t="shared" si="0"/>
        <v>32001</v>
      </c>
      <c r="L21" s="215">
        <f t="shared" si="1"/>
        <v>1.5093429681033934</v>
      </c>
      <c r="M21" s="215">
        <f t="shared" si="2"/>
        <v>2.3986433088969097E-2</v>
      </c>
      <c r="N21" s="215">
        <f t="shared" si="3"/>
        <v>3.3334985511800946E-2</v>
      </c>
    </row>
    <row r="22" spans="2:14">
      <c r="B22" s="26" t="s">
        <v>166</v>
      </c>
      <c r="C22" s="12"/>
      <c r="D22" s="94">
        <v>57897</v>
      </c>
      <c r="E22" s="94">
        <v>76839</v>
      </c>
      <c r="F22" s="94">
        <v>102982</v>
      </c>
      <c r="G22" s="94">
        <v>107297</v>
      </c>
      <c r="H22" s="94">
        <v>149841</v>
      </c>
      <c r="K22" s="143">
        <f t="shared" si="0"/>
        <v>18942</v>
      </c>
      <c r="L22" s="215">
        <f t="shared" si="1"/>
        <v>1.3271672107363075</v>
      </c>
      <c r="M22" s="215">
        <f t="shared" si="2"/>
        <v>2.2103879107277707E-2</v>
      </c>
      <c r="N22" s="215">
        <f t="shared" si="3"/>
        <v>2.7011008781504319E-2</v>
      </c>
    </row>
    <row r="23" spans="2:14" ht="38.25">
      <c r="B23" s="23" t="s">
        <v>167</v>
      </c>
      <c r="C23" s="15">
        <v>240</v>
      </c>
      <c r="D23" s="94">
        <v>254654</v>
      </c>
      <c r="E23" s="94">
        <v>383677</v>
      </c>
      <c r="F23" s="94">
        <v>370692</v>
      </c>
      <c r="G23" s="94">
        <v>468217</v>
      </c>
      <c r="H23" s="94">
        <v>578973</v>
      </c>
      <c r="I23" s="215">
        <f>D23/D$28</f>
        <v>0.17204909858903714</v>
      </c>
      <c r="J23" s="215">
        <f>E23/E$28</f>
        <v>0.24364930685650057</v>
      </c>
      <c r="K23" s="143">
        <f t="shared" si="0"/>
        <v>129023</v>
      </c>
      <c r="L23" s="215">
        <f t="shared" si="1"/>
        <v>1.5066600171212705</v>
      </c>
      <c r="M23" s="215">
        <f t="shared" si="2"/>
        <v>9.722163894821316E-2</v>
      </c>
      <c r="N23" s="215">
        <f t="shared" si="3"/>
        <v>0.13487295274875041</v>
      </c>
    </row>
    <row r="24" spans="2:14">
      <c r="B24" s="26" t="s">
        <v>166</v>
      </c>
      <c r="C24" s="12"/>
      <c r="D24" s="94">
        <v>206063</v>
      </c>
      <c r="E24" s="94">
        <v>324204</v>
      </c>
      <c r="F24" s="94">
        <v>323004</v>
      </c>
      <c r="G24" s="94">
        <v>424161</v>
      </c>
      <c r="H24" s="94">
        <v>441057</v>
      </c>
      <c r="K24" s="143">
        <f t="shared" si="0"/>
        <v>118141</v>
      </c>
      <c r="L24" s="215">
        <f t="shared" si="1"/>
        <v>1.5733246628458286</v>
      </c>
      <c r="M24" s="215">
        <f t="shared" si="2"/>
        <v>7.8670598484946827E-2</v>
      </c>
      <c r="N24" s="215">
        <f t="shared" si="3"/>
        <v>0.11396656764141681</v>
      </c>
    </row>
    <row r="25" spans="2:14">
      <c r="B25" s="23" t="s">
        <v>168</v>
      </c>
      <c r="C25" s="15">
        <v>250</v>
      </c>
      <c r="D25" s="94">
        <v>155969</v>
      </c>
      <c r="E25" s="94">
        <v>59739</v>
      </c>
      <c r="F25" s="94">
        <v>60000</v>
      </c>
      <c r="G25" s="94">
        <v>61722</v>
      </c>
      <c r="H25" s="94">
        <v>78143</v>
      </c>
      <c r="K25" s="143">
        <f t="shared" si="0"/>
        <v>-96230</v>
      </c>
      <c r="L25" s="215">
        <f t="shared" si="1"/>
        <v>0.3830184203271163</v>
      </c>
      <c r="M25" s="215">
        <f t="shared" si="2"/>
        <v>5.9545743656545184E-2</v>
      </c>
      <c r="N25" s="215">
        <f t="shared" si="3"/>
        <v>2.0999891378053939E-2</v>
      </c>
    </row>
    <row r="26" spans="2:14">
      <c r="B26" s="23" t="s">
        <v>169</v>
      </c>
      <c r="C26" s="15">
        <v>260</v>
      </c>
      <c r="D26" s="94">
        <v>98989</v>
      </c>
      <c r="E26" s="94">
        <v>73172</v>
      </c>
      <c r="F26" s="94">
        <v>73923</v>
      </c>
      <c r="G26" s="94">
        <v>83573</v>
      </c>
      <c r="H26" s="94">
        <v>73222</v>
      </c>
      <c r="K26" s="143">
        <f t="shared" si="0"/>
        <v>-25817</v>
      </c>
      <c r="L26" s="215">
        <f t="shared" si="1"/>
        <v>0.73919324369374373</v>
      </c>
    </row>
    <row r="27" spans="2:14">
      <c r="B27" s="23" t="s">
        <v>170</v>
      </c>
      <c r="C27" s="15">
        <v>270</v>
      </c>
      <c r="D27" s="94">
        <v>0</v>
      </c>
      <c r="E27" s="94">
        <v>0</v>
      </c>
      <c r="F27" s="94">
        <v>0</v>
      </c>
      <c r="G27" s="94">
        <v>0</v>
      </c>
      <c r="H27" s="94">
        <v>0</v>
      </c>
      <c r="K27" s="143">
        <f t="shared" si="0"/>
        <v>0</v>
      </c>
      <c r="L27" s="215"/>
    </row>
    <row r="28" spans="2:14">
      <c r="B28" s="46" t="s">
        <v>296</v>
      </c>
      <c r="C28" s="22">
        <v>290</v>
      </c>
      <c r="D28" s="95">
        <v>1480124</v>
      </c>
      <c r="E28" s="95">
        <v>1574710</v>
      </c>
      <c r="F28" s="95">
        <v>1545524</v>
      </c>
      <c r="G28" s="95">
        <v>1728872</v>
      </c>
      <c r="H28" s="95">
        <v>2078200</v>
      </c>
      <c r="K28" s="143">
        <f t="shared" si="0"/>
        <v>94586</v>
      </c>
      <c r="L28" s="215">
        <f t="shared" si="1"/>
        <v>1.0639041053317155</v>
      </c>
      <c r="M28" s="215">
        <f>D28/$D$29</f>
        <v>0.56508078069296008</v>
      </c>
      <c r="N28" s="215">
        <f>E28/$E$29</f>
        <v>0.55355360739107307</v>
      </c>
    </row>
    <row r="29" spans="2:14" ht="14.25">
      <c r="B29" s="49" t="s">
        <v>171</v>
      </c>
      <c r="C29" s="50">
        <v>300</v>
      </c>
      <c r="D29" s="98">
        <v>2619314</v>
      </c>
      <c r="E29" s="98">
        <v>2844729</v>
      </c>
      <c r="F29" s="98">
        <v>3146340</v>
      </c>
      <c r="G29" s="98">
        <v>3269400</v>
      </c>
      <c r="H29" s="98">
        <v>3795933</v>
      </c>
    </row>
    <row r="30" spans="2:14" ht="14.25">
      <c r="B30" s="554"/>
      <c r="C30" s="555"/>
      <c r="D30" s="556"/>
      <c r="E30" s="556"/>
      <c r="F30" s="556"/>
      <c r="G30" s="556"/>
      <c r="H30" s="557"/>
    </row>
    <row r="31" spans="2:14" ht="25.5">
      <c r="B31" s="22" t="s">
        <v>148</v>
      </c>
      <c r="C31" s="31" t="s">
        <v>149</v>
      </c>
      <c r="D31" s="22" t="s">
        <v>150</v>
      </c>
      <c r="E31" s="22" t="s">
        <v>151</v>
      </c>
      <c r="F31" s="556"/>
      <c r="G31" s="556"/>
      <c r="H31" s="557"/>
    </row>
    <row r="32" spans="2:14" ht="14.25">
      <c r="B32" s="22">
        <v>1</v>
      </c>
      <c r="C32" s="22">
        <v>2</v>
      </c>
      <c r="D32" s="22">
        <v>3</v>
      </c>
      <c r="E32" s="22">
        <v>4</v>
      </c>
      <c r="F32" s="556"/>
      <c r="G32" s="556"/>
      <c r="H32" s="557"/>
    </row>
    <row r="33" spans="2:14">
      <c r="B33" s="552" t="s">
        <v>172</v>
      </c>
      <c r="C33" s="552"/>
      <c r="D33" s="552"/>
      <c r="E33" s="552"/>
      <c r="F33" s="552"/>
      <c r="G33" s="552"/>
      <c r="H33" s="553"/>
    </row>
    <row r="34" spans="2:14">
      <c r="B34" s="23" t="s">
        <v>114</v>
      </c>
      <c r="C34" s="15">
        <v>410</v>
      </c>
      <c r="D34" s="94">
        <v>110</v>
      </c>
      <c r="E34" s="94">
        <v>110</v>
      </c>
      <c r="F34" s="94">
        <v>110</v>
      </c>
      <c r="G34" s="94">
        <v>110</v>
      </c>
      <c r="H34" s="94">
        <v>110</v>
      </c>
      <c r="K34" s="143">
        <f>E34-D34</f>
        <v>0</v>
      </c>
      <c r="L34" s="215">
        <f>E34/D34</f>
        <v>1</v>
      </c>
      <c r="M34" s="215">
        <f>D34/$D$29</f>
        <v>4.1995728652616678E-5</v>
      </c>
      <c r="N34" s="215">
        <f>E34/$E$29</f>
        <v>3.86680066888621E-5</v>
      </c>
    </row>
    <row r="35" spans="2:14">
      <c r="B35" s="23" t="s">
        <v>173</v>
      </c>
      <c r="C35" s="12"/>
      <c r="D35" s="94">
        <v>0</v>
      </c>
      <c r="E35" s="94">
        <v>0</v>
      </c>
      <c r="F35" s="94">
        <v>0</v>
      </c>
      <c r="G35" s="94">
        <v>0</v>
      </c>
      <c r="H35" s="94">
        <v>0</v>
      </c>
    </row>
    <row r="36" spans="2:14">
      <c r="B36" s="23" t="s">
        <v>115</v>
      </c>
      <c r="C36" s="15">
        <v>420</v>
      </c>
      <c r="D36" s="94">
        <v>1445338</v>
      </c>
      <c r="E36" s="94">
        <v>1447743</v>
      </c>
      <c r="F36" s="94">
        <v>1704857</v>
      </c>
      <c r="G36" s="94">
        <v>1723364</v>
      </c>
      <c r="H36" s="94">
        <v>2237170</v>
      </c>
      <c r="K36" s="143">
        <f>E36-D36</f>
        <v>2405</v>
      </c>
      <c r="L36" s="215">
        <f>E36/D36</f>
        <v>1.0016639706421613</v>
      </c>
      <c r="M36" s="215">
        <f>D36/$D$29</f>
        <v>0.55180020417559716</v>
      </c>
      <c r="N36" s="215">
        <f>E36/$E$29</f>
        <v>0.50892123643412079</v>
      </c>
    </row>
    <row r="37" spans="2:14">
      <c r="B37" s="23" t="s">
        <v>116</v>
      </c>
      <c r="C37" s="15">
        <v>430</v>
      </c>
      <c r="D37" s="94">
        <v>90</v>
      </c>
      <c r="E37" s="94">
        <v>53</v>
      </c>
      <c r="F37" s="94">
        <v>66</v>
      </c>
      <c r="G37" s="94">
        <v>81</v>
      </c>
      <c r="H37" s="94">
        <v>95</v>
      </c>
      <c r="K37" s="143">
        <f>E37-D37</f>
        <v>-37</v>
      </c>
      <c r="L37" s="215">
        <f>E37/D37</f>
        <v>0.58888888888888891</v>
      </c>
      <c r="M37" s="215">
        <f>D37/$D$29</f>
        <v>3.4360141624868188E-5</v>
      </c>
      <c r="N37" s="215">
        <f>E37/$E$29</f>
        <v>1.8630948677360833E-5</v>
      </c>
    </row>
    <row r="38" spans="2:14">
      <c r="B38" s="25" t="s">
        <v>159</v>
      </c>
      <c r="C38" s="16"/>
      <c r="D38" s="96">
        <v>0</v>
      </c>
      <c r="E38" s="96">
        <v>0</v>
      </c>
      <c r="F38" s="96">
        <v>0</v>
      </c>
      <c r="G38" s="96">
        <v>0</v>
      </c>
      <c r="H38" s="96">
        <v>0</v>
      </c>
    </row>
    <row r="39" spans="2:14" ht="25.5">
      <c r="B39" s="47" t="s">
        <v>174</v>
      </c>
      <c r="C39" s="17"/>
      <c r="D39" s="97">
        <v>0</v>
      </c>
      <c r="E39" s="97">
        <v>0</v>
      </c>
      <c r="F39" s="97">
        <v>0</v>
      </c>
      <c r="G39" s="97">
        <v>0</v>
      </c>
      <c r="H39" s="97">
        <v>0</v>
      </c>
    </row>
    <row r="40" spans="2:14" ht="25.5">
      <c r="B40" s="26" t="s">
        <v>175</v>
      </c>
      <c r="C40" s="12"/>
      <c r="D40" s="94">
        <v>90</v>
      </c>
      <c r="E40" s="94">
        <v>53</v>
      </c>
      <c r="F40" s="94">
        <v>66</v>
      </c>
      <c r="G40" s="94">
        <v>81</v>
      </c>
      <c r="H40" s="94">
        <v>95</v>
      </c>
      <c r="K40" s="143">
        <f>E40-D40</f>
        <v>-37</v>
      </c>
      <c r="L40" s="215">
        <f>E40/D40</f>
        <v>0.58888888888888891</v>
      </c>
      <c r="M40" s="215">
        <f>D40/$D$29</f>
        <v>3.4360141624868188E-5</v>
      </c>
      <c r="N40" s="215">
        <f>E40/$E$29</f>
        <v>1.8630948677360833E-5</v>
      </c>
    </row>
    <row r="41" spans="2:14">
      <c r="B41" s="23" t="s">
        <v>117</v>
      </c>
      <c r="C41" s="15">
        <v>470</v>
      </c>
      <c r="D41" s="94">
        <v>216000</v>
      </c>
      <c r="E41" s="94">
        <v>218269</v>
      </c>
      <c r="F41" s="94">
        <v>236918</v>
      </c>
      <c r="G41" s="94">
        <v>255950</v>
      </c>
      <c r="H41" s="94">
        <v>346199</v>
      </c>
      <c r="K41" s="143">
        <f>E41-D41</f>
        <v>2269</v>
      </c>
      <c r="L41" s="215">
        <f>E41/D41</f>
        <v>1.0105046296296296</v>
      </c>
      <c r="M41" s="215">
        <f>D41/$D$29</f>
        <v>8.2464339899683659E-2</v>
      </c>
      <c r="N41" s="215">
        <f>E41/$E$29</f>
        <v>7.6727519563374924E-2</v>
      </c>
    </row>
    <row r="42" spans="2:14">
      <c r="B42" s="46" t="s">
        <v>176</v>
      </c>
      <c r="C42" s="22">
        <v>490</v>
      </c>
      <c r="D42" s="95">
        <v>1661538</v>
      </c>
      <c r="E42" s="95">
        <v>1666175</v>
      </c>
      <c r="F42" s="95">
        <v>1941951</v>
      </c>
      <c r="G42" s="95">
        <v>1979505</v>
      </c>
      <c r="H42" s="95">
        <v>2583574</v>
      </c>
      <c r="K42" s="143">
        <f>E42-D42</f>
        <v>4637</v>
      </c>
      <c r="L42" s="215">
        <f>E42/D42</f>
        <v>1.0027907878122559</v>
      </c>
      <c r="M42" s="215">
        <f>D42/$D$29</f>
        <v>0.63434089994555831</v>
      </c>
      <c r="N42" s="215">
        <f>E42/$E$29</f>
        <v>0.58570605495286199</v>
      </c>
    </row>
    <row r="43" spans="2:14">
      <c r="B43" s="552" t="s">
        <v>177</v>
      </c>
      <c r="C43" s="552"/>
      <c r="D43" s="552"/>
      <c r="E43" s="552"/>
      <c r="F43" s="552"/>
      <c r="G43" s="552"/>
      <c r="H43" s="553"/>
    </row>
    <row r="44" spans="2:14">
      <c r="B44" s="23" t="s">
        <v>120</v>
      </c>
      <c r="C44" s="15">
        <v>510</v>
      </c>
      <c r="D44" s="94">
        <v>208036</v>
      </c>
      <c r="E44" s="94">
        <v>351791</v>
      </c>
      <c r="F44" s="94">
        <v>370980</v>
      </c>
      <c r="G44" s="94">
        <v>344104</v>
      </c>
      <c r="H44" s="94">
        <v>217014</v>
      </c>
    </row>
    <row r="45" spans="2:14">
      <c r="B45" s="23" t="s">
        <v>178</v>
      </c>
      <c r="C45" s="15">
        <v>520</v>
      </c>
      <c r="D45" s="94">
        <v>0</v>
      </c>
      <c r="E45" s="94">
        <v>0</v>
      </c>
      <c r="F45" s="94">
        <v>0</v>
      </c>
      <c r="G45" s="94">
        <v>0</v>
      </c>
      <c r="H45" s="94">
        <v>0</v>
      </c>
    </row>
    <row r="46" spans="2:14">
      <c r="B46" s="46" t="s">
        <v>179</v>
      </c>
      <c r="C46" s="22">
        <v>590</v>
      </c>
      <c r="D46" s="95">
        <v>208036</v>
      </c>
      <c r="E46" s="95">
        <v>351791</v>
      </c>
      <c r="F46" s="95">
        <v>370980</v>
      </c>
      <c r="G46" s="95">
        <v>344104</v>
      </c>
      <c r="H46" s="95">
        <v>217014</v>
      </c>
      <c r="K46" s="143">
        <f>E46-D46</f>
        <v>143755</v>
      </c>
      <c r="L46" s="215">
        <f>E46/D46</f>
        <v>1.6910102097713857</v>
      </c>
    </row>
    <row r="47" spans="2:14">
      <c r="B47" s="552" t="s">
        <v>180</v>
      </c>
      <c r="C47" s="552"/>
      <c r="D47" s="552"/>
      <c r="E47" s="552"/>
      <c r="F47" s="552"/>
      <c r="G47" s="552"/>
      <c r="H47" s="553"/>
    </row>
    <row r="48" spans="2:14">
      <c r="B48" s="23" t="s">
        <v>120</v>
      </c>
      <c r="C48" s="15">
        <v>610</v>
      </c>
      <c r="D48" s="94">
        <v>145024</v>
      </c>
      <c r="E48" s="94">
        <v>151410</v>
      </c>
      <c r="F48" s="94">
        <v>160932</v>
      </c>
      <c r="G48" s="94">
        <v>158890</v>
      </c>
      <c r="H48" s="94">
        <v>162642</v>
      </c>
      <c r="K48" s="143">
        <f>E48-D48</f>
        <v>6386</v>
      </c>
      <c r="L48" s="215">
        <f>E48/D48</f>
        <v>1.0440340909090908</v>
      </c>
      <c r="M48" s="215">
        <f>D48/D60</f>
        <v>0.19343238989516365</v>
      </c>
      <c r="N48" s="215">
        <f>E48/E60</f>
        <v>0.18313591682259608</v>
      </c>
    </row>
    <row r="49" spans="2:12">
      <c r="B49" s="23" t="s">
        <v>181</v>
      </c>
      <c r="C49" s="15">
        <v>620</v>
      </c>
      <c r="D49" s="94">
        <v>604556</v>
      </c>
      <c r="E49" s="94">
        <v>675195</v>
      </c>
      <c r="F49" s="94">
        <v>672291</v>
      </c>
      <c r="G49" s="94">
        <v>786717</v>
      </c>
      <c r="H49" s="94">
        <v>832546</v>
      </c>
      <c r="K49" s="143">
        <f>E49-D49</f>
        <v>70639</v>
      </c>
      <c r="L49" s="215">
        <f>E49/D49</f>
        <v>1.1168444279768954</v>
      </c>
    </row>
    <row r="50" spans="2:12">
      <c r="B50" s="25" t="s">
        <v>159</v>
      </c>
      <c r="C50" s="16"/>
      <c r="D50" s="96">
        <v>0</v>
      </c>
      <c r="E50" s="96">
        <v>0</v>
      </c>
      <c r="F50" s="96">
        <v>0</v>
      </c>
      <c r="G50" s="96">
        <v>0</v>
      </c>
      <c r="H50" s="96">
        <v>0</v>
      </c>
    </row>
    <row r="51" spans="2:12">
      <c r="B51" s="47" t="s">
        <v>182</v>
      </c>
      <c r="C51" s="17"/>
      <c r="D51" s="97">
        <v>464107</v>
      </c>
      <c r="E51" s="97">
        <v>521760</v>
      </c>
      <c r="F51" s="97">
        <v>498939</v>
      </c>
      <c r="G51" s="97">
        <v>594662</v>
      </c>
      <c r="H51" s="97">
        <v>630956</v>
      </c>
      <c r="K51" s="143">
        <f>E51-D51</f>
        <v>57653</v>
      </c>
      <c r="L51" s="215">
        <f>E51/D51</f>
        <v>1.1242235088029269</v>
      </c>
    </row>
    <row r="52" spans="2:12" ht="25.5">
      <c r="B52" s="26" t="s">
        <v>183</v>
      </c>
      <c r="C52" s="12"/>
      <c r="D52" s="94">
        <v>79948</v>
      </c>
      <c r="E52" s="94">
        <v>89496</v>
      </c>
      <c r="F52" s="94">
        <v>97669</v>
      </c>
      <c r="G52" s="94">
        <v>104335</v>
      </c>
      <c r="H52" s="94">
        <v>109813</v>
      </c>
      <c r="K52" s="143">
        <f>E52-D52</f>
        <v>9548</v>
      </c>
      <c r="L52" s="215">
        <f>E52/D52</f>
        <v>1.1194276279581727</v>
      </c>
    </row>
    <row r="53" spans="2:12" ht="25.5">
      <c r="B53" s="23" t="s">
        <v>184</v>
      </c>
      <c r="C53" s="12"/>
      <c r="D53" s="94">
        <v>20486</v>
      </c>
      <c r="E53" s="94">
        <v>21139</v>
      </c>
      <c r="F53" s="94">
        <v>29022</v>
      </c>
      <c r="G53" s="94">
        <v>33127</v>
      </c>
      <c r="H53" s="94">
        <v>34782</v>
      </c>
      <c r="K53" s="143">
        <f>E53-D53</f>
        <v>653</v>
      </c>
      <c r="L53" s="215">
        <f>E53/D53</f>
        <v>1.0318754271209607</v>
      </c>
    </row>
    <row r="54" spans="2:12">
      <c r="B54" s="23" t="s">
        <v>185</v>
      </c>
      <c r="C54" s="12"/>
      <c r="D54" s="94">
        <v>40015</v>
      </c>
      <c r="E54" s="94">
        <v>42800</v>
      </c>
      <c r="F54" s="94">
        <v>46661</v>
      </c>
      <c r="G54" s="94">
        <v>54593</v>
      </c>
      <c r="H54" s="94">
        <v>56995</v>
      </c>
      <c r="K54" s="143">
        <f>E54-D54</f>
        <v>2785</v>
      </c>
      <c r="L54" s="215">
        <f>E54/D54</f>
        <v>1.0695989004123454</v>
      </c>
    </row>
    <row r="55" spans="2:12">
      <c r="B55" s="26" t="s">
        <v>186</v>
      </c>
      <c r="C55" s="12"/>
      <c r="D55" s="94">
        <v>0</v>
      </c>
      <c r="E55" s="94">
        <v>0</v>
      </c>
      <c r="F55" s="94">
        <v>0</v>
      </c>
      <c r="G55" s="94">
        <v>0</v>
      </c>
      <c r="H55" s="94">
        <v>0</v>
      </c>
    </row>
    <row r="56" spans="2:12" ht="25.5">
      <c r="B56" s="23" t="s">
        <v>187</v>
      </c>
      <c r="C56" s="15">
        <v>630</v>
      </c>
      <c r="D56" s="94">
        <v>107</v>
      </c>
      <c r="E56" s="94">
        <v>110</v>
      </c>
      <c r="F56" s="94">
        <v>148</v>
      </c>
      <c r="G56" s="94">
        <v>154</v>
      </c>
      <c r="H56" s="94">
        <v>133</v>
      </c>
      <c r="K56" s="143">
        <f>E56-D56</f>
        <v>3</v>
      </c>
      <c r="L56" s="215">
        <f>E56/D56</f>
        <v>1.02803738317757</v>
      </c>
    </row>
    <row r="57" spans="2:12">
      <c r="B57" s="23" t="s">
        <v>188</v>
      </c>
      <c r="C57" s="15">
        <v>640</v>
      </c>
      <c r="D57" s="94">
        <v>0</v>
      </c>
      <c r="E57" s="94">
        <v>0</v>
      </c>
      <c r="F57" s="94">
        <v>0</v>
      </c>
      <c r="G57" s="94">
        <v>0</v>
      </c>
      <c r="H57" s="94">
        <v>0</v>
      </c>
    </row>
    <row r="58" spans="2:12">
      <c r="B58" s="23" t="s">
        <v>189</v>
      </c>
      <c r="C58" s="15">
        <v>650</v>
      </c>
      <c r="D58" s="94">
        <v>53</v>
      </c>
      <c r="E58" s="94">
        <v>48</v>
      </c>
      <c r="F58" s="94">
        <v>38</v>
      </c>
      <c r="G58" s="94">
        <v>30</v>
      </c>
      <c r="H58" s="94">
        <v>24</v>
      </c>
      <c r="K58" s="143">
        <f>E58-D58</f>
        <v>-5</v>
      </c>
      <c r="L58" s="215">
        <f>E58/D58</f>
        <v>0.90566037735849059</v>
      </c>
    </row>
    <row r="59" spans="2:12">
      <c r="B59" s="23" t="s">
        <v>190</v>
      </c>
      <c r="C59" s="15">
        <v>660</v>
      </c>
      <c r="D59" s="94">
        <v>0</v>
      </c>
      <c r="E59" s="94">
        <v>0</v>
      </c>
      <c r="F59" s="94">
        <v>0</v>
      </c>
      <c r="G59" s="94">
        <v>0</v>
      </c>
      <c r="H59" s="94">
        <v>0</v>
      </c>
    </row>
    <row r="60" spans="2:12">
      <c r="B60" s="46" t="s">
        <v>191</v>
      </c>
      <c r="C60" s="22">
        <v>690</v>
      </c>
      <c r="D60" s="95">
        <v>749740</v>
      </c>
      <c r="E60" s="95">
        <v>826763</v>
      </c>
      <c r="F60" s="95">
        <v>833409</v>
      </c>
      <c r="G60" s="95">
        <v>945791</v>
      </c>
      <c r="H60" s="95">
        <v>995345</v>
      </c>
      <c r="K60" s="143">
        <f>E60-D60</f>
        <v>77023</v>
      </c>
      <c r="L60" s="215">
        <f>E60/D60</f>
        <v>1.1027329474217729</v>
      </c>
    </row>
    <row r="61" spans="2:12" ht="14.25">
      <c r="B61" s="49" t="s">
        <v>192</v>
      </c>
      <c r="C61" s="50">
        <v>700</v>
      </c>
      <c r="D61" s="98">
        <v>2619314</v>
      </c>
      <c r="E61" s="98">
        <v>2844729</v>
      </c>
      <c r="F61" s="98">
        <v>3146340</v>
      </c>
      <c r="G61" s="98">
        <v>3269400</v>
      </c>
      <c r="H61" s="98">
        <v>3795933</v>
      </c>
    </row>
    <row r="62" spans="2:12">
      <c r="B62" s="582"/>
      <c r="C62" s="582"/>
      <c r="D62" s="582"/>
      <c r="E62" s="582"/>
      <c r="F62" s="582"/>
      <c r="G62" s="582"/>
      <c r="H62" s="582"/>
    </row>
    <row r="63" spans="2:12" ht="14.25">
      <c r="B63" s="51" t="s">
        <v>353</v>
      </c>
      <c r="C63" s="51"/>
      <c r="D63" s="51"/>
      <c r="E63" s="51"/>
      <c r="F63" s="51"/>
      <c r="G63" s="51"/>
      <c r="H63" s="51"/>
    </row>
    <row r="64" spans="2:12" ht="14.25">
      <c r="B64" s="52" t="s">
        <v>354</v>
      </c>
      <c r="C64" s="52"/>
      <c r="D64" s="52"/>
      <c r="E64" s="52"/>
      <c r="F64" s="52"/>
      <c r="G64" s="52"/>
      <c r="H64" s="52"/>
    </row>
    <row r="65" spans="2:8">
      <c r="B65" s="53" t="s">
        <v>355</v>
      </c>
      <c r="C65" s="53"/>
      <c r="D65" s="53"/>
      <c r="E65" s="53"/>
      <c r="F65" s="53"/>
      <c r="G65" s="53"/>
      <c r="H65" s="53"/>
    </row>
    <row r="66" spans="2:8">
      <c r="B66" s="53" t="s">
        <v>356</v>
      </c>
      <c r="C66" s="53"/>
      <c r="D66" s="53"/>
      <c r="E66" s="53"/>
      <c r="F66" s="53"/>
      <c r="G66" s="53"/>
      <c r="H66" s="53"/>
    </row>
    <row r="67" spans="2:8">
      <c r="B67" s="53" t="s">
        <v>357</v>
      </c>
      <c r="C67" s="53"/>
      <c r="D67" s="53"/>
      <c r="E67" s="53"/>
      <c r="F67" s="53"/>
      <c r="G67" s="53"/>
      <c r="H67" s="53"/>
    </row>
    <row r="68" spans="2:8">
      <c r="B68" s="27" t="s">
        <v>358</v>
      </c>
      <c r="C68" s="27"/>
      <c r="D68" s="27"/>
      <c r="E68" s="27"/>
      <c r="F68" s="27"/>
      <c r="G68" s="27"/>
      <c r="H68" s="27"/>
    </row>
    <row r="69" spans="2:8">
      <c r="B69" s="27" t="s">
        <v>359</v>
      </c>
      <c r="C69" s="27"/>
      <c r="D69" s="27"/>
      <c r="E69" s="27"/>
      <c r="F69" s="27"/>
      <c r="G69" s="27"/>
      <c r="H69" s="27"/>
    </row>
    <row r="70" spans="2:8" outlineLevel="1">
      <c r="B70" s="27"/>
      <c r="C70" s="27"/>
      <c r="D70" s="27"/>
      <c r="E70" s="27"/>
      <c r="F70" s="27"/>
      <c r="G70" s="27"/>
      <c r="H70" s="27"/>
    </row>
    <row r="71" spans="2:8" outlineLevel="1">
      <c r="D71" s="18">
        <f>(D42+D46)/D61</f>
        <v>0.71376474909079246</v>
      </c>
      <c r="E71" s="18">
        <f>(E42+E46)/E61</f>
        <v>0.70937020714451182</v>
      </c>
    </row>
    <row r="72" spans="2:8" outlineLevel="1">
      <c r="D72" s="483" t="s">
        <v>561</v>
      </c>
      <c r="E72" s="143">
        <f>D25+D26</f>
        <v>254958</v>
      </c>
      <c r="F72" s="143">
        <f>E25+E26</f>
        <v>132911</v>
      </c>
      <c r="G72" s="143">
        <f t="shared" ref="G72:G78" si="4">F72-E72</f>
        <v>-122047</v>
      </c>
      <c r="H72" s="215">
        <f>F72/E72</f>
        <v>0.52130546992053595</v>
      </c>
    </row>
    <row r="73" spans="2:8" outlineLevel="1">
      <c r="D73" s="483" t="s">
        <v>562</v>
      </c>
      <c r="E73" s="143">
        <f>D23</f>
        <v>254654</v>
      </c>
      <c r="F73" s="143">
        <f>E23</f>
        <v>383677</v>
      </c>
      <c r="G73" s="143">
        <f t="shared" si="4"/>
        <v>129023</v>
      </c>
      <c r="H73" s="215">
        <f t="shared" ref="H73:H79" si="5">F73/E73</f>
        <v>1.5066600171212705</v>
      </c>
    </row>
    <row r="74" spans="2:8" outlineLevel="1">
      <c r="D74" s="483" t="s">
        <v>563</v>
      </c>
      <c r="E74" s="143">
        <f>D14+D20+D21+D27</f>
        <v>970512</v>
      </c>
      <c r="F74" s="143">
        <f>E14+E20+E21+E27</f>
        <v>1058122</v>
      </c>
      <c r="G74" s="143">
        <f t="shared" si="4"/>
        <v>87610</v>
      </c>
      <c r="H74" s="215">
        <f t="shared" si="5"/>
        <v>1.0902719389353248</v>
      </c>
    </row>
    <row r="75" spans="2:8" outlineLevel="1">
      <c r="D75" s="483" t="s">
        <v>564</v>
      </c>
      <c r="E75" s="143">
        <f>D12</f>
        <v>1139190</v>
      </c>
      <c r="F75" s="143">
        <f>E12</f>
        <v>1270019</v>
      </c>
      <c r="G75" s="143">
        <f t="shared" si="4"/>
        <v>130829</v>
      </c>
      <c r="H75" s="215">
        <f t="shared" si="5"/>
        <v>1.1148438803009155</v>
      </c>
    </row>
    <row r="76" spans="2:8" outlineLevel="1">
      <c r="D76" s="483" t="s">
        <v>565</v>
      </c>
      <c r="E76" s="143">
        <f>D49</f>
        <v>604556</v>
      </c>
      <c r="F76" s="143">
        <f>E49</f>
        <v>675195</v>
      </c>
      <c r="G76" s="143">
        <f t="shared" si="4"/>
        <v>70639</v>
      </c>
      <c r="H76" s="215">
        <f t="shared" si="5"/>
        <v>1.1168444279768954</v>
      </c>
    </row>
    <row r="77" spans="2:8" outlineLevel="1">
      <c r="D77" s="483" t="s">
        <v>566</v>
      </c>
      <c r="E77" s="143">
        <f>D48+D56+D59</f>
        <v>145131</v>
      </c>
      <c r="F77" s="143">
        <f>E48+E56+E59</f>
        <v>151520</v>
      </c>
      <c r="G77" s="143">
        <f t="shared" si="4"/>
        <v>6389</v>
      </c>
      <c r="H77" s="215">
        <f t="shared" si="5"/>
        <v>1.0440222970971054</v>
      </c>
    </row>
    <row r="78" spans="2:8" outlineLevel="1">
      <c r="D78" s="483" t="s">
        <v>567</v>
      </c>
      <c r="E78" s="143">
        <f>D46+D57+D58</f>
        <v>208089</v>
      </c>
      <c r="F78" s="143">
        <f>E46+E57+E58</f>
        <v>351839</v>
      </c>
      <c r="G78" s="143">
        <f t="shared" si="4"/>
        <v>143750</v>
      </c>
      <c r="H78" s="215">
        <f t="shared" si="5"/>
        <v>1.6908101821816626</v>
      </c>
    </row>
    <row r="79" spans="2:8" outlineLevel="1">
      <c r="D79" s="483" t="s">
        <v>568</v>
      </c>
      <c r="E79" s="143">
        <f>D42</f>
        <v>1661538</v>
      </c>
      <c r="F79" s="143">
        <f>E42</f>
        <v>1666175</v>
      </c>
      <c r="G79" s="143">
        <f>F79-E79</f>
        <v>4637</v>
      </c>
      <c r="H79" s="215">
        <f t="shared" si="5"/>
        <v>1.0027907878122559</v>
      </c>
    </row>
    <row r="80" spans="2:8" outlineLevel="1">
      <c r="D80" s="2" t="s">
        <v>593</v>
      </c>
      <c r="E80" s="143">
        <f>(E72+E73)-(E76+E77)</f>
        <v>-240075</v>
      </c>
      <c r="F80" s="143">
        <f>(F72+F73)-(F76+F77)</f>
        <v>-310127</v>
      </c>
    </row>
    <row r="81" spans="2:7" outlineLevel="1">
      <c r="D81" s="2" t="s">
        <v>594</v>
      </c>
      <c r="E81" s="143">
        <f>E74-E78</f>
        <v>762423</v>
      </c>
      <c r="F81" s="143">
        <f>F74-F78</f>
        <v>706283</v>
      </c>
    </row>
    <row r="82" spans="2:7" outlineLevel="1">
      <c r="B82" s="2" t="s">
        <v>581</v>
      </c>
    </row>
    <row r="83" spans="2:7" outlineLevel="1">
      <c r="B83" s="2"/>
      <c r="G83" s="2" t="s">
        <v>57</v>
      </c>
    </row>
    <row r="84" spans="2:7" ht="39" outlineLevel="1" thickBot="1">
      <c r="B84" s="451" t="s">
        <v>582</v>
      </c>
      <c r="C84" s="267" t="s">
        <v>583</v>
      </c>
      <c r="D84" s="267" t="s">
        <v>584</v>
      </c>
      <c r="E84" s="267" t="s">
        <v>585</v>
      </c>
      <c r="F84" s="267" t="s">
        <v>583</v>
      </c>
      <c r="G84" s="459" t="s">
        <v>586</v>
      </c>
    </row>
    <row r="85" spans="2:7" outlineLevel="1">
      <c r="B85" s="450">
        <v>1</v>
      </c>
      <c r="C85" s="448">
        <v>2</v>
      </c>
      <c r="D85" s="448">
        <v>3</v>
      </c>
      <c r="E85" s="448">
        <v>4</v>
      </c>
      <c r="F85" s="448">
        <v>5</v>
      </c>
      <c r="G85" s="449">
        <v>6</v>
      </c>
    </row>
    <row r="86" spans="2:7" ht="4.5" customHeight="1" outlineLevel="1">
      <c r="B86" s="169"/>
      <c r="C86" s="169"/>
      <c r="D86" s="169"/>
      <c r="E86" s="169"/>
      <c r="F86" s="169"/>
      <c r="G86" s="169"/>
    </row>
    <row r="87" spans="2:7" ht="24.95" customHeight="1" outlineLevel="1">
      <c r="B87" s="485" t="s">
        <v>569</v>
      </c>
      <c r="C87" s="486" t="s">
        <v>573</v>
      </c>
      <c r="D87" s="265">
        <f>E79-E75</f>
        <v>522348</v>
      </c>
      <c r="E87" s="265">
        <f>F79-F75</f>
        <v>396156</v>
      </c>
      <c r="F87" s="486" t="s">
        <v>577</v>
      </c>
      <c r="G87" s="265">
        <f>(F79-E79)-(F75-E75)</f>
        <v>-126192</v>
      </c>
    </row>
    <row r="88" spans="2:7" ht="24.95" customHeight="1" outlineLevel="1">
      <c r="B88" s="484" t="s">
        <v>570</v>
      </c>
      <c r="C88" s="454" t="s">
        <v>574</v>
      </c>
      <c r="D88" s="262">
        <f>E74-E78</f>
        <v>762423</v>
      </c>
      <c r="E88" s="262">
        <f>F74-F78</f>
        <v>706283</v>
      </c>
      <c r="F88" s="454" t="s">
        <v>578</v>
      </c>
      <c r="G88" s="262">
        <f>G74-G78</f>
        <v>-56140</v>
      </c>
    </row>
    <row r="89" spans="2:7" ht="24.95" customHeight="1" outlineLevel="1">
      <c r="B89" s="485" t="s">
        <v>571</v>
      </c>
      <c r="C89" s="486" t="s">
        <v>575</v>
      </c>
      <c r="D89" s="265">
        <f>E73-E77</f>
        <v>109523</v>
      </c>
      <c r="E89" s="265">
        <f>F73-F77</f>
        <v>232157</v>
      </c>
      <c r="F89" s="486" t="s">
        <v>579</v>
      </c>
      <c r="G89" s="265">
        <f>G73-G77</f>
        <v>122634</v>
      </c>
    </row>
    <row r="90" spans="2:7" ht="24.95" customHeight="1" outlineLevel="1">
      <c r="B90" s="484" t="s">
        <v>572</v>
      </c>
      <c r="C90" s="454" t="s">
        <v>576</v>
      </c>
      <c r="D90" s="262">
        <f>E72-E76</f>
        <v>-349598</v>
      </c>
      <c r="E90" s="262">
        <f>F72-F76</f>
        <v>-542284</v>
      </c>
      <c r="F90" s="454" t="s">
        <v>580</v>
      </c>
      <c r="G90" s="262">
        <f>G72-G76</f>
        <v>-192686</v>
      </c>
    </row>
    <row r="91" spans="2:7" outlineLevel="1"/>
    <row r="92" spans="2:7" ht="39" outlineLevel="1" thickBot="1">
      <c r="B92" s="451" t="s">
        <v>582</v>
      </c>
      <c r="C92" s="267" t="s">
        <v>583</v>
      </c>
      <c r="D92" s="267" t="s">
        <v>584</v>
      </c>
      <c r="E92" s="267" t="s">
        <v>585</v>
      </c>
    </row>
    <row r="93" spans="2:7" outlineLevel="1">
      <c r="B93" s="450">
        <v>1</v>
      </c>
      <c r="C93" s="448">
        <v>2</v>
      </c>
      <c r="D93" s="448">
        <v>3</v>
      </c>
      <c r="E93" s="448">
        <v>4</v>
      </c>
    </row>
    <row r="94" spans="2:7" ht="4.5" customHeight="1" outlineLevel="1">
      <c r="B94" s="169"/>
      <c r="C94" s="169"/>
      <c r="D94" s="169"/>
      <c r="E94" s="169"/>
    </row>
    <row r="95" spans="2:7" ht="25.5" outlineLevel="1">
      <c r="B95" s="485" t="s">
        <v>587</v>
      </c>
      <c r="C95" s="487" t="s">
        <v>588</v>
      </c>
      <c r="D95" s="265">
        <f>E79+E78-E75</f>
        <v>730437</v>
      </c>
      <c r="E95" s="265">
        <f>F79+F78-F75</f>
        <v>747995</v>
      </c>
    </row>
    <row r="96" spans="2:7" ht="25.5" outlineLevel="1">
      <c r="B96" s="484" t="s">
        <v>590</v>
      </c>
      <c r="C96" s="488" t="s">
        <v>589</v>
      </c>
      <c r="D96" s="262">
        <f>E74-E77</f>
        <v>825381</v>
      </c>
      <c r="E96" s="262">
        <f>F74-F77</f>
        <v>906602</v>
      </c>
    </row>
    <row r="97" spans="2:6" ht="25.5" outlineLevel="1">
      <c r="B97" s="485" t="s">
        <v>591</v>
      </c>
      <c r="C97" s="487" t="s">
        <v>592</v>
      </c>
      <c r="D97" s="265">
        <f>E72+E73-E76</f>
        <v>-94944</v>
      </c>
      <c r="E97" s="265">
        <f>F72+F73-F76</f>
        <v>-158607</v>
      </c>
      <c r="F97" s="18">
        <f>E97/D97</f>
        <v>1.6705321031344793</v>
      </c>
    </row>
    <row r="99" spans="2:6" ht="39" thickBot="1">
      <c r="B99" s="451" t="s">
        <v>3</v>
      </c>
      <c r="C99" s="267" t="s">
        <v>584</v>
      </c>
      <c r="D99" s="267" t="s">
        <v>585</v>
      </c>
      <c r="E99" s="489" t="s">
        <v>606</v>
      </c>
    </row>
    <row r="100" spans="2:6">
      <c r="B100" s="450">
        <v>1</v>
      </c>
      <c r="C100" s="448">
        <v>2</v>
      </c>
      <c r="D100" s="448">
        <v>3</v>
      </c>
      <c r="E100" s="449">
        <v>4</v>
      </c>
    </row>
    <row r="101" spans="2:6" ht="4.5" customHeight="1">
      <c r="B101" s="169"/>
      <c r="C101" s="169"/>
      <c r="D101" s="169"/>
      <c r="E101" s="169"/>
    </row>
    <row r="102" spans="2:6" ht="24.95" customHeight="1">
      <c r="B102" s="485" t="s">
        <v>595</v>
      </c>
      <c r="C102" s="490">
        <f>D61/(D46+D60-D57)</f>
        <v>2.7347876747799069</v>
      </c>
      <c r="D102" s="490">
        <f>E61/(E46+E60-E57)</f>
        <v>2.4137451487161385</v>
      </c>
      <c r="E102" s="264" t="s">
        <v>603</v>
      </c>
    </row>
    <row r="103" spans="2:6" ht="24.95" customHeight="1">
      <c r="B103" s="484" t="s">
        <v>596</v>
      </c>
      <c r="C103" s="452">
        <f>(D26+D25)/(D60-D58)</f>
        <v>0.34008592919445046</v>
      </c>
      <c r="D103" s="452">
        <f>(E26+E25)/(E60-E58)</f>
        <v>0.1607700356229172</v>
      </c>
      <c r="E103" s="261" t="s">
        <v>603</v>
      </c>
    </row>
    <row r="104" spans="2:6" ht="24.95" customHeight="1">
      <c r="B104" s="485" t="s">
        <v>597</v>
      </c>
      <c r="C104" s="490">
        <f>(D26+D25+D23)/(D60-D58)</f>
        <v>0.67976635582583134</v>
      </c>
      <c r="D104" s="490">
        <f>(E26+E25+E23)/(E60-E58)</f>
        <v>0.6248683040709313</v>
      </c>
      <c r="E104" s="264" t="s">
        <v>604</v>
      </c>
    </row>
    <row r="105" spans="2:6" ht="24.95" customHeight="1">
      <c r="B105" s="484" t="s">
        <v>598</v>
      </c>
      <c r="C105" s="452">
        <f>D28/D60</f>
        <v>1.9741830501240429</v>
      </c>
      <c r="D105" s="452">
        <f>E28/E60</f>
        <v>1.9046691736325887</v>
      </c>
      <c r="E105" s="261" t="s">
        <v>603</v>
      </c>
    </row>
    <row r="106" spans="2:6" ht="24.95" customHeight="1">
      <c r="B106" s="485" t="s">
        <v>599</v>
      </c>
      <c r="C106" s="490">
        <f>E74/(D28-D60)</f>
        <v>1.3287695239764288</v>
      </c>
      <c r="D106" s="490">
        <f>F74/(E28-E60)</f>
        <v>1.4147018438472245</v>
      </c>
      <c r="E106" s="264" t="s">
        <v>603</v>
      </c>
    </row>
    <row r="107" spans="2:6" ht="24.95" customHeight="1">
      <c r="B107" s="484" t="s">
        <v>600</v>
      </c>
      <c r="C107" s="452">
        <f>(D28-D60)/D28</f>
        <v>0.49346135864292451</v>
      </c>
      <c r="D107" s="452">
        <f>(E28-E60)/E28</f>
        <v>0.47497443973811049</v>
      </c>
      <c r="E107" s="261" t="s">
        <v>605</v>
      </c>
    </row>
    <row r="108" spans="2:6" ht="24.95" customHeight="1">
      <c r="B108" s="485" t="s">
        <v>601</v>
      </c>
      <c r="C108" s="490">
        <f>(D42+D57+D58)/D61</f>
        <v>0.63436113425118179</v>
      </c>
      <c r="D108" s="490">
        <f>(E42+E57+E58)/E61</f>
        <v>0.5857229282648716</v>
      </c>
      <c r="E108" s="264" t="s">
        <v>603</v>
      </c>
    </row>
    <row r="109" spans="2:6" ht="24.95" customHeight="1">
      <c r="B109" s="484" t="s">
        <v>602</v>
      </c>
      <c r="C109" s="452">
        <f>(D42+D57+D58+D46)/D29</f>
        <v>0.71378498339641605</v>
      </c>
      <c r="D109" s="452">
        <f>(E42+E57+E58+E46)/E29</f>
        <v>0.70938708045652155</v>
      </c>
      <c r="E109" s="261" t="s">
        <v>605</v>
      </c>
    </row>
    <row r="111" spans="2:6">
      <c r="B111" s="2" t="s">
        <v>635</v>
      </c>
    </row>
    <row r="113" spans="2:6" ht="39" thickBot="1">
      <c r="B113" s="451" t="s">
        <v>3</v>
      </c>
      <c r="C113" s="267" t="s">
        <v>584</v>
      </c>
      <c r="D113" s="267" t="s">
        <v>585</v>
      </c>
      <c r="E113" s="459" t="s">
        <v>607</v>
      </c>
      <c r="F113" s="489" t="s">
        <v>606</v>
      </c>
    </row>
    <row r="114" spans="2:6">
      <c r="B114" s="450">
        <v>1</v>
      </c>
      <c r="C114" s="448">
        <v>2</v>
      </c>
      <c r="D114" s="448">
        <v>3</v>
      </c>
      <c r="E114" s="449"/>
      <c r="F114" s="449">
        <v>4</v>
      </c>
    </row>
    <row r="115" spans="2:6" ht="5.25" customHeight="1">
      <c r="B115" s="169"/>
      <c r="C115" s="169"/>
      <c r="D115" s="169"/>
      <c r="E115" s="169"/>
      <c r="F115" s="169"/>
    </row>
    <row r="116" spans="2:6" ht="18" customHeight="1">
      <c r="B116" s="522" t="s">
        <v>627</v>
      </c>
      <c r="C116" s="262">
        <f>D61</f>
        <v>2619314</v>
      </c>
      <c r="D116" s="262">
        <f>E61</f>
        <v>2844729</v>
      </c>
      <c r="E116" s="294">
        <f>D116/C116</f>
        <v>1.0860587924929963</v>
      </c>
      <c r="F116" s="261" t="s">
        <v>605</v>
      </c>
    </row>
    <row r="117" spans="2:6" ht="15" customHeight="1">
      <c r="B117" s="523" t="s">
        <v>628</v>
      </c>
      <c r="C117" s="518">
        <f>D28</f>
        <v>1480124</v>
      </c>
      <c r="D117" s="518">
        <f>E28</f>
        <v>1574710</v>
      </c>
      <c r="E117" s="519">
        <f t="shared" ref="E117:E123" si="6">D117/C117</f>
        <v>1.0639041053317155</v>
      </c>
      <c r="F117" s="583" t="s">
        <v>604</v>
      </c>
    </row>
    <row r="118" spans="2:6" ht="15" customHeight="1">
      <c r="B118" s="524" t="s">
        <v>629</v>
      </c>
      <c r="C118" s="520">
        <f>D12</f>
        <v>1139190</v>
      </c>
      <c r="D118" s="520">
        <f>E12</f>
        <v>1270019</v>
      </c>
      <c r="E118" s="521">
        <f t="shared" si="6"/>
        <v>1.1148438803009155</v>
      </c>
      <c r="F118" s="584"/>
    </row>
    <row r="119" spans="2:6" ht="15" customHeight="1">
      <c r="B119" s="522" t="s">
        <v>630</v>
      </c>
      <c r="C119" s="262">
        <f>D42+D58+D57</f>
        <v>1661591</v>
      </c>
      <c r="D119" s="262">
        <f>E42+E58+E57</f>
        <v>1666223</v>
      </c>
      <c r="E119" s="294">
        <f t="shared" si="6"/>
        <v>1.0027876896299992</v>
      </c>
      <c r="F119" s="585" t="s">
        <v>604</v>
      </c>
    </row>
    <row r="120" spans="2:6" ht="15" customHeight="1">
      <c r="B120" s="522" t="s">
        <v>631</v>
      </c>
      <c r="C120" s="262">
        <f>D46+D60-D57-D58</f>
        <v>957723</v>
      </c>
      <c r="D120" s="262">
        <f>E46+E60-E57-E58</f>
        <v>1178506</v>
      </c>
      <c r="E120" s="294">
        <f t="shared" si="6"/>
        <v>1.2305290778231284</v>
      </c>
      <c r="F120" s="585"/>
    </row>
    <row r="121" spans="2:6" ht="15" customHeight="1">
      <c r="B121" s="523" t="s">
        <v>632</v>
      </c>
      <c r="C121" s="518">
        <f>D21+D23</f>
        <v>317482</v>
      </c>
      <c r="D121" s="518">
        <f>E21+E23</f>
        <v>478506</v>
      </c>
      <c r="E121" s="519">
        <f t="shared" si="6"/>
        <v>1.5071909588575101</v>
      </c>
      <c r="F121" s="583" t="s">
        <v>604</v>
      </c>
    </row>
    <row r="122" spans="2:6" ht="15" customHeight="1">
      <c r="B122" s="524" t="s">
        <v>633</v>
      </c>
      <c r="C122" s="520">
        <f>D49</f>
        <v>604556</v>
      </c>
      <c r="D122" s="520">
        <f>E49</f>
        <v>675195</v>
      </c>
      <c r="E122" s="521">
        <f t="shared" si="6"/>
        <v>1.1168444279768954</v>
      </c>
      <c r="F122" s="584"/>
    </row>
    <row r="123" spans="2:6" ht="18" customHeight="1">
      <c r="B123" s="522" t="s">
        <v>625</v>
      </c>
      <c r="C123" s="452">
        <f>C119/C117</f>
        <v>1.1226025657309793</v>
      </c>
      <c r="D123" s="452">
        <f>D119/D117</f>
        <v>1.0581141924544837</v>
      </c>
      <c r="E123" s="294">
        <f t="shared" si="6"/>
        <v>0.94255458232049893</v>
      </c>
      <c r="F123" s="261" t="s">
        <v>603</v>
      </c>
    </row>
    <row r="124" spans="2:6" ht="18" customHeight="1">
      <c r="B124" s="522" t="s">
        <v>634</v>
      </c>
      <c r="C124" s="261" t="s">
        <v>626</v>
      </c>
      <c r="D124" s="261" t="s">
        <v>626</v>
      </c>
      <c r="E124" s="454"/>
      <c r="F124" s="261" t="s">
        <v>605</v>
      </c>
    </row>
    <row r="126" spans="2:6" ht="39" thickBot="1">
      <c r="B126" s="451" t="s">
        <v>3</v>
      </c>
      <c r="C126" s="267" t="s">
        <v>584</v>
      </c>
      <c r="D126" s="459" t="s">
        <v>585</v>
      </c>
    </row>
    <row r="127" spans="2:6">
      <c r="B127" s="450">
        <v>1</v>
      </c>
      <c r="C127" s="448">
        <v>2</v>
      </c>
      <c r="D127" s="449">
        <v>3</v>
      </c>
    </row>
    <row r="128" spans="2:6" ht="5.25" customHeight="1">
      <c r="B128" s="169"/>
      <c r="C128" s="169"/>
      <c r="D128" s="169"/>
    </row>
    <row r="129" spans="2:6" ht="18" customHeight="1">
      <c r="B129" s="485" t="s">
        <v>636</v>
      </c>
      <c r="C129" s="525">
        <f>D14</f>
        <v>907559</v>
      </c>
      <c r="D129" s="172">
        <f>E14</f>
        <v>963166</v>
      </c>
    </row>
    <row r="130" spans="2:6" ht="18" customHeight="1">
      <c r="B130" s="484" t="s">
        <v>637</v>
      </c>
      <c r="C130" s="526">
        <f>D42-D12</f>
        <v>522348</v>
      </c>
      <c r="D130" s="170">
        <f>E42-E12</f>
        <v>396156</v>
      </c>
    </row>
    <row r="131" spans="2:6" ht="18" customHeight="1">
      <c r="B131" s="485" t="s">
        <v>638</v>
      </c>
      <c r="C131" s="527">
        <f>C42+C46-C12</f>
        <v>890</v>
      </c>
      <c r="D131" s="171">
        <f>D42+D46-D12</f>
        <v>730384</v>
      </c>
    </row>
    <row r="132" spans="2:6" ht="18" customHeight="1">
      <c r="B132" s="484" t="s">
        <v>639</v>
      </c>
      <c r="C132" s="526">
        <f>D42+D46+D48-D12</f>
        <v>875408</v>
      </c>
      <c r="D132" s="170">
        <f>E42+E46+E48-E12</f>
        <v>899357</v>
      </c>
    </row>
    <row r="133" spans="2:6" ht="3.75" customHeight="1">
      <c r="B133" s="484"/>
      <c r="C133" s="170"/>
      <c r="D133" s="170"/>
    </row>
    <row r="134" spans="2:6" ht="18" customHeight="1">
      <c r="B134" s="485" t="s">
        <v>640</v>
      </c>
      <c r="C134" s="525">
        <f>C130-C129</f>
        <v>-385211</v>
      </c>
      <c r="D134" s="172">
        <f>D130-D129</f>
        <v>-567010</v>
      </c>
    </row>
    <row r="135" spans="2:6" ht="18" customHeight="1">
      <c r="B135" s="484" t="s">
        <v>641</v>
      </c>
      <c r="C135" s="526">
        <f>C131-C129</f>
        <v>-906669</v>
      </c>
      <c r="D135" s="170">
        <f>D131-D129</f>
        <v>-232782</v>
      </c>
    </row>
    <row r="136" spans="2:6" ht="18" customHeight="1">
      <c r="B136" s="485" t="s">
        <v>642</v>
      </c>
      <c r="C136" s="525">
        <f>C132-C129</f>
        <v>-32151</v>
      </c>
      <c r="D136" s="172">
        <f>D132-D129</f>
        <v>-63809</v>
      </c>
    </row>
    <row r="139" spans="2:6" ht="39" thickBot="1">
      <c r="C139" s="530" t="s">
        <v>643</v>
      </c>
      <c r="D139" s="531" t="s">
        <v>644</v>
      </c>
      <c r="E139" s="531" t="s">
        <v>645</v>
      </c>
      <c r="F139" s="532" t="s">
        <v>646</v>
      </c>
    </row>
    <row r="140" spans="2:6" ht="5.25" customHeight="1">
      <c r="C140" s="169"/>
      <c r="D140" s="169"/>
      <c r="E140" s="169"/>
      <c r="F140" s="169"/>
    </row>
    <row r="141" spans="2:6" ht="14.25">
      <c r="C141" s="528" t="s">
        <v>652</v>
      </c>
      <c r="D141" s="528" t="s">
        <v>649</v>
      </c>
      <c r="E141" s="528" t="s">
        <v>649</v>
      </c>
      <c r="F141" s="528" t="s">
        <v>649</v>
      </c>
    </row>
    <row r="142" spans="2:6" ht="14.25">
      <c r="C142" s="529" t="s">
        <v>647</v>
      </c>
      <c r="D142" s="529" t="s">
        <v>647</v>
      </c>
      <c r="E142" s="529" t="s">
        <v>650</v>
      </c>
      <c r="F142" s="529" t="s">
        <v>650</v>
      </c>
    </row>
    <row r="143" spans="2:6" ht="14.25">
      <c r="C143" s="528" t="s">
        <v>648</v>
      </c>
      <c r="D143" s="528" t="s">
        <v>648</v>
      </c>
      <c r="E143" s="528" t="s">
        <v>648</v>
      </c>
      <c r="F143" s="528" t="s">
        <v>651</v>
      </c>
    </row>
    <row r="146" spans="2:8">
      <c r="B146" s="581" t="s">
        <v>3</v>
      </c>
      <c r="C146" s="222" t="s">
        <v>584</v>
      </c>
      <c r="D146" s="533"/>
      <c r="E146" s="534"/>
      <c r="F146" s="222" t="s">
        <v>585</v>
      </c>
      <c r="G146" s="533"/>
      <c r="H146" s="533"/>
    </row>
    <row r="147" spans="2:8" ht="26.25" thickBot="1">
      <c r="B147" s="574"/>
      <c r="C147" s="267" t="s">
        <v>658</v>
      </c>
      <c r="D147" s="459" t="s">
        <v>656</v>
      </c>
      <c r="E147" s="459" t="s">
        <v>657</v>
      </c>
      <c r="F147" s="267" t="s">
        <v>658</v>
      </c>
      <c r="G147" s="459" t="s">
        <v>656</v>
      </c>
      <c r="H147" s="459" t="s">
        <v>657</v>
      </c>
    </row>
    <row r="148" spans="2:8">
      <c r="B148" s="450">
        <v>1</v>
      </c>
      <c r="C148" s="448">
        <v>2</v>
      </c>
      <c r="D148" s="449">
        <v>3</v>
      </c>
      <c r="E148" s="449">
        <v>4</v>
      </c>
      <c r="F148" s="448">
        <v>5</v>
      </c>
      <c r="G148" s="448">
        <v>6</v>
      </c>
      <c r="H148" s="449">
        <v>7</v>
      </c>
    </row>
    <row r="149" spans="2:8" ht="4.5" customHeight="1">
      <c r="B149" s="169"/>
      <c r="C149" s="169"/>
      <c r="D149" s="169"/>
      <c r="E149" s="169"/>
      <c r="F149" s="169"/>
      <c r="G149" s="169"/>
      <c r="H149" s="169"/>
    </row>
    <row r="150" spans="2:8" ht="18" customHeight="1">
      <c r="B150" s="538" t="s">
        <v>596</v>
      </c>
      <c r="C150" s="490">
        <f>C103</f>
        <v>0.34008592919445046</v>
      </c>
      <c r="D150" s="264">
        <f>6+0.3*4</f>
        <v>7.2</v>
      </c>
      <c r="E150" s="537" t="s">
        <v>152</v>
      </c>
      <c r="F150" s="490">
        <f>D103</f>
        <v>0.1607700356229172</v>
      </c>
      <c r="G150" s="264">
        <f>2+0.3*6</f>
        <v>3.8</v>
      </c>
      <c r="H150" s="264" t="s">
        <v>153</v>
      </c>
    </row>
    <row r="151" spans="2:8" ht="18" customHeight="1">
      <c r="B151" s="522" t="s">
        <v>597</v>
      </c>
      <c r="C151" s="452">
        <f>C104</f>
        <v>0.67976635582583134</v>
      </c>
      <c r="D151" s="261">
        <f>4.8-0.2</f>
        <v>4.5999999999999996</v>
      </c>
      <c r="E151" s="453" t="s">
        <v>153</v>
      </c>
      <c r="F151" s="452">
        <f>D104</f>
        <v>0.6248683040709313</v>
      </c>
      <c r="G151" s="261">
        <f>3+0.2*2</f>
        <v>3.4</v>
      </c>
      <c r="H151" s="261" t="s">
        <v>153</v>
      </c>
    </row>
    <row r="152" spans="2:8" ht="18" customHeight="1">
      <c r="B152" s="538" t="s">
        <v>653</v>
      </c>
      <c r="C152" s="490">
        <f>C105</f>
        <v>1.9741830501240429</v>
      </c>
      <c r="D152" s="264">
        <f>19-0.3*3</f>
        <v>18.100000000000001</v>
      </c>
      <c r="E152" s="537" t="s">
        <v>150</v>
      </c>
      <c r="F152" s="490">
        <f>D105</f>
        <v>1.9046691736325887</v>
      </c>
      <c r="G152" s="264">
        <f>19-0.3*10</f>
        <v>16</v>
      </c>
      <c r="H152" s="264" t="s">
        <v>151</v>
      </c>
    </row>
    <row r="153" spans="2:8" ht="18" customHeight="1">
      <c r="B153" s="522" t="s">
        <v>654</v>
      </c>
      <c r="C153" s="452">
        <f>D28/D29</f>
        <v>0.56508078069296008</v>
      </c>
      <c r="D153" s="261">
        <v>10</v>
      </c>
      <c r="E153" s="453" t="s">
        <v>150</v>
      </c>
      <c r="F153" s="452">
        <f>E28/E29</f>
        <v>0.55355360739107307</v>
      </c>
      <c r="G153" s="261">
        <v>10</v>
      </c>
      <c r="H153" s="261" t="s">
        <v>150</v>
      </c>
    </row>
    <row r="154" spans="2:8" ht="18" customHeight="1">
      <c r="B154" s="538" t="s">
        <v>659</v>
      </c>
      <c r="C154" s="490">
        <f>C107</f>
        <v>0.49346135864292451</v>
      </c>
      <c r="D154" s="264">
        <v>12.2</v>
      </c>
      <c r="E154" s="537" t="s">
        <v>151</v>
      </c>
      <c r="F154" s="490">
        <f>D107</f>
        <v>0.47497443973811049</v>
      </c>
      <c r="G154" s="264">
        <f>12.2-0.3*2</f>
        <v>11.6</v>
      </c>
      <c r="H154" s="264" t="s">
        <v>151</v>
      </c>
    </row>
    <row r="155" spans="2:8" ht="18" customHeight="1">
      <c r="B155" s="522" t="s">
        <v>655</v>
      </c>
      <c r="C155" s="452">
        <f ca="1">т12!D15</f>
        <v>0.57641386226616442</v>
      </c>
      <c r="D155" s="261">
        <v>17.5</v>
      </c>
      <c r="E155" s="453" t="s">
        <v>150</v>
      </c>
      <c r="F155" s="452">
        <f ca="1">т12!E15</f>
        <v>0.64193161036043478</v>
      </c>
      <c r="G155" s="261">
        <v>17.5</v>
      </c>
      <c r="H155" s="261" t="s">
        <v>150</v>
      </c>
    </row>
    <row r="156" spans="2:8" ht="18" customHeight="1">
      <c r="B156" s="538" t="s">
        <v>138</v>
      </c>
      <c r="C156" s="490">
        <f ca="1">т12!D10/Ф1!D61</f>
        <v>0.60263355214380554</v>
      </c>
      <c r="D156" s="264">
        <v>10</v>
      </c>
      <c r="E156" s="537" t="s">
        <v>150</v>
      </c>
      <c r="F156" s="490">
        <f ca="1">т12!E10/Ф1!E61</f>
        <v>0.58490879096040427</v>
      </c>
      <c r="G156" s="264">
        <f>10-0.4*2</f>
        <v>9.1999999999999993</v>
      </c>
      <c r="H156" s="264" t="s">
        <v>150</v>
      </c>
    </row>
    <row r="157" spans="2:8" ht="18" customHeight="1">
      <c r="B157" s="522" t="s">
        <v>602</v>
      </c>
      <c r="C157" s="452">
        <f>C109</f>
        <v>0.71378498339641605</v>
      </c>
      <c r="D157" s="261">
        <v>4</v>
      </c>
      <c r="E157" s="453" t="s">
        <v>151</v>
      </c>
      <c r="F157" s="452">
        <f>D109</f>
        <v>0.70938708045652155</v>
      </c>
      <c r="G157" s="261">
        <v>4</v>
      </c>
      <c r="H157" s="261" t="s">
        <v>151</v>
      </c>
    </row>
    <row r="158" spans="2:8" ht="18" customHeight="1">
      <c r="B158" s="539" t="s">
        <v>660</v>
      </c>
      <c r="C158" s="535"/>
      <c r="D158" s="536">
        <f>SUM(D150:D157)</f>
        <v>83.600000000000009</v>
      </c>
      <c r="E158" s="395"/>
      <c r="F158" s="536"/>
      <c r="G158" s="536">
        <f>SUM(G150:G157)</f>
        <v>75.5</v>
      </c>
      <c r="H158" s="536"/>
    </row>
  </sheetData>
  <mergeCells count="5">
    <mergeCell ref="B146:B147"/>
    <mergeCell ref="B62:H62"/>
    <mergeCell ref="F117:F118"/>
    <mergeCell ref="F119:F120"/>
    <mergeCell ref="F121:F122"/>
  </mergeCells>
  <phoneticPr fontId="23" type="noConversion"/>
  <pageMargins left="0.7" right="0.7" top="0.75" bottom="0.75" header="0.3" footer="0.3"/>
  <pageSetup paperSize="9" orientation="portrait" horizontalDpi="1200" verticalDpi="1200" r:id="rId1"/>
</worksheet>
</file>

<file path=xl/worksheets/sheet18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B1:G30"/>
  <sheetViews>
    <sheetView showGridLines="0" view="pageBreakPreview" zoomScale="85" zoomScaleNormal="85" zoomScaleSheetLayoutView="85" workbookViewId="0">
      <selection activeCell="C29" sqref="C29"/>
    </sheetView>
  </sheetViews>
  <sheetFormatPr defaultRowHeight="12.75"/>
  <cols>
    <col min="1" max="1" width="2.6640625" style="460" customWidth="1"/>
    <col min="2" max="2" width="45.83203125" style="460" customWidth="1"/>
    <col min="3" max="7" width="13.6640625" style="460" customWidth="1"/>
    <col min="8" max="8" width="2.5" style="460" customWidth="1"/>
    <col min="9" max="16384" width="9.33203125" style="460"/>
  </cols>
  <sheetData>
    <row r="1" spans="2:7">
      <c r="C1" s="461"/>
      <c r="D1" s="461"/>
      <c r="E1" s="461"/>
      <c r="F1" s="461"/>
      <c r="G1" s="462" t="s">
        <v>623</v>
      </c>
    </row>
    <row r="2" spans="2:7" ht="24.75" customHeight="1">
      <c r="B2" s="491" t="s">
        <v>624</v>
      </c>
      <c r="C2" s="491"/>
      <c r="D2" s="491"/>
      <c r="E2" s="491"/>
      <c r="F2" s="491"/>
      <c r="G2" s="491"/>
    </row>
    <row r="3" spans="2:7" ht="4.5" customHeight="1">
      <c r="B3" s="491"/>
      <c r="C3" s="491"/>
      <c r="D3" s="491"/>
      <c r="E3" s="491"/>
      <c r="F3" s="491"/>
      <c r="G3" s="491"/>
    </row>
    <row r="4" spans="2:7">
      <c r="B4" s="586" t="s">
        <v>3</v>
      </c>
      <c r="C4" s="492" t="s">
        <v>110</v>
      </c>
      <c r="D4" s="493"/>
      <c r="E4" s="492" t="s">
        <v>111</v>
      </c>
      <c r="F4" s="493"/>
      <c r="G4" s="588" t="s">
        <v>607</v>
      </c>
    </row>
    <row r="5" spans="2:7" ht="13.5" thickBot="1">
      <c r="B5" s="587"/>
      <c r="C5" s="494" t="s">
        <v>57</v>
      </c>
      <c r="D5" s="494" t="s">
        <v>58</v>
      </c>
      <c r="E5" s="494" t="s">
        <v>57</v>
      </c>
      <c r="F5" s="494" t="s">
        <v>58</v>
      </c>
      <c r="G5" s="589"/>
    </row>
    <row r="6" spans="2:7">
      <c r="B6" s="495">
        <v>1</v>
      </c>
      <c r="C6" s="469">
        <v>2</v>
      </c>
      <c r="D6" s="469">
        <v>3</v>
      </c>
      <c r="E6" s="469">
        <v>4</v>
      </c>
      <c r="F6" s="469">
        <v>5</v>
      </c>
      <c r="G6" s="470">
        <v>6</v>
      </c>
    </row>
    <row r="7" spans="2:7" ht="5.25" customHeight="1">
      <c r="B7" s="496"/>
      <c r="C7" s="464"/>
      <c r="D7" s="464"/>
      <c r="G7" s="464"/>
    </row>
    <row r="8" spans="2:7" ht="27" customHeight="1">
      <c r="B8" s="497" t="s">
        <v>608</v>
      </c>
      <c r="C8" s="498">
        <f>C9+C13</f>
        <v>317482</v>
      </c>
      <c r="D8" s="499">
        <f>D9+D13</f>
        <v>0.99999999999999989</v>
      </c>
      <c r="E8" s="498">
        <f>E9+E13</f>
        <v>478506</v>
      </c>
      <c r="F8" s="499">
        <f>F9+F13</f>
        <v>1</v>
      </c>
      <c r="G8" s="500">
        <f t="shared" ref="G8:G13" si="0">IF(E8=C8,1,E8/C8)</f>
        <v>1.5071909588575101</v>
      </c>
    </row>
    <row r="9" spans="2:7" ht="27" customHeight="1">
      <c r="B9" s="501" t="s">
        <v>609</v>
      </c>
      <c r="C9" s="502">
        <f>SUM(C10:C12)</f>
        <v>254654</v>
      </c>
      <c r="D9" s="503">
        <f>SUM(D10:D12)</f>
        <v>0.80210531620690295</v>
      </c>
      <c r="E9" s="502">
        <f>SUM(E10:E12)</f>
        <v>383677</v>
      </c>
      <c r="F9" s="503">
        <f>SUM(F10:F12)</f>
        <v>0.80182275666344827</v>
      </c>
      <c r="G9" s="504">
        <f t="shared" si="0"/>
        <v>1.5066600171212705</v>
      </c>
    </row>
    <row r="10" spans="2:7" ht="27" customHeight="1">
      <c r="B10" s="505" t="s">
        <v>610</v>
      </c>
      <c r="C10" s="506">
        <f ca="1">Ф5вар1!D41</f>
        <v>206063</v>
      </c>
      <c r="D10" s="507">
        <f ca="1">C10/C$8</f>
        <v>0.64905411960363102</v>
      </c>
      <c r="E10" s="506">
        <f ca="1">Ф5вар1!E41</f>
        <v>324204</v>
      </c>
      <c r="F10" s="507">
        <f>E10/E$8</f>
        <v>0.6775338240272849</v>
      </c>
      <c r="G10" s="508">
        <f t="shared" si="0"/>
        <v>1.5733246628458286</v>
      </c>
    </row>
    <row r="11" spans="2:7" ht="27" customHeight="1">
      <c r="B11" s="509" t="s">
        <v>611</v>
      </c>
      <c r="C11" s="510">
        <f ca="1">Ф5вар1!D42</f>
        <v>0</v>
      </c>
      <c r="D11" s="511">
        <f ca="1">C11/C$8</f>
        <v>0</v>
      </c>
      <c r="E11" s="510">
        <f ca="1">Ф5вар1!E42</f>
        <v>0</v>
      </c>
      <c r="F11" s="511">
        <f>E11/E$8</f>
        <v>0</v>
      </c>
      <c r="G11" s="512">
        <f t="shared" si="0"/>
        <v>1</v>
      </c>
    </row>
    <row r="12" spans="2:7" ht="27" customHeight="1">
      <c r="B12" s="505" t="s">
        <v>612</v>
      </c>
      <c r="C12" s="506">
        <f ca="1">Ф5вар1!D43</f>
        <v>48591</v>
      </c>
      <c r="D12" s="507">
        <f ca="1">C12/C$8</f>
        <v>0.15305119660327199</v>
      </c>
      <c r="E12" s="506">
        <f ca="1">Ф5вар1!E43</f>
        <v>59473</v>
      </c>
      <c r="F12" s="507">
        <f>E12/E$8</f>
        <v>0.12428893263616339</v>
      </c>
      <c r="G12" s="508">
        <f t="shared" si="0"/>
        <v>1.2239509374163939</v>
      </c>
    </row>
    <row r="13" spans="2:7" ht="27" customHeight="1">
      <c r="B13" s="501" t="s">
        <v>613</v>
      </c>
      <c r="C13" s="502">
        <f ca="1">Ф5вар1!D44</f>
        <v>62828</v>
      </c>
      <c r="D13" s="503">
        <f ca="1">C13/C$8</f>
        <v>0.19789468379309694</v>
      </c>
      <c r="E13" s="502">
        <f ca="1">Ф5вар1!E44</f>
        <v>94829</v>
      </c>
      <c r="F13" s="503">
        <f>E13/E$8</f>
        <v>0.19817724333655168</v>
      </c>
      <c r="G13" s="504">
        <f t="shared" si="0"/>
        <v>1.5093429681033934</v>
      </c>
    </row>
    <row r="14" spans="2:7" ht="8.25" customHeight="1">
      <c r="B14" s="482"/>
      <c r="E14" s="513"/>
    </row>
    <row r="15" spans="2:7" ht="27" customHeight="1">
      <c r="B15" s="497" t="s">
        <v>614</v>
      </c>
      <c r="C15" s="498">
        <f>C16+C21</f>
        <v>812592</v>
      </c>
      <c r="D15" s="499">
        <f>D16+D21</f>
        <v>1</v>
      </c>
      <c r="E15" s="498">
        <f>E16+E21</f>
        <v>1026986</v>
      </c>
      <c r="F15" s="499">
        <f>F16+F21</f>
        <v>1</v>
      </c>
      <c r="G15" s="500">
        <f t="shared" ref="G15:G23" si="1">IF(E15=C15,1,E15/C15)</f>
        <v>1.2638396636934648</v>
      </c>
    </row>
    <row r="16" spans="2:7" ht="27" customHeight="1">
      <c r="B16" s="501" t="s">
        <v>615</v>
      </c>
      <c r="C16" s="502">
        <f>SUM(C17:C20)</f>
        <v>604556</v>
      </c>
      <c r="D16" s="503">
        <f>SUM(D17:D20)</f>
        <v>0.74398468111918403</v>
      </c>
      <c r="E16" s="502">
        <f>SUM(E17:E20)</f>
        <v>675195</v>
      </c>
      <c r="F16" s="503">
        <f>SUM(F17:F20)</f>
        <v>0.65745297404248937</v>
      </c>
      <c r="G16" s="504">
        <f t="shared" si="1"/>
        <v>1.1168444279768954</v>
      </c>
    </row>
    <row r="17" spans="2:7" ht="27" customHeight="1">
      <c r="B17" s="505" t="s">
        <v>616</v>
      </c>
      <c r="C17" s="506">
        <f ca="1">Ф5вар1!D52+Ф5вар1!D53</f>
        <v>0</v>
      </c>
      <c r="D17" s="507">
        <f ca="1">C17/C$15</f>
        <v>0</v>
      </c>
      <c r="E17" s="506">
        <f ca="1">Ф5вар1!E52+Ф5вар1!E53</f>
        <v>0</v>
      </c>
      <c r="F17" s="507">
        <f>E17/E$15</f>
        <v>0</v>
      </c>
      <c r="G17" s="508">
        <f t="shared" si="1"/>
        <v>1</v>
      </c>
    </row>
    <row r="18" spans="2:7" ht="27" customHeight="1">
      <c r="B18" s="509" t="s">
        <v>617</v>
      </c>
      <c r="C18" s="510">
        <f ca="1">Ф5вар1!D49</f>
        <v>464107</v>
      </c>
      <c r="D18" s="511">
        <f t="shared" ref="D18:F23" si="2">C18/C$15</f>
        <v>0.57114394431645898</v>
      </c>
      <c r="E18" s="510">
        <f ca="1">Ф5вар1!E49</f>
        <v>521760</v>
      </c>
      <c r="F18" s="511">
        <f t="shared" si="2"/>
        <v>0.50804976893550646</v>
      </c>
      <c r="G18" s="512">
        <f t="shared" si="1"/>
        <v>1.1242235088029269</v>
      </c>
    </row>
    <row r="19" spans="2:7" ht="27" customHeight="1">
      <c r="B19" s="505" t="s">
        <v>618</v>
      </c>
      <c r="C19" s="506">
        <f ca="1">Ф5вар1!D51</f>
        <v>60501</v>
      </c>
      <c r="D19" s="507">
        <f t="shared" si="2"/>
        <v>7.4454338708724671E-2</v>
      </c>
      <c r="E19" s="506">
        <f ca="1">Ф5вар1!E51</f>
        <v>63939</v>
      </c>
      <c r="F19" s="507">
        <f t="shared" si="2"/>
        <v>6.2258881815331464E-2</v>
      </c>
      <c r="G19" s="508">
        <f t="shared" si="1"/>
        <v>1.056825507016413</v>
      </c>
    </row>
    <row r="20" spans="2:7" ht="27" customHeight="1">
      <c r="B20" s="509" t="s">
        <v>619</v>
      </c>
      <c r="C20" s="510">
        <f ca="1">Ф5вар1!D54</f>
        <v>79948</v>
      </c>
      <c r="D20" s="511">
        <f t="shared" si="2"/>
        <v>9.8386398094000432E-2</v>
      </c>
      <c r="E20" s="510">
        <f ca="1">Ф5вар1!E54</f>
        <v>89496</v>
      </c>
      <c r="F20" s="511">
        <f t="shared" si="2"/>
        <v>8.714432329165149E-2</v>
      </c>
      <c r="G20" s="512">
        <f t="shared" si="1"/>
        <v>1.1194276279581727</v>
      </c>
    </row>
    <row r="21" spans="2:7" ht="27" customHeight="1">
      <c r="B21" s="514" t="s">
        <v>620</v>
      </c>
      <c r="C21" s="515">
        <f ca="1">SUM(C22:C23)</f>
        <v>208036</v>
      </c>
      <c r="D21" s="516">
        <f ca="1">SUM(D22:D23)</f>
        <v>0.25601531888081597</v>
      </c>
      <c r="E21" s="515">
        <f ca="1">SUM(E22:E23)</f>
        <v>351791</v>
      </c>
      <c r="F21" s="516">
        <f>SUM(F22:F23)</f>
        <v>0.34254702595751063</v>
      </c>
      <c r="G21" s="517">
        <f t="shared" si="1"/>
        <v>1.6910102097713857</v>
      </c>
    </row>
    <row r="22" spans="2:7" ht="27" customHeight="1">
      <c r="B22" s="509" t="s">
        <v>621</v>
      </c>
      <c r="C22" s="510">
        <f ca="1">Ф5вар1!D57</f>
        <v>208036</v>
      </c>
      <c r="D22" s="511">
        <f t="shared" si="2"/>
        <v>0.25601531888081597</v>
      </c>
      <c r="E22" s="510">
        <f ca="1">Ф5вар1!E57</f>
        <v>351791</v>
      </c>
      <c r="F22" s="511">
        <f t="shared" si="2"/>
        <v>0.34254702595751063</v>
      </c>
      <c r="G22" s="512">
        <f t="shared" si="1"/>
        <v>1.6910102097713857</v>
      </c>
    </row>
    <row r="23" spans="2:7" ht="27" customHeight="1">
      <c r="B23" s="505" t="s">
        <v>622</v>
      </c>
      <c r="C23" s="506">
        <v>0</v>
      </c>
      <c r="D23" s="507">
        <f t="shared" si="2"/>
        <v>0</v>
      </c>
      <c r="E23" s="506">
        <v>0</v>
      </c>
      <c r="F23" s="507">
        <f t="shared" si="2"/>
        <v>0</v>
      </c>
      <c r="G23" s="508">
        <f t="shared" si="1"/>
        <v>1</v>
      </c>
    </row>
    <row r="24" spans="2:7" ht="6" customHeight="1"/>
    <row r="25" spans="2:7" ht="27" customHeight="1"/>
    <row r="26" spans="2:7" ht="27" customHeight="1">
      <c r="C26" s="460">
        <f ca="1">C8*прил5!C11/Ф2!C7</f>
        <v>14.653015384615385</v>
      </c>
      <c r="E26" s="460">
        <f ca="1">E8*прил5!D11/Ф2!D7</f>
        <v>18.480760576923078</v>
      </c>
    </row>
    <row r="27" spans="2:7">
      <c r="C27" s="460">
        <f ca="1">-C16*прил5!C11/Ф2!C8</f>
        <v>41.17741513904604</v>
      </c>
      <c r="E27" s="460">
        <f ca="1">-E16*прил5!D11/Ф2!D8</f>
        <v>38.906563704532758</v>
      </c>
    </row>
    <row r="29" spans="2:7">
      <c r="C29" s="460">
        <f ca="1">C27/C26</f>
        <v>2.8101666488577752</v>
      </c>
      <c r="E29" s="460">
        <f ca="1">E27/E26</f>
        <v>2.1052468886543219</v>
      </c>
    </row>
    <row r="30" spans="2:7">
      <c r="C30" s="460">
        <f ca="1">-Ф2!C8/C16</f>
        <v>5.8284377295072751</v>
      </c>
      <c r="E30" s="460">
        <f ca="1">-Ф2!D8/E16</f>
        <v>6.1943275646294778</v>
      </c>
    </row>
  </sheetData>
  <mergeCells count="2">
    <mergeCell ref="B4:B5"/>
    <mergeCell ref="G4:G5"/>
  </mergeCells>
  <phoneticPr fontId="23" type="noConversion"/>
  <printOptions horizontalCentered="1"/>
  <pageMargins left="0.39370078740157483" right="0.39370078740157483" top="0.78740157480314965" bottom="0.39370078740157483" header="0.51181102362204722" footer="0.51181102362204722"/>
  <pageSetup paperSize="9" orientation="landscape" r:id="rId1"/>
</worksheet>
</file>

<file path=xl/worksheets/sheet19.xml><?xml version="1.0" encoding="utf-8"?>
<worksheet xmlns="http://schemas.openxmlformats.org/spreadsheetml/2006/main" xmlns:r="http://schemas.openxmlformats.org/officeDocument/2006/relationships">
  <sheetPr codeName="Лист4"/>
  <dimension ref="B1:H82"/>
  <sheetViews>
    <sheetView topLeftCell="A53" workbookViewId="0">
      <selection activeCell="B64" sqref="B64:E76"/>
    </sheetView>
  </sheetViews>
  <sheetFormatPr defaultRowHeight="12.75"/>
  <cols>
    <col min="1" max="1" width="9.33203125" style="18"/>
    <col min="2" max="2" width="31.1640625" style="18" customWidth="1"/>
    <col min="3" max="3" width="9.33203125" style="18"/>
    <col min="4" max="7" width="23.6640625" style="18" customWidth="1"/>
    <col min="8" max="8" width="23" style="18" customWidth="1"/>
    <col min="9" max="16384" width="9.33203125" style="18"/>
  </cols>
  <sheetData>
    <row r="1" spans="2:7">
      <c r="G1" s="36" t="s">
        <v>365</v>
      </c>
    </row>
    <row r="2" spans="2:7">
      <c r="B2" s="20" t="s">
        <v>202</v>
      </c>
      <c r="C2" s="20"/>
      <c r="D2" s="20"/>
      <c r="E2" s="20"/>
      <c r="F2" s="20"/>
      <c r="G2" s="20"/>
    </row>
    <row r="3" spans="2:7">
      <c r="B3" s="61" t="s">
        <v>123</v>
      </c>
      <c r="C3" s="61"/>
      <c r="D3" s="61"/>
      <c r="E3" s="61"/>
      <c r="F3" s="61"/>
      <c r="G3" s="62"/>
    </row>
    <row r="4" spans="2:7">
      <c r="B4" s="63" t="s">
        <v>203</v>
      </c>
      <c r="C4" s="64"/>
      <c r="D4" s="64"/>
      <c r="E4" s="64"/>
      <c r="F4" s="64"/>
      <c r="G4" s="65"/>
    </row>
    <row r="5" spans="2:7" ht="25.5">
      <c r="B5" s="66" t="s">
        <v>3</v>
      </c>
      <c r="C5" s="67"/>
      <c r="D5" s="21" t="s">
        <v>204</v>
      </c>
      <c r="E5" s="21" t="s">
        <v>205</v>
      </c>
      <c r="F5" s="21" t="s">
        <v>206</v>
      </c>
      <c r="G5" s="21" t="s">
        <v>207</v>
      </c>
    </row>
    <row r="6" spans="2:7">
      <c r="B6" s="22" t="s">
        <v>208</v>
      </c>
      <c r="C6" s="22" t="s">
        <v>209</v>
      </c>
      <c r="D6" s="68"/>
      <c r="E6" s="68"/>
      <c r="F6" s="68"/>
      <c r="G6" s="68"/>
    </row>
    <row r="7" spans="2:7">
      <c r="B7" s="22">
        <v>1</v>
      </c>
      <c r="C7" s="22">
        <v>2</v>
      </c>
      <c r="D7" s="22">
        <v>3</v>
      </c>
      <c r="E7" s="22">
        <v>4</v>
      </c>
      <c r="F7" s="22">
        <v>5</v>
      </c>
      <c r="G7" s="22">
        <v>6</v>
      </c>
    </row>
    <row r="8" spans="2:7">
      <c r="B8" s="23" t="s">
        <v>210</v>
      </c>
      <c r="C8" s="4"/>
      <c r="D8" s="94">
        <v>405216</v>
      </c>
      <c r="E8" s="94">
        <v>0</v>
      </c>
      <c r="F8" s="94">
        <v>0</v>
      </c>
      <c r="G8" s="94">
        <f>D8+E8-F8</f>
        <v>405216</v>
      </c>
    </row>
    <row r="9" spans="2:7">
      <c r="B9" s="23" t="s">
        <v>211</v>
      </c>
      <c r="C9" s="4"/>
      <c r="D9" s="94">
        <v>732505</v>
      </c>
      <c r="E9" s="94">
        <v>220345</v>
      </c>
      <c r="F9" s="94">
        <v>167834</v>
      </c>
      <c r="G9" s="94">
        <f>D9+E9-F9</f>
        <v>785016</v>
      </c>
    </row>
    <row r="10" spans="2:7">
      <c r="B10" s="23" t="s">
        <v>212</v>
      </c>
      <c r="C10" s="4"/>
      <c r="D10" s="94">
        <v>357290</v>
      </c>
      <c r="E10" s="94">
        <v>68500</v>
      </c>
      <c r="F10" s="94">
        <v>83394</v>
      </c>
      <c r="G10" s="94">
        <f>D10+E10-F10</f>
        <v>342396</v>
      </c>
    </row>
    <row r="11" spans="2:7" ht="25.5">
      <c r="B11" s="23" t="s">
        <v>213</v>
      </c>
      <c r="C11" s="4"/>
      <c r="D11" s="94">
        <v>93511</v>
      </c>
      <c r="E11" s="94">
        <v>4316</v>
      </c>
      <c r="F11" s="94">
        <v>0</v>
      </c>
      <c r="G11" s="94">
        <f>D11+E11-F11</f>
        <v>97827</v>
      </c>
    </row>
    <row r="12" spans="2:7">
      <c r="B12" s="46" t="s">
        <v>64</v>
      </c>
      <c r="C12" s="44"/>
      <c r="D12" s="95">
        <f>SUM(D8:D11)</f>
        <v>1588522</v>
      </c>
      <c r="E12" s="95">
        <f>SUM(E8:E11)</f>
        <v>293161</v>
      </c>
      <c r="F12" s="95">
        <f>SUM(F8:F11)</f>
        <v>251228</v>
      </c>
      <c r="G12" s="95">
        <f>SUM(G8:G11)</f>
        <v>1630455</v>
      </c>
    </row>
    <row r="13" spans="2:7">
      <c r="B13" s="27"/>
      <c r="C13" s="27"/>
      <c r="D13" s="27"/>
      <c r="E13" s="27"/>
      <c r="F13" s="27"/>
      <c r="G13" s="27"/>
    </row>
    <row r="14" spans="2:7">
      <c r="B14" s="66" t="s">
        <v>3</v>
      </c>
      <c r="C14" s="67"/>
      <c r="D14" s="592" t="s">
        <v>214</v>
      </c>
      <c r="E14" s="592" t="s">
        <v>215</v>
      </c>
      <c r="F14" s="27"/>
      <c r="G14" s="27"/>
    </row>
    <row r="15" spans="2:7">
      <c r="B15" s="22" t="s">
        <v>208</v>
      </c>
      <c r="C15" s="22" t="s">
        <v>209</v>
      </c>
      <c r="D15" s="593"/>
      <c r="E15" s="593"/>
      <c r="F15" s="27"/>
      <c r="G15" s="27"/>
    </row>
    <row r="16" spans="2:7">
      <c r="B16" s="22">
        <v>1</v>
      </c>
      <c r="C16" s="22">
        <v>2</v>
      </c>
      <c r="D16" s="22">
        <v>3</v>
      </c>
      <c r="E16" s="22">
        <v>4</v>
      </c>
      <c r="F16" s="27"/>
      <c r="G16" s="27"/>
    </row>
    <row r="17" spans="2:7" ht="25.5">
      <c r="B17" s="23" t="s">
        <v>216</v>
      </c>
      <c r="C17" s="4"/>
      <c r="D17" s="94">
        <v>445292</v>
      </c>
      <c r="E17" s="94">
        <v>506003</v>
      </c>
      <c r="F17" s="27"/>
      <c r="G17" s="27"/>
    </row>
    <row r="18" spans="2:7">
      <c r="B18" s="25" t="s">
        <v>217</v>
      </c>
      <c r="C18" s="58"/>
      <c r="D18" s="96">
        <v>0</v>
      </c>
      <c r="E18" s="96">
        <v>0</v>
      </c>
      <c r="F18" s="27"/>
      <c r="G18" s="27"/>
    </row>
    <row r="19" spans="2:7">
      <c r="B19" s="47" t="s">
        <v>218</v>
      </c>
      <c r="C19" s="59"/>
      <c r="D19" s="97">
        <v>190450</v>
      </c>
      <c r="E19" s="97">
        <v>194260</v>
      </c>
      <c r="F19" s="27"/>
      <c r="G19" s="27"/>
    </row>
    <row r="20" spans="2:7" ht="25.5">
      <c r="B20" s="26" t="s">
        <v>219</v>
      </c>
      <c r="C20" s="4"/>
      <c r="D20" s="94">
        <v>219751</v>
      </c>
      <c r="E20" s="94">
        <v>227076</v>
      </c>
      <c r="F20" s="27"/>
      <c r="G20" s="27"/>
    </row>
    <row r="21" spans="2:7">
      <c r="B21" s="26" t="s">
        <v>220</v>
      </c>
      <c r="C21" s="4"/>
      <c r="D21" s="94">
        <v>35091</v>
      </c>
      <c r="E21" s="94">
        <v>84667</v>
      </c>
      <c r="F21" s="27"/>
      <c r="G21" s="27"/>
    </row>
    <row r="22" spans="2:7">
      <c r="B22" s="60"/>
      <c r="C22" s="60"/>
      <c r="D22" s="60"/>
      <c r="E22" s="60"/>
      <c r="F22" s="27"/>
      <c r="G22" s="27"/>
    </row>
    <row r="23" spans="2:7" ht="14.25">
      <c r="B23" s="51" t="s">
        <v>366</v>
      </c>
      <c r="C23" s="51"/>
      <c r="D23" s="51"/>
      <c r="E23" s="51"/>
      <c r="F23" s="27"/>
      <c r="G23" s="27"/>
    </row>
    <row r="25" spans="2:7">
      <c r="B25" s="29" t="s">
        <v>224</v>
      </c>
      <c r="C25" s="29"/>
      <c r="D25" s="29"/>
      <c r="E25" s="29"/>
      <c r="F25" s="29"/>
      <c r="G25" s="9"/>
    </row>
    <row r="26" spans="2:7">
      <c r="B26" s="32" t="s">
        <v>3</v>
      </c>
      <c r="C26" s="33"/>
      <c r="D26" s="32" t="s">
        <v>225</v>
      </c>
      <c r="E26" s="33"/>
      <c r="F26" s="32" t="s">
        <v>226</v>
      </c>
      <c r="G26" s="33"/>
    </row>
    <row r="27" spans="2:7" ht="21">
      <c r="B27" s="11" t="s">
        <v>208</v>
      </c>
      <c r="C27" s="8" t="s">
        <v>209</v>
      </c>
      <c r="D27" s="5" t="s">
        <v>214</v>
      </c>
      <c r="E27" s="5" t="s">
        <v>215</v>
      </c>
      <c r="F27" s="5" t="s">
        <v>214</v>
      </c>
      <c r="G27" s="5" t="s">
        <v>215</v>
      </c>
    </row>
    <row r="28" spans="2:7">
      <c r="B28" s="55" t="s">
        <v>227</v>
      </c>
      <c r="C28" s="56"/>
      <c r="D28" s="56"/>
      <c r="E28" s="56"/>
      <c r="F28" s="56"/>
      <c r="G28" s="57"/>
    </row>
    <row r="29" spans="2:7" ht="21">
      <c r="B29" s="6" t="s">
        <v>228</v>
      </c>
      <c r="C29" s="15"/>
      <c r="D29" s="95">
        <v>0</v>
      </c>
      <c r="E29" s="95">
        <v>0</v>
      </c>
      <c r="F29" s="100">
        <v>155969</v>
      </c>
      <c r="G29" s="100">
        <v>59739</v>
      </c>
    </row>
    <row r="30" spans="2:7" ht="21">
      <c r="B30" s="6" t="s">
        <v>229</v>
      </c>
      <c r="C30" s="15"/>
      <c r="D30" s="94">
        <v>0</v>
      </c>
      <c r="E30" s="94">
        <v>0</v>
      </c>
      <c r="F30" s="94">
        <v>0</v>
      </c>
      <c r="G30" s="94">
        <v>0</v>
      </c>
    </row>
    <row r="31" spans="2:7">
      <c r="B31" s="6" t="s">
        <v>64</v>
      </c>
      <c r="C31" s="15"/>
      <c r="D31" s="101">
        <v>0</v>
      </c>
      <c r="E31" s="102">
        <v>0</v>
      </c>
      <c r="F31" s="100">
        <v>155969</v>
      </c>
      <c r="G31" s="100">
        <v>59739</v>
      </c>
    </row>
    <row r="33" spans="2:5">
      <c r="B33" s="20" t="s">
        <v>230</v>
      </c>
      <c r="C33" s="20"/>
      <c r="D33" s="20"/>
      <c r="E33" s="20"/>
    </row>
    <row r="34" spans="2:5">
      <c r="B34" s="72"/>
      <c r="C34" s="72"/>
      <c r="D34" s="72"/>
      <c r="E34" s="72"/>
    </row>
    <row r="35" spans="2:5">
      <c r="B35" s="66" t="s">
        <v>3</v>
      </c>
      <c r="C35" s="67"/>
      <c r="D35" s="592" t="s">
        <v>231</v>
      </c>
      <c r="E35" s="592" t="s">
        <v>232</v>
      </c>
    </row>
    <row r="36" spans="2:5">
      <c r="B36" s="22" t="s">
        <v>208</v>
      </c>
      <c r="C36" s="22" t="s">
        <v>209</v>
      </c>
      <c r="D36" s="594"/>
      <c r="E36" s="594"/>
    </row>
    <row r="37" spans="2:5">
      <c r="B37" s="22">
        <v>1</v>
      </c>
      <c r="C37" s="22">
        <v>2</v>
      </c>
      <c r="D37" s="22">
        <v>3</v>
      </c>
      <c r="E37" s="22">
        <v>4</v>
      </c>
    </row>
    <row r="38" spans="2:5">
      <c r="B38" s="73" t="s">
        <v>368</v>
      </c>
      <c r="C38" s="22"/>
      <c r="D38" s="22"/>
      <c r="E38" s="22"/>
    </row>
    <row r="39" spans="2:5">
      <c r="B39" s="26" t="s">
        <v>367</v>
      </c>
      <c r="C39" s="15">
        <v>610</v>
      </c>
      <c r="D39" s="94">
        <v>254654</v>
      </c>
      <c r="E39" s="94">
        <v>383677</v>
      </c>
    </row>
    <row r="40" spans="2:5">
      <c r="B40" s="74" t="s">
        <v>217</v>
      </c>
      <c r="C40" s="24"/>
      <c r="D40" s="96">
        <v>0</v>
      </c>
      <c r="E40" s="96">
        <v>0</v>
      </c>
    </row>
    <row r="41" spans="2:5" ht="25.5">
      <c r="B41" s="75" t="s">
        <v>233</v>
      </c>
      <c r="C41" s="69">
        <v>611</v>
      </c>
      <c r="D41" s="97">
        <v>206063</v>
      </c>
      <c r="E41" s="97">
        <v>324204</v>
      </c>
    </row>
    <row r="42" spans="2:5">
      <c r="B42" s="76" t="s">
        <v>234</v>
      </c>
      <c r="C42" s="15">
        <v>612</v>
      </c>
      <c r="D42" s="94">
        <v>0</v>
      </c>
      <c r="E42" s="94">
        <v>0</v>
      </c>
    </row>
    <row r="43" spans="2:5">
      <c r="B43" s="76" t="s">
        <v>235</v>
      </c>
      <c r="C43" s="15">
        <v>613</v>
      </c>
      <c r="D43" s="94">
        <v>48591</v>
      </c>
      <c r="E43" s="94">
        <v>59473</v>
      </c>
    </row>
    <row r="44" spans="2:5">
      <c r="B44" s="26" t="s">
        <v>236</v>
      </c>
      <c r="C44" s="15">
        <v>620</v>
      </c>
      <c r="D44" s="94">
        <v>62828</v>
      </c>
      <c r="E44" s="94">
        <v>94829</v>
      </c>
    </row>
    <row r="45" spans="2:5">
      <c r="B45" s="46" t="s">
        <v>64</v>
      </c>
      <c r="C45" s="22"/>
      <c r="D45" s="95">
        <v>317482</v>
      </c>
      <c r="E45" s="95">
        <v>478506</v>
      </c>
    </row>
    <row r="46" spans="2:5">
      <c r="B46" s="44" t="s">
        <v>181</v>
      </c>
      <c r="C46" s="15"/>
      <c r="D46" s="15"/>
      <c r="E46" s="15"/>
    </row>
    <row r="47" spans="2:5">
      <c r="B47" s="26" t="s">
        <v>367</v>
      </c>
      <c r="C47" s="15">
        <v>640</v>
      </c>
      <c r="D47" s="94">
        <v>604556</v>
      </c>
      <c r="E47" s="94">
        <v>675195</v>
      </c>
    </row>
    <row r="48" spans="2:5">
      <c r="B48" s="74" t="s">
        <v>217</v>
      </c>
      <c r="C48" s="24"/>
      <c r="D48" s="96">
        <v>0</v>
      </c>
      <c r="E48" s="96">
        <v>0</v>
      </c>
    </row>
    <row r="49" spans="2:8" ht="25.5">
      <c r="B49" s="75" t="s">
        <v>237</v>
      </c>
      <c r="C49" s="69">
        <v>641</v>
      </c>
      <c r="D49" s="97">
        <v>464107</v>
      </c>
      <c r="E49" s="97">
        <v>521760</v>
      </c>
    </row>
    <row r="50" spans="2:8">
      <c r="B50" s="76" t="s">
        <v>238</v>
      </c>
      <c r="C50" s="15">
        <v>642</v>
      </c>
      <c r="D50" s="94">
        <v>0</v>
      </c>
      <c r="E50" s="94">
        <v>0</v>
      </c>
    </row>
    <row r="51" spans="2:8" ht="25.5">
      <c r="B51" s="76" t="s">
        <v>239</v>
      </c>
      <c r="C51" s="15">
        <v>643</v>
      </c>
      <c r="D51" s="94">
        <v>60501</v>
      </c>
      <c r="E51" s="94">
        <v>63939</v>
      </c>
    </row>
    <row r="52" spans="2:8">
      <c r="B52" s="76" t="s">
        <v>240</v>
      </c>
      <c r="C52" s="15">
        <v>644</v>
      </c>
      <c r="D52" s="94">
        <v>0</v>
      </c>
      <c r="E52" s="94">
        <v>0</v>
      </c>
    </row>
    <row r="53" spans="2:8">
      <c r="B53" s="76" t="s">
        <v>241</v>
      </c>
      <c r="C53" s="15">
        <v>645</v>
      </c>
      <c r="D53" s="94">
        <v>0</v>
      </c>
      <c r="E53" s="94">
        <v>0</v>
      </c>
    </row>
    <row r="54" spans="2:8">
      <c r="B54" s="76" t="s">
        <v>235</v>
      </c>
      <c r="C54" s="15">
        <v>646</v>
      </c>
      <c r="D54" s="94">
        <v>79948</v>
      </c>
      <c r="E54" s="94">
        <v>89496</v>
      </c>
    </row>
    <row r="55" spans="2:8">
      <c r="B55" s="26" t="s">
        <v>236</v>
      </c>
      <c r="C55" s="15">
        <v>650</v>
      </c>
      <c r="D55" s="94">
        <v>208036</v>
      </c>
      <c r="E55" s="94">
        <v>351791</v>
      </c>
    </row>
    <row r="56" spans="2:8">
      <c r="B56" s="74" t="s">
        <v>217</v>
      </c>
      <c r="C56" s="24"/>
      <c r="D56" s="96">
        <v>0</v>
      </c>
      <c r="E56" s="96">
        <v>0</v>
      </c>
    </row>
    <row r="57" spans="2:8">
      <c r="B57" s="75" t="s">
        <v>240</v>
      </c>
      <c r="C57" s="69">
        <v>651</v>
      </c>
      <c r="D57" s="97">
        <v>208036</v>
      </c>
      <c r="E57" s="97">
        <v>351791</v>
      </c>
    </row>
    <row r="58" spans="2:8">
      <c r="B58" s="76" t="s">
        <v>241</v>
      </c>
      <c r="C58" s="15">
        <v>652</v>
      </c>
      <c r="D58" s="94">
        <v>0</v>
      </c>
      <c r="E58" s="94">
        <v>0</v>
      </c>
    </row>
    <row r="59" spans="2:8">
      <c r="B59" s="46" t="s">
        <v>64</v>
      </c>
      <c r="C59" s="22">
        <v>660</v>
      </c>
      <c r="D59" s="95">
        <v>812592</v>
      </c>
      <c r="E59" s="95">
        <v>1026986</v>
      </c>
    </row>
    <row r="61" spans="2:8">
      <c r="B61" s="28" t="s">
        <v>242</v>
      </c>
      <c r="C61" s="28"/>
      <c r="D61" s="28"/>
      <c r="E61" s="28"/>
      <c r="F61" s="28"/>
      <c r="G61" s="28"/>
      <c r="H61" s="28"/>
    </row>
    <row r="62" spans="2:8" ht="14.25">
      <c r="B62" s="20" t="s">
        <v>297</v>
      </c>
      <c r="C62" s="20"/>
      <c r="D62" s="20"/>
      <c r="E62" s="20"/>
      <c r="F62" s="20"/>
      <c r="G62" s="20"/>
      <c r="H62" s="20"/>
    </row>
    <row r="63" spans="2:8">
      <c r="B63" s="72"/>
      <c r="C63" s="72"/>
      <c r="D63" s="72"/>
      <c r="E63" s="72"/>
      <c r="F63" s="72"/>
      <c r="G63" s="72"/>
      <c r="H63" s="72"/>
    </row>
    <row r="64" spans="2:8">
      <c r="B64" s="30" t="s">
        <v>3</v>
      </c>
      <c r="C64" s="41"/>
      <c r="D64" s="590" t="s">
        <v>150</v>
      </c>
      <c r="E64" s="590" t="s">
        <v>151</v>
      </c>
      <c r="F64" s="590" t="s">
        <v>152</v>
      </c>
      <c r="G64" s="590" t="s">
        <v>153</v>
      </c>
      <c r="H64" s="590" t="s">
        <v>154</v>
      </c>
    </row>
    <row r="65" spans="2:8">
      <c r="B65" s="22" t="s">
        <v>208</v>
      </c>
      <c r="C65" s="22" t="s">
        <v>243</v>
      </c>
      <c r="D65" s="591"/>
      <c r="E65" s="591"/>
      <c r="F65" s="591"/>
      <c r="G65" s="591"/>
      <c r="H65" s="591"/>
    </row>
    <row r="66" spans="2:8">
      <c r="B66" s="22">
        <v>1</v>
      </c>
      <c r="C66" s="22">
        <v>2</v>
      </c>
      <c r="D66" s="22">
        <v>3</v>
      </c>
      <c r="E66" s="22">
        <v>4</v>
      </c>
      <c r="F66" s="22">
        <v>5</v>
      </c>
      <c r="G66" s="22">
        <v>6</v>
      </c>
      <c r="H66" s="22">
        <v>7</v>
      </c>
    </row>
    <row r="67" spans="2:8">
      <c r="B67" s="23" t="s">
        <v>59</v>
      </c>
      <c r="C67" s="15"/>
      <c r="D67" s="94">
        <v>2878150</v>
      </c>
      <c r="E67" s="94">
        <v>3566212</v>
      </c>
      <c r="F67" s="94">
        <v>4211690</v>
      </c>
      <c r="G67" s="94">
        <v>4756320</v>
      </c>
      <c r="H67" s="94">
        <v>4922300</v>
      </c>
    </row>
    <row r="68" spans="2:8">
      <c r="B68" s="23" t="s">
        <v>60</v>
      </c>
      <c r="C68" s="15"/>
      <c r="D68" s="94">
        <v>1027800</v>
      </c>
      <c r="E68" s="94">
        <v>1135680</v>
      </c>
      <c r="F68" s="94">
        <v>1302915</v>
      </c>
      <c r="G68" s="94">
        <v>1540778</v>
      </c>
      <c r="H68" s="94">
        <v>1703313</v>
      </c>
    </row>
    <row r="69" spans="2:8" ht="25.5">
      <c r="B69" s="23" t="s">
        <v>61</v>
      </c>
      <c r="C69" s="15"/>
      <c r="D69" s="94">
        <v>259048</v>
      </c>
      <c r="E69" s="94">
        <v>295277</v>
      </c>
      <c r="F69" s="94">
        <v>338758</v>
      </c>
      <c r="G69" s="94">
        <v>400602</v>
      </c>
      <c r="H69" s="94">
        <v>459895</v>
      </c>
    </row>
    <row r="70" spans="2:8">
      <c r="B70" s="23" t="s">
        <v>62</v>
      </c>
      <c r="C70" s="15"/>
      <c r="D70" s="94">
        <v>445292</v>
      </c>
      <c r="E70" s="94">
        <v>506003</v>
      </c>
      <c r="F70" s="94">
        <v>497621</v>
      </c>
      <c r="G70" s="94">
        <v>474025</v>
      </c>
      <c r="H70" s="94">
        <v>485150</v>
      </c>
    </row>
    <row r="71" spans="2:8">
      <c r="B71" s="23" t="s">
        <v>63</v>
      </c>
      <c r="C71" s="15"/>
      <c r="D71" s="94">
        <v>173710</v>
      </c>
      <c r="E71" s="94">
        <v>175228</v>
      </c>
      <c r="F71" s="94">
        <v>163572</v>
      </c>
      <c r="G71" s="94">
        <v>165314</v>
      </c>
      <c r="H71" s="94">
        <v>171674</v>
      </c>
    </row>
    <row r="72" spans="2:8">
      <c r="B72" s="23" t="s">
        <v>244</v>
      </c>
      <c r="C72" s="15"/>
      <c r="D72" s="94">
        <v>4784000</v>
      </c>
      <c r="E72" s="94">
        <v>5678400</v>
      </c>
      <c r="F72" s="94">
        <v>6514576</v>
      </c>
      <c r="G72" s="94">
        <v>7337039</v>
      </c>
      <c r="H72" s="94">
        <v>7742332</v>
      </c>
    </row>
    <row r="73" spans="2:8" ht="38.25">
      <c r="B73" s="25" t="s">
        <v>245</v>
      </c>
      <c r="C73" s="24"/>
      <c r="D73" s="96">
        <v>0</v>
      </c>
      <c r="E73" s="96">
        <v>0</v>
      </c>
      <c r="F73" s="96">
        <v>0</v>
      </c>
      <c r="G73" s="96">
        <v>0</v>
      </c>
      <c r="H73" s="96">
        <v>0</v>
      </c>
    </row>
    <row r="74" spans="2:8" ht="25.5">
      <c r="B74" s="47" t="s">
        <v>246</v>
      </c>
      <c r="C74" s="69"/>
      <c r="D74" s="97">
        <v>31</v>
      </c>
      <c r="E74" s="97">
        <v>152</v>
      </c>
      <c r="F74" s="97">
        <v>30</v>
      </c>
      <c r="G74" s="97">
        <v>14</v>
      </c>
      <c r="H74" s="97">
        <v>26</v>
      </c>
    </row>
    <row r="75" spans="2:8" ht="25.5">
      <c r="B75" s="26" t="s">
        <v>247</v>
      </c>
      <c r="C75" s="15"/>
      <c r="D75" s="95">
        <v>0</v>
      </c>
      <c r="E75" s="95">
        <v>0</v>
      </c>
      <c r="F75" s="95">
        <v>0</v>
      </c>
      <c r="G75" s="95">
        <v>0</v>
      </c>
      <c r="H75" s="95">
        <v>0</v>
      </c>
    </row>
    <row r="76" spans="2:8" ht="25.5">
      <c r="B76" s="26" t="s">
        <v>248</v>
      </c>
      <c r="C76" s="15"/>
      <c r="D76" s="94">
        <v>-2</v>
      </c>
      <c r="E76" s="94">
        <v>-5</v>
      </c>
      <c r="F76" s="94">
        <v>0</v>
      </c>
      <c r="G76" s="94">
        <v>-18</v>
      </c>
      <c r="H76" s="94">
        <v>-6</v>
      </c>
    </row>
    <row r="77" spans="2:8">
      <c r="B77" s="60"/>
      <c r="C77" s="60"/>
      <c r="D77" s="77"/>
      <c r="E77" s="77"/>
      <c r="F77" s="77"/>
      <c r="G77" s="77"/>
      <c r="H77" s="77"/>
    </row>
    <row r="78" spans="2:8" ht="14.25">
      <c r="B78" s="51" t="s">
        <v>369</v>
      </c>
      <c r="C78" s="51"/>
      <c r="D78" s="51"/>
      <c r="E78" s="51"/>
      <c r="F78" s="51"/>
      <c r="G78" s="51"/>
      <c r="H78" s="51"/>
    </row>
    <row r="79" spans="2:8">
      <c r="B79" s="53" t="s">
        <v>370</v>
      </c>
      <c r="C79" s="53"/>
      <c r="D79" s="53"/>
      <c r="E79" s="53"/>
      <c r="F79" s="53"/>
      <c r="G79" s="53"/>
      <c r="H79" s="53"/>
    </row>
    <row r="80" spans="2:8">
      <c r="B80" s="53" t="s">
        <v>371</v>
      </c>
      <c r="C80" s="53"/>
      <c r="D80" s="53"/>
      <c r="E80" s="53"/>
      <c r="F80" s="53"/>
      <c r="G80" s="53"/>
      <c r="H80" s="53"/>
    </row>
    <row r="81" spans="2:8">
      <c r="B81" s="53" t="s">
        <v>372</v>
      </c>
      <c r="C81" s="53"/>
      <c r="D81" s="53"/>
      <c r="E81" s="53"/>
      <c r="F81" s="53"/>
      <c r="G81" s="53"/>
      <c r="H81" s="53"/>
    </row>
    <row r="82" spans="2:8">
      <c r="B82" s="53"/>
      <c r="C82" s="53"/>
      <c r="D82" s="53"/>
      <c r="E82" s="53"/>
      <c r="F82" s="53"/>
      <c r="G82" s="53"/>
      <c r="H82" s="53"/>
    </row>
  </sheetData>
  <mergeCells count="9">
    <mergeCell ref="H64:H65"/>
    <mergeCell ref="D14:D15"/>
    <mergeCell ref="E14:E15"/>
    <mergeCell ref="D64:D65"/>
    <mergeCell ref="E64:E65"/>
    <mergeCell ref="F64:F65"/>
    <mergeCell ref="G64:G65"/>
    <mergeCell ref="D35:D36"/>
    <mergeCell ref="E35:E36"/>
  </mergeCells>
  <phoneticPr fontId="23" type="noConversion"/>
  <pageMargins left="0.7" right="0.7" top="0.75" bottom="0.75" header="0.3" footer="0.3"/>
  <pageSetup paperSize="9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>
  <sheetPr codeName="Лист15"/>
  <dimension ref="B2:I30"/>
  <sheetViews>
    <sheetView showGridLines="0" workbookViewId="0">
      <selection activeCell="D30" sqref="D30"/>
    </sheetView>
  </sheetViews>
  <sheetFormatPr defaultRowHeight="12.75"/>
  <cols>
    <col min="1" max="1" width="9.33203125" style="2"/>
    <col min="2" max="2" width="5" style="2" customWidth="1"/>
    <col min="3" max="3" width="35.1640625" style="2" customWidth="1"/>
    <col min="4" max="6" width="12.33203125" style="2" customWidth="1"/>
    <col min="7" max="8" width="11.33203125" style="2" customWidth="1"/>
    <col min="9" max="16384" width="9.33203125" style="2"/>
  </cols>
  <sheetData>
    <row r="2" spans="2:8">
      <c r="C2" s="1"/>
      <c r="D2" s="1"/>
      <c r="E2" s="1"/>
      <c r="F2" s="1"/>
      <c r="H2" s="10" t="s">
        <v>108</v>
      </c>
    </row>
    <row r="3" spans="2:8" ht="21">
      <c r="B3" s="14" t="s">
        <v>109</v>
      </c>
      <c r="C3" s="14"/>
      <c r="D3" s="14"/>
      <c r="E3" s="14"/>
      <c r="F3" s="14"/>
      <c r="H3" s="14"/>
    </row>
    <row r="4" spans="2:8" ht="42">
      <c r="B4" s="597" t="s">
        <v>2</v>
      </c>
      <c r="C4" s="595" t="s">
        <v>3</v>
      </c>
      <c r="D4" s="595" t="s">
        <v>110</v>
      </c>
      <c r="E4" s="595" t="s">
        <v>111</v>
      </c>
      <c r="F4" s="595" t="s">
        <v>67</v>
      </c>
      <c r="G4" s="439" t="s">
        <v>112</v>
      </c>
      <c r="H4" s="440"/>
    </row>
    <row r="5" spans="2:8" ht="13.5" thickBot="1">
      <c r="B5" s="598"/>
      <c r="C5" s="596"/>
      <c r="D5" s="596"/>
      <c r="E5" s="596"/>
      <c r="F5" s="596"/>
      <c r="G5" s="441" t="s">
        <v>57</v>
      </c>
      <c r="H5" s="442" t="s">
        <v>527</v>
      </c>
    </row>
    <row r="6" spans="2:8">
      <c r="B6" s="128">
        <v>1</v>
      </c>
      <c r="C6" s="129">
        <v>2</v>
      </c>
      <c r="D6" s="129">
        <v>3</v>
      </c>
      <c r="E6" s="129">
        <v>4</v>
      </c>
      <c r="F6" s="129">
        <v>5</v>
      </c>
      <c r="G6" s="129">
        <v>6</v>
      </c>
      <c r="H6" s="130">
        <v>7</v>
      </c>
    </row>
    <row r="7" spans="2:8" ht="5.25" customHeight="1">
      <c r="B7" s="122"/>
      <c r="C7" s="122"/>
      <c r="D7" s="122"/>
      <c r="E7" s="122"/>
      <c r="F7" s="122"/>
      <c r="G7" s="18"/>
      <c r="H7" s="122"/>
    </row>
    <row r="8" spans="2:8" ht="15" customHeight="1">
      <c r="B8" s="421">
        <v>1</v>
      </c>
      <c r="C8" s="422" t="s">
        <v>113</v>
      </c>
      <c r="D8" s="421"/>
      <c r="E8" s="421"/>
      <c r="F8" s="421"/>
      <c r="G8" s="421"/>
      <c r="H8" s="421"/>
    </row>
    <row r="9" spans="2:8" ht="4.5" customHeight="1">
      <c r="B9" s="161"/>
      <c r="C9" s="124"/>
      <c r="D9" s="125"/>
      <c r="E9" s="125"/>
      <c r="F9" s="125"/>
      <c r="G9" s="126"/>
      <c r="H9" s="125"/>
    </row>
    <row r="10" spans="2:8" ht="21.95" customHeight="1">
      <c r="B10" s="204"/>
      <c r="C10" s="443" t="s">
        <v>114</v>
      </c>
      <c r="D10" s="135">
        <f ca="1">Ф1!D34</f>
        <v>110</v>
      </c>
      <c r="E10" s="135">
        <f ca="1">Ф1!E34</f>
        <v>110</v>
      </c>
      <c r="F10" s="135">
        <f>E10-D10</f>
        <v>0</v>
      </c>
      <c r="G10" s="191">
        <f>$F$28*H10</f>
        <v>0</v>
      </c>
      <c r="H10" s="433">
        <f>$F10/SUM($F$10:$F$13,$F$18,$F$23:$F$25)</f>
        <v>0</v>
      </c>
    </row>
    <row r="11" spans="2:8" ht="21.95" customHeight="1">
      <c r="B11" s="161"/>
      <c r="C11" s="444" t="s">
        <v>115</v>
      </c>
      <c r="D11" s="125">
        <f ca="1">Ф1!D36</f>
        <v>1445338</v>
      </c>
      <c r="E11" s="125">
        <f ca="1">Ф1!E36</f>
        <v>1447743</v>
      </c>
      <c r="F11" s="125">
        <f t="shared" ref="F11:F26" si="0">E11-D11</f>
        <v>2405</v>
      </c>
      <c r="G11" s="192">
        <f>$F$28*H11</f>
        <v>151.27449224807592</v>
      </c>
      <c r="H11" s="126">
        <f>$F11/SUM($F$10:$F$13,$F$18,$F$23:$F$25)</f>
        <v>8.6132490034775324E-3</v>
      </c>
    </row>
    <row r="12" spans="2:8" ht="21.95" customHeight="1">
      <c r="B12" s="204"/>
      <c r="C12" s="443" t="s">
        <v>116</v>
      </c>
      <c r="D12" s="135">
        <f ca="1">Ф1!D37</f>
        <v>90</v>
      </c>
      <c r="E12" s="135">
        <f ca="1">Ф1!E37</f>
        <v>53</v>
      </c>
      <c r="F12" s="135">
        <f t="shared" si="0"/>
        <v>-37</v>
      </c>
      <c r="G12" s="191">
        <f>$F$28*H12</f>
        <v>-2.3272998807396288</v>
      </c>
      <c r="H12" s="433">
        <f>$F12/SUM($F$10:$F$13,$F$18,$F$23:$F$25)</f>
        <v>-1.3251152313042356E-4</v>
      </c>
    </row>
    <row r="13" spans="2:8" ht="21.95" customHeight="1">
      <c r="B13" s="161"/>
      <c r="C13" s="444" t="s">
        <v>117</v>
      </c>
      <c r="D13" s="125">
        <f ca="1">Ф1!D41</f>
        <v>216000</v>
      </c>
      <c r="E13" s="125">
        <f ca="1">Ф1!E41</f>
        <v>218269</v>
      </c>
      <c r="F13" s="125">
        <f t="shared" si="0"/>
        <v>2269</v>
      </c>
      <c r="G13" s="192">
        <f>$F$28*H13</f>
        <v>142.72009268643833</v>
      </c>
      <c r="H13" s="126">
        <f>$F13/SUM($F$10:$F$13,$F$18,$F$23:$F$25)</f>
        <v>8.1261796211602993E-3</v>
      </c>
    </row>
    <row r="14" spans="2:8" ht="21.95" customHeight="1">
      <c r="B14" s="434"/>
      <c r="C14" s="445" t="s">
        <v>118</v>
      </c>
      <c r="D14" s="435">
        <f>SUM(D10:D13)</f>
        <v>1661538</v>
      </c>
      <c r="E14" s="435">
        <f>SUM(E10:E13)</f>
        <v>1666175</v>
      </c>
      <c r="F14" s="435">
        <f t="shared" si="0"/>
        <v>4637</v>
      </c>
      <c r="G14" s="303">
        <f>SUM(G11:G13)</f>
        <v>291.66728505377466</v>
      </c>
      <c r="H14" s="436">
        <f>SUM(H11:H13)</f>
        <v>1.6606917101507409E-2</v>
      </c>
    </row>
    <row r="15" spans="2:8" ht="4.5" customHeight="1">
      <c r="B15" s="161"/>
      <c r="C15" s="124"/>
      <c r="D15" s="125"/>
      <c r="E15" s="125"/>
      <c r="F15" s="125"/>
      <c r="G15" s="125"/>
      <c r="H15" s="126"/>
    </row>
    <row r="16" spans="2:8" ht="15" customHeight="1">
      <c r="B16" s="421">
        <v>2</v>
      </c>
      <c r="C16" s="422" t="s">
        <v>119</v>
      </c>
      <c r="D16" s="421"/>
      <c r="E16" s="421"/>
      <c r="F16" s="421"/>
      <c r="G16" s="438"/>
      <c r="H16" s="421"/>
    </row>
    <row r="17" spans="2:9" ht="4.5" customHeight="1">
      <c r="B17" s="161"/>
      <c r="C17" s="124"/>
      <c r="D17" s="125"/>
      <c r="E17" s="125"/>
      <c r="F17" s="125"/>
      <c r="G17" s="125"/>
      <c r="H17" s="126"/>
    </row>
    <row r="18" spans="2:9" ht="21.95" customHeight="1">
      <c r="B18" s="161"/>
      <c r="C18" s="444" t="s">
        <v>120</v>
      </c>
      <c r="D18" s="125">
        <f ca="1">Ф1!D44</f>
        <v>208036</v>
      </c>
      <c r="E18" s="125">
        <f ca="1">Ф1!E44</f>
        <v>351791</v>
      </c>
      <c r="F18" s="125">
        <f t="shared" si="0"/>
        <v>143755</v>
      </c>
      <c r="G18" s="192">
        <f>$F$28*H18</f>
        <v>9042.1890366412263</v>
      </c>
      <c r="H18" s="126">
        <f>F18/SUM($F$10:$F$13,$F$18,$F$23:$F$25)</f>
        <v>0.51484308128686596</v>
      </c>
    </row>
    <row r="19" spans="2:9" ht="21.95" customHeight="1">
      <c r="B19" s="201"/>
      <c r="C19" s="446" t="s">
        <v>118</v>
      </c>
      <c r="D19" s="299">
        <f>SUM(D18)</f>
        <v>208036</v>
      </c>
      <c r="E19" s="299">
        <f>SUM(E18)</f>
        <v>351791</v>
      </c>
      <c r="F19" s="299">
        <f>SUM(F18)</f>
        <v>143755</v>
      </c>
      <c r="G19" s="302">
        <f>SUM(G18)</f>
        <v>9042.1890366412263</v>
      </c>
      <c r="H19" s="437">
        <f>SUM(H18)</f>
        <v>0.51484308128686596</v>
      </c>
      <c r="I19" s="365">
        <f>E19/D19</f>
        <v>1.6910102097713857</v>
      </c>
    </row>
    <row r="20" spans="2:9" ht="4.5" customHeight="1">
      <c r="B20" s="161"/>
      <c r="C20" s="124"/>
      <c r="D20" s="125"/>
      <c r="E20" s="125"/>
      <c r="F20" s="125"/>
      <c r="G20" s="125"/>
      <c r="H20" s="126"/>
    </row>
    <row r="21" spans="2:9" ht="15" customHeight="1">
      <c r="B21" s="421">
        <v>3</v>
      </c>
      <c r="C21" s="422" t="s">
        <v>121</v>
      </c>
      <c r="D21" s="421"/>
      <c r="E21" s="421"/>
      <c r="F21" s="421"/>
      <c r="G21" s="438"/>
      <c r="H21" s="421"/>
    </row>
    <row r="22" spans="2:9" ht="4.5" customHeight="1">
      <c r="B22" s="161"/>
      <c r="C22" s="124"/>
      <c r="D22" s="125"/>
      <c r="E22" s="125"/>
      <c r="F22" s="125"/>
      <c r="G22" s="125"/>
      <c r="H22" s="126"/>
    </row>
    <row r="23" spans="2:9" ht="21.95" customHeight="1">
      <c r="B23" s="204"/>
      <c r="C23" s="443" t="s">
        <v>122</v>
      </c>
      <c r="D23" s="135">
        <f ca="1">Ф1!D7</f>
        <v>0</v>
      </c>
      <c r="E23" s="135">
        <f ca="1">Ф1!E7</f>
        <v>0</v>
      </c>
      <c r="F23" s="135">
        <f t="shared" si="0"/>
        <v>0</v>
      </c>
      <c r="G23" s="191">
        <f>$F$28*H23</f>
        <v>0</v>
      </c>
      <c r="H23" s="433">
        <f>F23/SUM($F$10:$F$13,$F$18,$F$23:$F$25)</f>
        <v>0</v>
      </c>
    </row>
    <row r="24" spans="2:9" ht="21.95" customHeight="1">
      <c r="B24" s="161"/>
      <c r="C24" s="444" t="s">
        <v>123</v>
      </c>
      <c r="D24" s="125">
        <f ca="1">Ф1!D8</f>
        <v>1113230</v>
      </c>
      <c r="E24" s="125">
        <f ca="1">Ф1!E8</f>
        <v>1124452</v>
      </c>
      <c r="F24" s="125">
        <f t="shared" si="0"/>
        <v>11222</v>
      </c>
      <c r="G24" s="192">
        <f>$F$28*H24</f>
        <v>705.86376382865183</v>
      </c>
      <c r="H24" s="126">
        <f>F24/SUM($F$10:$F$13,$F$18,$F$23:$F$25)</f>
        <v>4.0190386826205765E-2</v>
      </c>
    </row>
    <row r="25" spans="2:9" ht="21.95" customHeight="1">
      <c r="B25" s="204"/>
      <c r="C25" s="443" t="s">
        <v>124</v>
      </c>
      <c r="D25" s="135">
        <f ca="1">Ф1!D9</f>
        <v>25960</v>
      </c>
      <c r="E25" s="135">
        <f ca="1">Ф1!E9</f>
        <v>145567</v>
      </c>
      <c r="F25" s="135">
        <f t="shared" si="0"/>
        <v>119607</v>
      </c>
      <c r="G25" s="191">
        <f>$F$28*H25</f>
        <v>7523.2799144763476</v>
      </c>
      <c r="H25" s="433">
        <f>F25/SUM($F$10:$F$13,$F$18,$F$23:$F$25)</f>
        <v>0.42835961478542089</v>
      </c>
      <c r="I25" s="365">
        <f>E25/D25</f>
        <v>5.6073574730354387</v>
      </c>
    </row>
    <row r="26" spans="2:9" ht="21.95" customHeight="1">
      <c r="B26" s="201"/>
      <c r="C26" s="446" t="s">
        <v>118</v>
      </c>
      <c r="D26" s="299">
        <f>SUM(D23:D25)</f>
        <v>1139190</v>
      </c>
      <c r="E26" s="299">
        <f>SUM(E23:E25)</f>
        <v>1270019</v>
      </c>
      <c r="F26" s="299">
        <f t="shared" si="0"/>
        <v>130829</v>
      </c>
      <c r="G26" s="302">
        <f>SUM(G23:G25)</f>
        <v>8229.1436783049994</v>
      </c>
      <c r="H26" s="437">
        <f>SUM(H23:H25)</f>
        <v>0.46855000161162663</v>
      </c>
    </row>
    <row r="27" spans="2:9" ht="4.5" customHeight="1">
      <c r="B27" s="161"/>
      <c r="C27" s="124"/>
      <c r="D27" s="125"/>
      <c r="E27" s="125"/>
      <c r="F27" s="125"/>
      <c r="G27" s="126"/>
      <c r="H27" s="125"/>
    </row>
    <row r="28" spans="2:9" ht="25.5">
      <c r="B28" s="161"/>
      <c r="C28" s="446" t="s">
        <v>538</v>
      </c>
      <c r="D28" s="299">
        <f>D14+D18-D26</f>
        <v>730384</v>
      </c>
      <c r="E28" s="299">
        <f>E14+E18-E26</f>
        <v>747947</v>
      </c>
      <c r="F28" s="299">
        <f>F14+F18-F26</f>
        <v>17563</v>
      </c>
      <c r="G28" s="302"/>
      <c r="H28" s="299"/>
    </row>
    <row r="30" spans="2:9">
      <c r="D30" s="447">
        <f ca="1">D28/Ф1!D28</f>
        <v>0.49346135864292451</v>
      </c>
      <c r="E30" s="447">
        <f ca="1">E28/Ф1!E28</f>
        <v>0.47497443973811049</v>
      </c>
      <c r="F30" s="447">
        <f>E30-D30</f>
        <v>-1.848691890481402E-2</v>
      </c>
    </row>
  </sheetData>
  <mergeCells count="5">
    <mergeCell ref="F4:F5"/>
    <mergeCell ref="B4:B5"/>
    <mergeCell ref="C4:C5"/>
    <mergeCell ref="D4:D5"/>
    <mergeCell ref="E4:E5"/>
  </mergeCells>
  <phoneticPr fontId="23" type="noConversion"/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>
  <sheetPr codeName="Лист16"/>
  <dimension ref="B2:U36"/>
  <sheetViews>
    <sheetView workbookViewId="0">
      <selection activeCell="B17" sqref="B17:G30"/>
    </sheetView>
  </sheetViews>
  <sheetFormatPr defaultRowHeight="12.75"/>
  <cols>
    <col min="1" max="1" width="9.33203125" style="18"/>
    <col min="2" max="2" width="4.83203125" style="18" customWidth="1"/>
    <col min="3" max="3" width="44.1640625" style="18" customWidth="1"/>
    <col min="4" max="6" width="13" style="18" customWidth="1"/>
    <col min="7" max="7" width="21.1640625" style="18" customWidth="1"/>
    <col min="8" max="16384" width="9.33203125" style="18"/>
  </cols>
  <sheetData>
    <row r="2" spans="2:21">
      <c r="C2" s="28"/>
      <c r="D2" s="28"/>
      <c r="E2" s="28"/>
      <c r="F2" s="28"/>
      <c r="G2" s="19" t="s">
        <v>125</v>
      </c>
    </row>
    <row r="3" spans="2:21" ht="25.5">
      <c r="B3" s="20" t="s">
        <v>126</v>
      </c>
      <c r="C3" s="20"/>
      <c r="D3" s="20"/>
      <c r="E3" s="20"/>
      <c r="F3" s="20"/>
      <c r="G3" s="20"/>
    </row>
    <row r="4" spans="2:21">
      <c r="B4" s="564" t="s">
        <v>2</v>
      </c>
      <c r="C4" s="568" t="s">
        <v>127</v>
      </c>
      <c r="D4" s="234" t="s">
        <v>128</v>
      </c>
      <c r="E4" s="234"/>
      <c r="F4" s="234"/>
      <c r="G4" s="599" t="s">
        <v>129</v>
      </c>
    </row>
    <row r="5" spans="2:21" ht="13.5" thickBot="1">
      <c r="B5" s="565"/>
      <c r="C5" s="576"/>
      <c r="D5" s="180" t="s">
        <v>130</v>
      </c>
      <c r="E5" s="180" t="s">
        <v>131</v>
      </c>
      <c r="F5" s="180" t="s">
        <v>132</v>
      </c>
      <c r="G5" s="600"/>
    </row>
    <row r="6" spans="2:21">
      <c r="B6" s="128">
        <v>1</v>
      </c>
      <c r="C6" s="129">
        <v>2</v>
      </c>
      <c r="D6" s="129">
        <v>3</v>
      </c>
      <c r="E6" s="129">
        <v>4</v>
      </c>
      <c r="F6" s="129">
        <v>5</v>
      </c>
      <c r="G6" s="130">
        <v>6</v>
      </c>
    </row>
    <row r="7" spans="2:21" ht="3.75" customHeight="1">
      <c r="B7" s="122"/>
      <c r="C7" s="122"/>
      <c r="D7" s="122"/>
      <c r="E7" s="122"/>
      <c r="F7" s="122"/>
      <c r="G7" s="122"/>
    </row>
    <row r="8" spans="2:21" ht="18" customHeight="1">
      <c r="B8" s="134">
        <v>1</v>
      </c>
      <c r="C8" s="138" t="s">
        <v>133</v>
      </c>
      <c r="D8" s="184">
        <f ca="1">прил5!C101</f>
        <v>8.8999999999999996E-2</v>
      </c>
      <c r="E8" s="184">
        <f ca="1">прил5!D101</f>
        <v>8.5999999999999993E-2</v>
      </c>
      <c r="F8" s="184">
        <f ca="1">т12!E17</f>
        <v>3.4979006410256412E-2</v>
      </c>
      <c r="G8" s="193" t="str">
        <f t="shared" ref="G8:G13" si="0">ROUND(MAX(D8:F8),3)&amp;" ("&amp;INDEX($D$5:$F$5,1,MATCH(MAX(D8:F8),D8:F8,0))&amp;")"</f>
        <v>0,089 («Алмаз»)</v>
      </c>
      <c r="H8" s="18">
        <v>1</v>
      </c>
      <c r="I8" s="551">
        <v>0.1</v>
      </c>
      <c r="J8" s="551">
        <v>0.11</v>
      </c>
      <c r="K8" s="551">
        <v>0.12</v>
      </c>
      <c r="L8" s="551">
        <f>CHOOSE(H8,MAX(I8:K8),MIN(I8:K8))</f>
        <v>0.12</v>
      </c>
      <c r="M8" s="551"/>
      <c r="N8" s="18">
        <v>3</v>
      </c>
      <c r="O8" s="550">
        <f>I8/$L8</f>
        <v>0.83333333333333337</v>
      </c>
      <c r="P8" s="550">
        <f t="shared" ref="P8:P14" si="1">J8/$L8</f>
        <v>0.91666666666666674</v>
      </c>
      <c r="Q8" s="550">
        <f t="shared" ref="Q8:Q14" si="2">K8/$L8</f>
        <v>1</v>
      </c>
      <c r="S8" s="550">
        <f>($N8*(1-O8)^2)^0.5</f>
        <v>0.28867513459481281</v>
      </c>
      <c r="T8" s="550">
        <f t="shared" ref="T8:T14" si="3">($N8*(1-P8)^2)^0.5</f>
        <v>0.14433756729740629</v>
      </c>
      <c r="U8" s="550">
        <f t="shared" ref="U8:U14" si="4">($N8*(1-Q8)^2)^0.5</f>
        <v>0</v>
      </c>
    </row>
    <row r="9" spans="2:21" ht="18" customHeight="1">
      <c r="B9" s="123">
        <v>2</v>
      </c>
      <c r="C9" s="139" t="s">
        <v>134</v>
      </c>
      <c r="D9" s="540">
        <f ca="1">прил5!C102</f>
        <v>9.1999999999999998E-2</v>
      </c>
      <c r="E9" s="540">
        <f ca="1">прил5!D102</f>
        <v>9.6000000000000002E-2</v>
      </c>
      <c r="F9" s="540">
        <f ca="1">т11!E13</f>
        <v>7.9892855894435677E-2</v>
      </c>
      <c r="G9" s="420" t="str">
        <f t="shared" si="0"/>
        <v>0,096 («Рубин»)</v>
      </c>
      <c r="H9" s="18">
        <v>1</v>
      </c>
      <c r="I9" s="551">
        <v>0.18</v>
      </c>
      <c r="J9" s="551">
        <v>0.17</v>
      </c>
      <c r="K9" s="551">
        <v>0.15</v>
      </c>
      <c r="L9" s="551">
        <f t="shared" ref="L9:L14" si="5">CHOOSE(H9,MAX(I9:K9),MIN(I9:K9))</f>
        <v>0.18</v>
      </c>
      <c r="M9" s="551"/>
      <c r="N9" s="18">
        <v>3</v>
      </c>
      <c r="O9" s="550">
        <f t="shared" ref="O9:O14" si="6">I9/$L9</f>
        <v>1</v>
      </c>
      <c r="P9" s="550">
        <f t="shared" si="1"/>
        <v>0.94444444444444453</v>
      </c>
      <c r="Q9" s="550">
        <f t="shared" si="2"/>
        <v>0.83333333333333337</v>
      </c>
      <c r="S9" s="550">
        <f t="shared" ref="S9:S14" si="7">($N9*(1-O9)^2)^0.5</f>
        <v>0</v>
      </c>
      <c r="T9" s="550">
        <f t="shared" si="3"/>
        <v>9.6225044864937478E-2</v>
      </c>
      <c r="U9" s="550">
        <f t="shared" si="4"/>
        <v>0.28867513459481281</v>
      </c>
    </row>
    <row r="10" spans="2:21" ht="18" customHeight="1">
      <c r="B10" s="134">
        <v>3</v>
      </c>
      <c r="C10" s="138" t="s">
        <v>135</v>
      </c>
      <c r="D10" s="184">
        <f ca="1">прил5!C103</f>
        <v>0.13500000000000001</v>
      </c>
      <c r="E10" s="184">
        <f ca="1">прил5!D103</f>
        <v>0.13</v>
      </c>
      <c r="F10" s="184">
        <f ca="1">т12!E13</f>
        <v>0.13117860553504493</v>
      </c>
      <c r="G10" s="193" t="str">
        <f t="shared" si="0"/>
        <v>0,135 («Алмаз»)</v>
      </c>
      <c r="H10" s="18">
        <v>2</v>
      </c>
      <c r="I10" s="551">
        <v>85</v>
      </c>
      <c r="J10" s="551">
        <v>80</v>
      </c>
      <c r="K10" s="551">
        <v>83</v>
      </c>
      <c r="L10" s="551">
        <f t="shared" si="5"/>
        <v>80</v>
      </c>
      <c r="M10" s="551"/>
      <c r="N10" s="18">
        <v>2</v>
      </c>
      <c r="O10" s="550">
        <f t="shared" si="6"/>
        <v>1.0625</v>
      </c>
      <c r="P10" s="550">
        <f t="shared" si="1"/>
        <v>1</v>
      </c>
      <c r="Q10" s="550">
        <f t="shared" si="2"/>
        <v>1.0375000000000001</v>
      </c>
      <c r="S10" s="550">
        <f t="shared" si="7"/>
        <v>8.8388347648318447E-2</v>
      </c>
      <c r="T10" s="550">
        <f t="shared" si="3"/>
        <v>0</v>
      </c>
      <c r="U10" s="550">
        <f t="shared" si="4"/>
        <v>5.3033008588991189E-2</v>
      </c>
    </row>
    <row r="11" spans="2:21" ht="18" customHeight="1">
      <c r="B11" s="123">
        <v>4</v>
      </c>
      <c r="C11" s="139" t="s">
        <v>136</v>
      </c>
      <c r="D11" s="540">
        <f ca="1">прил5!C104</f>
        <v>2.8000000000000001E-2</v>
      </c>
      <c r="E11" s="540">
        <f ca="1">прил5!D104</f>
        <v>3.2000000000000001E-2</v>
      </c>
      <c r="F11" s="540">
        <f ca="1">т12!E9/т8!F12</f>
        <v>3.4776051368161164E-2</v>
      </c>
      <c r="G11" s="420" t="str">
        <f t="shared" si="0"/>
        <v>0,035 («Агат»)</v>
      </c>
      <c r="H11" s="18">
        <v>2</v>
      </c>
      <c r="I11" s="551">
        <v>0.99299999999999999</v>
      </c>
      <c r="J11" s="551">
        <v>1.002</v>
      </c>
      <c r="K11" s="551">
        <v>0.12</v>
      </c>
      <c r="L11" s="551">
        <f t="shared" si="5"/>
        <v>0.12</v>
      </c>
      <c r="M11" s="551"/>
      <c r="N11" s="18">
        <v>2</v>
      </c>
      <c r="O11" s="550">
        <v>0.98899999999999999</v>
      </c>
      <c r="P11" s="550">
        <v>0.998</v>
      </c>
      <c r="Q11" s="550">
        <f t="shared" si="2"/>
        <v>1</v>
      </c>
      <c r="S11" s="550">
        <f t="shared" si="7"/>
        <v>1.555634918610406E-2</v>
      </c>
      <c r="T11" s="550">
        <f t="shared" si="3"/>
        <v>2.8284271247461927E-3</v>
      </c>
      <c r="U11" s="550">
        <f t="shared" si="4"/>
        <v>0</v>
      </c>
    </row>
    <row r="12" spans="2:21" ht="18" customHeight="1">
      <c r="B12" s="134">
        <v>5</v>
      </c>
      <c r="C12" s="138" t="s">
        <v>137</v>
      </c>
      <c r="D12" s="184">
        <f ca="1">прил5!C105</f>
        <v>4.4999999999999998E-2</v>
      </c>
      <c r="E12" s="184">
        <f ca="1">прил5!D105</f>
        <v>4.7E-2</v>
      </c>
      <c r="F12" s="184">
        <f ca="1">-т12!E9/т8!F20</f>
        <v>3.6169498799840584E-2</v>
      </c>
      <c r="G12" s="193" t="str">
        <f t="shared" si="0"/>
        <v>0,047 («Рубин»)</v>
      </c>
      <c r="H12" s="18">
        <v>1</v>
      </c>
      <c r="I12" s="551">
        <v>0.4</v>
      </c>
      <c r="J12" s="551">
        <v>0.6</v>
      </c>
      <c r="K12" s="551">
        <v>0.8</v>
      </c>
      <c r="L12" s="551">
        <f t="shared" si="5"/>
        <v>0.8</v>
      </c>
      <c r="M12" s="551"/>
      <c r="N12" s="18">
        <v>1</v>
      </c>
      <c r="O12" s="550">
        <f t="shared" si="6"/>
        <v>0.5</v>
      </c>
      <c r="P12" s="550">
        <f t="shared" si="1"/>
        <v>0.74999999999999989</v>
      </c>
      <c r="Q12" s="550">
        <f t="shared" si="2"/>
        <v>1</v>
      </c>
      <c r="S12" s="550">
        <f t="shared" si="7"/>
        <v>0.5</v>
      </c>
      <c r="T12" s="550">
        <f t="shared" si="3"/>
        <v>0.25000000000000011</v>
      </c>
      <c r="U12" s="550">
        <f t="shared" si="4"/>
        <v>0</v>
      </c>
    </row>
    <row r="13" spans="2:21" ht="18" customHeight="1">
      <c r="B13" s="123">
        <v>6</v>
      </c>
      <c r="C13" s="139" t="s">
        <v>138</v>
      </c>
      <c r="D13" s="540">
        <f ca="1">прил5!C106</f>
        <v>0.57199999999999995</v>
      </c>
      <c r="E13" s="540">
        <f ca="1">прил5!D106</f>
        <v>0.57799999999999996</v>
      </c>
      <c r="F13" s="540">
        <f ca="1">Ф1!F156</f>
        <v>0.58490879096040427</v>
      </c>
      <c r="G13" s="420" t="str">
        <f t="shared" si="0"/>
        <v>0,585 («Агат»)</v>
      </c>
      <c r="H13" s="18">
        <v>1</v>
      </c>
      <c r="I13" s="551">
        <v>2.1</v>
      </c>
      <c r="J13" s="551">
        <v>1.9</v>
      </c>
      <c r="K13" s="551">
        <v>2.2999999999999998</v>
      </c>
      <c r="L13" s="551">
        <f t="shared" si="5"/>
        <v>2.2999999999999998</v>
      </c>
      <c r="M13" s="551"/>
      <c r="N13" s="18">
        <v>1</v>
      </c>
      <c r="O13" s="550">
        <f t="shared" si="6"/>
        <v>0.91304347826086962</v>
      </c>
      <c r="P13" s="550">
        <f t="shared" si="1"/>
        <v>0.82608695652173914</v>
      </c>
      <c r="Q13" s="550">
        <f t="shared" si="2"/>
        <v>1</v>
      </c>
      <c r="S13" s="550">
        <f t="shared" si="7"/>
        <v>8.6956521739130377E-2</v>
      </c>
      <c r="T13" s="550">
        <f t="shared" si="3"/>
        <v>0.17391304347826086</v>
      </c>
      <c r="U13" s="550">
        <f t="shared" si="4"/>
        <v>0</v>
      </c>
    </row>
    <row r="14" spans="2:21">
      <c r="B14" s="27"/>
      <c r="C14" s="27"/>
      <c r="D14" s="27"/>
      <c r="E14" s="27"/>
      <c r="F14" s="27"/>
      <c r="G14" s="27"/>
      <c r="H14" s="18">
        <v>1</v>
      </c>
      <c r="I14" s="551">
        <v>1.3</v>
      </c>
      <c r="J14" s="551">
        <v>1.1000000000000001</v>
      </c>
      <c r="K14" s="551">
        <v>1.2</v>
      </c>
      <c r="L14" s="551">
        <f t="shared" si="5"/>
        <v>1.3</v>
      </c>
      <c r="M14" s="551"/>
      <c r="N14" s="18">
        <v>2</v>
      </c>
      <c r="O14" s="550">
        <f t="shared" si="6"/>
        <v>1</v>
      </c>
      <c r="P14" s="550">
        <f t="shared" si="1"/>
        <v>0.84615384615384615</v>
      </c>
      <c r="Q14" s="550">
        <f t="shared" si="2"/>
        <v>0.92307692307692302</v>
      </c>
      <c r="S14" s="550">
        <f t="shared" si="7"/>
        <v>0</v>
      </c>
      <c r="T14" s="550">
        <f t="shared" si="3"/>
        <v>0.21757131728816848</v>
      </c>
      <c r="U14" s="550">
        <f t="shared" si="4"/>
        <v>0.10878565864408432</v>
      </c>
    </row>
    <row r="15" spans="2:21">
      <c r="C15" s="28"/>
      <c r="D15" s="28"/>
      <c r="E15" s="28"/>
      <c r="F15" s="28"/>
      <c r="G15" s="19" t="s">
        <v>139</v>
      </c>
    </row>
    <row r="16" spans="2:21" ht="25.5">
      <c r="B16" s="20" t="s">
        <v>140</v>
      </c>
      <c r="C16" s="20"/>
      <c r="D16" s="20"/>
      <c r="E16" s="20"/>
      <c r="F16" s="20"/>
      <c r="G16" s="20"/>
      <c r="O16" s="18">
        <f>($N$8*(1-O8)^2)^0.5+($N$9*(1-O9)^2)^0.5+($N$10*(1-O10)^2)^0.5+($N$11*(1-O11)^2)^0.5+($N$12*(1-O12)^2)^0.5+($N$13*(1-O13)^2)^0.5+($N$14*(1-O14)^2)^0.5</f>
        <v>0.97957635316836567</v>
      </c>
      <c r="P16" s="18">
        <f>($N$8*(1-P8)^2)^0.5+($N$9*(1-P9)^2)^0.5+($N$10*(1-P10)^2)^0.5+($N$11*(1-P11)^2)^0.5+($N$12*(1-P12)^2)^0.5+($N$13*(1-P13)^2)^0.5+($N$14*(1-P14)^2)^0.5</f>
        <v>0.88487540005351939</v>
      </c>
      <c r="Q16" s="18">
        <f>($N$8*(1-Q8)^2)^0.5+($N$9*(1-Q9)^2)^0.5+($N$10*(1-Q10)^2)^0.5+($N$11*(1-Q11)^2)^0.5+($N$12*(1-Q12)^2)^0.5+($N$13*(1-Q13)^2)^0.5+($N$14*(1-Q14)^2)^0.5</f>
        <v>0.45049380182788834</v>
      </c>
      <c r="S16" s="141">
        <f>SUM(S8:S14)</f>
        <v>0.97957635316836567</v>
      </c>
      <c r="T16" s="141">
        <f>SUM(T8:T14)</f>
        <v>0.88487540005351939</v>
      </c>
      <c r="U16" s="141">
        <f>SUM(U8:U14)</f>
        <v>0.45049380182788834</v>
      </c>
    </row>
    <row r="17" spans="2:11" ht="12.75" customHeight="1">
      <c r="B17" s="564" t="s">
        <v>2</v>
      </c>
      <c r="C17" s="568" t="s">
        <v>127</v>
      </c>
      <c r="D17" s="234" t="s">
        <v>141</v>
      </c>
      <c r="E17" s="234"/>
      <c r="F17" s="234"/>
      <c r="G17" s="599" t="s">
        <v>142</v>
      </c>
    </row>
    <row r="18" spans="2:11" ht="13.5" thickBot="1">
      <c r="B18" s="565"/>
      <c r="C18" s="576"/>
      <c r="D18" s="180" t="s">
        <v>130</v>
      </c>
      <c r="E18" s="180" t="s">
        <v>131</v>
      </c>
      <c r="F18" s="180" t="s">
        <v>132</v>
      </c>
      <c r="G18" s="600"/>
    </row>
    <row r="19" spans="2:11" s="93" customFormat="1">
      <c r="B19" s="128">
        <v>1</v>
      </c>
      <c r="C19" s="129">
        <v>2</v>
      </c>
      <c r="D19" s="129">
        <v>3</v>
      </c>
      <c r="E19" s="129">
        <v>4</v>
      </c>
      <c r="F19" s="129">
        <v>5</v>
      </c>
      <c r="G19" s="130">
        <v>6</v>
      </c>
    </row>
    <row r="20" spans="2:11" s="93" customFormat="1" ht="3.75" customHeight="1">
      <c r="B20" s="306"/>
      <c r="C20" s="306"/>
      <c r="D20" s="306"/>
      <c r="E20" s="306"/>
      <c r="F20" s="306"/>
      <c r="G20" s="306"/>
    </row>
    <row r="21" spans="2:11" s="93" customFormat="1" ht="18" customHeight="1">
      <c r="B21" s="134">
        <v>1</v>
      </c>
      <c r="C21" s="138" t="s">
        <v>133</v>
      </c>
      <c r="D21" s="184">
        <f t="shared" ref="D21:F26" si="8">(D8/MAX($D8:$F8))^2</f>
        <v>1</v>
      </c>
      <c r="E21" s="184">
        <f t="shared" si="8"/>
        <v>0.93372048983714162</v>
      </c>
      <c r="F21" s="184">
        <f t="shared" si="8"/>
        <v>0.15446672004150477</v>
      </c>
      <c r="G21" s="546">
        <f ca="1">прил5!C134</f>
        <v>1.8</v>
      </c>
      <c r="I21" s="184">
        <f t="shared" ref="I21:K25" si="9">D8/MAX($D8:$F8)</f>
        <v>1</v>
      </c>
      <c r="J21" s="184">
        <f t="shared" si="9"/>
        <v>0.96629213483146059</v>
      </c>
      <c r="K21" s="184">
        <f t="shared" si="9"/>
        <v>0.39302254393546532</v>
      </c>
    </row>
    <row r="22" spans="2:11" s="93" customFormat="1" ht="18" customHeight="1">
      <c r="B22" s="123">
        <v>2</v>
      </c>
      <c r="C22" s="139" t="s">
        <v>134</v>
      </c>
      <c r="D22" s="540">
        <f t="shared" si="8"/>
        <v>0.91840277777777768</v>
      </c>
      <c r="E22" s="540">
        <f t="shared" si="8"/>
        <v>1</v>
      </c>
      <c r="F22" s="540">
        <f t="shared" si="8"/>
        <v>0.6925855493673031</v>
      </c>
      <c r="G22" s="547">
        <f ca="1">прил5!C135</f>
        <v>1.4</v>
      </c>
      <c r="I22" s="540">
        <f t="shared" si="9"/>
        <v>0.95833333333333326</v>
      </c>
      <c r="J22" s="540">
        <f t="shared" si="9"/>
        <v>1</v>
      </c>
      <c r="K22" s="540">
        <f t="shared" si="9"/>
        <v>0.83221724890037163</v>
      </c>
    </row>
    <row r="23" spans="2:11" s="93" customFormat="1" ht="18" customHeight="1">
      <c r="B23" s="134">
        <v>3</v>
      </c>
      <c r="C23" s="138" t="s">
        <v>135</v>
      </c>
      <c r="D23" s="184">
        <f t="shared" si="8"/>
        <v>1</v>
      </c>
      <c r="E23" s="184">
        <f t="shared" si="8"/>
        <v>0.92729766803840863</v>
      </c>
      <c r="F23" s="184">
        <f t="shared" si="8"/>
        <v>0.94418801372394612</v>
      </c>
      <c r="G23" s="546">
        <f ca="1">прил5!C136</f>
        <v>2</v>
      </c>
      <c r="I23" s="184">
        <f t="shared" si="9"/>
        <v>1</v>
      </c>
      <c r="J23" s="184">
        <f t="shared" si="9"/>
        <v>0.96296296296296291</v>
      </c>
      <c r="K23" s="184">
        <f t="shared" si="9"/>
        <v>0.97169337433366609</v>
      </c>
    </row>
    <row r="24" spans="2:11" s="93" customFormat="1" ht="18" customHeight="1">
      <c r="B24" s="123">
        <v>4</v>
      </c>
      <c r="C24" s="139" t="s">
        <v>136</v>
      </c>
      <c r="D24" s="540">
        <f t="shared" si="8"/>
        <v>0.64826940456018356</v>
      </c>
      <c r="E24" s="540">
        <f t="shared" si="8"/>
        <v>0.84671922228268859</v>
      </c>
      <c r="F24" s="540">
        <f t="shared" si="8"/>
        <v>1</v>
      </c>
      <c r="G24" s="547">
        <f ca="1">прил5!C137</f>
        <v>1.6</v>
      </c>
      <c r="I24" s="540">
        <f t="shared" si="9"/>
        <v>0.80515178976400692</v>
      </c>
      <c r="J24" s="540">
        <f t="shared" si="9"/>
        <v>0.9201734740160078</v>
      </c>
      <c r="K24" s="540">
        <f t="shared" si="9"/>
        <v>1</v>
      </c>
    </row>
    <row r="25" spans="2:11" s="93" customFormat="1" ht="18" customHeight="1">
      <c r="B25" s="134">
        <v>5</v>
      </c>
      <c r="C25" s="138" t="s">
        <v>137</v>
      </c>
      <c r="D25" s="184">
        <f t="shared" si="8"/>
        <v>0.91670439112720681</v>
      </c>
      <c r="E25" s="184">
        <f t="shared" si="8"/>
        <v>1</v>
      </c>
      <c r="F25" s="184">
        <f t="shared" si="8"/>
        <v>0.5922284488146986</v>
      </c>
      <c r="G25" s="546">
        <f ca="1">прил5!C138</f>
        <v>1.5</v>
      </c>
      <c r="I25" s="184">
        <f t="shared" si="9"/>
        <v>0.95744680851063824</v>
      </c>
      <c r="J25" s="184">
        <f t="shared" si="9"/>
        <v>1</v>
      </c>
      <c r="K25" s="184">
        <f t="shared" si="9"/>
        <v>0.76956380425192727</v>
      </c>
    </row>
    <row r="26" spans="2:11" s="93" customFormat="1" ht="18" customHeight="1">
      <c r="B26" s="123">
        <v>6</v>
      </c>
      <c r="C26" s="139" t="s">
        <v>138</v>
      </c>
      <c r="D26" s="540">
        <f t="shared" si="8"/>
        <v>0.95634757329290621</v>
      </c>
      <c r="E26" s="540">
        <f t="shared" si="8"/>
        <v>0.97651603585746016</v>
      </c>
      <c r="F26" s="540">
        <f t="shared" si="8"/>
        <v>1</v>
      </c>
      <c r="G26" s="547">
        <f ca="1">прил5!C139</f>
        <v>1.7</v>
      </c>
      <c r="I26" s="540"/>
      <c r="J26" s="540"/>
      <c r="K26" s="540"/>
    </row>
    <row r="27" spans="2:11" s="93" customFormat="1" ht="4.5" customHeight="1">
      <c r="B27" s="401"/>
      <c r="C27" s="124"/>
      <c r="D27" s="542"/>
      <c r="E27" s="542"/>
      <c r="F27" s="542"/>
      <c r="G27" s="541"/>
    </row>
    <row r="28" spans="2:11" s="93" customFormat="1" ht="30" customHeight="1">
      <c r="B28" s="548" t="s">
        <v>143</v>
      </c>
      <c r="C28" s="549"/>
      <c r="D28" s="544">
        <f>($G21*(1-D21)^2)^0.5+($G22*(1-D22)^2)^0.5+($G23*(1-D23)^2)^0.5+($G24*(1-D24)^2)^0.5+($G25*(1-D25)^2)^0.5+($G26*(1-D26)^2)^0.5</f>
        <v>0.70038672790477352</v>
      </c>
      <c r="E28" s="544">
        <f>($G21*(1-E21)^2)^0.5+($G22*(1-E22)^2)^0.5+($G23*(1-E23)^2)^0.5+($G24*(1-E24)^2)^0.5+($G25*(1-E25)^2)^0.5+($G26*(1-E26)^2)^0.5</f>
        <v>0.41624581276778044</v>
      </c>
      <c r="F28" s="544">
        <f>($G21*(1-F21)^2)^0.5+($G22*(1-F22)^2)^0.5+($G23*(1-F23)^2)^0.5+($G24*(1-F24)^2)^0.5+($G25*(1-F25)^2)^0.5+($G26*(1-F26)^2)^0.5</f>
        <v>2.0764858019676553</v>
      </c>
      <c r="G28" s="544">
        <v>0</v>
      </c>
      <c r="I28" s="93">
        <f>(1+I21)^2</f>
        <v>4</v>
      </c>
    </row>
    <row r="29" spans="2:11" s="93" customFormat="1" ht="5.25" customHeight="1">
      <c r="B29" s="401"/>
      <c r="C29" s="124"/>
      <c r="D29" s="542"/>
      <c r="E29" s="542"/>
      <c r="F29" s="542"/>
      <c r="G29" s="541"/>
    </row>
    <row r="30" spans="2:11" s="93" customFormat="1" ht="30" customHeight="1">
      <c r="B30" s="548" t="s">
        <v>144</v>
      </c>
      <c r="C30" s="549"/>
      <c r="D30" s="543">
        <f>RANK(D28,$D$28:$F$28,1)</f>
        <v>2</v>
      </c>
      <c r="E30" s="543">
        <f>RANK(E28,$D$28:$F$28,1)</f>
        <v>1</v>
      </c>
      <c r="F30" s="543">
        <f>RANK(F28,$D$28:$F$28,1)</f>
        <v>3</v>
      </c>
      <c r="G30" s="545">
        <v>0</v>
      </c>
    </row>
    <row r="31" spans="2:11" s="93" customFormat="1">
      <c r="B31" s="401"/>
      <c r="C31" s="124"/>
      <c r="D31" s="401"/>
      <c r="E31" s="401"/>
      <c r="F31" s="401"/>
      <c r="G31" s="401"/>
    </row>
    <row r="32" spans="2:11" ht="52.5">
      <c r="B32" s="85" t="s">
        <v>388</v>
      </c>
      <c r="C32" s="86"/>
      <c r="D32" s="86"/>
      <c r="E32" s="86"/>
      <c r="F32" s="86"/>
      <c r="G32" s="87"/>
    </row>
    <row r="33" spans="2:7" ht="25.5">
      <c r="B33" s="85" t="s">
        <v>145</v>
      </c>
      <c r="C33" s="86"/>
      <c r="D33" s="86"/>
      <c r="E33" s="86"/>
      <c r="F33" s="86"/>
      <c r="G33" s="87"/>
    </row>
    <row r="34" spans="2:7" ht="38.25">
      <c r="B34" s="85" t="s">
        <v>389</v>
      </c>
      <c r="C34" s="86"/>
      <c r="D34" s="86"/>
      <c r="E34" s="86"/>
      <c r="F34" s="86"/>
      <c r="G34" s="87"/>
    </row>
    <row r="35" spans="2:7" ht="25.5">
      <c r="B35" s="85" t="s">
        <v>146</v>
      </c>
      <c r="C35" s="86"/>
      <c r="D35" s="86"/>
      <c r="E35" s="86"/>
      <c r="F35" s="86"/>
      <c r="G35" s="87"/>
    </row>
    <row r="36" spans="2:7">
      <c r="B36" s="88"/>
      <c r="C36" s="89"/>
      <c r="D36" s="89"/>
      <c r="E36" s="89"/>
      <c r="F36" s="89"/>
      <c r="G36" s="90"/>
    </row>
  </sheetData>
  <mergeCells count="6">
    <mergeCell ref="B4:B5"/>
    <mergeCell ref="C4:C5"/>
    <mergeCell ref="G4:G5"/>
    <mergeCell ref="B17:B18"/>
    <mergeCell ref="C17:C18"/>
    <mergeCell ref="G17:G18"/>
  </mergeCells>
  <phoneticPr fontId="23" type="noConversion"/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>
  <sheetPr codeName="Лист19"/>
  <dimension ref="B1:H81"/>
  <sheetViews>
    <sheetView topLeftCell="A50" workbookViewId="0">
      <selection activeCell="A78" sqref="A78"/>
    </sheetView>
  </sheetViews>
  <sheetFormatPr defaultRowHeight="12.75"/>
  <cols>
    <col min="1" max="1" width="9.33203125" style="18"/>
    <col min="2" max="2" width="29.5" style="18" customWidth="1"/>
    <col min="3" max="3" width="9.33203125" style="18"/>
    <col min="4" max="7" width="23.33203125" style="18" customWidth="1"/>
    <col min="8" max="8" width="19.5" style="18" customWidth="1"/>
    <col min="9" max="16384" width="9.33203125" style="18"/>
  </cols>
  <sheetData>
    <row r="1" spans="2:7">
      <c r="G1" s="36" t="s">
        <v>365</v>
      </c>
    </row>
    <row r="2" spans="2:7" ht="12.75" customHeight="1">
      <c r="B2" s="20" t="s">
        <v>202</v>
      </c>
      <c r="C2" s="20"/>
      <c r="D2" s="20"/>
      <c r="E2" s="20"/>
      <c r="F2" s="20"/>
      <c r="G2" s="20"/>
    </row>
    <row r="3" spans="2:7">
      <c r="B3" s="61" t="s">
        <v>123</v>
      </c>
      <c r="C3" s="61"/>
      <c r="D3" s="61"/>
      <c r="E3" s="61"/>
      <c r="F3" s="61"/>
      <c r="G3" s="62"/>
    </row>
    <row r="4" spans="2:7">
      <c r="B4" s="63" t="s">
        <v>203</v>
      </c>
      <c r="C4" s="64"/>
      <c r="D4" s="64"/>
      <c r="E4" s="64"/>
      <c r="F4" s="64"/>
      <c r="G4" s="65"/>
    </row>
    <row r="5" spans="2:7" ht="25.5">
      <c r="B5" s="66" t="s">
        <v>3</v>
      </c>
      <c r="C5" s="67"/>
      <c r="D5" s="21" t="s">
        <v>204</v>
      </c>
      <c r="E5" s="21" t="s">
        <v>205</v>
      </c>
      <c r="F5" s="21" t="s">
        <v>206</v>
      </c>
      <c r="G5" s="21" t="s">
        <v>207</v>
      </c>
    </row>
    <row r="6" spans="2:7">
      <c r="B6" s="22" t="s">
        <v>208</v>
      </c>
      <c r="C6" s="22" t="s">
        <v>209</v>
      </c>
      <c r="D6" s="68"/>
      <c r="E6" s="68"/>
      <c r="F6" s="68"/>
      <c r="G6" s="68"/>
    </row>
    <row r="7" spans="2:7">
      <c r="B7" s="22">
        <v>1</v>
      </c>
      <c r="C7" s="22">
        <v>2</v>
      </c>
      <c r="D7" s="22">
        <v>3</v>
      </c>
      <c r="E7" s="22">
        <v>4</v>
      </c>
      <c r="F7" s="22">
        <v>5</v>
      </c>
      <c r="G7" s="22">
        <v>6</v>
      </c>
    </row>
    <row r="8" spans="2:7">
      <c r="B8" s="23" t="s">
        <v>210</v>
      </c>
      <c r="C8" s="4"/>
      <c r="D8" s="94">
        <v>405216</v>
      </c>
      <c r="E8" s="94">
        <v>0</v>
      </c>
      <c r="F8" s="94">
        <v>0</v>
      </c>
      <c r="G8" s="94">
        <v>405216</v>
      </c>
    </row>
    <row r="9" spans="2:7">
      <c r="B9" s="23" t="s">
        <v>211</v>
      </c>
      <c r="C9" s="4"/>
      <c r="D9" s="94">
        <v>785016</v>
      </c>
      <c r="E9" s="94">
        <v>10258</v>
      </c>
      <c r="F9" s="94">
        <v>5129</v>
      </c>
      <c r="G9" s="94">
        <v>802846</v>
      </c>
    </row>
    <row r="10" spans="2:7">
      <c r="B10" s="23" t="s">
        <v>212</v>
      </c>
      <c r="C10" s="4"/>
      <c r="D10" s="94">
        <v>342396</v>
      </c>
      <c r="E10" s="94">
        <v>4398</v>
      </c>
      <c r="F10" s="94">
        <v>2932</v>
      </c>
      <c r="G10" s="94">
        <v>347525</v>
      </c>
    </row>
    <row r="11" spans="2:7" ht="25.5">
      <c r="B11" s="23" t="s">
        <v>213</v>
      </c>
      <c r="C11" s="4"/>
      <c r="D11" s="94">
        <v>97827</v>
      </c>
      <c r="E11" s="94">
        <v>62405</v>
      </c>
      <c r="F11" s="94">
        <v>44575</v>
      </c>
      <c r="G11" s="94">
        <v>99293</v>
      </c>
    </row>
    <row r="12" spans="2:7">
      <c r="B12" s="23" t="s">
        <v>64</v>
      </c>
      <c r="C12" s="4"/>
      <c r="D12" s="94">
        <v>1630455</v>
      </c>
      <c r="E12" s="94">
        <v>77061</v>
      </c>
      <c r="F12" s="94">
        <v>52636</v>
      </c>
      <c r="G12" s="94">
        <v>1654880</v>
      </c>
    </row>
    <row r="13" spans="2:7">
      <c r="B13" s="27"/>
      <c r="C13" s="27"/>
      <c r="D13" s="27"/>
      <c r="E13" s="27"/>
      <c r="F13" s="27"/>
      <c r="G13" s="27"/>
    </row>
    <row r="14" spans="2:7" ht="12.75" customHeight="1">
      <c r="B14" s="66" t="s">
        <v>3</v>
      </c>
      <c r="C14" s="67"/>
      <c r="D14" s="592" t="s">
        <v>214</v>
      </c>
      <c r="E14" s="592" t="s">
        <v>215</v>
      </c>
      <c r="F14" s="27"/>
      <c r="G14" s="27"/>
    </row>
    <row r="15" spans="2:7">
      <c r="B15" s="22" t="s">
        <v>208</v>
      </c>
      <c r="C15" s="22" t="s">
        <v>209</v>
      </c>
      <c r="D15" s="593"/>
      <c r="E15" s="593"/>
      <c r="F15" s="27"/>
      <c r="G15" s="27"/>
    </row>
    <row r="16" spans="2:7">
      <c r="B16" s="22">
        <v>1</v>
      </c>
      <c r="C16" s="22">
        <v>2</v>
      </c>
      <c r="D16" s="22">
        <v>3</v>
      </c>
      <c r="E16" s="22">
        <v>4</v>
      </c>
      <c r="F16" s="27"/>
      <c r="G16" s="27"/>
    </row>
    <row r="17" spans="2:7" ht="25.5">
      <c r="B17" s="23" t="s">
        <v>216</v>
      </c>
      <c r="C17" s="4"/>
      <c r="D17" s="94">
        <v>506003</v>
      </c>
      <c r="E17" s="94">
        <v>497621</v>
      </c>
      <c r="F17" s="27"/>
      <c r="G17" s="27"/>
    </row>
    <row r="18" spans="2:7">
      <c r="B18" s="25" t="s">
        <v>217</v>
      </c>
      <c r="C18" s="58"/>
      <c r="D18" s="96">
        <v>0</v>
      </c>
      <c r="E18" s="96">
        <v>0</v>
      </c>
      <c r="F18" s="27"/>
      <c r="G18" s="27"/>
    </row>
    <row r="19" spans="2:7">
      <c r="B19" s="47" t="s">
        <v>218</v>
      </c>
      <c r="C19" s="59"/>
      <c r="D19" s="97">
        <v>194260</v>
      </c>
      <c r="E19" s="97">
        <v>198145</v>
      </c>
      <c r="F19" s="27"/>
      <c r="G19" s="27"/>
    </row>
    <row r="20" spans="2:7" ht="25.5">
      <c r="B20" s="26" t="s">
        <v>219</v>
      </c>
      <c r="C20" s="4"/>
      <c r="D20" s="94">
        <v>227076</v>
      </c>
      <c r="E20" s="94">
        <v>234401</v>
      </c>
      <c r="F20" s="27"/>
      <c r="G20" s="27"/>
    </row>
    <row r="21" spans="2:7">
      <c r="B21" s="26" t="s">
        <v>220</v>
      </c>
      <c r="C21" s="4"/>
      <c r="D21" s="94">
        <v>84667</v>
      </c>
      <c r="E21" s="94">
        <v>65075</v>
      </c>
      <c r="F21" s="27"/>
      <c r="G21" s="27"/>
    </row>
    <row r="22" spans="2:7">
      <c r="B22" s="60"/>
      <c r="C22" s="60"/>
      <c r="D22" s="60"/>
      <c r="E22" s="60"/>
      <c r="F22" s="27"/>
      <c r="G22" s="27"/>
    </row>
    <row r="23" spans="2:7" ht="14.25">
      <c r="B23" s="51" t="s">
        <v>366</v>
      </c>
      <c r="C23" s="51"/>
      <c r="D23" s="51"/>
      <c r="E23" s="51"/>
      <c r="F23" s="27"/>
      <c r="G23" s="27"/>
    </row>
    <row r="25" spans="2:7">
      <c r="B25" s="29" t="s">
        <v>224</v>
      </c>
      <c r="C25" s="29"/>
      <c r="D25" s="29"/>
      <c r="E25" s="29"/>
      <c r="F25" s="29"/>
      <c r="G25" s="9"/>
    </row>
    <row r="26" spans="2:7">
      <c r="B26" s="32" t="s">
        <v>3</v>
      </c>
      <c r="C26" s="33"/>
      <c r="D26" s="32" t="s">
        <v>225</v>
      </c>
      <c r="E26" s="33"/>
      <c r="F26" s="32" t="s">
        <v>226</v>
      </c>
      <c r="G26" s="33"/>
    </row>
    <row r="27" spans="2:7" ht="21">
      <c r="B27" s="11" t="s">
        <v>208</v>
      </c>
      <c r="C27" s="8" t="s">
        <v>209</v>
      </c>
      <c r="D27" s="5" t="s">
        <v>214</v>
      </c>
      <c r="E27" s="5" t="s">
        <v>215</v>
      </c>
      <c r="F27" s="5" t="s">
        <v>214</v>
      </c>
      <c r="G27" s="5" t="s">
        <v>215</v>
      </c>
    </row>
    <row r="28" spans="2:7">
      <c r="B28" s="55" t="s">
        <v>227</v>
      </c>
      <c r="C28" s="56"/>
      <c r="D28" s="56"/>
      <c r="E28" s="56"/>
      <c r="F28" s="56"/>
      <c r="G28" s="57"/>
    </row>
    <row r="29" spans="2:7" ht="21">
      <c r="B29" s="6" t="s">
        <v>228</v>
      </c>
      <c r="C29" s="15"/>
      <c r="D29" s="95">
        <v>0</v>
      </c>
      <c r="E29" s="95">
        <v>0</v>
      </c>
      <c r="F29" s="100">
        <v>59739</v>
      </c>
      <c r="G29" s="100">
        <v>60000</v>
      </c>
    </row>
    <row r="30" spans="2:7" ht="21">
      <c r="B30" s="6" t="s">
        <v>229</v>
      </c>
      <c r="C30" s="15"/>
      <c r="D30" s="94">
        <v>0</v>
      </c>
      <c r="E30" s="94">
        <v>0</v>
      </c>
      <c r="F30" s="94">
        <v>0</v>
      </c>
      <c r="G30" s="94">
        <v>0</v>
      </c>
    </row>
    <row r="31" spans="2:7">
      <c r="B31" s="6" t="s">
        <v>64</v>
      </c>
      <c r="C31" s="15"/>
      <c r="D31" s="101">
        <v>0</v>
      </c>
      <c r="E31" s="102">
        <v>0</v>
      </c>
      <c r="F31" s="100">
        <v>59739</v>
      </c>
      <c r="G31" s="100">
        <v>60000</v>
      </c>
    </row>
    <row r="33" spans="2:5" ht="12.75" customHeight="1">
      <c r="B33" s="20" t="s">
        <v>230</v>
      </c>
      <c r="C33" s="20"/>
      <c r="D33" s="20"/>
      <c r="E33" s="20"/>
    </row>
    <row r="34" spans="2:5">
      <c r="B34" s="72"/>
      <c r="C34" s="72"/>
      <c r="D34" s="72"/>
      <c r="E34" s="72"/>
    </row>
    <row r="35" spans="2:5" ht="12.75" customHeight="1">
      <c r="B35" s="66" t="s">
        <v>3</v>
      </c>
      <c r="C35" s="67"/>
      <c r="D35" s="592" t="s">
        <v>231</v>
      </c>
      <c r="E35" s="592" t="s">
        <v>232</v>
      </c>
    </row>
    <row r="36" spans="2:5">
      <c r="B36" s="22" t="s">
        <v>208</v>
      </c>
      <c r="C36" s="22" t="s">
        <v>209</v>
      </c>
      <c r="D36" s="594"/>
      <c r="E36" s="594"/>
    </row>
    <row r="37" spans="2:5">
      <c r="B37" s="22">
        <v>1</v>
      </c>
      <c r="C37" s="22">
        <v>2</v>
      </c>
      <c r="D37" s="22">
        <v>3</v>
      </c>
      <c r="E37" s="22">
        <v>4</v>
      </c>
    </row>
    <row r="38" spans="2:5">
      <c r="B38" s="73" t="s">
        <v>368</v>
      </c>
      <c r="C38" s="22"/>
      <c r="D38" s="22"/>
      <c r="E38" s="22"/>
    </row>
    <row r="39" spans="2:5">
      <c r="B39" s="26" t="s">
        <v>367</v>
      </c>
      <c r="C39" s="15">
        <v>610</v>
      </c>
      <c r="D39" s="94">
        <v>383677</v>
      </c>
      <c r="E39" s="94">
        <v>372692</v>
      </c>
    </row>
    <row r="40" spans="2:5">
      <c r="B40" s="74" t="s">
        <v>217</v>
      </c>
      <c r="C40" s="24"/>
      <c r="D40" s="96">
        <v>0</v>
      </c>
      <c r="E40" s="96">
        <v>0</v>
      </c>
    </row>
    <row r="41" spans="2:5" ht="25.5">
      <c r="B41" s="75" t="s">
        <v>233</v>
      </c>
      <c r="C41" s="69">
        <v>611</v>
      </c>
      <c r="D41" s="97">
        <v>324204</v>
      </c>
      <c r="E41" s="97">
        <v>323004</v>
      </c>
    </row>
    <row r="42" spans="2:5">
      <c r="B42" s="76" t="s">
        <v>234</v>
      </c>
      <c r="C42" s="15">
        <v>612</v>
      </c>
      <c r="D42" s="94">
        <v>0</v>
      </c>
      <c r="E42" s="94">
        <v>0</v>
      </c>
    </row>
    <row r="43" spans="2:5">
      <c r="B43" s="76" t="s">
        <v>235</v>
      </c>
      <c r="C43" s="15">
        <v>613</v>
      </c>
      <c r="D43" s="94">
        <v>59473</v>
      </c>
      <c r="E43" s="94">
        <v>49688</v>
      </c>
    </row>
    <row r="44" spans="2:5">
      <c r="B44" s="26" t="s">
        <v>236</v>
      </c>
      <c r="C44" s="15">
        <v>620</v>
      </c>
      <c r="D44" s="94">
        <v>94829</v>
      </c>
      <c r="E44" s="94">
        <v>104239</v>
      </c>
    </row>
    <row r="45" spans="2:5">
      <c r="B45" s="46" t="s">
        <v>64</v>
      </c>
      <c r="C45" s="22"/>
      <c r="D45" s="95">
        <v>478506</v>
      </c>
      <c r="E45" s="95">
        <v>476931</v>
      </c>
    </row>
    <row r="46" spans="2:5">
      <c r="B46" s="44" t="s">
        <v>181</v>
      </c>
      <c r="C46" s="15"/>
      <c r="D46" s="15"/>
      <c r="E46" s="15"/>
    </row>
    <row r="47" spans="2:5">
      <c r="B47" s="26" t="s">
        <v>367</v>
      </c>
      <c r="C47" s="15">
        <v>640</v>
      </c>
      <c r="D47" s="94">
        <v>675195</v>
      </c>
      <c r="E47" s="94">
        <v>672291</v>
      </c>
    </row>
    <row r="48" spans="2:5">
      <c r="B48" s="74" t="s">
        <v>217</v>
      </c>
      <c r="C48" s="24"/>
      <c r="D48" s="96">
        <v>0</v>
      </c>
      <c r="E48" s="96">
        <v>0</v>
      </c>
    </row>
    <row r="49" spans="2:8" ht="38.25">
      <c r="B49" s="75" t="s">
        <v>237</v>
      </c>
      <c r="C49" s="69">
        <v>641</v>
      </c>
      <c r="D49" s="97">
        <v>521760</v>
      </c>
      <c r="E49" s="97">
        <v>498939</v>
      </c>
    </row>
    <row r="50" spans="2:8">
      <c r="B50" s="76" t="s">
        <v>238</v>
      </c>
      <c r="C50" s="15">
        <v>642</v>
      </c>
      <c r="D50" s="94">
        <v>0</v>
      </c>
      <c r="E50" s="94">
        <v>0</v>
      </c>
    </row>
    <row r="51" spans="2:8" ht="25.5">
      <c r="B51" s="76" t="s">
        <v>239</v>
      </c>
      <c r="C51" s="15">
        <v>643</v>
      </c>
      <c r="D51" s="94">
        <v>63939</v>
      </c>
      <c r="E51" s="94">
        <v>75683</v>
      </c>
    </row>
    <row r="52" spans="2:8">
      <c r="B52" s="76" t="s">
        <v>240</v>
      </c>
      <c r="C52" s="15">
        <v>644</v>
      </c>
      <c r="D52" s="94">
        <v>0</v>
      </c>
      <c r="E52" s="94">
        <v>0</v>
      </c>
    </row>
    <row r="53" spans="2:8">
      <c r="B53" s="76" t="s">
        <v>241</v>
      </c>
      <c r="C53" s="15">
        <v>645</v>
      </c>
      <c r="D53" s="94">
        <v>0</v>
      </c>
      <c r="E53" s="94">
        <v>0</v>
      </c>
    </row>
    <row r="54" spans="2:8">
      <c r="B54" s="76" t="s">
        <v>235</v>
      </c>
      <c r="C54" s="15">
        <v>646</v>
      </c>
      <c r="D54" s="94">
        <v>89496</v>
      </c>
      <c r="E54" s="94">
        <v>97669</v>
      </c>
    </row>
    <row r="55" spans="2:8">
      <c r="B55" s="26" t="s">
        <v>236</v>
      </c>
      <c r="C55" s="15">
        <v>650</v>
      </c>
      <c r="D55" s="94">
        <v>351791</v>
      </c>
      <c r="E55" s="94">
        <v>370980</v>
      </c>
    </row>
    <row r="56" spans="2:8">
      <c r="B56" s="74" t="s">
        <v>217</v>
      </c>
      <c r="C56" s="24"/>
      <c r="D56" s="96">
        <v>0</v>
      </c>
      <c r="E56" s="96">
        <v>0</v>
      </c>
    </row>
    <row r="57" spans="2:8">
      <c r="B57" s="75" t="s">
        <v>240</v>
      </c>
      <c r="C57" s="69">
        <v>651</v>
      </c>
      <c r="D57" s="97">
        <v>351791</v>
      </c>
      <c r="E57" s="97">
        <v>370980</v>
      </c>
    </row>
    <row r="58" spans="2:8">
      <c r="B58" s="76" t="s">
        <v>241</v>
      </c>
      <c r="C58" s="15">
        <v>652</v>
      </c>
      <c r="D58" s="94">
        <v>0</v>
      </c>
      <c r="E58" s="94">
        <v>0</v>
      </c>
    </row>
    <row r="59" spans="2:8">
      <c r="B59" s="46" t="s">
        <v>64</v>
      </c>
      <c r="C59" s="22">
        <v>660</v>
      </c>
      <c r="D59" s="95">
        <v>1026986</v>
      </c>
      <c r="E59" s="95">
        <v>1043271</v>
      </c>
    </row>
    <row r="61" spans="2:8">
      <c r="B61" s="28" t="s">
        <v>242</v>
      </c>
      <c r="C61" s="28"/>
      <c r="D61" s="28"/>
      <c r="E61" s="28"/>
      <c r="F61" s="28"/>
      <c r="G61" s="28"/>
      <c r="H61" s="28"/>
    </row>
    <row r="62" spans="2:8" ht="14.25" customHeight="1">
      <c r="B62" s="20" t="s">
        <v>297</v>
      </c>
      <c r="C62" s="20"/>
      <c r="D62" s="20"/>
      <c r="E62" s="20"/>
      <c r="F62" s="20"/>
      <c r="G62" s="20"/>
      <c r="H62" s="20"/>
    </row>
    <row r="63" spans="2:8">
      <c r="B63" s="72"/>
      <c r="C63" s="72"/>
      <c r="D63" s="72"/>
      <c r="E63" s="72"/>
      <c r="F63" s="72"/>
      <c r="G63" s="72"/>
      <c r="H63" s="72"/>
    </row>
    <row r="64" spans="2:8">
      <c r="B64" s="30" t="s">
        <v>3</v>
      </c>
      <c r="C64" s="41"/>
      <c r="D64" s="590" t="s">
        <v>150</v>
      </c>
      <c r="E64" s="590" t="s">
        <v>151</v>
      </c>
      <c r="F64" s="590" t="s">
        <v>152</v>
      </c>
      <c r="G64" s="590" t="s">
        <v>153</v>
      </c>
      <c r="H64" s="590" t="s">
        <v>154</v>
      </c>
    </row>
    <row r="65" spans="2:8">
      <c r="B65" s="22" t="s">
        <v>208</v>
      </c>
      <c r="C65" s="22" t="s">
        <v>243</v>
      </c>
      <c r="D65" s="591"/>
      <c r="E65" s="591"/>
      <c r="F65" s="591"/>
      <c r="G65" s="591"/>
      <c r="H65" s="591"/>
    </row>
    <row r="66" spans="2:8">
      <c r="B66" s="22">
        <v>1</v>
      </c>
      <c r="C66" s="22">
        <v>2</v>
      </c>
      <c r="D66" s="22">
        <v>3</v>
      </c>
      <c r="E66" s="22">
        <v>4</v>
      </c>
      <c r="F66" s="22">
        <v>5</v>
      </c>
      <c r="G66" s="22">
        <v>6</v>
      </c>
      <c r="H66" s="22">
        <v>7</v>
      </c>
    </row>
    <row r="67" spans="2:8">
      <c r="B67" s="23" t="s">
        <v>59</v>
      </c>
      <c r="C67" s="15"/>
      <c r="D67" s="94">
        <v>2878150</v>
      </c>
      <c r="E67" s="94">
        <v>3566212</v>
      </c>
      <c r="F67" s="94">
        <v>4211690</v>
      </c>
      <c r="G67" s="94">
        <v>4756320</v>
      </c>
      <c r="H67" s="94">
        <v>4922300</v>
      </c>
    </row>
    <row r="68" spans="2:8">
      <c r="B68" s="23" t="s">
        <v>60</v>
      </c>
      <c r="C68" s="15"/>
      <c r="D68" s="94">
        <v>1027800</v>
      </c>
      <c r="E68" s="94">
        <v>1135680</v>
      </c>
      <c r="F68" s="94">
        <v>1302915</v>
      </c>
      <c r="G68" s="94">
        <v>1540778</v>
      </c>
      <c r="H68" s="94">
        <v>1703313</v>
      </c>
    </row>
    <row r="69" spans="2:8" ht="25.5">
      <c r="B69" s="23" t="s">
        <v>61</v>
      </c>
      <c r="C69" s="15"/>
      <c r="D69" s="94">
        <v>259048</v>
      </c>
      <c r="E69" s="94">
        <v>295277</v>
      </c>
      <c r="F69" s="94">
        <v>338758</v>
      </c>
      <c r="G69" s="94">
        <v>400602</v>
      </c>
      <c r="H69" s="94">
        <v>459895</v>
      </c>
    </row>
    <row r="70" spans="2:8">
      <c r="B70" s="23" t="s">
        <v>62</v>
      </c>
      <c r="C70" s="15"/>
      <c r="D70" s="94">
        <v>445292</v>
      </c>
      <c r="E70" s="94">
        <v>506003</v>
      </c>
      <c r="F70" s="94">
        <v>497621</v>
      </c>
      <c r="G70" s="94">
        <v>474025</v>
      </c>
      <c r="H70" s="94">
        <v>485150</v>
      </c>
    </row>
    <row r="71" spans="2:8">
      <c r="B71" s="23" t="s">
        <v>63</v>
      </c>
      <c r="C71" s="15"/>
      <c r="D71" s="94">
        <v>173710</v>
      </c>
      <c r="E71" s="94">
        <v>175228</v>
      </c>
      <c r="F71" s="94">
        <v>163572</v>
      </c>
      <c r="G71" s="94">
        <v>165314</v>
      </c>
      <c r="H71" s="94">
        <v>171674</v>
      </c>
    </row>
    <row r="72" spans="2:8">
      <c r="B72" s="23" t="s">
        <v>244</v>
      </c>
      <c r="C72" s="15"/>
      <c r="D72" s="94">
        <v>4784000</v>
      </c>
      <c r="E72" s="94">
        <v>5678400</v>
      </c>
      <c r="F72" s="94">
        <v>6514576</v>
      </c>
      <c r="G72" s="94">
        <v>7337039</v>
      </c>
      <c r="H72" s="94">
        <v>7742332</v>
      </c>
    </row>
    <row r="73" spans="2:8" ht="38.25">
      <c r="B73" s="25" t="s">
        <v>245</v>
      </c>
      <c r="C73" s="24"/>
      <c r="D73" s="96">
        <v>0</v>
      </c>
      <c r="E73" s="96">
        <v>0</v>
      </c>
      <c r="F73" s="96">
        <v>0</v>
      </c>
      <c r="G73" s="96">
        <v>0</v>
      </c>
      <c r="H73" s="96">
        <v>0</v>
      </c>
    </row>
    <row r="74" spans="2:8" ht="25.5">
      <c r="B74" s="47" t="s">
        <v>246</v>
      </c>
      <c r="C74" s="69"/>
      <c r="D74" s="97">
        <v>31</v>
      </c>
      <c r="E74" s="97">
        <v>152</v>
      </c>
      <c r="F74" s="97">
        <v>30</v>
      </c>
      <c r="G74" s="97">
        <v>14</v>
      </c>
      <c r="H74" s="97">
        <v>26</v>
      </c>
    </row>
    <row r="75" spans="2:8" ht="25.5">
      <c r="B75" s="26" t="s">
        <v>247</v>
      </c>
      <c r="C75" s="15"/>
      <c r="D75" s="95">
        <v>0</v>
      </c>
      <c r="E75" s="95">
        <v>0</v>
      </c>
      <c r="F75" s="95">
        <v>0</v>
      </c>
      <c r="G75" s="95">
        <v>0</v>
      </c>
      <c r="H75" s="95">
        <v>0</v>
      </c>
    </row>
    <row r="76" spans="2:8" ht="25.5">
      <c r="B76" s="26" t="s">
        <v>248</v>
      </c>
      <c r="C76" s="15"/>
      <c r="D76" s="94">
        <v>-2</v>
      </c>
      <c r="E76" s="94">
        <v>-5</v>
      </c>
      <c r="F76" s="94">
        <v>0</v>
      </c>
      <c r="G76" s="94">
        <v>-18</v>
      </c>
      <c r="H76" s="94">
        <v>-6</v>
      </c>
    </row>
    <row r="77" spans="2:8">
      <c r="B77" s="60"/>
      <c r="C77" s="60"/>
      <c r="D77" s="77"/>
      <c r="E77" s="77"/>
      <c r="F77" s="77"/>
      <c r="G77" s="77"/>
      <c r="H77" s="77"/>
    </row>
    <row r="78" spans="2:8" ht="14.25">
      <c r="B78" s="51" t="s">
        <v>369</v>
      </c>
      <c r="C78" s="51"/>
      <c r="D78" s="51"/>
      <c r="E78" s="51"/>
      <c r="F78" s="51"/>
      <c r="G78" s="51"/>
      <c r="H78" s="51"/>
    </row>
    <row r="79" spans="2:8">
      <c r="B79" s="53" t="s">
        <v>370</v>
      </c>
      <c r="C79" s="53"/>
      <c r="D79" s="53"/>
      <c r="E79" s="53"/>
      <c r="F79" s="53"/>
      <c r="G79" s="53"/>
      <c r="H79" s="53"/>
    </row>
    <row r="80" spans="2:8">
      <c r="B80" s="53" t="s">
        <v>371</v>
      </c>
      <c r="C80" s="53"/>
      <c r="D80" s="53"/>
      <c r="E80" s="53"/>
      <c r="F80" s="53"/>
      <c r="G80" s="53"/>
      <c r="H80" s="53"/>
    </row>
    <row r="81" spans="2:8">
      <c r="B81" s="53" t="s">
        <v>372</v>
      </c>
      <c r="C81" s="53"/>
      <c r="D81" s="53"/>
      <c r="E81" s="53"/>
      <c r="F81" s="53"/>
      <c r="G81" s="53"/>
      <c r="H81" s="53"/>
    </row>
  </sheetData>
  <mergeCells count="9">
    <mergeCell ref="F64:F65"/>
    <mergeCell ref="G64:G65"/>
    <mergeCell ref="H64:H65"/>
    <mergeCell ref="D14:D15"/>
    <mergeCell ref="E14:E15"/>
    <mergeCell ref="D35:D36"/>
    <mergeCell ref="E35:E36"/>
    <mergeCell ref="D64:D65"/>
    <mergeCell ref="E64:E65"/>
  </mergeCells>
  <phoneticPr fontId="23" type="noConversion"/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>
  <sheetPr codeName="Лист20"/>
  <dimension ref="B1:H81"/>
  <sheetViews>
    <sheetView workbookViewId="0">
      <selection activeCell="G1" sqref="G1"/>
    </sheetView>
  </sheetViews>
  <sheetFormatPr defaultRowHeight="12.75"/>
  <cols>
    <col min="1" max="1" width="9.33203125" style="18"/>
    <col min="2" max="2" width="29.5" style="18" customWidth="1"/>
    <col min="3" max="3" width="9.33203125" style="18"/>
    <col min="4" max="7" width="23.33203125" style="18" customWidth="1"/>
    <col min="8" max="8" width="21.5" style="18" customWidth="1"/>
    <col min="9" max="16384" width="9.33203125" style="18"/>
  </cols>
  <sheetData>
    <row r="1" spans="2:7">
      <c r="G1" s="36" t="s">
        <v>365</v>
      </c>
    </row>
    <row r="2" spans="2:7" ht="12.75" customHeight="1">
      <c r="B2" s="20" t="s">
        <v>202</v>
      </c>
      <c r="C2" s="20"/>
      <c r="D2" s="20"/>
      <c r="E2" s="20"/>
      <c r="F2" s="20"/>
      <c r="G2" s="20"/>
    </row>
    <row r="3" spans="2:7">
      <c r="B3" s="61" t="s">
        <v>123</v>
      </c>
      <c r="C3" s="61"/>
      <c r="D3" s="61"/>
      <c r="E3" s="61"/>
      <c r="F3" s="61"/>
      <c r="G3" s="62"/>
    </row>
    <row r="4" spans="2:7">
      <c r="B4" s="63" t="s">
        <v>203</v>
      </c>
      <c r="C4" s="64"/>
      <c r="D4" s="64"/>
      <c r="E4" s="64"/>
      <c r="F4" s="64"/>
      <c r="G4" s="65"/>
    </row>
    <row r="5" spans="2:7" ht="25.5">
      <c r="B5" s="66" t="s">
        <v>3</v>
      </c>
      <c r="C5" s="67"/>
      <c r="D5" s="21" t="s">
        <v>204</v>
      </c>
      <c r="E5" s="21" t="s">
        <v>205</v>
      </c>
      <c r="F5" s="21" t="s">
        <v>206</v>
      </c>
      <c r="G5" s="21" t="s">
        <v>207</v>
      </c>
    </row>
    <row r="6" spans="2:7">
      <c r="B6" s="22" t="s">
        <v>208</v>
      </c>
      <c r="C6" s="22" t="s">
        <v>209</v>
      </c>
      <c r="D6" s="68"/>
      <c r="E6" s="68"/>
      <c r="F6" s="68"/>
      <c r="G6" s="68"/>
    </row>
    <row r="7" spans="2:7">
      <c r="B7" s="22">
        <v>1</v>
      </c>
      <c r="C7" s="22">
        <v>2</v>
      </c>
      <c r="D7" s="22">
        <v>3</v>
      </c>
      <c r="E7" s="22">
        <v>4</v>
      </c>
      <c r="F7" s="22">
        <v>5</v>
      </c>
      <c r="G7" s="22">
        <v>6</v>
      </c>
    </row>
    <row r="8" spans="2:7">
      <c r="B8" s="23" t="s">
        <v>210</v>
      </c>
      <c r="C8" s="4"/>
      <c r="D8" s="94">
        <v>405216</v>
      </c>
      <c r="E8" s="94">
        <v>0</v>
      </c>
      <c r="F8" s="94">
        <v>0</v>
      </c>
      <c r="G8" s="94">
        <v>405216</v>
      </c>
    </row>
    <row r="9" spans="2:7">
      <c r="B9" s="23" t="s">
        <v>211</v>
      </c>
      <c r="C9" s="4"/>
      <c r="D9" s="94">
        <v>802846</v>
      </c>
      <c r="E9" s="94">
        <v>121507</v>
      </c>
      <c r="F9" s="94">
        <v>72904</v>
      </c>
      <c r="G9" s="94">
        <v>851449</v>
      </c>
    </row>
    <row r="10" spans="2:7">
      <c r="B10" s="23" t="s">
        <v>212</v>
      </c>
      <c r="C10" s="4"/>
      <c r="D10" s="94">
        <v>347525</v>
      </c>
      <c r="E10" s="94">
        <v>55924</v>
      </c>
      <c r="F10" s="94">
        <v>41943</v>
      </c>
      <c r="G10" s="94">
        <v>361506</v>
      </c>
    </row>
    <row r="11" spans="2:7" ht="25.5">
      <c r="B11" s="23" t="s">
        <v>213</v>
      </c>
      <c r="C11" s="4"/>
      <c r="D11" s="94">
        <v>99293</v>
      </c>
      <c r="E11" s="94">
        <v>19975</v>
      </c>
      <c r="F11" s="94">
        <v>15980</v>
      </c>
      <c r="G11" s="94">
        <v>103288</v>
      </c>
    </row>
    <row r="12" spans="2:7">
      <c r="B12" s="23" t="s">
        <v>64</v>
      </c>
      <c r="C12" s="4"/>
      <c r="D12" s="94">
        <v>1654880</v>
      </c>
      <c r="E12" s="94">
        <v>197406</v>
      </c>
      <c r="F12" s="94">
        <v>130827</v>
      </c>
      <c r="G12" s="94">
        <v>1721459</v>
      </c>
    </row>
    <row r="13" spans="2:7">
      <c r="B13" s="27"/>
      <c r="C13" s="27"/>
      <c r="D13" s="27"/>
      <c r="E13" s="27"/>
      <c r="F13" s="27"/>
      <c r="G13" s="27"/>
    </row>
    <row r="14" spans="2:7" ht="12.75" customHeight="1">
      <c r="B14" s="66" t="s">
        <v>3</v>
      </c>
      <c r="C14" s="67"/>
      <c r="D14" s="592" t="s">
        <v>214</v>
      </c>
      <c r="E14" s="592" t="s">
        <v>215</v>
      </c>
      <c r="F14" s="27"/>
      <c r="G14" s="27"/>
    </row>
    <row r="15" spans="2:7">
      <c r="B15" s="22" t="s">
        <v>208</v>
      </c>
      <c r="C15" s="22" t="s">
        <v>209</v>
      </c>
      <c r="D15" s="593"/>
      <c r="E15" s="593"/>
      <c r="F15" s="27"/>
      <c r="G15" s="27"/>
    </row>
    <row r="16" spans="2:7">
      <c r="B16" s="22">
        <v>1</v>
      </c>
      <c r="C16" s="22">
        <v>2</v>
      </c>
      <c r="D16" s="22">
        <v>3</v>
      </c>
      <c r="E16" s="22">
        <v>4</v>
      </c>
      <c r="F16" s="27"/>
      <c r="G16" s="27"/>
    </row>
    <row r="17" spans="2:7" ht="25.5">
      <c r="B17" s="23" t="s">
        <v>216</v>
      </c>
      <c r="C17" s="4"/>
      <c r="D17" s="94">
        <v>497621</v>
      </c>
      <c r="E17" s="94">
        <v>474025</v>
      </c>
      <c r="F17" s="27"/>
      <c r="G17" s="27"/>
    </row>
    <row r="18" spans="2:7">
      <c r="B18" s="25" t="s">
        <v>217</v>
      </c>
      <c r="C18" s="58"/>
      <c r="D18" s="96">
        <v>0</v>
      </c>
      <c r="E18" s="96">
        <v>0</v>
      </c>
      <c r="F18" s="27"/>
      <c r="G18" s="27"/>
    </row>
    <row r="19" spans="2:7">
      <c r="B19" s="47" t="s">
        <v>218</v>
      </c>
      <c r="C19" s="59"/>
      <c r="D19" s="97">
        <v>198145</v>
      </c>
      <c r="E19" s="97">
        <v>202108</v>
      </c>
      <c r="F19" s="27"/>
      <c r="G19" s="27"/>
    </row>
    <row r="20" spans="2:7" ht="25.5">
      <c r="B20" s="26" t="s">
        <v>219</v>
      </c>
      <c r="C20" s="4"/>
      <c r="D20" s="94">
        <v>234401</v>
      </c>
      <c r="E20" s="94">
        <v>202767</v>
      </c>
      <c r="F20" s="27"/>
      <c r="G20" s="27"/>
    </row>
    <row r="21" spans="2:7">
      <c r="B21" s="26" t="s">
        <v>220</v>
      </c>
      <c r="C21" s="4"/>
      <c r="D21" s="94">
        <v>65075</v>
      </c>
      <c r="E21" s="94">
        <v>69150</v>
      </c>
      <c r="F21" s="27"/>
      <c r="G21" s="27"/>
    </row>
    <row r="22" spans="2:7">
      <c r="B22" s="60"/>
      <c r="C22" s="60"/>
      <c r="D22" s="60"/>
      <c r="E22" s="60"/>
      <c r="F22" s="27"/>
      <c r="G22" s="27"/>
    </row>
    <row r="23" spans="2:7" ht="14.25">
      <c r="B23" s="51" t="s">
        <v>366</v>
      </c>
      <c r="C23" s="51"/>
      <c r="D23" s="51"/>
      <c r="E23" s="51"/>
      <c r="F23" s="27"/>
      <c r="G23" s="27"/>
    </row>
    <row r="25" spans="2:7">
      <c r="B25" s="29" t="s">
        <v>224</v>
      </c>
      <c r="C25" s="29"/>
      <c r="D25" s="29"/>
      <c r="E25" s="29"/>
      <c r="F25" s="29"/>
      <c r="G25" s="9"/>
    </row>
    <row r="26" spans="2:7">
      <c r="B26" s="32" t="s">
        <v>3</v>
      </c>
      <c r="C26" s="33"/>
      <c r="D26" s="32" t="s">
        <v>225</v>
      </c>
      <c r="E26" s="33"/>
      <c r="F26" s="32" t="s">
        <v>226</v>
      </c>
      <c r="G26" s="33"/>
    </row>
    <row r="27" spans="2:7" ht="21">
      <c r="B27" s="11" t="s">
        <v>208</v>
      </c>
      <c r="C27" s="8" t="s">
        <v>209</v>
      </c>
      <c r="D27" s="5" t="s">
        <v>214</v>
      </c>
      <c r="E27" s="5" t="s">
        <v>215</v>
      </c>
      <c r="F27" s="5" t="s">
        <v>214</v>
      </c>
      <c r="G27" s="5" t="s">
        <v>215</v>
      </c>
    </row>
    <row r="28" spans="2:7">
      <c r="B28" s="55" t="s">
        <v>227</v>
      </c>
      <c r="C28" s="56"/>
      <c r="D28" s="56"/>
      <c r="E28" s="56"/>
      <c r="F28" s="56"/>
      <c r="G28" s="57"/>
    </row>
    <row r="29" spans="2:7" ht="21">
      <c r="B29" s="6" t="s">
        <v>228</v>
      </c>
      <c r="C29" s="15"/>
      <c r="D29" s="95">
        <v>0</v>
      </c>
      <c r="E29" s="95">
        <v>0</v>
      </c>
      <c r="F29" s="100">
        <v>60000</v>
      </c>
      <c r="G29" s="100">
        <v>61722</v>
      </c>
    </row>
    <row r="30" spans="2:7" ht="21">
      <c r="B30" s="6" t="s">
        <v>229</v>
      </c>
      <c r="C30" s="15"/>
      <c r="D30" s="94">
        <v>0</v>
      </c>
      <c r="E30" s="94">
        <v>0</v>
      </c>
      <c r="F30" s="94">
        <v>0</v>
      </c>
      <c r="G30" s="94">
        <v>0</v>
      </c>
    </row>
    <row r="31" spans="2:7">
      <c r="B31" s="6" t="s">
        <v>64</v>
      </c>
      <c r="C31" s="15"/>
      <c r="D31" s="101">
        <v>0</v>
      </c>
      <c r="E31" s="102">
        <v>0</v>
      </c>
      <c r="F31" s="100">
        <v>60000</v>
      </c>
      <c r="G31" s="100">
        <v>61722</v>
      </c>
    </row>
    <row r="33" spans="2:5" ht="12.75" customHeight="1">
      <c r="B33" s="20" t="s">
        <v>230</v>
      </c>
      <c r="C33" s="20"/>
      <c r="D33" s="20"/>
      <c r="E33" s="20"/>
    </row>
    <row r="34" spans="2:5">
      <c r="B34" s="72"/>
      <c r="C34" s="72"/>
      <c r="D34" s="72"/>
      <c r="E34" s="72"/>
    </row>
    <row r="35" spans="2:5" ht="12.75" customHeight="1">
      <c r="B35" s="66" t="s">
        <v>3</v>
      </c>
      <c r="C35" s="67"/>
      <c r="D35" s="592" t="s">
        <v>231</v>
      </c>
      <c r="E35" s="592" t="s">
        <v>232</v>
      </c>
    </row>
    <row r="36" spans="2:5">
      <c r="B36" s="22" t="s">
        <v>208</v>
      </c>
      <c r="C36" s="22" t="s">
        <v>209</v>
      </c>
      <c r="D36" s="594"/>
      <c r="E36" s="594"/>
    </row>
    <row r="37" spans="2:5">
      <c r="B37" s="22">
        <v>1</v>
      </c>
      <c r="C37" s="22">
        <v>2</v>
      </c>
      <c r="D37" s="22">
        <v>3</v>
      </c>
      <c r="E37" s="22">
        <v>4</v>
      </c>
    </row>
    <row r="38" spans="2:5">
      <c r="B38" s="73" t="s">
        <v>368</v>
      </c>
      <c r="C38" s="22"/>
      <c r="D38" s="22"/>
      <c r="E38" s="22"/>
    </row>
    <row r="39" spans="2:5">
      <c r="B39" s="26" t="s">
        <v>367</v>
      </c>
      <c r="C39" s="15">
        <v>610</v>
      </c>
      <c r="D39" s="94">
        <v>372692</v>
      </c>
      <c r="E39" s="94">
        <v>468217</v>
      </c>
    </row>
    <row r="40" spans="2:5">
      <c r="B40" s="74" t="s">
        <v>217</v>
      </c>
      <c r="C40" s="24"/>
      <c r="D40" s="96">
        <v>0</v>
      </c>
      <c r="E40" s="96">
        <v>0</v>
      </c>
    </row>
    <row r="41" spans="2:5" ht="25.5">
      <c r="B41" s="75" t="s">
        <v>233</v>
      </c>
      <c r="C41" s="69">
        <v>611</v>
      </c>
      <c r="D41" s="97">
        <v>323004</v>
      </c>
      <c r="E41" s="97">
        <v>424161</v>
      </c>
    </row>
    <row r="42" spans="2:5">
      <c r="B42" s="76" t="s">
        <v>234</v>
      </c>
      <c r="C42" s="15">
        <v>612</v>
      </c>
      <c r="D42" s="94">
        <v>0</v>
      </c>
      <c r="E42" s="94">
        <v>0</v>
      </c>
    </row>
    <row r="43" spans="2:5">
      <c r="B43" s="76" t="s">
        <v>235</v>
      </c>
      <c r="C43" s="15">
        <v>613</v>
      </c>
      <c r="D43" s="94">
        <v>49688</v>
      </c>
      <c r="E43" s="94">
        <v>44056</v>
      </c>
    </row>
    <row r="44" spans="2:5">
      <c r="B44" s="26" t="s">
        <v>236</v>
      </c>
      <c r="C44" s="15">
        <v>620</v>
      </c>
      <c r="D44" s="94">
        <v>104239</v>
      </c>
      <c r="E44" s="94">
        <v>122172</v>
      </c>
    </row>
    <row r="45" spans="2:5">
      <c r="B45" s="46" t="s">
        <v>64</v>
      </c>
      <c r="C45" s="22"/>
      <c r="D45" s="95">
        <v>476931</v>
      </c>
      <c r="E45" s="95">
        <v>590389</v>
      </c>
    </row>
    <row r="46" spans="2:5">
      <c r="B46" s="44" t="s">
        <v>181</v>
      </c>
      <c r="C46" s="15"/>
      <c r="D46" s="15"/>
      <c r="E46" s="15"/>
    </row>
    <row r="47" spans="2:5">
      <c r="B47" s="26" t="s">
        <v>367</v>
      </c>
      <c r="C47" s="15">
        <v>640</v>
      </c>
      <c r="D47" s="94">
        <v>672291</v>
      </c>
      <c r="E47" s="94">
        <v>786717</v>
      </c>
    </row>
    <row r="48" spans="2:5">
      <c r="B48" s="74" t="s">
        <v>217</v>
      </c>
      <c r="C48" s="24"/>
      <c r="D48" s="96">
        <v>0</v>
      </c>
      <c r="E48" s="96">
        <v>0</v>
      </c>
    </row>
    <row r="49" spans="2:8" ht="38.25">
      <c r="B49" s="75" t="s">
        <v>237</v>
      </c>
      <c r="C49" s="69">
        <v>641</v>
      </c>
      <c r="D49" s="97">
        <v>498939</v>
      </c>
      <c r="E49" s="97">
        <v>594662</v>
      </c>
    </row>
    <row r="50" spans="2:8">
      <c r="B50" s="76" t="s">
        <v>238</v>
      </c>
      <c r="C50" s="15">
        <v>642</v>
      </c>
      <c r="D50" s="94">
        <v>0</v>
      </c>
      <c r="E50" s="94">
        <v>0</v>
      </c>
    </row>
    <row r="51" spans="2:8" ht="25.5">
      <c r="B51" s="76" t="s">
        <v>239</v>
      </c>
      <c r="C51" s="15">
        <v>643</v>
      </c>
      <c r="D51" s="94">
        <v>75683</v>
      </c>
      <c r="E51" s="94">
        <v>87720</v>
      </c>
    </row>
    <row r="52" spans="2:8">
      <c r="B52" s="76" t="s">
        <v>240</v>
      </c>
      <c r="C52" s="15">
        <v>644</v>
      </c>
      <c r="D52" s="94">
        <v>0</v>
      </c>
      <c r="E52" s="94">
        <v>0</v>
      </c>
    </row>
    <row r="53" spans="2:8">
      <c r="B53" s="76" t="s">
        <v>241</v>
      </c>
      <c r="C53" s="15">
        <v>645</v>
      </c>
      <c r="D53" s="94">
        <v>0</v>
      </c>
      <c r="E53" s="94">
        <v>0</v>
      </c>
    </row>
    <row r="54" spans="2:8">
      <c r="B54" s="76" t="s">
        <v>235</v>
      </c>
      <c r="C54" s="15">
        <v>646</v>
      </c>
      <c r="D54" s="94">
        <v>97669</v>
      </c>
      <c r="E54" s="94">
        <v>104335</v>
      </c>
    </row>
    <row r="55" spans="2:8">
      <c r="B55" s="26" t="s">
        <v>236</v>
      </c>
      <c r="C55" s="15">
        <v>650</v>
      </c>
      <c r="D55" s="94">
        <v>370980</v>
      </c>
      <c r="E55" s="94">
        <v>344104</v>
      </c>
    </row>
    <row r="56" spans="2:8">
      <c r="B56" s="74" t="s">
        <v>217</v>
      </c>
      <c r="C56" s="24"/>
      <c r="D56" s="96">
        <v>0</v>
      </c>
      <c r="E56" s="96">
        <v>0</v>
      </c>
    </row>
    <row r="57" spans="2:8">
      <c r="B57" s="75" t="s">
        <v>240</v>
      </c>
      <c r="C57" s="69">
        <v>651</v>
      </c>
      <c r="D57" s="97">
        <v>370980</v>
      </c>
      <c r="E57" s="97">
        <v>344104</v>
      </c>
    </row>
    <row r="58" spans="2:8">
      <c r="B58" s="76" t="s">
        <v>241</v>
      </c>
      <c r="C58" s="15">
        <v>652</v>
      </c>
      <c r="D58" s="94">
        <v>0</v>
      </c>
      <c r="E58" s="94">
        <v>0</v>
      </c>
    </row>
    <row r="59" spans="2:8">
      <c r="B59" s="46" t="s">
        <v>64</v>
      </c>
      <c r="C59" s="22">
        <v>660</v>
      </c>
      <c r="D59" s="95">
        <v>1043271</v>
      </c>
      <c r="E59" s="95">
        <v>1130821</v>
      </c>
    </row>
    <row r="61" spans="2:8">
      <c r="B61" s="28" t="s">
        <v>242</v>
      </c>
      <c r="C61" s="28"/>
      <c r="D61" s="28"/>
      <c r="E61" s="28"/>
      <c r="F61" s="28"/>
      <c r="G61" s="28"/>
      <c r="H61" s="28"/>
    </row>
    <row r="62" spans="2:8" ht="14.25" customHeight="1">
      <c r="B62" s="20" t="s">
        <v>297</v>
      </c>
      <c r="C62" s="20"/>
      <c r="D62" s="20"/>
      <c r="E62" s="20"/>
      <c r="F62" s="20"/>
      <c r="G62" s="20"/>
      <c r="H62" s="20"/>
    </row>
    <row r="63" spans="2:8">
      <c r="B63" s="72"/>
      <c r="C63" s="72"/>
      <c r="D63" s="72"/>
      <c r="E63" s="72"/>
      <c r="F63" s="72"/>
      <c r="G63" s="72"/>
      <c r="H63" s="72"/>
    </row>
    <row r="64" spans="2:8">
      <c r="B64" s="30" t="s">
        <v>3</v>
      </c>
      <c r="C64" s="41"/>
      <c r="D64" s="590" t="s">
        <v>150</v>
      </c>
      <c r="E64" s="590" t="s">
        <v>151</v>
      </c>
      <c r="F64" s="590" t="s">
        <v>152</v>
      </c>
      <c r="G64" s="590" t="s">
        <v>153</v>
      </c>
      <c r="H64" s="590" t="s">
        <v>154</v>
      </c>
    </row>
    <row r="65" spans="2:8">
      <c r="B65" s="22" t="s">
        <v>208</v>
      </c>
      <c r="C65" s="22" t="s">
        <v>243</v>
      </c>
      <c r="D65" s="591"/>
      <c r="E65" s="591"/>
      <c r="F65" s="591"/>
      <c r="G65" s="591"/>
      <c r="H65" s="591"/>
    </row>
    <row r="66" spans="2:8">
      <c r="B66" s="22">
        <v>1</v>
      </c>
      <c r="C66" s="22">
        <v>2</v>
      </c>
      <c r="D66" s="22">
        <v>3</v>
      </c>
      <c r="E66" s="22">
        <v>4</v>
      </c>
      <c r="F66" s="22">
        <v>5</v>
      </c>
      <c r="G66" s="22">
        <v>6</v>
      </c>
      <c r="H66" s="22">
        <v>7</v>
      </c>
    </row>
    <row r="67" spans="2:8">
      <c r="B67" s="23" t="s">
        <v>59</v>
      </c>
      <c r="C67" s="15"/>
      <c r="D67" s="94">
        <v>2878150</v>
      </c>
      <c r="E67" s="94">
        <v>3566212</v>
      </c>
      <c r="F67" s="94">
        <v>4211690</v>
      </c>
      <c r="G67" s="94">
        <v>4756320</v>
      </c>
      <c r="H67" s="94">
        <v>4922300</v>
      </c>
    </row>
    <row r="68" spans="2:8">
      <c r="B68" s="23" t="s">
        <v>60</v>
      </c>
      <c r="C68" s="15"/>
      <c r="D68" s="94">
        <v>1027800</v>
      </c>
      <c r="E68" s="94">
        <v>1135680</v>
      </c>
      <c r="F68" s="94">
        <v>1302915</v>
      </c>
      <c r="G68" s="94">
        <v>1540778</v>
      </c>
      <c r="H68" s="94">
        <v>1703313</v>
      </c>
    </row>
    <row r="69" spans="2:8" ht="25.5">
      <c r="B69" s="23" t="s">
        <v>61</v>
      </c>
      <c r="C69" s="15"/>
      <c r="D69" s="94">
        <v>259048</v>
      </c>
      <c r="E69" s="94">
        <v>295277</v>
      </c>
      <c r="F69" s="94">
        <v>338758</v>
      </c>
      <c r="G69" s="94">
        <v>400602</v>
      </c>
      <c r="H69" s="94">
        <v>459895</v>
      </c>
    </row>
    <row r="70" spans="2:8">
      <c r="B70" s="23" t="s">
        <v>62</v>
      </c>
      <c r="C70" s="15"/>
      <c r="D70" s="94">
        <v>445292</v>
      </c>
      <c r="E70" s="94">
        <v>506003</v>
      </c>
      <c r="F70" s="94">
        <v>497621</v>
      </c>
      <c r="G70" s="94">
        <v>474025</v>
      </c>
      <c r="H70" s="94">
        <v>485150</v>
      </c>
    </row>
    <row r="71" spans="2:8">
      <c r="B71" s="23" t="s">
        <v>63</v>
      </c>
      <c r="C71" s="15"/>
      <c r="D71" s="94">
        <v>173710</v>
      </c>
      <c r="E71" s="94">
        <v>175228</v>
      </c>
      <c r="F71" s="94">
        <v>163572</v>
      </c>
      <c r="G71" s="94">
        <v>165314</v>
      </c>
      <c r="H71" s="94">
        <v>171674</v>
      </c>
    </row>
    <row r="72" spans="2:8">
      <c r="B72" s="23" t="s">
        <v>244</v>
      </c>
      <c r="C72" s="15"/>
      <c r="D72" s="94">
        <v>4784000</v>
      </c>
      <c r="E72" s="94">
        <v>5678400</v>
      </c>
      <c r="F72" s="94">
        <v>6514576</v>
      </c>
      <c r="G72" s="94">
        <v>7337039</v>
      </c>
      <c r="H72" s="94">
        <v>7742332</v>
      </c>
    </row>
    <row r="73" spans="2:8" ht="38.25">
      <c r="B73" s="25" t="s">
        <v>245</v>
      </c>
      <c r="C73" s="24"/>
      <c r="D73" s="96">
        <v>0</v>
      </c>
      <c r="E73" s="96">
        <v>0</v>
      </c>
      <c r="F73" s="96">
        <v>0</v>
      </c>
      <c r="G73" s="96">
        <v>0</v>
      </c>
      <c r="H73" s="96">
        <v>0</v>
      </c>
    </row>
    <row r="74" spans="2:8" ht="25.5">
      <c r="B74" s="47" t="s">
        <v>246</v>
      </c>
      <c r="C74" s="69"/>
      <c r="D74" s="97">
        <v>31</v>
      </c>
      <c r="E74" s="97">
        <v>152</v>
      </c>
      <c r="F74" s="97">
        <v>30</v>
      </c>
      <c r="G74" s="97">
        <v>14</v>
      </c>
      <c r="H74" s="97">
        <v>26</v>
      </c>
    </row>
    <row r="75" spans="2:8" ht="25.5">
      <c r="B75" s="26" t="s">
        <v>247</v>
      </c>
      <c r="C75" s="15"/>
      <c r="D75" s="95">
        <v>0</v>
      </c>
      <c r="E75" s="95">
        <v>0</v>
      </c>
      <c r="F75" s="95">
        <v>0</v>
      </c>
      <c r="G75" s="95">
        <v>0</v>
      </c>
      <c r="H75" s="95">
        <v>0</v>
      </c>
    </row>
    <row r="76" spans="2:8" ht="25.5">
      <c r="B76" s="26" t="s">
        <v>248</v>
      </c>
      <c r="C76" s="15"/>
      <c r="D76" s="94">
        <v>-2</v>
      </c>
      <c r="E76" s="94">
        <v>-5</v>
      </c>
      <c r="F76" s="94">
        <v>0</v>
      </c>
      <c r="G76" s="94">
        <v>-18</v>
      </c>
      <c r="H76" s="94">
        <v>-6</v>
      </c>
    </row>
    <row r="77" spans="2:8">
      <c r="B77" s="60"/>
      <c r="C77" s="60"/>
      <c r="D77" s="77"/>
      <c r="E77" s="77"/>
      <c r="F77" s="77"/>
      <c r="G77" s="77"/>
      <c r="H77" s="77"/>
    </row>
    <row r="78" spans="2:8" ht="14.25">
      <c r="B78" s="51" t="s">
        <v>369</v>
      </c>
      <c r="C78" s="51"/>
      <c r="D78" s="51"/>
      <c r="E78" s="51"/>
      <c r="F78" s="51"/>
      <c r="G78" s="51"/>
      <c r="H78" s="51"/>
    </row>
    <row r="79" spans="2:8">
      <c r="B79" s="53" t="s">
        <v>370</v>
      </c>
      <c r="C79" s="53"/>
      <c r="D79" s="53"/>
      <c r="E79" s="53"/>
      <c r="F79" s="53"/>
      <c r="G79" s="53"/>
      <c r="H79" s="53"/>
    </row>
    <row r="80" spans="2:8">
      <c r="B80" s="53" t="s">
        <v>371</v>
      </c>
      <c r="C80" s="53"/>
      <c r="D80" s="53"/>
      <c r="E80" s="53"/>
      <c r="F80" s="53"/>
      <c r="G80" s="53"/>
      <c r="H80" s="53"/>
    </row>
    <row r="81" spans="2:8">
      <c r="B81" s="53" t="s">
        <v>372</v>
      </c>
      <c r="C81" s="53"/>
      <c r="D81" s="53"/>
      <c r="E81" s="53"/>
      <c r="F81" s="53"/>
      <c r="G81" s="53"/>
      <c r="H81" s="53"/>
    </row>
  </sheetData>
  <mergeCells count="9">
    <mergeCell ref="F64:F65"/>
    <mergeCell ref="G64:G65"/>
    <mergeCell ref="H64:H65"/>
    <mergeCell ref="D14:D15"/>
    <mergeCell ref="E14:E15"/>
    <mergeCell ref="D35:D36"/>
    <mergeCell ref="E35:E36"/>
    <mergeCell ref="D64:D65"/>
    <mergeCell ref="E64:E65"/>
  </mergeCells>
  <phoneticPr fontId="23" type="noConversion"/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>
  <sheetPr codeName="Лист21"/>
  <dimension ref="B1:H81"/>
  <sheetViews>
    <sheetView workbookViewId="0"/>
  </sheetViews>
  <sheetFormatPr defaultRowHeight="12.75"/>
  <cols>
    <col min="1" max="1" width="9.33203125" style="18"/>
    <col min="2" max="2" width="29.5" style="18" customWidth="1"/>
    <col min="3" max="3" width="9.33203125" style="18"/>
    <col min="4" max="7" width="23.33203125" style="18" customWidth="1"/>
    <col min="8" max="8" width="20.33203125" style="18" customWidth="1"/>
    <col min="9" max="16384" width="9.33203125" style="18"/>
  </cols>
  <sheetData>
    <row r="1" spans="2:7">
      <c r="G1" s="36" t="s">
        <v>365</v>
      </c>
    </row>
    <row r="2" spans="2:7" ht="12.75" customHeight="1">
      <c r="B2" s="20" t="s">
        <v>202</v>
      </c>
      <c r="C2" s="20"/>
      <c r="D2" s="20"/>
      <c r="E2" s="20"/>
      <c r="F2" s="20"/>
      <c r="G2" s="20"/>
    </row>
    <row r="3" spans="2:7">
      <c r="B3" s="61" t="s">
        <v>123</v>
      </c>
      <c r="C3" s="61"/>
      <c r="D3" s="61"/>
      <c r="E3" s="61"/>
      <c r="F3" s="61"/>
      <c r="G3" s="62"/>
    </row>
    <row r="4" spans="2:7">
      <c r="B4" s="63" t="s">
        <v>203</v>
      </c>
      <c r="C4" s="64"/>
      <c r="D4" s="64"/>
      <c r="E4" s="64"/>
      <c r="F4" s="64"/>
      <c r="G4" s="65"/>
    </row>
    <row r="5" spans="2:7" ht="25.5">
      <c r="B5" s="66" t="s">
        <v>3</v>
      </c>
      <c r="C5" s="67"/>
      <c r="D5" s="21" t="s">
        <v>204</v>
      </c>
      <c r="E5" s="21" t="s">
        <v>205</v>
      </c>
      <c r="F5" s="21" t="s">
        <v>206</v>
      </c>
      <c r="G5" s="21" t="s">
        <v>207</v>
      </c>
    </row>
    <row r="6" spans="2:7">
      <c r="B6" s="22" t="s">
        <v>208</v>
      </c>
      <c r="C6" s="22" t="s">
        <v>209</v>
      </c>
      <c r="D6" s="68"/>
      <c r="E6" s="68"/>
      <c r="F6" s="68"/>
      <c r="G6" s="68"/>
    </row>
    <row r="7" spans="2:7">
      <c r="B7" s="22">
        <v>1</v>
      </c>
      <c r="C7" s="22">
        <v>2</v>
      </c>
      <c r="D7" s="22">
        <v>3</v>
      </c>
      <c r="E7" s="22">
        <v>4</v>
      </c>
      <c r="F7" s="22">
        <v>5</v>
      </c>
      <c r="G7" s="22">
        <v>6</v>
      </c>
    </row>
    <row r="8" spans="2:7">
      <c r="B8" s="23" t="s">
        <v>210</v>
      </c>
      <c r="C8" s="4"/>
      <c r="D8" s="94">
        <v>405216</v>
      </c>
      <c r="E8" s="94">
        <v>0</v>
      </c>
      <c r="F8" s="94">
        <v>0</v>
      </c>
      <c r="G8" s="94">
        <v>405216</v>
      </c>
    </row>
    <row r="9" spans="2:7">
      <c r="B9" s="23" t="s">
        <v>211</v>
      </c>
      <c r="C9" s="4"/>
      <c r="D9" s="94">
        <v>851449</v>
      </c>
      <c r="E9" s="94">
        <v>179088</v>
      </c>
      <c r="F9" s="94">
        <v>89544</v>
      </c>
      <c r="G9" s="94">
        <v>940993</v>
      </c>
    </row>
    <row r="10" spans="2:7">
      <c r="B10" s="23" t="s">
        <v>212</v>
      </c>
      <c r="C10" s="4"/>
      <c r="D10" s="94">
        <v>361506</v>
      </c>
      <c r="E10" s="94">
        <v>77280</v>
      </c>
      <c r="F10" s="94">
        <v>51520</v>
      </c>
      <c r="G10" s="94">
        <v>387266</v>
      </c>
    </row>
    <row r="11" spans="2:7" ht="25.5">
      <c r="B11" s="23" t="s">
        <v>213</v>
      </c>
      <c r="C11" s="4"/>
      <c r="D11" s="94">
        <v>103288</v>
      </c>
      <c r="E11" s="94">
        <v>36795</v>
      </c>
      <c r="F11" s="94">
        <v>29436</v>
      </c>
      <c r="G11" s="94">
        <v>110647</v>
      </c>
    </row>
    <row r="12" spans="2:7">
      <c r="B12" s="23" t="s">
        <v>64</v>
      </c>
      <c r="C12" s="4"/>
      <c r="D12" s="94">
        <v>1721459</v>
      </c>
      <c r="E12" s="94">
        <v>293163</v>
      </c>
      <c r="F12" s="94">
        <v>170500</v>
      </c>
      <c r="G12" s="94">
        <v>1844122</v>
      </c>
    </row>
    <row r="13" spans="2:7">
      <c r="B13" s="27"/>
      <c r="C13" s="27"/>
      <c r="D13" s="27"/>
      <c r="E13" s="27"/>
      <c r="F13" s="27"/>
      <c r="G13" s="27"/>
    </row>
    <row r="14" spans="2:7" ht="12.75" customHeight="1">
      <c r="B14" s="66" t="s">
        <v>3</v>
      </c>
      <c r="C14" s="67"/>
      <c r="D14" s="592" t="s">
        <v>214</v>
      </c>
      <c r="E14" s="592" t="s">
        <v>215</v>
      </c>
      <c r="F14" s="27"/>
      <c r="G14" s="27"/>
    </row>
    <row r="15" spans="2:7">
      <c r="B15" s="22" t="s">
        <v>208</v>
      </c>
      <c r="C15" s="22" t="s">
        <v>209</v>
      </c>
      <c r="D15" s="593"/>
      <c r="E15" s="593"/>
      <c r="F15" s="27"/>
      <c r="G15" s="27"/>
    </row>
    <row r="16" spans="2:7">
      <c r="B16" s="22">
        <v>1</v>
      </c>
      <c r="C16" s="22">
        <v>2</v>
      </c>
      <c r="D16" s="22">
        <v>3</v>
      </c>
      <c r="E16" s="22">
        <v>4</v>
      </c>
      <c r="F16" s="27"/>
      <c r="G16" s="27"/>
    </row>
    <row r="17" spans="2:7" ht="25.5">
      <c r="B17" s="23" t="s">
        <v>216</v>
      </c>
      <c r="C17" s="4"/>
      <c r="D17" s="94">
        <v>474025</v>
      </c>
      <c r="E17" s="94">
        <v>485150</v>
      </c>
      <c r="F17" s="27"/>
      <c r="G17" s="27"/>
    </row>
    <row r="18" spans="2:7">
      <c r="B18" s="25" t="s">
        <v>217</v>
      </c>
      <c r="C18" s="58"/>
      <c r="D18" s="96">
        <v>0</v>
      </c>
      <c r="E18" s="96">
        <v>0</v>
      </c>
      <c r="F18" s="27"/>
      <c r="G18" s="27"/>
    </row>
    <row r="19" spans="2:7">
      <c r="B19" s="47" t="s">
        <v>218</v>
      </c>
      <c r="C19" s="59"/>
      <c r="D19" s="97">
        <v>202108</v>
      </c>
      <c r="E19" s="97">
        <v>206150</v>
      </c>
      <c r="F19" s="27"/>
      <c r="G19" s="27"/>
    </row>
    <row r="20" spans="2:7" ht="25.5">
      <c r="B20" s="26" t="s">
        <v>219</v>
      </c>
      <c r="C20" s="4"/>
      <c r="D20" s="94">
        <v>202767</v>
      </c>
      <c r="E20" s="94">
        <v>208095</v>
      </c>
      <c r="F20" s="27"/>
      <c r="G20" s="27"/>
    </row>
    <row r="21" spans="2:7">
      <c r="B21" s="26" t="s">
        <v>220</v>
      </c>
      <c r="C21" s="4"/>
      <c r="D21" s="94">
        <v>69150</v>
      </c>
      <c r="E21" s="94">
        <v>70905</v>
      </c>
      <c r="F21" s="27"/>
      <c r="G21" s="27"/>
    </row>
    <row r="22" spans="2:7">
      <c r="B22" s="60"/>
      <c r="C22" s="60"/>
      <c r="D22" s="60"/>
      <c r="E22" s="60"/>
      <c r="F22" s="27"/>
      <c r="G22" s="27"/>
    </row>
    <row r="23" spans="2:7" ht="14.25">
      <c r="B23" s="51" t="s">
        <v>366</v>
      </c>
      <c r="C23" s="51"/>
      <c r="D23" s="51"/>
      <c r="E23" s="51"/>
      <c r="F23" s="27"/>
      <c r="G23" s="27"/>
    </row>
    <row r="25" spans="2:7">
      <c r="B25" s="29" t="s">
        <v>224</v>
      </c>
      <c r="C25" s="29"/>
      <c r="D25" s="29"/>
      <c r="E25" s="29"/>
      <c r="F25" s="29"/>
      <c r="G25" s="9"/>
    </row>
    <row r="26" spans="2:7">
      <c r="B26" s="32" t="s">
        <v>3</v>
      </c>
      <c r="C26" s="33"/>
      <c r="D26" s="32" t="s">
        <v>225</v>
      </c>
      <c r="E26" s="33"/>
      <c r="F26" s="32" t="s">
        <v>226</v>
      </c>
      <c r="G26" s="33"/>
    </row>
    <row r="27" spans="2:7" ht="21">
      <c r="B27" s="11" t="s">
        <v>208</v>
      </c>
      <c r="C27" s="8" t="s">
        <v>209</v>
      </c>
      <c r="D27" s="5" t="s">
        <v>214</v>
      </c>
      <c r="E27" s="5" t="s">
        <v>215</v>
      </c>
      <c r="F27" s="5" t="s">
        <v>214</v>
      </c>
      <c r="G27" s="5" t="s">
        <v>215</v>
      </c>
    </row>
    <row r="28" spans="2:7">
      <c r="B28" s="55" t="s">
        <v>227</v>
      </c>
      <c r="C28" s="56"/>
      <c r="D28" s="56"/>
      <c r="E28" s="56"/>
      <c r="F28" s="56"/>
      <c r="G28" s="57"/>
    </row>
    <row r="29" spans="2:7" ht="21">
      <c r="B29" s="6" t="s">
        <v>228</v>
      </c>
      <c r="C29" s="15"/>
      <c r="D29" s="95">
        <v>0</v>
      </c>
      <c r="E29" s="95">
        <v>0</v>
      </c>
      <c r="F29" s="100">
        <v>61722</v>
      </c>
      <c r="G29" s="100">
        <v>78143</v>
      </c>
    </row>
    <row r="30" spans="2:7" ht="21">
      <c r="B30" s="6" t="s">
        <v>229</v>
      </c>
      <c r="C30" s="15"/>
      <c r="D30" s="94">
        <v>0</v>
      </c>
      <c r="E30" s="94">
        <v>0</v>
      </c>
      <c r="F30" s="94">
        <v>0</v>
      </c>
      <c r="G30" s="94">
        <v>0</v>
      </c>
    </row>
    <row r="31" spans="2:7">
      <c r="B31" s="6" t="s">
        <v>64</v>
      </c>
      <c r="C31" s="15"/>
      <c r="D31" s="101">
        <v>0</v>
      </c>
      <c r="E31" s="102">
        <v>0</v>
      </c>
      <c r="F31" s="100">
        <v>61722</v>
      </c>
      <c r="G31" s="100">
        <v>78143</v>
      </c>
    </row>
    <row r="33" spans="2:5" ht="12.75" customHeight="1">
      <c r="B33" s="20" t="s">
        <v>230</v>
      </c>
      <c r="C33" s="20"/>
      <c r="D33" s="20"/>
      <c r="E33" s="20"/>
    </row>
    <row r="34" spans="2:5">
      <c r="B34" s="72"/>
      <c r="C34" s="72"/>
      <c r="D34" s="72"/>
      <c r="E34" s="72"/>
    </row>
    <row r="35" spans="2:5" ht="12.75" customHeight="1">
      <c r="B35" s="66" t="s">
        <v>3</v>
      </c>
      <c r="C35" s="67"/>
      <c r="D35" s="592" t="s">
        <v>231</v>
      </c>
      <c r="E35" s="592" t="s">
        <v>232</v>
      </c>
    </row>
    <row r="36" spans="2:5">
      <c r="B36" s="22" t="s">
        <v>208</v>
      </c>
      <c r="C36" s="22" t="s">
        <v>209</v>
      </c>
      <c r="D36" s="594"/>
      <c r="E36" s="594"/>
    </row>
    <row r="37" spans="2:5">
      <c r="B37" s="22">
        <v>1</v>
      </c>
      <c r="C37" s="22">
        <v>2</v>
      </c>
      <c r="D37" s="22">
        <v>3</v>
      </c>
      <c r="E37" s="22">
        <v>4</v>
      </c>
    </row>
    <row r="38" spans="2:5">
      <c r="B38" s="73" t="s">
        <v>368</v>
      </c>
      <c r="C38" s="22"/>
      <c r="D38" s="22"/>
      <c r="E38" s="22"/>
    </row>
    <row r="39" spans="2:5">
      <c r="B39" s="26" t="s">
        <v>367</v>
      </c>
      <c r="C39" s="15">
        <v>610</v>
      </c>
      <c r="D39" s="94">
        <v>468217</v>
      </c>
      <c r="E39" s="94">
        <v>578973</v>
      </c>
    </row>
    <row r="40" spans="2:5">
      <c r="B40" s="74" t="s">
        <v>217</v>
      </c>
      <c r="C40" s="24"/>
      <c r="D40" s="96">
        <v>0</v>
      </c>
      <c r="E40" s="96">
        <v>0</v>
      </c>
    </row>
    <row r="41" spans="2:5" ht="25.5">
      <c r="B41" s="75" t="s">
        <v>233</v>
      </c>
      <c r="C41" s="69">
        <v>611</v>
      </c>
      <c r="D41" s="97">
        <v>424161</v>
      </c>
      <c r="E41" s="97">
        <v>441057</v>
      </c>
    </row>
    <row r="42" spans="2:5">
      <c r="B42" s="76" t="s">
        <v>234</v>
      </c>
      <c r="C42" s="15">
        <v>612</v>
      </c>
      <c r="D42" s="94">
        <v>0</v>
      </c>
      <c r="E42" s="94">
        <v>0</v>
      </c>
    </row>
    <row r="43" spans="2:5">
      <c r="B43" s="76" t="s">
        <v>235</v>
      </c>
      <c r="C43" s="15">
        <v>613</v>
      </c>
      <c r="D43" s="94">
        <v>44056</v>
      </c>
      <c r="E43" s="94">
        <v>137916</v>
      </c>
    </row>
    <row r="44" spans="2:5">
      <c r="B44" s="26" t="s">
        <v>236</v>
      </c>
      <c r="C44" s="15">
        <v>620</v>
      </c>
      <c r="D44" s="94">
        <v>122172</v>
      </c>
      <c r="E44" s="94">
        <v>159200</v>
      </c>
    </row>
    <row r="45" spans="2:5">
      <c r="B45" s="46" t="s">
        <v>64</v>
      </c>
      <c r="C45" s="22"/>
      <c r="D45" s="95">
        <v>590389</v>
      </c>
      <c r="E45" s="95">
        <v>738173</v>
      </c>
    </row>
    <row r="46" spans="2:5">
      <c r="B46" s="44" t="s">
        <v>181</v>
      </c>
      <c r="C46" s="15"/>
      <c r="D46" s="15"/>
      <c r="E46" s="15"/>
    </row>
    <row r="47" spans="2:5">
      <c r="B47" s="26" t="s">
        <v>367</v>
      </c>
      <c r="C47" s="15">
        <v>640</v>
      </c>
      <c r="D47" s="94">
        <v>786717</v>
      </c>
      <c r="E47" s="94">
        <v>832546</v>
      </c>
    </row>
    <row r="48" spans="2:5">
      <c r="B48" s="74" t="s">
        <v>217</v>
      </c>
      <c r="C48" s="24"/>
      <c r="D48" s="96">
        <v>0</v>
      </c>
      <c r="E48" s="96">
        <v>0</v>
      </c>
    </row>
    <row r="49" spans="2:8" ht="38.25">
      <c r="B49" s="75" t="s">
        <v>237</v>
      </c>
      <c r="C49" s="69">
        <v>641</v>
      </c>
      <c r="D49" s="97">
        <v>594662</v>
      </c>
      <c r="E49" s="97">
        <v>630956</v>
      </c>
    </row>
    <row r="50" spans="2:8">
      <c r="B50" s="76" t="s">
        <v>238</v>
      </c>
      <c r="C50" s="15">
        <v>642</v>
      </c>
      <c r="D50" s="94">
        <v>0</v>
      </c>
      <c r="E50" s="94">
        <v>0</v>
      </c>
    </row>
    <row r="51" spans="2:8" ht="25.5">
      <c r="B51" s="76" t="s">
        <v>239</v>
      </c>
      <c r="C51" s="15">
        <v>643</v>
      </c>
      <c r="D51" s="94">
        <v>87720</v>
      </c>
      <c r="E51" s="94">
        <v>91778</v>
      </c>
    </row>
    <row r="52" spans="2:8">
      <c r="B52" s="76" t="s">
        <v>240</v>
      </c>
      <c r="C52" s="15">
        <v>644</v>
      </c>
      <c r="D52" s="94">
        <v>0</v>
      </c>
      <c r="E52" s="94">
        <v>0</v>
      </c>
    </row>
    <row r="53" spans="2:8">
      <c r="B53" s="76" t="s">
        <v>241</v>
      </c>
      <c r="C53" s="15">
        <v>645</v>
      </c>
      <c r="D53" s="94">
        <v>0</v>
      </c>
      <c r="E53" s="94">
        <v>0</v>
      </c>
    </row>
    <row r="54" spans="2:8">
      <c r="B54" s="76" t="s">
        <v>235</v>
      </c>
      <c r="C54" s="15">
        <v>646</v>
      </c>
      <c r="D54" s="94">
        <v>104335</v>
      </c>
      <c r="E54" s="94">
        <v>109812</v>
      </c>
    </row>
    <row r="55" spans="2:8">
      <c r="B55" s="26" t="s">
        <v>236</v>
      </c>
      <c r="C55" s="15">
        <v>650</v>
      </c>
      <c r="D55" s="94">
        <v>344104</v>
      </c>
      <c r="E55" s="94">
        <v>233019</v>
      </c>
    </row>
    <row r="56" spans="2:8">
      <c r="B56" s="74" t="s">
        <v>217</v>
      </c>
      <c r="C56" s="24"/>
      <c r="D56" s="96">
        <v>0</v>
      </c>
      <c r="E56" s="96">
        <v>0</v>
      </c>
    </row>
    <row r="57" spans="2:8">
      <c r="B57" s="75" t="s">
        <v>240</v>
      </c>
      <c r="C57" s="69">
        <v>651</v>
      </c>
      <c r="D57" s="97">
        <v>344104</v>
      </c>
      <c r="E57" s="97">
        <v>233019</v>
      </c>
    </row>
    <row r="58" spans="2:8">
      <c r="B58" s="76" t="s">
        <v>241</v>
      </c>
      <c r="C58" s="15">
        <v>652</v>
      </c>
      <c r="D58" s="94">
        <v>0</v>
      </c>
      <c r="E58" s="94">
        <v>0</v>
      </c>
    </row>
    <row r="59" spans="2:8">
      <c r="B59" s="46" t="s">
        <v>64</v>
      </c>
      <c r="C59" s="22">
        <v>660</v>
      </c>
      <c r="D59" s="95">
        <v>1130821</v>
      </c>
      <c r="E59" s="95">
        <v>1065565</v>
      </c>
    </row>
    <row r="61" spans="2:8">
      <c r="B61" s="28" t="s">
        <v>242</v>
      </c>
      <c r="C61" s="28"/>
      <c r="D61" s="28"/>
      <c r="E61" s="28"/>
      <c r="F61" s="28"/>
      <c r="G61" s="28"/>
      <c r="H61" s="28"/>
    </row>
    <row r="62" spans="2:8" ht="14.25" customHeight="1">
      <c r="B62" s="20" t="s">
        <v>297</v>
      </c>
      <c r="C62" s="20"/>
      <c r="D62" s="20"/>
      <c r="E62" s="20"/>
      <c r="F62" s="20"/>
      <c r="G62" s="20"/>
      <c r="H62" s="20"/>
    </row>
    <row r="63" spans="2:8">
      <c r="B63" s="72"/>
      <c r="C63" s="72"/>
      <c r="D63" s="72"/>
      <c r="E63" s="72"/>
      <c r="F63" s="72"/>
      <c r="G63" s="72"/>
      <c r="H63" s="72"/>
    </row>
    <row r="64" spans="2:8">
      <c r="B64" s="30" t="s">
        <v>3</v>
      </c>
      <c r="C64" s="41"/>
      <c r="D64" s="590" t="s">
        <v>150</v>
      </c>
      <c r="E64" s="590" t="s">
        <v>151</v>
      </c>
      <c r="F64" s="590" t="s">
        <v>152</v>
      </c>
      <c r="G64" s="590" t="s">
        <v>153</v>
      </c>
      <c r="H64" s="590" t="s">
        <v>154</v>
      </c>
    </row>
    <row r="65" spans="2:8">
      <c r="B65" s="22" t="s">
        <v>208</v>
      </c>
      <c r="C65" s="22" t="s">
        <v>243</v>
      </c>
      <c r="D65" s="591"/>
      <c r="E65" s="591"/>
      <c r="F65" s="591"/>
      <c r="G65" s="591"/>
      <c r="H65" s="591"/>
    </row>
    <row r="66" spans="2:8">
      <c r="B66" s="22">
        <v>1</v>
      </c>
      <c r="C66" s="22">
        <v>2</v>
      </c>
      <c r="D66" s="22">
        <v>3</v>
      </c>
      <c r="E66" s="22">
        <v>4</v>
      </c>
      <c r="F66" s="22">
        <v>5</v>
      </c>
      <c r="G66" s="22">
        <v>6</v>
      </c>
      <c r="H66" s="22">
        <v>7</v>
      </c>
    </row>
    <row r="67" spans="2:8">
      <c r="B67" s="23" t="s">
        <v>59</v>
      </c>
      <c r="C67" s="15"/>
      <c r="D67" s="94">
        <v>2878150</v>
      </c>
      <c r="E67" s="94">
        <v>3566212</v>
      </c>
      <c r="F67" s="94">
        <v>4211690</v>
      </c>
      <c r="G67" s="94">
        <v>4756320</v>
      </c>
      <c r="H67" s="94">
        <v>4922300</v>
      </c>
    </row>
    <row r="68" spans="2:8">
      <c r="B68" s="23" t="s">
        <v>60</v>
      </c>
      <c r="C68" s="15"/>
      <c r="D68" s="94">
        <v>1027800</v>
      </c>
      <c r="E68" s="94">
        <v>1135680</v>
      </c>
      <c r="F68" s="94">
        <v>1302915</v>
      </c>
      <c r="G68" s="94">
        <v>1540778</v>
      </c>
      <c r="H68" s="94">
        <v>1703313</v>
      </c>
    </row>
    <row r="69" spans="2:8" ht="25.5">
      <c r="B69" s="23" t="s">
        <v>61</v>
      </c>
      <c r="C69" s="15"/>
      <c r="D69" s="94">
        <v>259048</v>
      </c>
      <c r="E69" s="94">
        <v>295277</v>
      </c>
      <c r="F69" s="94">
        <v>338758</v>
      </c>
      <c r="G69" s="94">
        <v>400602</v>
      </c>
      <c r="H69" s="94">
        <v>459895</v>
      </c>
    </row>
    <row r="70" spans="2:8">
      <c r="B70" s="23" t="s">
        <v>62</v>
      </c>
      <c r="C70" s="15"/>
      <c r="D70" s="94">
        <v>445292</v>
      </c>
      <c r="E70" s="94">
        <v>506003</v>
      </c>
      <c r="F70" s="94">
        <v>497621</v>
      </c>
      <c r="G70" s="94">
        <v>474025</v>
      </c>
      <c r="H70" s="94">
        <v>485150</v>
      </c>
    </row>
    <row r="71" spans="2:8">
      <c r="B71" s="23" t="s">
        <v>63</v>
      </c>
      <c r="C71" s="15"/>
      <c r="D71" s="94">
        <v>173710</v>
      </c>
      <c r="E71" s="94">
        <v>175228</v>
      </c>
      <c r="F71" s="94">
        <v>163572</v>
      </c>
      <c r="G71" s="94">
        <v>165314</v>
      </c>
      <c r="H71" s="94">
        <v>171674</v>
      </c>
    </row>
    <row r="72" spans="2:8">
      <c r="B72" s="23" t="s">
        <v>244</v>
      </c>
      <c r="C72" s="15"/>
      <c r="D72" s="94">
        <v>4784000</v>
      </c>
      <c r="E72" s="94">
        <v>5678400</v>
      </c>
      <c r="F72" s="94">
        <v>6514576</v>
      </c>
      <c r="G72" s="94">
        <v>7337039</v>
      </c>
      <c r="H72" s="94">
        <v>7742332</v>
      </c>
    </row>
    <row r="73" spans="2:8" ht="38.25">
      <c r="B73" s="25" t="s">
        <v>245</v>
      </c>
      <c r="C73" s="24"/>
      <c r="D73" s="96">
        <v>0</v>
      </c>
      <c r="E73" s="96">
        <v>0</v>
      </c>
      <c r="F73" s="96">
        <v>0</v>
      </c>
      <c r="G73" s="96">
        <v>0</v>
      </c>
      <c r="H73" s="96">
        <v>0</v>
      </c>
    </row>
    <row r="74" spans="2:8" ht="25.5">
      <c r="B74" s="47" t="s">
        <v>246</v>
      </c>
      <c r="C74" s="69"/>
      <c r="D74" s="97">
        <v>31</v>
      </c>
      <c r="E74" s="97">
        <v>152</v>
      </c>
      <c r="F74" s="97">
        <v>30</v>
      </c>
      <c r="G74" s="97">
        <v>14</v>
      </c>
      <c r="H74" s="97">
        <v>26</v>
      </c>
    </row>
    <row r="75" spans="2:8" ht="25.5">
      <c r="B75" s="26" t="s">
        <v>247</v>
      </c>
      <c r="C75" s="15"/>
      <c r="D75" s="95">
        <v>0</v>
      </c>
      <c r="E75" s="95">
        <v>0</v>
      </c>
      <c r="F75" s="95">
        <v>0</v>
      </c>
      <c r="G75" s="95">
        <v>0</v>
      </c>
      <c r="H75" s="95">
        <v>0</v>
      </c>
    </row>
    <row r="76" spans="2:8" ht="25.5">
      <c r="B76" s="26" t="s">
        <v>248</v>
      </c>
      <c r="C76" s="15"/>
      <c r="D76" s="94">
        <v>-2</v>
      </c>
      <c r="E76" s="94">
        <v>-5</v>
      </c>
      <c r="F76" s="94">
        <v>0</v>
      </c>
      <c r="G76" s="94">
        <v>-18</v>
      </c>
      <c r="H76" s="94">
        <v>-6</v>
      </c>
    </row>
    <row r="77" spans="2:8">
      <c r="B77" s="60"/>
      <c r="C77" s="60"/>
      <c r="D77" s="77"/>
      <c r="E77" s="77"/>
      <c r="F77" s="77"/>
      <c r="G77" s="77"/>
      <c r="H77" s="77"/>
    </row>
    <row r="78" spans="2:8" ht="14.25">
      <c r="B78" s="51" t="s">
        <v>369</v>
      </c>
      <c r="C78" s="51"/>
      <c r="D78" s="51"/>
      <c r="E78" s="51"/>
      <c r="F78" s="51"/>
      <c r="G78" s="51"/>
      <c r="H78" s="51"/>
    </row>
    <row r="79" spans="2:8">
      <c r="B79" s="53" t="s">
        <v>370</v>
      </c>
      <c r="C79" s="53"/>
      <c r="D79" s="53"/>
      <c r="E79" s="53"/>
      <c r="F79" s="53"/>
      <c r="G79" s="53"/>
      <c r="H79" s="53"/>
    </row>
    <row r="80" spans="2:8">
      <c r="B80" s="53" t="s">
        <v>371</v>
      </c>
      <c r="C80" s="53"/>
      <c r="D80" s="53"/>
      <c r="E80" s="53"/>
      <c r="F80" s="53"/>
      <c r="G80" s="53"/>
      <c r="H80" s="53"/>
    </row>
    <row r="81" spans="2:8">
      <c r="B81" s="53" t="s">
        <v>372</v>
      </c>
      <c r="C81" s="53"/>
      <c r="D81" s="53"/>
      <c r="E81" s="53"/>
      <c r="F81" s="53"/>
      <c r="G81" s="53"/>
      <c r="H81" s="53"/>
    </row>
  </sheetData>
  <mergeCells count="9">
    <mergeCell ref="F64:F65"/>
    <mergeCell ref="G64:G65"/>
    <mergeCell ref="H64:H65"/>
    <mergeCell ref="D14:D15"/>
    <mergeCell ref="E14:E15"/>
    <mergeCell ref="D35:D36"/>
    <mergeCell ref="E35:E36"/>
    <mergeCell ref="D64:D65"/>
    <mergeCell ref="E64:E65"/>
  </mergeCells>
  <phoneticPr fontId="23" type="noConversion"/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>
  <sheetPr codeName="Лист22"/>
  <dimension ref="A1"/>
  <sheetViews>
    <sheetView workbookViewId="0"/>
  </sheetViews>
  <sheetFormatPr defaultRowHeight="12.75"/>
  <sheetData/>
  <phoneticPr fontId="23" type="noConversion"/>
  <pageMargins left="0.75" right="0.75" top="1" bottom="1" header="0.5" footer="0.5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>
  <sheetPr codeName="Лист23"/>
  <dimension ref="B2:W81"/>
  <sheetViews>
    <sheetView topLeftCell="A5" zoomScale="85" workbookViewId="0">
      <selection activeCell="F9" sqref="F9"/>
    </sheetView>
  </sheetViews>
  <sheetFormatPr defaultRowHeight="12.75" outlineLevelCol="2"/>
  <cols>
    <col min="1" max="1" width="2.5" style="2" customWidth="1"/>
    <col min="2" max="2" width="9.33203125" style="2"/>
    <col min="3" max="3" width="17.5" style="2" customWidth="1"/>
    <col min="4" max="7" width="15.6640625" style="2" customWidth="1" outlineLevel="2"/>
    <col min="8" max="8" width="29.1640625" style="2" customWidth="1" outlineLevel="1"/>
    <col min="9" max="9" width="15.6640625" style="2" customWidth="1" outlineLevel="1"/>
    <col min="10" max="10" width="24.33203125" style="2" customWidth="1" outlineLevel="1"/>
    <col min="11" max="11" width="20" style="2" customWidth="1"/>
    <col min="12" max="12" width="25.1640625" style="2" customWidth="1"/>
    <col min="13" max="13" width="31.83203125" style="2" customWidth="1"/>
    <col min="14" max="14" width="23.1640625" style="2" customWidth="1"/>
    <col min="15" max="15" width="12.33203125" style="2" bestFit="1" customWidth="1"/>
    <col min="16" max="16" width="9.5" style="2" bestFit="1" customWidth="1"/>
    <col min="17" max="17" width="9.5" style="2" customWidth="1"/>
    <col min="18" max="18" width="12.1640625" style="2" bestFit="1" customWidth="1"/>
    <col min="19" max="19" width="14.1640625" style="2" bestFit="1" customWidth="1"/>
    <col min="20" max="20" width="10.83203125" style="2" bestFit="1" customWidth="1"/>
    <col min="21" max="21" width="12" style="2" bestFit="1" customWidth="1"/>
    <col min="22" max="22" width="38.1640625" style="2" customWidth="1"/>
    <col min="23" max="16384" width="9.33203125" style="2"/>
  </cols>
  <sheetData>
    <row r="2" spans="2:23" ht="33">
      <c r="B2" s="78" t="s">
        <v>305</v>
      </c>
      <c r="C2" s="78"/>
      <c r="D2" s="78"/>
      <c r="E2" s="78"/>
      <c r="F2" s="78"/>
      <c r="G2" s="78"/>
      <c r="H2" s="78"/>
      <c r="I2" s="78"/>
      <c r="J2" s="78"/>
      <c r="K2" s="78"/>
      <c r="P2" s="115"/>
    </row>
    <row r="3" spans="2:23" ht="15">
      <c r="C3" s="80"/>
      <c r="D3" s="80"/>
      <c r="E3" s="80"/>
      <c r="F3" s="80"/>
      <c r="G3" s="80"/>
      <c r="H3" s="80"/>
      <c r="I3" s="80"/>
      <c r="J3" s="80"/>
      <c r="K3" s="79" t="s">
        <v>306</v>
      </c>
    </row>
    <row r="4" spans="2:23" ht="25.5">
      <c r="B4" s="20" t="s">
        <v>307</v>
      </c>
      <c r="C4" s="20"/>
      <c r="D4" s="20"/>
      <c r="E4" s="20"/>
      <c r="F4" s="20"/>
      <c r="G4" s="20"/>
      <c r="H4" s="20"/>
      <c r="I4" s="20"/>
      <c r="J4" s="20"/>
      <c r="K4" s="20"/>
    </row>
    <row r="5" spans="2:23">
      <c r="B5" s="29"/>
      <c r="C5" s="29"/>
      <c r="D5" s="29"/>
      <c r="E5" s="29"/>
      <c r="F5" s="29"/>
      <c r="G5" s="29"/>
      <c r="H5" s="29"/>
      <c r="I5" s="29"/>
      <c r="J5" s="29"/>
      <c r="K5" s="29"/>
    </row>
    <row r="6" spans="2:23" ht="25.5">
      <c r="B6" s="592" t="s">
        <v>2</v>
      </c>
      <c r="C6" s="592" t="s">
        <v>308</v>
      </c>
      <c r="D6" s="30" t="s">
        <v>309</v>
      </c>
      <c r="E6" s="41"/>
      <c r="F6" s="30" t="s">
        <v>310</v>
      </c>
      <c r="G6" s="41"/>
      <c r="H6" s="592" t="s">
        <v>311</v>
      </c>
      <c r="I6" s="30" t="s">
        <v>447</v>
      </c>
      <c r="J6" s="41"/>
      <c r="K6" s="592" t="s">
        <v>312</v>
      </c>
    </row>
    <row r="7" spans="2:23" ht="76.5">
      <c r="B7" s="605"/>
      <c r="C7" s="605"/>
      <c r="D7" s="31" t="s">
        <v>313</v>
      </c>
      <c r="E7" s="31" t="s">
        <v>314</v>
      </c>
      <c r="F7" s="31" t="s">
        <v>313</v>
      </c>
      <c r="G7" s="31" t="s">
        <v>314</v>
      </c>
      <c r="H7" s="605"/>
      <c r="I7" s="31" t="s">
        <v>448</v>
      </c>
      <c r="J7" s="31" t="s">
        <v>449</v>
      </c>
      <c r="K7" s="605"/>
      <c r="P7" s="111" t="s">
        <v>397</v>
      </c>
    </row>
    <row r="8" spans="2:23">
      <c r="B8" s="22">
        <v>1</v>
      </c>
      <c r="C8" s="22">
        <v>2</v>
      </c>
      <c r="D8" s="22">
        <v>3</v>
      </c>
      <c r="E8" s="22">
        <v>4</v>
      </c>
      <c r="F8" s="22">
        <v>5</v>
      </c>
      <c r="G8" s="22">
        <v>6</v>
      </c>
      <c r="H8" s="22">
        <v>7</v>
      </c>
      <c r="I8" s="22">
        <v>8</v>
      </c>
      <c r="J8" s="22">
        <v>9</v>
      </c>
      <c r="K8" s="22">
        <v>10</v>
      </c>
      <c r="N8" s="117" t="s">
        <v>398</v>
      </c>
      <c r="O8" s="117"/>
      <c r="P8" s="117"/>
      <c r="Q8" s="117"/>
      <c r="R8" s="117"/>
      <c r="S8" s="117"/>
    </row>
    <row r="9" spans="2:23">
      <c r="B9" s="66" t="s">
        <v>227</v>
      </c>
      <c r="C9" s="82"/>
      <c r="D9" s="82"/>
      <c r="E9" s="82"/>
      <c r="F9" s="82"/>
      <c r="G9" s="82"/>
      <c r="H9" s="82"/>
      <c r="I9" s="82"/>
      <c r="J9" s="82"/>
      <c r="K9" s="67"/>
      <c r="N9" s="117" t="s">
        <v>396</v>
      </c>
      <c r="O9" s="117"/>
      <c r="P9" s="117" t="s">
        <v>399</v>
      </c>
      <c r="Q9" s="117"/>
      <c r="R9" s="117"/>
      <c r="S9" s="117"/>
    </row>
    <row r="10" spans="2:23">
      <c r="B10" s="15">
        <v>1</v>
      </c>
      <c r="C10" s="12" t="s">
        <v>258</v>
      </c>
      <c r="D10" s="94">
        <v>8000</v>
      </c>
      <c r="E10" s="94">
        <v>9000</v>
      </c>
      <c r="F10" s="94">
        <v>200</v>
      </c>
      <c r="G10" s="94">
        <v>210</v>
      </c>
      <c r="H10" s="94">
        <f>D10*F10</f>
        <v>1600000</v>
      </c>
      <c r="I10" s="94">
        <f>D10*G10</f>
        <v>1680000</v>
      </c>
      <c r="J10" s="94">
        <f>E10*F10</f>
        <v>1800000</v>
      </c>
      <c r="K10" s="94">
        <f>E10*G10</f>
        <v>1890000</v>
      </c>
      <c r="N10" s="110">
        <f>E10*F10</f>
        <v>1800000</v>
      </c>
      <c r="O10" s="110">
        <f>K10-N10</f>
        <v>90000</v>
      </c>
      <c r="P10" s="114">
        <f>D10/D$13</f>
        <v>0.44444444444444442</v>
      </c>
      <c r="Q10" s="110">
        <f>$E$13*P10</f>
        <v>8800</v>
      </c>
      <c r="R10" s="110">
        <f>E10-Q10</f>
        <v>200</v>
      </c>
      <c r="S10" s="110">
        <f>R10*F10</f>
        <v>40000</v>
      </c>
      <c r="T10" s="298">
        <f>E13/D13</f>
        <v>1.1000000000000001</v>
      </c>
      <c r="U10" s="113">
        <f>H13*T10-H13</f>
        <v>520000</v>
      </c>
      <c r="V10" s="112" t="s">
        <v>395</v>
      </c>
      <c r="W10" s="112"/>
    </row>
    <row r="11" spans="2:23">
      <c r="B11" s="15">
        <v>2</v>
      </c>
      <c r="C11" s="12" t="s">
        <v>259</v>
      </c>
      <c r="D11" s="94">
        <v>4000</v>
      </c>
      <c r="E11" s="94">
        <v>4000</v>
      </c>
      <c r="F11" s="94">
        <v>300</v>
      </c>
      <c r="G11" s="94">
        <v>407.5</v>
      </c>
      <c r="H11" s="94">
        <f>D11*F11</f>
        <v>1200000</v>
      </c>
      <c r="I11" s="94">
        <f>D11*G11</f>
        <v>1630000</v>
      </c>
      <c r="J11" s="94">
        <f>E11*F11</f>
        <v>1200000</v>
      </c>
      <c r="K11" s="94">
        <f>E11*G11</f>
        <v>1630000</v>
      </c>
      <c r="N11" s="110">
        <f>E11*F11</f>
        <v>1200000</v>
      </c>
      <c r="O11" s="110">
        <f>K11-N11</f>
        <v>430000</v>
      </c>
      <c r="P11" s="114">
        <f>D11/D$13</f>
        <v>0.22222222222222221</v>
      </c>
      <c r="Q11" s="110">
        <f>$E$13*P11</f>
        <v>4400</v>
      </c>
      <c r="R11" s="110">
        <f>E11-Q11</f>
        <v>-400</v>
      </c>
      <c r="S11" s="110">
        <f>R11*F11</f>
        <v>-120000</v>
      </c>
    </row>
    <row r="12" spans="2:23">
      <c r="B12" s="15">
        <v>3</v>
      </c>
      <c r="C12" s="12" t="s">
        <v>315</v>
      </c>
      <c r="D12" s="94">
        <v>6000</v>
      </c>
      <c r="E12" s="94">
        <v>6800</v>
      </c>
      <c r="F12" s="94">
        <v>400</v>
      </c>
      <c r="G12" s="94">
        <v>400</v>
      </c>
      <c r="H12" s="94">
        <f>D12*F12</f>
        <v>2400000</v>
      </c>
      <c r="I12" s="94">
        <f>D12*G12</f>
        <v>2400000</v>
      </c>
      <c r="J12" s="94">
        <f>E12*F12</f>
        <v>2720000</v>
      </c>
      <c r="K12" s="94">
        <f>E12*G12</f>
        <v>2720000</v>
      </c>
      <c r="N12" s="110">
        <f>E12*F12</f>
        <v>2720000</v>
      </c>
      <c r="O12" s="110">
        <f>K12-N12</f>
        <v>0</v>
      </c>
      <c r="P12" s="114">
        <f>D12/D$13</f>
        <v>0.33333333333333331</v>
      </c>
      <c r="Q12" s="110">
        <f>$E$13*P12</f>
        <v>6600</v>
      </c>
      <c r="R12" s="110">
        <f>E12-Q12</f>
        <v>200</v>
      </c>
      <c r="S12" s="110">
        <f>R12*F12</f>
        <v>80000</v>
      </c>
    </row>
    <row r="13" spans="2:23">
      <c r="B13" s="12"/>
      <c r="C13" s="73" t="s">
        <v>64</v>
      </c>
      <c r="D13" s="95">
        <f>SUM(D10:D12)</f>
        <v>18000</v>
      </c>
      <c r="E13" s="95">
        <f>SUM(E10:E12)</f>
        <v>19800</v>
      </c>
      <c r="F13" s="105" t="s">
        <v>390</v>
      </c>
      <c r="G13" s="105" t="s">
        <v>390</v>
      </c>
      <c r="H13" s="95">
        <f>SUM(H10:H12)</f>
        <v>5200000</v>
      </c>
      <c r="I13" s="95">
        <f>SUM(I10:I12)</f>
        <v>5710000</v>
      </c>
      <c r="J13" s="95">
        <f>SUM(J10:J12)</f>
        <v>5720000</v>
      </c>
      <c r="K13" s="95">
        <f>SUM(K10:K12)</f>
        <v>6240000</v>
      </c>
      <c r="L13" s="110">
        <f>K13-H13</f>
        <v>1040000</v>
      </c>
      <c r="M13" s="116">
        <f>O13+S13+U10</f>
        <v>1040000</v>
      </c>
      <c r="N13" s="110"/>
      <c r="O13" s="95">
        <f>SUM(O10:O12)</f>
        <v>520000</v>
      </c>
      <c r="Q13" s="95">
        <f>SUM(Q10:Q12)</f>
        <v>19800</v>
      </c>
      <c r="R13" s="95">
        <f>SUM(R10:R12)</f>
        <v>0</v>
      </c>
      <c r="S13" s="95">
        <f>SUM(S10:S12)</f>
        <v>0</v>
      </c>
    </row>
    <row r="14" spans="2:23">
      <c r="B14" s="66" t="s">
        <v>221</v>
      </c>
      <c r="C14" s="82"/>
      <c r="D14" s="82"/>
      <c r="E14" s="82"/>
      <c r="F14" s="82"/>
      <c r="G14" s="82"/>
      <c r="H14" s="82"/>
      <c r="I14" s="82"/>
      <c r="J14" s="82"/>
      <c r="K14" s="67"/>
    </row>
    <row r="15" spans="2:23">
      <c r="B15" s="15">
        <v>1</v>
      </c>
      <c r="C15" s="12" t="s">
        <v>258</v>
      </c>
      <c r="D15" s="94">
        <v>9400</v>
      </c>
      <c r="E15" s="94">
        <v>11500</v>
      </c>
      <c r="F15" s="94">
        <v>250</v>
      </c>
      <c r="G15" s="94">
        <v>256</v>
      </c>
      <c r="H15" s="94">
        <v>2350000</v>
      </c>
      <c r="I15" s="94">
        <f>D15*G15</f>
        <v>2406400</v>
      </c>
      <c r="J15" s="94">
        <f>E15*G15</f>
        <v>2944000</v>
      </c>
      <c r="K15" s="94">
        <v>2944000</v>
      </c>
      <c r="N15" s="110">
        <f>E15*F15</f>
        <v>2875000</v>
      </c>
      <c r="O15" s="110">
        <f>K15-N15</f>
        <v>69000</v>
      </c>
      <c r="P15" s="114">
        <f>D15/D$18</f>
        <v>0.44339622641509435</v>
      </c>
      <c r="Q15" s="110">
        <f>$E$18*P15</f>
        <v>10810</v>
      </c>
      <c r="R15" s="110">
        <f>E15-Q15</f>
        <v>690</v>
      </c>
      <c r="S15" s="110">
        <f>R15*F15</f>
        <v>172500</v>
      </c>
      <c r="T15" s="2">
        <f>E18/D18</f>
        <v>1.1499999999999999</v>
      </c>
      <c r="U15" s="113">
        <f>H18*T15-H18</f>
        <v>935999.99999999907</v>
      </c>
      <c r="V15" s="110"/>
    </row>
    <row r="16" spans="2:23">
      <c r="B16" s="15">
        <v>2</v>
      </c>
      <c r="C16" s="12" t="s">
        <v>259</v>
      </c>
      <c r="D16" s="94">
        <v>4800</v>
      </c>
      <c r="E16" s="94">
        <v>5880</v>
      </c>
      <c r="F16" s="94">
        <v>300</v>
      </c>
      <c r="G16" s="94">
        <v>305.33999999999997</v>
      </c>
      <c r="H16" s="94">
        <v>1440000</v>
      </c>
      <c r="I16" s="94">
        <f>D16*G16</f>
        <v>1465631.9999999998</v>
      </c>
      <c r="J16" s="94">
        <f>E16*G16</f>
        <v>1795399.2</v>
      </c>
      <c r="K16" s="94">
        <v>1795399</v>
      </c>
      <c r="N16" s="110">
        <f>E16*F16</f>
        <v>1764000</v>
      </c>
      <c r="O16" s="110">
        <f>K16-N16</f>
        <v>31399</v>
      </c>
      <c r="P16" s="114">
        <f>D16/D$18</f>
        <v>0.22641509433962265</v>
      </c>
      <c r="Q16" s="110">
        <f>$E$18*P16</f>
        <v>5520</v>
      </c>
      <c r="R16" s="110">
        <f>E16-Q16</f>
        <v>360</v>
      </c>
      <c r="S16" s="110">
        <f>R16*F16</f>
        <v>108000</v>
      </c>
      <c r="V16" s="110"/>
    </row>
    <row r="17" spans="2:22">
      <c r="B17" s="15">
        <v>3</v>
      </c>
      <c r="C17" s="12" t="s">
        <v>315</v>
      </c>
      <c r="D17" s="94">
        <v>7000</v>
      </c>
      <c r="E17" s="94">
        <v>7000</v>
      </c>
      <c r="F17" s="94">
        <v>350</v>
      </c>
      <c r="G17" s="94">
        <v>357</v>
      </c>
      <c r="H17" s="94">
        <v>2450000</v>
      </c>
      <c r="I17" s="94">
        <f>D17*G17</f>
        <v>2499000</v>
      </c>
      <c r="J17" s="94">
        <f>E17*G17</f>
        <v>2499000</v>
      </c>
      <c r="K17" s="94">
        <v>2499000</v>
      </c>
      <c r="N17" s="110">
        <f>E17*F17</f>
        <v>2450000</v>
      </c>
      <c r="O17" s="110">
        <f>K17-N17</f>
        <v>49000</v>
      </c>
      <c r="P17" s="114">
        <f>D17/D$18</f>
        <v>0.330188679245283</v>
      </c>
      <c r="Q17" s="110">
        <f>$E$18*P17</f>
        <v>8050</v>
      </c>
      <c r="R17" s="110">
        <f>E17-Q17</f>
        <v>-1050</v>
      </c>
      <c r="S17" s="110">
        <f>R17*F17</f>
        <v>-367500</v>
      </c>
      <c r="V17" s="110"/>
    </row>
    <row r="18" spans="2:22">
      <c r="B18" s="12"/>
      <c r="C18" s="73" t="s">
        <v>64</v>
      </c>
      <c r="D18" s="95">
        <f>SUM(D15:D17)</f>
        <v>21200</v>
      </c>
      <c r="E18" s="95">
        <f>SUM(E15:E17)</f>
        <v>24380</v>
      </c>
      <c r="F18" s="105" t="s">
        <v>390</v>
      </c>
      <c r="G18" s="105" t="s">
        <v>390</v>
      </c>
      <c r="H18" s="95">
        <f>SUM(H15:H17)</f>
        <v>6240000</v>
      </c>
      <c r="I18" s="95">
        <f>SUM(I15:I17)</f>
        <v>6371032</v>
      </c>
      <c r="J18" s="95">
        <f>SUM(J15:J17)</f>
        <v>7238399.2000000002</v>
      </c>
      <c r="K18" s="95">
        <f>SUM(K15:K17)</f>
        <v>7238399</v>
      </c>
      <c r="L18" s="110">
        <f>K18-H18</f>
        <v>998399</v>
      </c>
      <c r="M18" s="116">
        <f>O18+S18+U15</f>
        <v>998398.99999999907</v>
      </c>
      <c r="N18" s="110"/>
      <c r="O18" s="95">
        <f>SUM(O15:O17)</f>
        <v>149399</v>
      </c>
      <c r="Q18" s="95">
        <f>SUM(Q15:Q17)</f>
        <v>24380</v>
      </c>
      <c r="R18" s="95">
        <f>SUM(R15:R17)</f>
        <v>0</v>
      </c>
      <c r="S18" s="95">
        <f>SUM(S15:S17)</f>
        <v>-87000</v>
      </c>
      <c r="T18" s="110"/>
      <c r="V18" s="95"/>
    </row>
    <row r="19" spans="2:22">
      <c r="B19" s="66" t="s">
        <v>222</v>
      </c>
      <c r="C19" s="82"/>
      <c r="D19" s="82"/>
      <c r="E19" s="82"/>
      <c r="F19" s="82"/>
      <c r="G19" s="82"/>
      <c r="H19" s="82"/>
      <c r="I19" s="82"/>
      <c r="J19" s="82"/>
      <c r="K19" s="67"/>
    </row>
    <row r="20" spans="2:22">
      <c r="B20" s="15">
        <v>1</v>
      </c>
      <c r="C20" s="12" t="s">
        <v>258</v>
      </c>
      <c r="D20" s="94">
        <v>11500</v>
      </c>
      <c r="E20" s="94">
        <v>11680</v>
      </c>
      <c r="F20" s="94">
        <v>256</v>
      </c>
      <c r="G20" s="94">
        <v>302.3</v>
      </c>
      <c r="H20" s="94">
        <v>2944000</v>
      </c>
      <c r="I20" s="94">
        <f>D20*G20</f>
        <v>3476450</v>
      </c>
      <c r="J20" s="94">
        <f>E20*G20</f>
        <v>3530864</v>
      </c>
      <c r="K20" s="94">
        <v>3530864</v>
      </c>
      <c r="N20" s="110">
        <f>E20*F20</f>
        <v>2990080</v>
      </c>
      <c r="O20" s="110">
        <f>K20-N20</f>
        <v>540784</v>
      </c>
      <c r="P20" s="114">
        <f>D20/D$23</f>
        <v>0.47169811320754718</v>
      </c>
      <c r="Q20" s="110">
        <f>$E$23*P20</f>
        <v>13800</v>
      </c>
      <c r="R20" s="110">
        <f>E20-Q20</f>
        <v>-2120</v>
      </c>
      <c r="S20" s="110">
        <f>R20*F20</f>
        <v>-542720</v>
      </c>
      <c r="T20" s="2">
        <f>E23/D23</f>
        <v>1.2</v>
      </c>
      <c r="U20" s="113">
        <f>H23*T20-H23</f>
        <v>1446279.7999999989</v>
      </c>
    </row>
    <row r="21" spans="2:22">
      <c r="B21" s="15">
        <v>2</v>
      </c>
      <c r="C21" s="12" t="s">
        <v>259</v>
      </c>
      <c r="D21" s="94">
        <v>5880</v>
      </c>
      <c r="E21" s="94">
        <v>5600</v>
      </c>
      <c r="F21" s="94">
        <v>305.33999999999997</v>
      </c>
      <c r="G21" s="94">
        <v>264.42</v>
      </c>
      <c r="H21" s="94">
        <v>1795399</v>
      </c>
      <c r="I21" s="94">
        <f>D21*G21</f>
        <v>1554789.6</v>
      </c>
      <c r="J21" s="94">
        <f>E21*G21</f>
        <v>1480752</v>
      </c>
      <c r="K21" s="94">
        <v>1480752</v>
      </c>
      <c r="N21" s="110">
        <f>E21*F21</f>
        <v>1709903.9999999998</v>
      </c>
      <c r="O21" s="110">
        <f>K21-N21</f>
        <v>-229151.99999999977</v>
      </c>
      <c r="P21" s="114">
        <f>D21/D$23</f>
        <v>0.24118129614438064</v>
      </c>
      <c r="Q21" s="110">
        <f>$E$23*P21</f>
        <v>7056</v>
      </c>
      <c r="R21" s="110">
        <f>E21-Q21</f>
        <v>-1456</v>
      </c>
      <c r="S21" s="110">
        <f>R21*F21</f>
        <v>-444575.04</v>
      </c>
    </row>
    <row r="22" spans="2:22">
      <c r="B22" s="15">
        <v>3</v>
      </c>
      <c r="C22" s="12" t="s">
        <v>315</v>
      </c>
      <c r="D22" s="94">
        <v>7000</v>
      </c>
      <c r="E22" s="94">
        <v>11976</v>
      </c>
      <c r="F22" s="94">
        <v>356</v>
      </c>
      <c r="G22" s="94">
        <v>269.89</v>
      </c>
      <c r="H22" s="94">
        <v>2492000</v>
      </c>
      <c r="I22" s="94">
        <f>D22*G22</f>
        <v>1889230</v>
      </c>
      <c r="J22" s="94">
        <f>E22*G22</f>
        <v>3232202.6399999997</v>
      </c>
      <c r="K22" s="94">
        <v>3232203</v>
      </c>
      <c r="N22" s="110">
        <f>E22*F22</f>
        <v>4263456</v>
      </c>
      <c r="O22" s="110">
        <f>K22-N22</f>
        <v>-1031253</v>
      </c>
      <c r="P22" s="114">
        <f>D22/D$23</f>
        <v>0.28712059064807222</v>
      </c>
      <c r="Q22" s="110">
        <f>$E$23*P22</f>
        <v>8400</v>
      </c>
      <c r="R22" s="110">
        <f>E22-Q22</f>
        <v>3576</v>
      </c>
      <c r="S22" s="110">
        <f>R22*F22</f>
        <v>1273056</v>
      </c>
    </row>
    <row r="23" spans="2:22">
      <c r="B23" s="12"/>
      <c r="C23" s="73" t="s">
        <v>64</v>
      </c>
      <c r="D23" s="95">
        <f>SUM(D20:D22)</f>
        <v>24380</v>
      </c>
      <c r="E23" s="95">
        <f>SUM(E20:E22)</f>
        <v>29256</v>
      </c>
      <c r="F23" s="105" t="s">
        <v>390</v>
      </c>
      <c r="G23" s="105" t="s">
        <v>390</v>
      </c>
      <c r="H23" s="95">
        <f>SUM(H20:H22)</f>
        <v>7231399</v>
      </c>
      <c r="I23" s="95">
        <f>SUM(I20:I22)</f>
        <v>6920469.5999999996</v>
      </c>
      <c r="J23" s="95">
        <f>SUM(J20:J22)</f>
        <v>8243818.6399999997</v>
      </c>
      <c r="K23" s="95">
        <f>SUM(K20:K22)</f>
        <v>8243819</v>
      </c>
      <c r="L23" s="110">
        <f>K23-H23</f>
        <v>1012420</v>
      </c>
      <c r="M23" s="116">
        <f>O23+S23+U20</f>
        <v>1012419.7599999991</v>
      </c>
      <c r="N23" s="110"/>
      <c r="O23" s="95">
        <f>SUM(O20:O22)</f>
        <v>-719620.99999999977</v>
      </c>
      <c r="Q23" s="95">
        <f>SUM(Q20:Q22)</f>
        <v>29256</v>
      </c>
      <c r="R23" s="95">
        <f>SUM(R20:R22)</f>
        <v>0</v>
      </c>
      <c r="S23" s="95">
        <f>SUM(S20:S22)</f>
        <v>285760.95999999996</v>
      </c>
      <c r="T23" s="110"/>
    </row>
    <row r="24" spans="2:22">
      <c r="B24" s="66" t="s">
        <v>223</v>
      </c>
      <c r="C24" s="82"/>
      <c r="D24" s="82"/>
      <c r="E24" s="82"/>
      <c r="F24" s="82"/>
      <c r="G24" s="82"/>
      <c r="H24" s="82"/>
      <c r="I24" s="82"/>
      <c r="J24" s="82"/>
      <c r="K24" s="67"/>
    </row>
    <row r="25" spans="2:22">
      <c r="B25" s="15">
        <v>1</v>
      </c>
      <c r="C25" s="12" t="s">
        <v>258</v>
      </c>
      <c r="D25" s="94">
        <v>1680</v>
      </c>
      <c r="E25" s="94">
        <v>8000</v>
      </c>
      <c r="F25" s="94">
        <v>302.3</v>
      </c>
      <c r="G25" s="94">
        <v>309</v>
      </c>
      <c r="H25" s="94">
        <f>D25*F25</f>
        <v>507864</v>
      </c>
      <c r="I25" s="94">
        <f>D25*G25</f>
        <v>519120</v>
      </c>
      <c r="J25" s="94">
        <f>E25*G25</f>
        <v>2472000</v>
      </c>
      <c r="K25" s="94">
        <f>E25*G25</f>
        <v>2472000</v>
      </c>
      <c r="N25" s="110">
        <f>E25*F25</f>
        <v>2418400</v>
      </c>
      <c r="O25" s="110">
        <f>K25-N25</f>
        <v>53600</v>
      </c>
      <c r="P25" s="114">
        <f>D25/D$28</f>
        <v>8.724553385957623E-2</v>
      </c>
      <c r="Q25" s="110">
        <f>$E$28*P25</f>
        <v>2552.455338595762</v>
      </c>
      <c r="R25" s="110">
        <f>E25-Q25</f>
        <v>5447.5446614042376</v>
      </c>
      <c r="S25" s="110">
        <f>R25*F25</f>
        <v>1646792.7511425011</v>
      </c>
      <c r="T25" s="118">
        <f>E28/D28</f>
        <v>1.519318653926049</v>
      </c>
      <c r="U25" s="113">
        <f>H28*T25-H28</f>
        <v>2711268.5085168257</v>
      </c>
    </row>
    <row r="26" spans="2:22">
      <c r="B26" s="15">
        <v>2</v>
      </c>
      <c r="C26" s="12" t="s">
        <v>259</v>
      </c>
      <c r="D26" s="94">
        <v>5600</v>
      </c>
      <c r="E26" s="94">
        <v>9100</v>
      </c>
      <c r="F26" s="94">
        <v>264.42</v>
      </c>
      <c r="G26" s="94">
        <v>287</v>
      </c>
      <c r="H26" s="94">
        <f>D26*F26</f>
        <v>1480752</v>
      </c>
      <c r="I26" s="94">
        <f>D26*G26</f>
        <v>1607200</v>
      </c>
      <c r="J26" s="94">
        <f>E26*G26</f>
        <v>2611700</v>
      </c>
      <c r="K26" s="94">
        <f>E26*G26</f>
        <v>2611700</v>
      </c>
      <c r="N26" s="110">
        <f>E26*F26</f>
        <v>2406222</v>
      </c>
      <c r="O26" s="110">
        <f>K26-N26</f>
        <v>205478</v>
      </c>
      <c r="P26" s="114">
        <f>D26/D$28</f>
        <v>0.29081844619858743</v>
      </c>
      <c r="Q26" s="110">
        <f>$E$28*P26</f>
        <v>8508.1844619858748</v>
      </c>
      <c r="R26" s="110">
        <f>E26-Q26</f>
        <v>591.8155380141252</v>
      </c>
      <c r="S26" s="110">
        <f>R26*F26</f>
        <v>156487.86456169499</v>
      </c>
    </row>
    <row r="27" spans="2:22">
      <c r="B27" s="15">
        <v>3</v>
      </c>
      <c r="C27" s="12" t="s">
        <v>315</v>
      </c>
      <c r="D27" s="94">
        <v>11976</v>
      </c>
      <c r="E27" s="94">
        <v>12156</v>
      </c>
      <c r="F27" s="94">
        <v>269.89</v>
      </c>
      <c r="G27" s="94">
        <v>300.66000000000003</v>
      </c>
      <c r="H27" s="94">
        <f>D27*F27</f>
        <v>3232202.6399999997</v>
      </c>
      <c r="I27" s="94">
        <f>D27*G27</f>
        <v>3600704.16</v>
      </c>
      <c r="J27" s="94">
        <f>E27*G27</f>
        <v>3654822.9600000004</v>
      </c>
      <c r="K27" s="94">
        <f>E27*G27</f>
        <v>3654822.9600000004</v>
      </c>
      <c r="N27" s="110">
        <f>E27*F27</f>
        <v>3280782.84</v>
      </c>
      <c r="O27" s="110">
        <f>K27-N27</f>
        <v>374040.12000000058</v>
      </c>
      <c r="P27" s="114">
        <f>D27/D$28</f>
        <v>0.62193601994183634</v>
      </c>
      <c r="Q27" s="110">
        <f>$E$28*P27</f>
        <v>18195.360199418363</v>
      </c>
      <c r="R27" s="110">
        <f>E27-Q27</f>
        <v>-6039.3601994183628</v>
      </c>
      <c r="S27" s="110">
        <f>R27*F27</f>
        <v>-1629962.9242210218</v>
      </c>
    </row>
    <row r="28" spans="2:22">
      <c r="B28" s="12"/>
      <c r="C28" s="73" t="s">
        <v>64</v>
      </c>
      <c r="D28" s="95">
        <f>SUM(D25:D27)</f>
        <v>19256</v>
      </c>
      <c r="E28" s="95">
        <f>SUM(E25:E27)</f>
        <v>29256</v>
      </c>
      <c r="F28" s="105" t="s">
        <v>390</v>
      </c>
      <c r="G28" s="105" t="s">
        <v>390</v>
      </c>
      <c r="H28" s="95">
        <f>SUM(H25:H27)</f>
        <v>5220818.6399999997</v>
      </c>
      <c r="I28" s="95">
        <f>SUM(I25:I27)</f>
        <v>5727024.1600000001</v>
      </c>
      <c r="J28" s="95">
        <f>SUM(J25:J27)</f>
        <v>8738522.9600000009</v>
      </c>
      <c r="K28" s="95">
        <f>SUM(K25:K27)</f>
        <v>8738522.9600000009</v>
      </c>
      <c r="L28" s="110">
        <f>K28-H28</f>
        <v>3517704.3200000012</v>
      </c>
      <c r="M28" s="116">
        <f>O28+S28+U25</f>
        <v>3517704.3200000003</v>
      </c>
      <c r="N28" s="110"/>
      <c r="O28" s="95">
        <f>SUM(O25:O27)</f>
        <v>633118.12000000058</v>
      </c>
      <c r="Q28" s="95">
        <f>SUM(Q25:Q27)</f>
        <v>29256</v>
      </c>
      <c r="R28" s="95">
        <f>SUM(R25:R27)</f>
        <v>0</v>
      </c>
      <c r="S28" s="95">
        <f>SUM(S25:S27)</f>
        <v>173317.69148317422</v>
      </c>
      <c r="T28" s="110"/>
    </row>
    <row r="29" spans="2:22">
      <c r="B29" s="169"/>
      <c r="C29" s="169"/>
      <c r="D29" s="169"/>
      <c r="E29" s="169"/>
      <c r="F29" s="169"/>
      <c r="G29" s="169"/>
      <c r="H29" s="169"/>
      <c r="I29" s="169"/>
      <c r="J29" s="169"/>
      <c r="K29" s="169"/>
    </row>
    <row r="30" spans="2:22">
      <c r="B30" s="169"/>
      <c r="C30" s="169"/>
      <c r="D30" s="169"/>
      <c r="E30" s="169"/>
      <c r="F30" s="169"/>
      <c r="G30" s="169"/>
      <c r="H30" s="169"/>
      <c r="I30" s="169"/>
      <c r="J30" s="169"/>
      <c r="K30" s="169"/>
    </row>
    <row r="31" spans="2:22">
      <c r="B31" s="169"/>
      <c r="C31" s="169"/>
      <c r="D31" s="169"/>
      <c r="E31" s="169"/>
      <c r="F31" s="169"/>
      <c r="G31" s="169"/>
      <c r="H31" s="169"/>
      <c r="I31" s="169"/>
      <c r="J31" s="169"/>
      <c r="K31" s="169"/>
    </row>
    <row r="32" spans="2:22" ht="30" customHeight="1">
      <c r="B32" s="581" t="str">
        <f>B6</f>
        <v>№ п/п</v>
      </c>
      <c r="C32" s="601" t="str">
        <f t="shared" ref="C32:E33" si="0">C6</f>
        <v>Наименование проданной продукции</v>
      </c>
      <c r="D32" s="266" t="str">
        <f t="shared" si="0"/>
        <v>Количество проданной продукции, шт.</v>
      </c>
      <c r="E32" s="266"/>
      <c r="F32" s="266" t="str">
        <f>F6</f>
        <v>Цена на проданную продукцию, тыс. руб.</v>
      </c>
      <c r="G32" s="266"/>
      <c r="H32" s="601" t="s">
        <v>450</v>
      </c>
      <c r="I32" s="601" t="str">
        <f>K6</f>
        <v>Выручка за отчетный год, тыс. руб.</v>
      </c>
      <c r="J32" s="601" t="s">
        <v>451</v>
      </c>
      <c r="K32" s="601" t="s">
        <v>452</v>
      </c>
      <c r="L32" s="601" t="s">
        <v>454</v>
      </c>
      <c r="M32" s="601" t="s">
        <v>455</v>
      </c>
      <c r="N32" s="603" t="s">
        <v>453</v>
      </c>
    </row>
    <row r="33" spans="2:16" ht="30" customHeight="1" thickBot="1">
      <c r="B33" s="606"/>
      <c r="C33" s="602"/>
      <c r="D33" s="267" t="str">
        <f t="shared" si="0"/>
        <v>за прошлый год</v>
      </c>
      <c r="E33" s="267" t="str">
        <f t="shared" si="0"/>
        <v>за отчетный год</v>
      </c>
      <c r="F33" s="267" t="str">
        <f>F7</f>
        <v>за прошлый год</v>
      </c>
      <c r="G33" s="267" t="str">
        <f>G7</f>
        <v>за отчетный год</v>
      </c>
      <c r="H33" s="607"/>
      <c r="I33" s="602"/>
      <c r="J33" s="575"/>
      <c r="K33" s="575"/>
      <c r="L33" s="575"/>
      <c r="M33" s="575"/>
      <c r="N33" s="604"/>
    </row>
    <row r="34" spans="2:16">
      <c r="B34" s="268">
        <v>1</v>
      </c>
      <c r="C34" s="269">
        <f>B34+1</f>
        <v>2</v>
      </c>
      <c r="D34" s="269">
        <f t="shared" ref="D34:N34" si="1">C34+1</f>
        <v>3</v>
      </c>
      <c r="E34" s="269">
        <f t="shared" si="1"/>
        <v>4</v>
      </c>
      <c r="F34" s="269">
        <f t="shared" si="1"/>
        <v>5</v>
      </c>
      <c r="G34" s="269">
        <f t="shared" si="1"/>
        <v>6</v>
      </c>
      <c r="H34" s="269">
        <f t="shared" si="1"/>
        <v>7</v>
      </c>
      <c r="I34" s="269">
        <f t="shared" si="1"/>
        <v>8</v>
      </c>
      <c r="J34" s="270">
        <f t="shared" si="1"/>
        <v>9</v>
      </c>
      <c r="K34" s="270">
        <f t="shared" si="1"/>
        <v>10</v>
      </c>
      <c r="L34" s="270">
        <f t="shared" si="1"/>
        <v>11</v>
      </c>
      <c r="M34" s="270">
        <f t="shared" si="1"/>
        <v>12</v>
      </c>
      <c r="N34" s="270">
        <f t="shared" si="1"/>
        <v>13</v>
      </c>
    </row>
    <row r="35" spans="2:16" ht="3.75" customHeight="1">
      <c r="B35" s="169"/>
      <c r="C35" s="169"/>
      <c r="D35" s="169"/>
      <c r="E35" s="169"/>
      <c r="F35" s="169"/>
      <c r="G35" s="169"/>
      <c r="H35" s="169"/>
      <c r="I35" s="169"/>
      <c r="J35" s="169"/>
      <c r="K35" s="169"/>
      <c r="L35" s="169"/>
      <c r="M35" s="169"/>
      <c r="N35" s="169"/>
    </row>
    <row r="36" spans="2:16">
      <c r="B36" s="264">
        <f t="shared" ref="B36:G36" si="2">B10</f>
        <v>1</v>
      </c>
      <c r="C36" s="273" t="str">
        <f t="shared" si="2"/>
        <v>Изделие А</v>
      </c>
      <c r="D36" s="265">
        <f t="shared" si="2"/>
        <v>8000</v>
      </c>
      <c r="E36" s="265">
        <f t="shared" si="2"/>
        <v>9000</v>
      </c>
      <c r="F36" s="277">
        <f t="shared" si="2"/>
        <v>200</v>
      </c>
      <c r="G36" s="278">
        <f t="shared" si="2"/>
        <v>210</v>
      </c>
      <c r="H36" s="285">
        <f>F36*E36</f>
        <v>1800000</v>
      </c>
      <c r="I36" s="285">
        <f>G36*E36</f>
        <v>1890000</v>
      </c>
      <c r="J36" s="285">
        <f>I36-H36</f>
        <v>90000</v>
      </c>
      <c r="K36" s="293">
        <f>D36/$D$39</f>
        <v>0.44444444444444442</v>
      </c>
      <c r="L36" s="285">
        <f>$E$39*K36</f>
        <v>8800</v>
      </c>
      <c r="M36" s="285">
        <f>E36-L36</f>
        <v>200</v>
      </c>
      <c r="N36" s="277">
        <f>M36*F36</f>
        <v>40000</v>
      </c>
      <c r="O36" s="110"/>
      <c r="P36" s="110"/>
    </row>
    <row r="37" spans="2:16">
      <c r="B37" s="261">
        <f t="shared" ref="B37:G38" si="3">B11</f>
        <v>2</v>
      </c>
      <c r="C37" s="274" t="str">
        <f t="shared" si="3"/>
        <v>Изделие В</v>
      </c>
      <c r="D37" s="262">
        <f t="shared" si="3"/>
        <v>4000</v>
      </c>
      <c r="E37" s="262">
        <f t="shared" si="3"/>
        <v>4000</v>
      </c>
      <c r="F37" s="279">
        <f t="shared" si="3"/>
        <v>300</v>
      </c>
      <c r="G37" s="280">
        <f t="shared" si="3"/>
        <v>407.5</v>
      </c>
      <c r="H37" s="286">
        <f>F37*E37</f>
        <v>1200000</v>
      </c>
      <c r="I37" s="286">
        <f>G37*E37</f>
        <v>1630000</v>
      </c>
      <c r="J37" s="286">
        <f>I37-H37</f>
        <v>430000</v>
      </c>
      <c r="K37" s="294">
        <f>D37/$D$39</f>
        <v>0.22222222222222221</v>
      </c>
      <c r="L37" s="286">
        <f>$E$39*K37</f>
        <v>4400</v>
      </c>
      <c r="M37" s="286">
        <f>E37-L37</f>
        <v>-400</v>
      </c>
      <c r="N37" s="279">
        <f>M37*F37</f>
        <v>-120000</v>
      </c>
      <c r="O37" s="110"/>
      <c r="P37" s="110"/>
    </row>
    <row r="38" spans="2:16" ht="13.5" thickBot="1">
      <c r="B38" s="271">
        <f t="shared" si="3"/>
        <v>3</v>
      </c>
      <c r="C38" s="275" t="str">
        <f t="shared" si="3"/>
        <v>Изделие С</v>
      </c>
      <c r="D38" s="272">
        <f t="shared" si="3"/>
        <v>6000</v>
      </c>
      <c r="E38" s="272">
        <f t="shared" si="3"/>
        <v>6800</v>
      </c>
      <c r="F38" s="281">
        <f t="shared" si="3"/>
        <v>400</v>
      </c>
      <c r="G38" s="282">
        <f t="shared" si="3"/>
        <v>400</v>
      </c>
      <c r="H38" s="287">
        <f>F38*E38</f>
        <v>2720000</v>
      </c>
      <c r="I38" s="287">
        <f>G38*E38</f>
        <v>2720000</v>
      </c>
      <c r="J38" s="295">
        <f>I38-H38</f>
        <v>0</v>
      </c>
      <c r="K38" s="296">
        <f>D38/$D$39</f>
        <v>0.33333333333333331</v>
      </c>
      <c r="L38" s="295">
        <f>$E$39*K38</f>
        <v>6600</v>
      </c>
      <c r="M38" s="295">
        <f>E38-L38</f>
        <v>200</v>
      </c>
      <c r="N38" s="297">
        <f>M38*F38</f>
        <v>80000</v>
      </c>
      <c r="O38" s="110"/>
      <c r="P38" s="110"/>
    </row>
    <row r="39" spans="2:16" ht="13.5" thickBot="1">
      <c r="B39" s="169"/>
      <c r="C39" s="276" t="str">
        <f>C13</f>
        <v>Итого</v>
      </c>
      <c r="D39" s="263">
        <f>D13</f>
        <v>18000</v>
      </c>
      <c r="E39" s="263">
        <f>E13</f>
        <v>19800</v>
      </c>
      <c r="F39" s="283" t="str">
        <f>F13</f>
        <v>X</v>
      </c>
      <c r="G39" s="284" t="str">
        <f>G13</f>
        <v>X</v>
      </c>
      <c r="H39" s="288">
        <f>SUM(H36:H38)</f>
        <v>5720000</v>
      </c>
      <c r="I39" s="283">
        <f>SUM(I36:I38)</f>
        <v>6240000</v>
      </c>
      <c r="J39" s="289">
        <f>I39-H39</f>
        <v>520000</v>
      </c>
      <c r="K39" s="292">
        <f>SUM(K36:K38)</f>
        <v>1</v>
      </c>
      <c r="L39" s="290">
        <f>SUM(L36:L38)</f>
        <v>19800</v>
      </c>
      <c r="M39" s="291">
        <f>SUM(M36:M38)</f>
        <v>0</v>
      </c>
      <c r="N39" s="289">
        <f>SUM(N36:N38)</f>
        <v>0</v>
      </c>
    </row>
    <row r="40" spans="2:16">
      <c r="B40" s="169"/>
      <c r="C40" s="169"/>
      <c r="D40" s="169"/>
      <c r="E40" s="169"/>
      <c r="F40" s="169"/>
      <c r="G40" s="169"/>
      <c r="H40" s="169"/>
      <c r="I40" s="169"/>
      <c r="J40" s="169"/>
      <c r="K40" s="169"/>
    </row>
    <row r="41" spans="2:16">
      <c r="B41" s="169"/>
      <c r="C41" s="169"/>
      <c r="D41" s="169"/>
      <c r="E41" s="169"/>
      <c r="F41" s="169"/>
      <c r="G41" s="169"/>
      <c r="H41" s="169"/>
      <c r="I41" s="169"/>
      <c r="J41" s="169"/>
      <c r="K41" s="169"/>
    </row>
    <row r="42" spans="2:16">
      <c r="B42" s="169"/>
      <c r="C42" s="169"/>
      <c r="D42" s="169"/>
      <c r="E42" s="169"/>
      <c r="F42" s="169"/>
      <c r="G42" s="169"/>
      <c r="H42" s="169"/>
      <c r="I42" s="169"/>
      <c r="J42" s="169"/>
      <c r="K42" s="169"/>
    </row>
    <row r="43" spans="2:16">
      <c r="B43" s="169"/>
      <c r="C43" s="169"/>
      <c r="D43" s="169"/>
      <c r="E43" s="169"/>
      <c r="F43" s="169"/>
      <c r="G43" s="169"/>
      <c r="H43" s="169"/>
      <c r="I43" s="169"/>
      <c r="J43" s="169"/>
      <c r="K43" s="169"/>
    </row>
    <row r="44" spans="2:16">
      <c r="B44" s="169"/>
      <c r="C44" s="169"/>
      <c r="D44" s="169"/>
      <c r="E44" s="169"/>
      <c r="F44" s="169"/>
      <c r="G44" s="169"/>
      <c r="H44" s="169"/>
      <c r="I44" s="169"/>
      <c r="J44" s="169"/>
      <c r="K44" s="169"/>
    </row>
    <row r="45" spans="2:16">
      <c r="B45" s="169"/>
      <c r="C45" s="169"/>
      <c r="D45" s="169"/>
      <c r="E45" s="169"/>
      <c r="F45" s="169"/>
      <c r="G45" s="169"/>
      <c r="H45" s="169"/>
      <c r="I45" s="169"/>
      <c r="J45" s="169"/>
      <c r="K45" s="169"/>
    </row>
    <row r="46" spans="2:16">
      <c r="B46" s="169"/>
      <c r="C46" s="169"/>
      <c r="D46" s="169"/>
      <c r="E46" s="169"/>
      <c r="F46" s="169"/>
      <c r="G46" s="169"/>
      <c r="H46" s="169"/>
      <c r="I46" s="169"/>
      <c r="J46" s="169"/>
      <c r="K46" s="169"/>
    </row>
    <row r="47" spans="2:16">
      <c r="B47" s="169"/>
      <c r="C47" s="169"/>
      <c r="D47" s="169"/>
      <c r="E47" s="169"/>
      <c r="F47" s="169"/>
      <c r="G47" s="169"/>
      <c r="H47" s="169"/>
      <c r="I47" s="169"/>
      <c r="J47" s="169"/>
      <c r="K47" s="169"/>
    </row>
    <row r="48" spans="2:16">
      <c r="B48" s="169"/>
      <c r="C48" s="169"/>
      <c r="D48" s="169"/>
      <c r="E48" s="169"/>
      <c r="F48" s="169"/>
      <c r="G48" s="169"/>
      <c r="H48" s="169"/>
      <c r="I48" s="169"/>
      <c r="J48" s="169"/>
      <c r="K48" s="169"/>
    </row>
    <row r="49" spans="2:11">
      <c r="B49" s="169"/>
      <c r="C49" s="169"/>
      <c r="D49" s="169"/>
      <c r="E49" s="169"/>
      <c r="F49" s="169"/>
      <c r="G49" s="169"/>
      <c r="H49" s="169"/>
      <c r="I49" s="169"/>
      <c r="J49" s="169"/>
      <c r="K49" s="169"/>
    </row>
    <row r="50" spans="2:11">
      <c r="B50" s="169"/>
      <c r="C50" s="169"/>
      <c r="D50" s="169"/>
      <c r="E50" s="169"/>
      <c r="F50" s="169"/>
      <c r="G50" s="169"/>
      <c r="H50" s="169"/>
      <c r="I50" s="169"/>
      <c r="J50" s="169"/>
      <c r="K50" s="169"/>
    </row>
    <row r="51" spans="2:11">
      <c r="B51" s="169"/>
      <c r="C51" s="169"/>
      <c r="D51" s="169"/>
      <c r="E51" s="169"/>
      <c r="F51" s="169"/>
      <c r="G51" s="169"/>
      <c r="H51" s="169"/>
      <c r="I51" s="169"/>
      <c r="J51" s="169"/>
      <c r="K51" s="169"/>
    </row>
    <row r="52" spans="2:11">
      <c r="B52" s="169"/>
      <c r="C52" s="169"/>
      <c r="D52" s="169"/>
      <c r="E52" s="169"/>
      <c r="F52" s="169"/>
      <c r="G52" s="169"/>
      <c r="H52" s="169"/>
      <c r="I52" s="169"/>
      <c r="J52" s="169"/>
      <c r="K52" s="169"/>
    </row>
    <row r="53" spans="2:11">
      <c r="B53" s="169"/>
      <c r="C53" s="169"/>
      <c r="D53" s="169"/>
      <c r="E53" s="169"/>
      <c r="F53" s="169"/>
      <c r="G53" s="169"/>
      <c r="H53" s="169"/>
      <c r="I53" s="169"/>
      <c r="J53" s="169"/>
      <c r="K53" s="169"/>
    </row>
    <row r="54" spans="2:11">
      <c r="B54" s="169"/>
      <c r="C54" s="169"/>
      <c r="D54" s="169"/>
      <c r="E54" s="169"/>
      <c r="F54" s="169"/>
      <c r="G54" s="169"/>
      <c r="H54" s="169"/>
      <c r="I54" s="169"/>
      <c r="J54" s="169"/>
      <c r="K54" s="169"/>
    </row>
    <row r="55" spans="2:11">
      <c r="B55" s="169"/>
      <c r="C55" s="169"/>
      <c r="D55" s="169"/>
      <c r="E55" s="169"/>
      <c r="F55" s="169"/>
      <c r="G55" s="169"/>
      <c r="H55" s="169"/>
      <c r="I55" s="169"/>
      <c r="J55" s="169"/>
      <c r="K55" s="169"/>
    </row>
    <row r="56" spans="2:11">
      <c r="B56" s="169"/>
      <c r="C56" s="169"/>
      <c r="D56" s="169"/>
      <c r="E56" s="169"/>
      <c r="F56" s="169"/>
      <c r="G56" s="169"/>
      <c r="H56" s="169"/>
      <c r="I56" s="169"/>
      <c r="J56" s="169"/>
      <c r="K56" s="169"/>
    </row>
    <row r="57" spans="2:11">
      <c r="B57" s="169"/>
      <c r="C57" s="169"/>
      <c r="D57" s="169"/>
      <c r="E57" s="169"/>
      <c r="F57" s="169"/>
      <c r="G57" s="169"/>
      <c r="H57" s="169"/>
      <c r="I57" s="169"/>
      <c r="J57" s="169"/>
      <c r="K57" s="169"/>
    </row>
    <row r="58" spans="2:11">
      <c r="B58" s="169"/>
      <c r="C58" s="169"/>
      <c r="D58" s="169"/>
      <c r="E58" s="169"/>
      <c r="F58" s="169"/>
      <c r="G58" s="169"/>
      <c r="H58" s="169"/>
      <c r="I58" s="169"/>
      <c r="J58" s="169"/>
      <c r="K58" s="169"/>
    </row>
    <row r="59" spans="2:11">
      <c r="B59" s="169"/>
      <c r="C59" s="169"/>
      <c r="D59" s="169"/>
      <c r="E59" s="169"/>
      <c r="F59" s="169"/>
      <c r="G59" s="169"/>
      <c r="H59" s="169"/>
      <c r="I59" s="169"/>
      <c r="J59" s="169"/>
      <c r="K59" s="169"/>
    </row>
    <row r="60" spans="2:11">
      <c r="B60" s="169"/>
      <c r="C60" s="169"/>
      <c r="D60" s="169"/>
      <c r="E60" s="169"/>
      <c r="F60" s="169"/>
      <c r="G60" s="169"/>
      <c r="H60" s="169"/>
      <c r="I60" s="169"/>
      <c r="J60" s="169"/>
      <c r="K60" s="169"/>
    </row>
    <row r="61" spans="2:11">
      <c r="B61" s="169"/>
      <c r="C61" s="169"/>
      <c r="D61" s="169"/>
      <c r="E61" s="169"/>
      <c r="F61" s="169"/>
      <c r="G61" s="169"/>
      <c r="H61" s="169"/>
      <c r="I61" s="169"/>
      <c r="J61" s="169"/>
      <c r="K61" s="169"/>
    </row>
    <row r="62" spans="2:11">
      <c r="B62" s="169"/>
      <c r="C62" s="169"/>
      <c r="D62" s="169"/>
      <c r="E62" s="169"/>
      <c r="F62" s="169"/>
      <c r="G62" s="169"/>
      <c r="H62" s="169"/>
      <c r="I62" s="169"/>
      <c r="J62" s="169"/>
      <c r="K62" s="169"/>
    </row>
    <row r="63" spans="2:11">
      <c r="B63" s="169"/>
      <c r="C63" s="169"/>
      <c r="D63" s="169"/>
      <c r="E63" s="169"/>
      <c r="F63" s="169"/>
      <c r="G63" s="169"/>
      <c r="H63" s="169"/>
      <c r="I63" s="169"/>
      <c r="J63" s="169"/>
      <c r="K63" s="169"/>
    </row>
    <row r="64" spans="2:11">
      <c r="B64" s="169"/>
      <c r="C64" s="169"/>
      <c r="D64" s="169"/>
      <c r="E64" s="169"/>
      <c r="F64" s="169"/>
      <c r="G64" s="169"/>
      <c r="H64" s="169"/>
      <c r="I64" s="169"/>
      <c r="J64" s="169"/>
      <c r="K64" s="169"/>
    </row>
    <row r="65" spans="2:11">
      <c r="B65" s="169"/>
      <c r="C65" s="169"/>
      <c r="D65" s="169"/>
      <c r="E65" s="169"/>
      <c r="F65" s="169"/>
      <c r="G65" s="169"/>
      <c r="H65" s="169"/>
      <c r="I65" s="169"/>
      <c r="J65" s="169"/>
      <c r="K65" s="169"/>
    </row>
    <row r="66" spans="2:11">
      <c r="B66" s="169"/>
      <c r="C66" s="169"/>
      <c r="D66" s="169"/>
      <c r="E66" s="169"/>
      <c r="F66" s="169"/>
      <c r="G66" s="169"/>
      <c r="H66" s="169"/>
      <c r="I66" s="169"/>
      <c r="J66" s="169"/>
      <c r="K66" s="169"/>
    </row>
    <row r="67" spans="2:11">
      <c r="B67" s="169"/>
      <c r="C67" s="169"/>
      <c r="D67" s="169"/>
      <c r="E67" s="169"/>
      <c r="F67" s="169"/>
      <c r="G67" s="169"/>
      <c r="H67" s="169"/>
      <c r="I67" s="169"/>
      <c r="J67" s="169"/>
      <c r="K67" s="169"/>
    </row>
    <row r="68" spans="2:11">
      <c r="B68" s="169"/>
      <c r="C68" s="169"/>
      <c r="D68" s="169"/>
      <c r="E68" s="169"/>
      <c r="F68" s="169"/>
      <c r="G68" s="169"/>
      <c r="H68" s="169"/>
      <c r="I68" s="169"/>
      <c r="J68" s="169"/>
      <c r="K68" s="169"/>
    </row>
    <row r="69" spans="2:11">
      <c r="B69" s="169"/>
      <c r="C69" s="169"/>
      <c r="D69" s="169"/>
      <c r="E69" s="169"/>
      <c r="F69" s="169"/>
      <c r="G69" s="169"/>
      <c r="H69" s="169"/>
      <c r="I69" s="169"/>
      <c r="J69" s="169"/>
      <c r="K69" s="169"/>
    </row>
    <row r="70" spans="2:11">
      <c r="B70" s="169"/>
      <c r="C70" s="169"/>
      <c r="D70" s="169"/>
      <c r="E70" s="169"/>
      <c r="F70" s="169"/>
      <c r="G70" s="169"/>
      <c r="H70" s="169"/>
      <c r="I70" s="169"/>
      <c r="J70" s="169"/>
      <c r="K70" s="169"/>
    </row>
    <row r="71" spans="2:11">
      <c r="B71" s="169"/>
      <c r="C71" s="169"/>
      <c r="D71" s="169"/>
      <c r="E71" s="169"/>
      <c r="F71" s="169"/>
      <c r="G71" s="169"/>
      <c r="H71" s="169"/>
      <c r="I71" s="169"/>
      <c r="J71" s="169"/>
      <c r="K71" s="169"/>
    </row>
    <row r="72" spans="2:11">
      <c r="B72" s="169"/>
      <c r="C72" s="169"/>
      <c r="D72" s="169"/>
      <c r="E72" s="169"/>
      <c r="F72" s="169"/>
      <c r="G72" s="169"/>
      <c r="H72" s="169"/>
      <c r="I72" s="169"/>
      <c r="J72" s="169"/>
      <c r="K72" s="169"/>
    </row>
    <row r="73" spans="2:11">
      <c r="B73" s="169"/>
      <c r="C73" s="169"/>
      <c r="D73" s="169"/>
      <c r="E73" s="169"/>
      <c r="F73" s="169"/>
      <c r="G73" s="169"/>
      <c r="H73" s="169"/>
      <c r="I73" s="169"/>
      <c r="J73" s="169"/>
      <c r="K73" s="169"/>
    </row>
    <row r="74" spans="2:11">
      <c r="B74" s="169"/>
      <c r="C74" s="169"/>
      <c r="D74" s="169"/>
      <c r="E74" s="169"/>
      <c r="F74" s="169"/>
      <c r="G74" s="169"/>
      <c r="H74" s="169"/>
      <c r="I74" s="169"/>
      <c r="J74" s="169"/>
      <c r="K74" s="169"/>
    </row>
    <row r="75" spans="2:11">
      <c r="B75" s="169"/>
      <c r="C75" s="169"/>
      <c r="D75" s="169"/>
      <c r="E75" s="169"/>
      <c r="F75" s="169"/>
      <c r="G75" s="169"/>
      <c r="H75" s="169"/>
      <c r="I75" s="169"/>
      <c r="J75" s="169"/>
      <c r="K75" s="169"/>
    </row>
    <row r="76" spans="2:11">
      <c r="B76" s="169"/>
      <c r="C76" s="169"/>
      <c r="D76" s="169"/>
      <c r="E76" s="169"/>
      <c r="F76" s="169"/>
      <c r="G76" s="169"/>
      <c r="H76" s="169"/>
      <c r="I76" s="169"/>
      <c r="J76" s="169"/>
      <c r="K76" s="169"/>
    </row>
    <row r="77" spans="2:11">
      <c r="B77" s="169"/>
      <c r="C77" s="169"/>
      <c r="D77" s="169"/>
      <c r="E77" s="169"/>
      <c r="F77" s="169"/>
      <c r="G77" s="169"/>
      <c r="H77" s="169"/>
      <c r="I77" s="169"/>
      <c r="J77" s="169"/>
      <c r="K77" s="169"/>
    </row>
    <row r="78" spans="2:11">
      <c r="B78" s="169"/>
      <c r="C78" s="169"/>
      <c r="D78" s="169"/>
      <c r="E78" s="169"/>
      <c r="F78" s="169"/>
      <c r="G78" s="169"/>
      <c r="H78" s="169"/>
      <c r="I78" s="169"/>
      <c r="J78" s="169"/>
      <c r="K78" s="169"/>
    </row>
    <row r="79" spans="2:11">
      <c r="B79" s="169"/>
      <c r="C79" s="169"/>
      <c r="D79" s="169"/>
      <c r="E79" s="169"/>
      <c r="F79" s="169"/>
      <c r="G79" s="169"/>
      <c r="H79" s="169"/>
      <c r="I79" s="169"/>
      <c r="J79" s="169"/>
      <c r="K79" s="169"/>
    </row>
    <row r="80" spans="2:11">
      <c r="B80" s="169"/>
      <c r="C80" s="169"/>
      <c r="D80" s="169"/>
      <c r="E80" s="169"/>
      <c r="F80" s="169"/>
      <c r="G80" s="169"/>
      <c r="H80" s="169"/>
      <c r="I80" s="169"/>
      <c r="J80" s="169"/>
      <c r="K80" s="169"/>
    </row>
    <row r="81" spans="2:11">
      <c r="B81" s="169"/>
      <c r="C81" s="169"/>
      <c r="D81" s="169"/>
      <c r="E81" s="169"/>
      <c r="F81" s="169"/>
      <c r="G81" s="169"/>
      <c r="H81" s="169"/>
      <c r="I81" s="169"/>
      <c r="J81" s="169"/>
      <c r="K81" s="169"/>
    </row>
  </sheetData>
  <mergeCells count="13">
    <mergeCell ref="B6:B7"/>
    <mergeCell ref="C6:C7"/>
    <mergeCell ref="H6:H7"/>
    <mergeCell ref="K6:K7"/>
    <mergeCell ref="B32:B33"/>
    <mergeCell ref="C32:C33"/>
    <mergeCell ref="H32:H33"/>
    <mergeCell ref="I32:I33"/>
    <mergeCell ref="J32:J33"/>
    <mergeCell ref="K32:K33"/>
    <mergeCell ref="L32:L33"/>
    <mergeCell ref="M32:M33"/>
    <mergeCell ref="N32:N33"/>
  </mergeCells>
  <phoneticPr fontId="23" type="noConversion"/>
  <pageMargins left="0.7" right="0.7" top="0.75" bottom="0.75" header="0.3" footer="0.3"/>
  <pageSetup paperSize="9" orientation="portrait" r:id="rId1"/>
</worksheet>
</file>

<file path=xl/worksheets/sheet27.xml><?xml version="1.0" encoding="utf-8"?>
<worksheet xmlns="http://schemas.openxmlformats.org/spreadsheetml/2006/main" xmlns:r="http://schemas.openxmlformats.org/officeDocument/2006/relationships">
  <sheetPr codeName="Лист25"/>
  <dimension ref="B2:M54"/>
  <sheetViews>
    <sheetView workbookViewId="0">
      <selection activeCell="H8" sqref="H8"/>
    </sheetView>
  </sheetViews>
  <sheetFormatPr defaultRowHeight="12.75"/>
  <cols>
    <col min="1" max="1" width="9.33203125" style="18"/>
    <col min="2" max="2" width="6" style="18" customWidth="1"/>
    <col min="3" max="3" width="22.33203125" style="18" customWidth="1"/>
    <col min="4" max="9" width="14.33203125" style="18" customWidth="1"/>
    <col min="10" max="16384" width="9.33203125" style="18"/>
  </cols>
  <sheetData>
    <row r="2" spans="2:11">
      <c r="C2" s="28"/>
      <c r="D2" s="28"/>
      <c r="E2" s="28"/>
      <c r="F2" s="28"/>
      <c r="G2" s="28"/>
      <c r="H2" s="28"/>
      <c r="I2" s="19" t="s">
        <v>249</v>
      </c>
    </row>
    <row r="3" spans="2:11">
      <c r="B3" s="20" t="s">
        <v>250</v>
      </c>
      <c r="C3" s="20"/>
      <c r="D3" s="20"/>
      <c r="E3" s="20"/>
      <c r="F3" s="20"/>
      <c r="G3" s="20"/>
      <c r="H3" s="20"/>
      <c r="I3" s="20"/>
    </row>
    <row r="4" spans="2:11" ht="25.5">
      <c r="B4" s="564" t="s">
        <v>2</v>
      </c>
      <c r="C4" s="568" t="s">
        <v>251</v>
      </c>
      <c r="D4" s="234" t="s">
        <v>252</v>
      </c>
      <c r="E4" s="234"/>
      <c r="F4" s="234" t="s">
        <v>253</v>
      </c>
      <c r="G4" s="234"/>
      <c r="H4" s="234" t="s">
        <v>254</v>
      </c>
      <c r="I4" s="251"/>
    </row>
    <row r="5" spans="2:11" ht="26.25" thickBot="1">
      <c r="B5" s="565"/>
      <c r="C5" s="576"/>
      <c r="D5" s="132" t="s">
        <v>4</v>
      </c>
      <c r="E5" s="132" t="s">
        <v>5</v>
      </c>
      <c r="F5" s="132" t="s">
        <v>4</v>
      </c>
      <c r="G5" s="132" t="s">
        <v>5</v>
      </c>
      <c r="H5" s="132" t="s">
        <v>4</v>
      </c>
      <c r="I5" s="133" t="s">
        <v>5</v>
      </c>
    </row>
    <row r="6" spans="2:11">
      <c r="B6" s="128">
        <v>1</v>
      </c>
      <c r="C6" s="129">
        <v>2</v>
      </c>
      <c r="D6" s="129">
        <v>3</v>
      </c>
      <c r="E6" s="129">
        <v>4</v>
      </c>
      <c r="F6" s="129">
        <v>5</v>
      </c>
      <c r="G6" s="129">
        <v>6</v>
      </c>
      <c r="H6" s="129">
        <v>7</v>
      </c>
      <c r="I6" s="130">
        <v>8</v>
      </c>
    </row>
    <row r="7" spans="2:11" ht="6.75" customHeight="1">
      <c r="B7" s="20"/>
      <c r="C7" s="20"/>
      <c r="D7" s="20"/>
      <c r="E7" s="20"/>
      <c r="F7" s="20"/>
      <c r="G7" s="20"/>
      <c r="H7" s="20"/>
      <c r="I7" s="20"/>
    </row>
    <row r="8" spans="2:11" ht="18" customHeight="1">
      <c r="B8" s="156">
        <v>1</v>
      </c>
      <c r="C8" s="337" t="s">
        <v>255</v>
      </c>
      <c r="D8" s="338">
        <v>1510</v>
      </c>
      <c r="E8" s="339">
        <v>2230</v>
      </c>
      <c r="F8" s="338">
        <v>480</v>
      </c>
      <c r="G8" s="339">
        <v>510</v>
      </c>
      <c r="H8" s="338">
        <f>D8*F8</f>
        <v>724800</v>
      </c>
      <c r="I8" s="340">
        <f>E8*G8</f>
        <v>1137300</v>
      </c>
      <c r="J8" s="143">
        <f>I8-H8</f>
        <v>412500</v>
      </c>
    </row>
    <row r="9" spans="2:11" ht="18" customHeight="1">
      <c r="B9" s="157">
        <v>2</v>
      </c>
      <c r="C9" s="325" t="s">
        <v>298</v>
      </c>
      <c r="D9" s="326">
        <v>1610</v>
      </c>
      <c r="E9" s="330">
        <v>1360</v>
      </c>
      <c r="F9" s="326">
        <v>195</v>
      </c>
      <c r="G9" s="330">
        <v>270</v>
      </c>
      <c r="H9" s="326">
        <f t="shared" ref="H9:I11" si="0">D9*F9</f>
        <v>313950</v>
      </c>
      <c r="I9" s="320">
        <f t="shared" si="0"/>
        <v>367200</v>
      </c>
      <c r="J9" s="143">
        <f>I9-H9</f>
        <v>53250</v>
      </c>
    </row>
    <row r="10" spans="2:11" ht="18" customHeight="1">
      <c r="B10" s="156">
        <v>3</v>
      </c>
      <c r="C10" s="337" t="s">
        <v>299</v>
      </c>
      <c r="D10" s="338">
        <v>863</v>
      </c>
      <c r="E10" s="339">
        <v>1288</v>
      </c>
      <c r="F10" s="338">
        <v>600</v>
      </c>
      <c r="G10" s="339">
        <v>720</v>
      </c>
      <c r="H10" s="338">
        <f t="shared" si="0"/>
        <v>517800</v>
      </c>
      <c r="I10" s="340">
        <f t="shared" si="0"/>
        <v>927360</v>
      </c>
      <c r="J10" s="143">
        <f>I10-H10</f>
        <v>409560</v>
      </c>
    </row>
    <row r="11" spans="2:11" ht="18" customHeight="1">
      <c r="B11" s="333">
        <v>4</v>
      </c>
      <c r="C11" s="59" t="s">
        <v>300</v>
      </c>
      <c r="D11" s="334">
        <v>2240</v>
      </c>
      <c r="E11" s="335">
        <v>2287</v>
      </c>
      <c r="F11" s="334">
        <v>590</v>
      </c>
      <c r="G11" s="335">
        <v>496</v>
      </c>
      <c r="H11" s="334">
        <f t="shared" si="0"/>
        <v>1321600</v>
      </c>
      <c r="I11" s="336">
        <f t="shared" si="0"/>
        <v>1134352</v>
      </c>
      <c r="J11" s="143">
        <f>I11-H11</f>
        <v>-187248</v>
      </c>
    </row>
    <row r="12" spans="2:11" ht="18" customHeight="1">
      <c r="B12" s="327"/>
      <c r="C12" s="328" t="s">
        <v>64</v>
      </c>
      <c r="D12" s="329">
        <f>SUM(D8:D11)</f>
        <v>6223</v>
      </c>
      <c r="E12" s="331">
        <f>SUM(E8:E11)</f>
        <v>7165</v>
      </c>
      <c r="F12" s="302">
        <f>H12/D12</f>
        <v>462.50200867748674</v>
      </c>
      <c r="G12" s="332">
        <f>I12/E12</f>
        <v>497.72672714584786</v>
      </c>
      <c r="H12" s="329">
        <f>SUM(H8:H11)</f>
        <v>2878150</v>
      </c>
      <c r="I12" s="323">
        <f>SUM(I8:I11)</f>
        <v>3566212</v>
      </c>
      <c r="K12" s="143">
        <f>I12-H12</f>
        <v>688062</v>
      </c>
    </row>
    <row r="13" spans="2:11">
      <c r="B13" s="161"/>
      <c r="C13" s="322"/>
      <c r="D13" s="323"/>
      <c r="E13" s="323"/>
      <c r="F13" s="299"/>
      <c r="G13" s="299"/>
      <c r="H13" s="323"/>
      <c r="I13" s="323"/>
      <c r="K13" s="143"/>
    </row>
    <row r="14" spans="2:11">
      <c r="B14" s="161"/>
      <c r="C14" s="322"/>
      <c r="D14" s="320">
        <f>E8-D8</f>
        <v>720</v>
      </c>
      <c r="E14" s="324">
        <f>E8/D8</f>
        <v>1.4768211920529801</v>
      </c>
      <c r="F14" s="320">
        <f>G8-F8</f>
        <v>30</v>
      </c>
      <c r="G14" s="324">
        <f>G8/F8</f>
        <v>1.0625</v>
      </c>
      <c r="H14" s="320">
        <f>I8-H8</f>
        <v>412500</v>
      </c>
      <c r="I14" s="324">
        <f>I8/H8</f>
        <v>1.5691225165562914</v>
      </c>
      <c r="K14" s="143"/>
    </row>
    <row r="15" spans="2:11">
      <c r="B15" s="161"/>
      <c r="C15" s="322"/>
      <c r="D15" s="320">
        <f t="shared" ref="D15:F17" si="1">E9-D9</f>
        <v>-250</v>
      </c>
      <c r="E15" s="324">
        <f>E9/D9</f>
        <v>0.84472049689440998</v>
      </c>
      <c r="F15" s="320">
        <f t="shared" si="1"/>
        <v>75</v>
      </c>
      <c r="G15" s="324">
        <f>G9/F9</f>
        <v>1.3846153846153846</v>
      </c>
      <c r="H15" s="320">
        <f>I9-H9</f>
        <v>53250</v>
      </c>
      <c r="I15" s="324">
        <f>I9/H9</f>
        <v>1.1696129956999521</v>
      </c>
      <c r="K15" s="143"/>
    </row>
    <row r="16" spans="2:11">
      <c r="B16" s="161"/>
      <c r="C16" s="322"/>
      <c r="D16" s="320">
        <f t="shared" si="1"/>
        <v>425</v>
      </c>
      <c r="E16" s="324">
        <f>E10/D10</f>
        <v>1.4924681344148321</v>
      </c>
      <c r="F16" s="320">
        <f t="shared" si="1"/>
        <v>120</v>
      </c>
      <c r="G16" s="324">
        <f>G10/F10</f>
        <v>1.2</v>
      </c>
      <c r="H16" s="320">
        <f>I10-H10</f>
        <v>409560</v>
      </c>
      <c r="I16" s="324">
        <f>I10/H10</f>
        <v>1.7909617612977984</v>
      </c>
      <c r="K16" s="143"/>
    </row>
    <row r="17" spans="2:13">
      <c r="B17" s="161"/>
      <c r="C17" s="322"/>
      <c r="D17" s="320">
        <f t="shared" si="1"/>
        <v>47</v>
      </c>
      <c r="E17" s="324">
        <f>E11/D11</f>
        <v>1.0209821428571428</v>
      </c>
      <c r="F17" s="320">
        <f t="shared" si="1"/>
        <v>-94</v>
      </c>
      <c r="G17" s="324">
        <f>G11/F11</f>
        <v>0.84067796610169487</v>
      </c>
      <c r="H17" s="320">
        <f>I11-H11</f>
        <v>-187248</v>
      </c>
      <c r="I17" s="324">
        <f>I11/H11</f>
        <v>0.85831719128329298</v>
      </c>
      <c r="K17" s="143"/>
    </row>
    <row r="18" spans="2:13">
      <c r="B18" s="161"/>
      <c r="C18" s="322"/>
      <c r="D18" s="323">
        <f>SUM(D14:D17)</f>
        <v>942</v>
      </c>
      <c r="E18" s="323"/>
      <c r="F18" s="323"/>
      <c r="G18" s="323"/>
      <c r="H18" s="323">
        <f>SUM(H14:H17)</f>
        <v>688062</v>
      </c>
      <c r="I18" s="323"/>
      <c r="K18" s="143"/>
    </row>
    <row r="19" spans="2:13">
      <c r="B19" s="161"/>
      <c r="C19" s="322"/>
      <c r="D19" s="323"/>
      <c r="E19" s="323"/>
      <c r="F19" s="323"/>
      <c r="G19" s="323"/>
      <c r="H19" s="323"/>
      <c r="I19" s="323"/>
      <c r="K19" s="143"/>
    </row>
    <row r="20" spans="2:13">
      <c r="B20" s="161"/>
      <c r="C20" s="322"/>
      <c r="D20" s="323"/>
      <c r="E20" s="323"/>
      <c r="F20" s="323"/>
      <c r="G20" s="323"/>
      <c r="H20" s="323"/>
      <c r="I20" s="323"/>
      <c r="K20" s="143"/>
    </row>
    <row r="21" spans="2:13">
      <c r="B21" s="564" t="str">
        <f>B4</f>
        <v>№ п/п</v>
      </c>
      <c r="C21" s="568" t="s">
        <v>251</v>
      </c>
      <c r="D21" s="347" t="s">
        <v>481</v>
      </c>
      <c r="E21" s="348"/>
      <c r="F21" s="347" t="s">
        <v>482</v>
      </c>
      <c r="G21" s="349"/>
      <c r="H21" s="608" t="s">
        <v>483</v>
      </c>
      <c r="I21" s="609"/>
      <c r="J21" s="323"/>
      <c r="K21" s="323"/>
      <c r="M21" s="143"/>
    </row>
    <row r="22" spans="2:13" ht="13.5" thickBot="1">
      <c r="B22" s="574"/>
      <c r="C22" s="575"/>
      <c r="D22" s="342" t="s">
        <v>484</v>
      </c>
      <c r="E22" s="342" t="s">
        <v>485</v>
      </c>
      <c r="F22" s="342" t="s">
        <v>484</v>
      </c>
      <c r="G22" s="343" t="s">
        <v>485</v>
      </c>
      <c r="H22" s="610"/>
      <c r="I22" s="611"/>
      <c r="J22" s="323"/>
      <c r="K22" s="323"/>
      <c r="M22" s="143"/>
    </row>
    <row r="23" spans="2:13">
      <c r="B23" s="128">
        <v>1</v>
      </c>
      <c r="C23" s="129">
        <f>B23+1</f>
        <v>2</v>
      </c>
      <c r="D23" s="129">
        <f t="shared" ref="D23:I23" si="2">C23+1</f>
        <v>3</v>
      </c>
      <c r="E23" s="129">
        <f t="shared" si="2"/>
        <v>4</v>
      </c>
      <c r="F23" s="129">
        <f t="shared" si="2"/>
        <v>5</v>
      </c>
      <c r="G23" s="129">
        <f t="shared" si="2"/>
        <v>6</v>
      </c>
      <c r="H23" s="129">
        <f t="shared" si="2"/>
        <v>7</v>
      </c>
      <c r="I23" s="183">
        <f t="shared" si="2"/>
        <v>8</v>
      </c>
      <c r="J23" s="323"/>
      <c r="K23" s="323"/>
      <c r="M23" s="143"/>
    </row>
    <row r="24" spans="2:13" ht="4.5" customHeight="1">
      <c r="B24" s="161"/>
      <c r="C24" s="306"/>
      <c r="D24" s="341"/>
      <c r="E24" s="341"/>
      <c r="F24" s="341"/>
      <c r="G24" s="341"/>
      <c r="H24" s="341"/>
      <c r="I24" s="323"/>
      <c r="J24" s="323"/>
      <c r="K24" s="323"/>
      <c r="M24" s="143"/>
    </row>
    <row r="25" spans="2:13" ht="24.95" customHeight="1">
      <c r="B25" s="156">
        <f>B8</f>
        <v>1</v>
      </c>
      <c r="C25" s="185" t="s">
        <v>479</v>
      </c>
      <c r="D25" s="191">
        <f>E8*F8-D8*F8</f>
        <v>345600</v>
      </c>
      <c r="E25" s="350">
        <f>E8/D8</f>
        <v>1.4768211920529801</v>
      </c>
      <c r="F25" s="191">
        <f>E8*G8-E8*F8</f>
        <v>66900</v>
      </c>
      <c r="G25" s="350">
        <f>G8/F8</f>
        <v>1.0625</v>
      </c>
      <c r="H25" s="191">
        <f>F25+D25</f>
        <v>412500</v>
      </c>
      <c r="I25" s="145">
        <f>I8/H8</f>
        <v>1.5691225165562914</v>
      </c>
      <c r="K25" s="143"/>
    </row>
    <row r="26" spans="2:13" ht="24.95" customHeight="1">
      <c r="B26" s="157">
        <f>B9</f>
        <v>2</v>
      </c>
      <c r="C26" s="186" t="s">
        <v>479</v>
      </c>
      <c r="D26" s="192">
        <f>E9*F9-D9*F9</f>
        <v>-48750</v>
      </c>
      <c r="E26" s="351">
        <f t="shared" ref="E26:G28" si="3">E9/D9</f>
        <v>0.84472049689440998</v>
      </c>
      <c r="F26" s="192">
        <f>E9*G9-E9*F9</f>
        <v>102000</v>
      </c>
      <c r="G26" s="351">
        <f t="shared" si="3"/>
        <v>1.3846153846153846</v>
      </c>
      <c r="H26" s="192">
        <f>F26+D26</f>
        <v>53250</v>
      </c>
      <c r="I26" s="146">
        <f>I9/H9</f>
        <v>1.1696129956999521</v>
      </c>
      <c r="K26" s="143"/>
    </row>
    <row r="27" spans="2:13" ht="24.95" customHeight="1">
      <c r="B27" s="156">
        <f>B10</f>
        <v>3</v>
      </c>
      <c r="C27" s="185" t="s">
        <v>479</v>
      </c>
      <c r="D27" s="191">
        <f>E10*F10-D10*F10</f>
        <v>255000</v>
      </c>
      <c r="E27" s="350">
        <f t="shared" si="3"/>
        <v>1.4924681344148321</v>
      </c>
      <c r="F27" s="191">
        <f>E10*G10-E10*F10</f>
        <v>154560</v>
      </c>
      <c r="G27" s="350">
        <f t="shared" si="3"/>
        <v>1.2</v>
      </c>
      <c r="H27" s="191">
        <f>F27+D27</f>
        <v>409560</v>
      </c>
      <c r="I27" s="145">
        <f>I10/H10</f>
        <v>1.7909617612977984</v>
      </c>
      <c r="K27" s="143"/>
    </row>
    <row r="28" spans="2:13" ht="24.95" customHeight="1">
      <c r="B28" s="333">
        <f>B11</f>
        <v>4</v>
      </c>
      <c r="C28" s="345" t="s">
        <v>479</v>
      </c>
      <c r="D28" s="346">
        <f>E11*F11-D11*F11</f>
        <v>27730</v>
      </c>
      <c r="E28" s="352">
        <f t="shared" si="3"/>
        <v>1.0209821428571428</v>
      </c>
      <c r="F28" s="346">
        <f>E11*G11-E11*F11</f>
        <v>-214978</v>
      </c>
      <c r="G28" s="352">
        <f t="shared" si="3"/>
        <v>0.84067796610169487</v>
      </c>
      <c r="H28" s="346">
        <f>F28+D28</f>
        <v>-187248</v>
      </c>
      <c r="I28" s="353">
        <f>I11/H11</f>
        <v>0.85831719128329298</v>
      </c>
      <c r="K28" s="143"/>
    </row>
    <row r="29" spans="2:13" ht="24.95" customHeight="1">
      <c r="B29" s="327"/>
      <c r="C29" s="344" t="s">
        <v>480</v>
      </c>
      <c r="D29" s="302">
        <f>SUM(D25:D28)</f>
        <v>579580</v>
      </c>
      <c r="E29" s="332"/>
      <c r="F29" s="302">
        <f>SUM(F25:F28)</f>
        <v>108482</v>
      </c>
      <c r="G29" s="299"/>
      <c r="H29" s="302">
        <f>SUM(H25:H28)</f>
        <v>688062</v>
      </c>
      <c r="I29" s="299"/>
      <c r="K29" s="143"/>
    </row>
    <row r="30" spans="2:13">
      <c r="B30" s="161"/>
      <c r="C30" s="248"/>
      <c r="D30" s="320"/>
      <c r="E30" s="320"/>
      <c r="F30" s="125"/>
      <c r="G30" s="125"/>
      <c r="H30" s="320"/>
      <c r="I30" s="320"/>
      <c r="K30" s="143"/>
    </row>
    <row r="31" spans="2:13">
      <c r="B31" s="161"/>
      <c r="C31" s="248"/>
      <c r="D31" s="320"/>
      <c r="E31" s="320"/>
      <c r="F31" s="125"/>
      <c r="G31" s="125"/>
      <c r="H31" s="320"/>
      <c r="I31" s="320"/>
      <c r="K31" s="143"/>
    </row>
    <row r="32" spans="2:13">
      <c r="B32" s="161"/>
      <c r="C32" s="248"/>
      <c r="D32" s="320"/>
      <c r="E32" s="320"/>
      <c r="F32" s="125"/>
      <c r="G32" s="125"/>
      <c r="H32" s="320"/>
      <c r="I32" s="320"/>
      <c r="K32" s="143"/>
    </row>
    <row r="33" spans="2:11">
      <c r="B33" s="161"/>
      <c r="C33" s="248"/>
      <c r="D33" s="320"/>
      <c r="E33" s="320"/>
      <c r="F33" s="125"/>
      <c r="G33" s="125"/>
      <c r="H33" s="320"/>
      <c r="I33" s="320"/>
      <c r="K33" s="143"/>
    </row>
    <row r="34" spans="2:11">
      <c r="B34" s="161"/>
      <c r="C34" s="248"/>
      <c r="D34" s="320"/>
      <c r="E34" s="320"/>
      <c r="F34" s="125"/>
      <c r="G34" s="125"/>
      <c r="H34" s="320"/>
      <c r="I34" s="320"/>
      <c r="K34" s="143"/>
    </row>
    <row r="35" spans="2:11">
      <c r="B35" s="161"/>
      <c r="C35" s="322"/>
      <c r="D35" s="323"/>
      <c r="E35" s="323"/>
      <c r="F35" s="299"/>
      <c r="G35" s="299"/>
      <c r="H35" s="323"/>
      <c r="I35" s="323"/>
      <c r="K35" s="143"/>
    </row>
    <row r="36" spans="2:11">
      <c r="B36" s="161"/>
      <c r="C36" s="322"/>
      <c r="D36" s="323"/>
      <c r="E36" s="323"/>
      <c r="F36" s="299"/>
      <c r="G36" s="299"/>
      <c r="H36" s="323"/>
      <c r="I36" s="323"/>
      <c r="K36" s="143"/>
    </row>
    <row r="37" spans="2:11">
      <c r="B37" s="251" t="s">
        <v>221</v>
      </c>
      <c r="C37" s="29"/>
      <c r="D37" s="29"/>
      <c r="E37" s="29"/>
      <c r="F37" s="29"/>
      <c r="G37" s="29"/>
      <c r="H37" s="29"/>
      <c r="I37" s="321"/>
    </row>
    <row r="38" spans="2:11">
      <c r="B38" s="15">
        <v>1</v>
      </c>
      <c r="C38" s="4" t="s">
        <v>255</v>
      </c>
      <c r="D38" s="94">
        <v>2230</v>
      </c>
      <c r="E38" s="94">
        <v>2010</v>
      </c>
      <c r="F38" s="94">
        <v>510</v>
      </c>
      <c r="G38" s="94">
        <v>580</v>
      </c>
      <c r="H38" s="94">
        <f t="shared" ref="H38:I41" si="4">D38*F38</f>
        <v>1137300</v>
      </c>
      <c r="I38" s="94">
        <f t="shared" si="4"/>
        <v>1165800</v>
      </c>
    </row>
    <row r="39" spans="2:11">
      <c r="B39" s="15">
        <v>2</v>
      </c>
      <c r="C39" s="4" t="s">
        <v>298</v>
      </c>
      <c r="D39" s="94">
        <v>1360</v>
      </c>
      <c r="E39" s="94">
        <v>1610</v>
      </c>
      <c r="F39" s="94">
        <v>270</v>
      </c>
      <c r="G39" s="94">
        <v>295</v>
      </c>
      <c r="H39" s="94">
        <f t="shared" si="4"/>
        <v>367200</v>
      </c>
      <c r="I39" s="94">
        <f t="shared" si="4"/>
        <v>474950</v>
      </c>
    </row>
    <row r="40" spans="2:11">
      <c r="B40" s="15">
        <v>3</v>
      </c>
      <c r="C40" s="4" t="s">
        <v>299</v>
      </c>
      <c r="D40" s="94">
        <v>1288</v>
      </c>
      <c r="E40" s="94">
        <v>810</v>
      </c>
      <c r="F40" s="94">
        <v>720</v>
      </c>
      <c r="G40" s="94">
        <v>710</v>
      </c>
      <c r="H40" s="94">
        <f t="shared" si="4"/>
        <v>927360</v>
      </c>
      <c r="I40" s="94">
        <f t="shared" si="4"/>
        <v>575100</v>
      </c>
    </row>
    <row r="41" spans="2:11">
      <c r="B41" s="15">
        <v>4</v>
      </c>
      <c r="C41" s="4" t="s">
        <v>300</v>
      </c>
      <c r="D41" s="94">
        <v>2287</v>
      </c>
      <c r="E41" s="94">
        <v>2240</v>
      </c>
      <c r="F41" s="94">
        <v>496</v>
      </c>
      <c r="G41" s="94">
        <v>891</v>
      </c>
      <c r="H41" s="94">
        <f t="shared" si="4"/>
        <v>1134352</v>
      </c>
      <c r="I41" s="94">
        <f t="shared" si="4"/>
        <v>1995840</v>
      </c>
    </row>
    <row r="42" spans="2:11">
      <c r="B42" s="12"/>
      <c r="C42" s="48" t="s">
        <v>64</v>
      </c>
      <c r="D42" s="105" t="s">
        <v>15</v>
      </c>
      <c r="E42" s="105" t="s">
        <v>15</v>
      </c>
      <c r="F42" s="105" t="s">
        <v>15</v>
      </c>
      <c r="G42" s="105" t="s">
        <v>15</v>
      </c>
      <c r="H42" s="95">
        <f>SUM(H38:H41)</f>
        <v>3566212</v>
      </c>
      <c r="I42" s="95">
        <f>SUM(I38:I41)</f>
        <v>4211690</v>
      </c>
    </row>
    <row r="43" spans="2:11">
      <c r="B43" s="30" t="s">
        <v>222</v>
      </c>
      <c r="C43" s="40"/>
      <c r="D43" s="40"/>
      <c r="E43" s="40"/>
      <c r="F43" s="40"/>
      <c r="G43" s="40"/>
      <c r="H43" s="40"/>
      <c r="I43" s="41"/>
    </row>
    <row r="44" spans="2:11">
      <c r="B44" s="15">
        <v>1</v>
      </c>
      <c r="C44" s="4" t="s">
        <v>255</v>
      </c>
      <c r="D44" s="94">
        <v>2010</v>
      </c>
      <c r="E44" s="94">
        <v>2060</v>
      </c>
      <c r="F44" s="94">
        <v>580</v>
      </c>
      <c r="G44" s="94">
        <v>585</v>
      </c>
      <c r="H44" s="94">
        <f t="shared" ref="H44:I47" si="5">D44*F44</f>
        <v>1165800</v>
      </c>
      <c r="I44" s="94">
        <f t="shared" si="5"/>
        <v>1205100</v>
      </c>
    </row>
    <row r="45" spans="2:11">
      <c r="B45" s="15">
        <v>2</v>
      </c>
      <c r="C45" s="4" t="s">
        <v>298</v>
      </c>
      <c r="D45" s="94">
        <v>1610</v>
      </c>
      <c r="E45" s="94">
        <v>1240</v>
      </c>
      <c r="F45" s="94">
        <v>295</v>
      </c>
      <c r="G45" s="94">
        <v>310</v>
      </c>
      <c r="H45" s="94">
        <f t="shared" si="5"/>
        <v>474950</v>
      </c>
      <c r="I45" s="94">
        <f t="shared" si="5"/>
        <v>384400</v>
      </c>
    </row>
    <row r="46" spans="2:11">
      <c r="B46" s="15">
        <v>3</v>
      </c>
      <c r="C46" s="4" t="s">
        <v>299</v>
      </c>
      <c r="D46" s="94">
        <v>810</v>
      </c>
      <c r="E46" s="94">
        <v>1040</v>
      </c>
      <c r="F46" s="94">
        <v>710</v>
      </c>
      <c r="G46" s="94">
        <v>743</v>
      </c>
      <c r="H46" s="94">
        <f t="shared" si="5"/>
        <v>575100</v>
      </c>
      <c r="I46" s="94">
        <f t="shared" si="5"/>
        <v>772720</v>
      </c>
    </row>
    <row r="47" spans="2:11">
      <c r="B47" s="15">
        <v>4</v>
      </c>
      <c r="C47" s="4" t="s">
        <v>300</v>
      </c>
      <c r="D47" s="94">
        <v>2240</v>
      </c>
      <c r="E47" s="94">
        <v>2690</v>
      </c>
      <c r="F47" s="94">
        <v>891</v>
      </c>
      <c r="G47" s="94">
        <v>890</v>
      </c>
      <c r="H47" s="94">
        <f t="shared" si="5"/>
        <v>1995840</v>
      </c>
      <c r="I47" s="94">
        <f t="shared" si="5"/>
        <v>2394100</v>
      </c>
    </row>
    <row r="48" spans="2:11">
      <c r="B48" s="12"/>
      <c r="C48" s="48" t="s">
        <v>64</v>
      </c>
      <c r="D48" s="105" t="s">
        <v>15</v>
      </c>
      <c r="E48" s="105" t="s">
        <v>15</v>
      </c>
      <c r="F48" s="105" t="s">
        <v>15</v>
      </c>
      <c r="G48" s="105" t="s">
        <v>15</v>
      </c>
      <c r="H48" s="95">
        <f>SUM(H44:H47)</f>
        <v>4211690</v>
      </c>
      <c r="I48" s="95">
        <f>SUM(I44:I47)</f>
        <v>4756320</v>
      </c>
    </row>
    <row r="49" spans="2:9">
      <c r="B49" s="30" t="s">
        <v>223</v>
      </c>
      <c r="C49" s="40"/>
      <c r="D49" s="40"/>
      <c r="E49" s="40"/>
      <c r="F49" s="40"/>
      <c r="G49" s="40"/>
      <c r="H49" s="40"/>
      <c r="I49" s="41"/>
    </row>
    <row r="50" spans="2:9">
      <c r="B50" s="15">
        <v>1</v>
      </c>
      <c r="C50" s="4" t="s">
        <v>255</v>
      </c>
      <c r="D50" s="94">
        <v>2060</v>
      </c>
      <c r="E50" s="94">
        <v>2240</v>
      </c>
      <c r="F50" s="94">
        <v>585</v>
      </c>
      <c r="G50" s="94">
        <v>596</v>
      </c>
      <c r="H50" s="94">
        <f t="shared" ref="H50:I53" si="6">D50*F50</f>
        <v>1205100</v>
      </c>
      <c r="I50" s="94">
        <f t="shared" si="6"/>
        <v>1335040</v>
      </c>
    </row>
    <row r="51" spans="2:9">
      <c r="B51" s="15">
        <v>2</v>
      </c>
      <c r="C51" s="4" t="s">
        <v>298</v>
      </c>
      <c r="D51" s="94">
        <v>1240</v>
      </c>
      <c r="E51" s="94">
        <v>1340</v>
      </c>
      <c r="F51" s="94">
        <v>310</v>
      </c>
      <c r="G51" s="94">
        <v>334</v>
      </c>
      <c r="H51" s="94">
        <f t="shared" si="6"/>
        <v>384400</v>
      </c>
      <c r="I51" s="94">
        <f t="shared" si="6"/>
        <v>447560</v>
      </c>
    </row>
    <row r="52" spans="2:9">
      <c r="B52" s="15">
        <v>3</v>
      </c>
      <c r="C52" s="4" t="s">
        <v>299</v>
      </c>
      <c r="D52" s="94">
        <v>1040</v>
      </c>
      <c r="E52" s="94">
        <v>1010</v>
      </c>
      <c r="F52" s="94">
        <v>743</v>
      </c>
      <c r="G52" s="94">
        <v>700</v>
      </c>
      <c r="H52" s="94">
        <f t="shared" si="6"/>
        <v>772720</v>
      </c>
      <c r="I52" s="94">
        <f t="shared" si="6"/>
        <v>707000</v>
      </c>
    </row>
    <row r="53" spans="2:9">
      <c r="B53" s="15">
        <v>4</v>
      </c>
      <c r="C53" s="4" t="s">
        <v>300</v>
      </c>
      <c r="D53" s="94">
        <v>2690</v>
      </c>
      <c r="E53" s="94">
        <v>2700</v>
      </c>
      <c r="F53" s="94">
        <v>890</v>
      </c>
      <c r="G53" s="94">
        <v>901</v>
      </c>
      <c r="H53" s="94">
        <f t="shared" si="6"/>
        <v>2394100</v>
      </c>
      <c r="I53" s="94">
        <f t="shared" si="6"/>
        <v>2432700</v>
      </c>
    </row>
    <row r="54" spans="2:9">
      <c r="B54" s="12"/>
      <c r="C54" s="48" t="s">
        <v>64</v>
      </c>
      <c r="D54" s="105" t="s">
        <v>15</v>
      </c>
      <c r="E54" s="105" t="s">
        <v>15</v>
      </c>
      <c r="F54" s="105" t="s">
        <v>15</v>
      </c>
      <c r="G54" s="105" t="s">
        <v>15</v>
      </c>
      <c r="H54" s="95">
        <f>SUM(H50:H53)</f>
        <v>4756320</v>
      </c>
      <c r="I54" s="95">
        <f>SUM(I50:I53)</f>
        <v>4922300</v>
      </c>
    </row>
  </sheetData>
  <mergeCells count="5">
    <mergeCell ref="H21:I22"/>
    <mergeCell ref="B4:B5"/>
    <mergeCell ref="C4:C5"/>
    <mergeCell ref="B21:B22"/>
    <mergeCell ref="C21:C22"/>
  </mergeCells>
  <phoneticPr fontId="23" type="noConversion"/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>
  <sheetPr codeName="Лист26"/>
  <dimension ref="B2:I55"/>
  <sheetViews>
    <sheetView workbookViewId="0">
      <pane xSplit="2" ySplit="5" topLeftCell="C7" activePane="bottomRight" state="frozen"/>
      <selection pane="topRight" activeCell="C1" sqref="C1"/>
      <selection pane="bottomLeft" activeCell="A6" sqref="A6"/>
      <selection pane="bottomRight" activeCell="C15" sqref="C15"/>
    </sheetView>
  </sheetViews>
  <sheetFormatPr defaultRowHeight="12.75" outlineLevelRow="1" outlineLevelCol="1"/>
  <cols>
    <col min="1" max="2" width="9.33203125" style="18"/>
    <col min="3" max="3" width="38.5" style="18" customWidth="1"/>
    <col min="4" max="6" width="13.33203125" style="18" customWidth="1"/>
    <col min="7" max="7" width="13.33203125" style="18" customWidth="1" outlineLevel="1"/>
    <col min="8" max="9" width="13.33203125" style="18" customWidth="1"/>
    <col min="10" max="16384" width="9.33203125" style="18"/>
  </cols>
  <sheetData>
    <row r="2" spans="2:9">
      <c r="C2" s="28"/>
      <c r="D2" s="28"/>
      <c r="E2" s="28"/>
      <c r="F2" s="28"/>
      <c r="G2" s="28"/>
      <c r="H2" s="28"/>
      <c r="I2" s="19" t="s">
        <v>256</v>
      </c>
    </row>
    <row r="3" spans="2:9" ht="14.25">
      <c r="B3" s="20" t="s">
        <v>301</v>
      </c>
      <c r="C3" s="20"/>
      <c r="D3" s="20"/>
      <c r="E3" s="20"/>
      <c r="F3" s="20"/>
      <c r="G3" s="20"/>
      <c r="H3" s="20"/>
      <c r="I3" s="20"/>
    </row>
    <row r="4" spans="2:9" ht="13.5" thickBot="1">
      <c r="B4" s="300" t="s">
        <v>257</v>
      </c>
      <c r="C4" s="180" t="s">
        <v>3</v>
      </c>
      <c r="D4" s="132" t="s">
        <v>258</v>
      </c>
      <c r="E4" s="132" t="s">
        <v>259</v>
      </c>
      <c r="F4" s="132" t="s">
        <v>260</v>
      </c>
      <c r="G4" s="132" t="s">
        <v>302</v>
      </c>
      <c r="H4" s="132" t="s">
        <v>303</v>
      </c>
      <c r="I4" s="301" t="s">
        <v>64</v>
      </c>
    </row>
    <row r="5" spans="2:9">
      <c r="B5" s="128">
        <v>1</v>
      </c>
      <c r="C5" s="129">
        <v>2</v>
      </c>
      <c r="D5" s="129">
        <v>3</v>
      </c>
      <c r="E5" s="129">
        <v>4</v>
      </c>
      <c r="F5" s="129">
        <v>5</v>
      </c>
      <c r="G5" s="129">
        <v>6</v>
      </c>
      <c r="H5" s="129">
        <v>7</v>
      </c>
      <c r="I5" s="130">
        <v>8</v>
      </c>
    </row>
    <row r="6" spans="2:9" ht="5.25" customHeight="1">
      <c r="B6" s="121"/>
      <c r="C6" s="121"/>
      <c r="D6" s="121"/>
      <c r="E6" s="121"/>
      <c r="F6" s="121"/>
      <c r="G6" s="121"/>
      <c r="H6" s="121"/>
      <c r="I6" s="121"/>
    </row>
    <row r="7" spans="2:9" ht="24.95" customHeight="1" outlineLevel="1">
      <c r="B7" s="156">
        <v>1</v>
      </c>
      <c r="C7" s="138" t="s">
        <v>261</v>
      </c>
      <c r="D7" s="240">
        <v>10000</v>
      </c>
      <c r="E7" s="240">
        <v>5000</v>
      </c>
      <c r="F7" s="240">
        <v>7500</v>
      </c>
      <c r="G7" s="240">
        <v>8200</v>
      </c>
      <c r="H7" s="240">
        <v>3000</v>
      </c>
      <c r="I7" s="303">
        <f>SUM(D7:H7)</f>
        <v>33700</v>
      </c>
    </row>
    <row r="8" spans="2:9" ht="24.95" customHeight="1" outlineLevel="1">
      <c r="B8" s="157">
        <v>2</v>
      </c>
      <c r="C8" s="139" t="s">
        <v>456</v>
      </c>
      <c r="D8" s="244">
        <v>260</v>
      </c>
      <c r="E8" s="244">
        <v>460</v>
      </c>
      <c r="F8" s="244">
        <v>430</v>
      </c>
      <c r="G8" s="244">
        <v>590</v>
      </c>
      <c r="H8" s="244">
        <v>980</v>
      </c>
      <c r="I8" s="192" t="s">
        <v>15</v>
      </c>
    </row>
    <row r="9" spans="2:9" ht="24.95" customHeight="1" outlineLevel="1">
      <c r="B9" s="156">
        <v>3</v>
      </c>
      <c r="C9" s="138" t="s">
        <v>460</v>
      </c>
      <c r="D9" s="240">
        <v>240</v>
      </c>
      <c r="E9" s="240">
        <v>410</v>
      </c>
      <c r="F9" s="240">
        <v>395</v>
      </c>
      <c r="G9" s="240" t="s">
        <v>390</v>
      </c>
      <c r="H9" s="240">
        <v>870</v>
      </c>
      <c r="I9" s="191" t="s">
        <v>15</v>
      </c>
    </row>
    <row r="10" spans="2:9" ht="24.95" customHeight="1" outlineLevel="1">
      <c r="B10" s="157">
        <v>4</v>
      </c>
      <c r="C10" s="139" t="s">
        <v>458</v>
      </c>
      <c r="D10" s="244">
        <f>D8*D7</f>
        <v>2600000</v>
      </c>
      <c r="E10" s="244">
        <f>E8*E7</f>
        <v>2300000</v>
      </c>
      <c r="F10" s="244">
        <f>F8*F7</f>
        <v>3225000</v>
      </c>
      <c r="G10" s="244" t="s">
        <v>390</v>
      </c>
      <c r="H10" s="244">
        <f>200*H8</f>
        <v>196000</v>
      </c>
      <c r="I10" s="302">
        <f>SUM(D10:H10)</f>
        <v>8321000</v>
      </c>
    </row>
    <row r="11" spans="2:9" ht="24.95" customHeight="1" outlineLevel="1">
      <c r="B11" s="156">
        <v>5</v>
      </c>
      <c r="C11" s="138" t="s">
        <v>457</v>
      </c>
      <c r="D11" s="240">
        <f>D9*D7</f>
        <v>2400000</v>
      </c>
      <c r="E11" s="240">
        <f>E9*E7</f>
        <v>2050000</v>
      </c>
      <c r="F11" s="240">
        <f>F9*F7</f>
        <v>2962500</v>
      </c>
      <c r="G11" s="240" t="s">
        <v>390</v>
      </c>
      <c r="H11" s="240">
        <f>200*H9</f>
        <v>174000</v>
      </c>
      <c r="I11" s="303">
        <f>SUM(D11:H11)</f>
        <v>7586500</v>
      </c>
    </row>
    <row r="12" spans="2:9" ht="24.95" customHeight="1" outlineLevel="1">
      <c r="B12" s="157">
        <v>6</v>
      </c>
      <c r="C12" s="139" t="s">
        <v>266</v>
      </c>
      <c r="D12" s="244">
        <f>D10-D11</f>
        <v>200000</v>
      </c>
      <c r="E12" s="244">
        <f>E10-E11</f>
        <v>250000</v>
      </c>
      <c r="F12" s="244">
        <f>F10-F11</f>
        <v>262500</v>
      </c>
      <c r="G12" s="244" t="s">
        <v>390</v>
      </c>
      <c r="H12" s="244">
        <f>H10-H11</f>
        <v>22000</v>
      </c>
      <c r="I12" s="302">
        <f>I10-I11</f>
        <v>734500</v>
      </c>
    </row>
    <row r="13" spans="2:9" ht="24.95" customHeight="1" outlineLevel="1">
      <c r="B13" s="156">
        <v>7</v>
      </c>
      <c r="C13" s="138" t="s">
        <v>267</v>
      </c>
      <c r="D13" s="241">
        <f>D12/D10</f>
        <v>7.6923076923076927E-2</v>
      </c>
      <c r="E13" s="241">
        <f>E12/E10</f>
        <v>0.10869565217391304</v>
      </c>
      <c r="F13" s="241">
        <f>F12/F10</f>
        <v>8.1395348837209308E-2</v>
      </c>
      <c r="G13" s="240" t="s">
        <v>390</v>
      </c>
      <c r="H13" s="241">
        <f>H12/H10</f>
        <v>0.11224489795918367</v>
      </c>
      <c r="I13" s="304">
        <f>I12/I10</f>
        <v>8.8270640548011051E-2</v>
      </c>
    </row>
    <row r="14" spans="2:9" ht="24.95" customHeight="1" outlineLevel="1">
      <c r="B14" s="157">
        <v>8</v>
      </c>
      <c r="C14" s="139" t="s">
        <v>459</v>
      </c>
      <c r="D14" s="244" t="s">
        <v>152</v>
      </c>
      <c r="E14" s="244" t="s">
        <v>151</v>
      </c>
      <c r="F14" s="244" t="s">
        <v>152</v>
      </c>
      <c r="G14" s="244"/>
      <c r="H14" s="244" t="s">
        <v>151</v>
      </c>
      <c r="I14" s="192"/>
    </row>
    <row r="15" spans="2:9" ht="24.95" customHeight="1">
      <c r="B15" s="123"/>
      <c r="C15" s="124" t="str">
        <f>C10</f>
        <v>Плановый объём продаж, тыс. руб.</v>
      </c>
      <c r="D15" s="244">
        <f>D8*D7</f>
        <v>2600000</v>
      </c>
      <c r="E15" s="244">
        <f>E8*E7</f>
        <v>2300000</v>
      </c>
      <c r="F15" s="244">
        <f>F8*F7</f>
        <v>3225000</v>
      </c>
      <c r="G15" s="125"/>
      <c r="H15" s="244">
        <f>H8*H7</f>
        <v>2940000</v>
      </c>
      <c r="I15" s="302">
        <f>SUM(D15:H15)</f>
        <v>11065000</v>
      </c>
    </row>
    <row r="16" spans="2:9" ht="24.95" customHeight="1">
      <c r="B16" s="123"/>
      <c r="C16" s="138" t="str">
        <f>C11</f>
        <v>Плановая себестоимость, тыс. руб.</v>
      </c>
      <c r="D16" s="240">
        <f>D9*D7</f>
        <v>2400000</v>
      </c>
      <c r="E16" s="240">
        <f>E9*E7</f>
        <v>2050000</v>
      </c>
      <c r="F16" s="240">
        <f>F9*F7</f>
        <v>2962500</v>
      </c>
      <c r="G16" s="240"/>
      <c r="H16" s="240">
        <f>H9*H7</f>
        <v>2610000</v>
      </c>
      <c r="I16" s="303">
        <f>SUM(D16:H16)</f>
        <v>10022500</v>
      </c>
    </row>
    <row r="17" spans="2:9" ht="24.95" customHeight="1">
      <c r="B17" s="123"/>
      <c r="C17" s="124" t="str">
        <f>C12</f>
        <v>Прибыль от продаж на планируемый период, тыс. руб.</v>
      </c>
      <c r="D17" s="244">
        <f>D15-D16</f>
        <v>200000</v>
      </c>
      <c r="E17" s="244">
        <f>E15-E16</f>
        <v>250000</v>
      </c>
      <c r="F17" s="244">
        <f>F15-F16</f>
        <v>262500</v>
      </c>
      <c r="G17" s="125"/>
      <c r="H17" s="244">
        <f>H15-H16</f>
        <v>330000</v>
      </c>
      <c r="I17" s="302">
        <f>SUM(D17:H17)</f>
        <v>1042500</v>
      </c>
    </row>
    <row r="18" spans="2:9" ht="24.95" customHeight="1">
      <c r="B18" s="123"/>
      <c r="C18" s="124"/>
      <c r="D18" s="125"/>
      <c r="E18" s="125"/>
      <c r="F18" s="125"/>
      <c r="G18" s="125"/>
      <c r="H18" s="125"/>
      <c r="I18" s="299">
        <f>I17-I12</f>
        <v>308000</v>
      </c>
    </row>
    <row r="19" spans="2:9" ht="24.95" customHeight="1">
      <c r="B19" s="123"/>
      <c r="C19" s="124"/>
      <c r="D19" s="125"/>
      <c r="E19" s="125"/>
      <c r="F19" s="125"/>
      <c r="G19" s="125"/>
      <c r="H19" s="125"/>
      <c r="I19" s="299"/>
    </row>
    <row r="20" spans="2:9" ht="24.95" customHeight="1">
      <c r="B20" s="123"/>
      <c r="C20" s="124"/>
      <c r="D20" s="125"/>
      <c r="E20" s="125"/>
      <c r="F20" s="125"/>
      <c r="G20" s="125"/>
      <c r="H20" s="125"/>
      <c r="I20" s="299"/>
    </row>
    <row r="21" spans="2:9" ht="39.75">
      <c r="B21" s="109" t="s">
        <v>373</v>
      </c>
      <c r="C21" s="109"/>
      <c r="D21" s="109"/>
      <c r="E21" s="109"/>
      <c r="F21" s="109"/>
      <c r="G21" s="109"/>
      <c r="H21" s="109"/>
      <c r="I21" s="109"/>
    </row>
    <row r="22" spans="2:9" ht="42" customHeight="1">
      <c r="B22" s="109" t="s">
        <v>374</v>
      </c>
      <c r="C22" s="109"/>
      <c r="D22" s="109"/>
      <c r="E22" s="109"/>
      <c r="F22" s="109"/>
      <c r="G22" s="109"/>
      <c r="H22" s="109"/>
      <c r="I22" s="109"/>
    </row>
    <row r="23" spans="2:9">
      <c r="B23" s="27"/>
      <c r="C23" s="27"/>
      <c r="D23" s="27"/>
      <c r="E23" s="27"/>
      <c r="F23" s="27"/>
      <c r="G23" s="27"/>
      <c r="H23" s="27"/>
      <c r="I23" s="27"/>
    </row>
    <row r="24" spans="2:9">
      <c r="B24" s="66" t="s">
        <v>269</v>
      </c>
      <c r="C24" s="82"/>
      <c r="D24" s="82"/>
      <c r="E24" s="82"/>
      <c r="F24" s="82"/>
      <c r="G24" s="82"/>
      <c r="H24" s="82"/>
      <c r="I24" s="67"/>
    </row>
    <row r="25" spans="2:9">
      <c r="B25" s="15">
        <v>1</v>
      </c>
      <c r="C25" s="23" t="s">
        <v>261</v>
      </c>
      <c r="D25" s="94">
        <v>11500</v>
      </c>
      <c r="E25" s="94">
        <v>5000</v>
      </c>
      <c r="F25" s="94">
        <v>9500</v>
      </c>
      <c r="G25" s="94">
        <v>3000</v>
      </c>
      <c r="H25" s="94">
        <v>8000</v>
      </c>
      <c r="I25" s="94">
        <v>35300</v>
      </c>
    </row>
    <row r="26" spans="2:9" ht="25.5">
      <c r="B26" s="15">
        <v>2</v>
      </c>
      <c r="C26" s="23" t="s">
        <v>262</v>
      </c>
      <c r="D26" s="94">
        <v>260</v>
      </c>
      <c r="E26" s="94">
        <v>400</v>
      </c>
      <c r="F26" s="94">
        <v>430</v>
      </c>
      <c r="G26" s="94">
        <v>540</v>
      </c>
      <c r="H26" s="94">
        <v>980</v>
      </c>
      <c r="I26" s="104" t="s">
        <v>15</v>
      </c>
    </row>
    <row r="27" spans="2:9" ht="38.25">
      <c r="B27" s="15">
        <v>3</v>
      </c>
      <c r="C27" s="23" t="s">
        <v>263</v>
      </c>
      <c r="D27" s="94">
        <v>240</v>
      </c>
      <c r="E27" s="94">
        <v>358</v>
      </c>
      <c r="F27" s="94">
        <v>395</v>
      </c>
      <c r="G27" s="94">
        <v>510</v>
      </c>
      <c r="H27" s="94"/>
      <c r="I27" s="104" t="s">
        <v>15</v>
      </c>
    </row>
    <row r="28" spans="2:9" ht="51">
      <c r="B28" s="15">
        <v>4</v>
      </c>
      <c r="C28" s="23" t="s">
        <v>264</v>
      </c>
      <c r="D28" s="94"/>
      <c r="E28" s="94"/>
      <c r="F28" s="94"/>
      <c r="G28" s="94"/>
      <c r="H28" s="94"/>
      <c r="I28" s="94"/>
    </row>
    <row r="29" spans="2:9" ht="38.25">
      <c r="B29" s="15">
        <v>5</v>
      </c>
      <c r="C29" s="23" t="s">
        <v>265</v>
      </c>
      <c r="D29" s="94"/>
      <c r="E29" s="94"/>
      <c r="F29" s="94"/>
      <c r="G29" s="94"/>
      <c r="H29" s="94"/>
      <c r="I29" s="94"/>
    </row>
    <row r="30" spans="2:9" ht="25.5">
      <c r="B30" s="15">
        <v>6</v>
      </c>
      <c r="C30" s="23" t="s">
        <v>266</v>
      </c>
      <c r="D30" s="94"/>
      <c r="E30" s="94"/>
      <c r="F30" s="94"/>
      <c r="G30" s="94"/>
      <c r="H30" s="94"/>
      <c r="I30" s="94"/>
    </row>
    <row r="31" spans="2:9">
      <c r="B31" s="15">
        <v>7</v>
      </c>
      <c r="C31" s="23" t="s">
        <v>267</v>
      </c>
      <c r="D31" s="94"/>
      <c r="E31" s="94"/>
      <c r="F31" s="94"/>
      <c r="G31" s="94"/>
      <c r="H31" s="94"/>
      <c r="I31" s="94"/>
    </row>
    <row r="32" spans="2:9" ht="51">
      <c r="B32" s="15">
        <v>8</v>
      </c>
      <c r="C32" s="23" t="s">
        <v>268</v>
      </c>
      <c r="D32" s="94"/>
      <c r="E32" s="94"/>
      <c r="F32" s="94"/>
      <c r="G32" s="94"/>
      <c r="H32" s="94"/>
      <c r="I32" s="94"/>
    </row>
    <row r="33" spans="2:9" ht="14.25">
      <c r="B33" s="614" t="s">
        <v>375</v>
      </c>
      <c r="C33" s="614"/>
      <c r="D33" s="614"/>
      <c r="E33" s="614"/>
      <c r="F33" s="614"/>
      <c r="G33" s="614"/>
      <c r="H33" s="614"/>
      <c r="I33" s="614"/>
    </row>
    <row r="34" spans="2:9" ht="14.25">
      <c r="B34" s="54"/>
      <c r="C34" s="54"/>
      <c r="D34" s="54"/>
      <c r="E34" s="54"/>
      <c r="F34" s="54"/>
      <c r="G34" s="54"/>
      <c r="H34" s="54"/>
      <c r="I34" s="54"/>
    </row>
    <row r="35" spans="2:9" ht="14.25">
      <c r="B35" s="30" t="s">
        <v>376</v>
      </c>
      <c r="C35" s="40"/>
      <c r="D35" s="40"/>
      <c r="E35" s="40"/>
      <c r="F35" s="40"/>
      <c r="G35" s="40"/>
      <c r="H35" s="40"/>
      <c r="I35" s="41"/>
    </row>
    <row r="36" spans="2:9">
      <c r="B36" s="15">
        <v>1</v>
      </c>
      <c r="C36" s="23" t="s">
        <v>261</v>
      </c>
      <c r="D36" s="94">
        <v>12000</v>
      </c>
      <c r="E36" s="94">
        <v>4500</v>
      </c>
      <c r="F36" s="94">
        <v>4600</v>
      </c>
      <c r="G36" s="94">
        <v>2500</v>
      </c>
      <c r="H36" s="94">
        <v>6000</v>
      </c>
      <c r="I36" s="94">
        <v>29600</v>
      </c>
    </row>
    <row r="37" spans="2:9" ht="25.5">
      <c r="B37" s="15">
        <v>2</v>
      </c>
      <c r="C37" s="23" t="s">
        <v>262</v>
      </c>
      <c r="D37" s="94">
        <v>320</v>
      </c>
      <c r="E37" s="94">
        <v>310</v>
      </c>
      <c r="F37" s="94">
        <v>750</v>
      </c>
      <c r="G37" s="94">
        <v>590</v>
      </c>
      <c r="H37" s="94">
        <v>980</v>
      </c>
      <c r="I37" s="104" t="s">
        <v>15</v>
      </c>
    </row>
    <row r="38" spans="2:9" ht="38.25">
      <c r="B38" s="15">
        <v>3</v>
      </c>
      <c r="C38" s="23" t="s">
        <v>263</v>
      </c>
      <c r="D38" s="94">
        <v>294</v>
      </c>
      <c r="E38" s="94">
        <v>260</v>
      </c>
      <c r="F38" s="94">
        <v>695</v>
      </c>
      <c r="G38" s="94">
        <v>570</v>
      </c>
      <c r="H38" s="94"/>
      <c r="I38" s="104" t="s">
        <v>15</v>
      </c>
    </row>
    <row r="39" spans="2:9" ht="51">
      <c r="B39" s="15">
        <v>4</v>
      </c>
      <c r="C39" s="23" t="s">
        <v>264</v>
      </c>
      <c r="D39" s="94"/>
      <c r="E39" s="94"/>
      <c r="F39" s="94"/>
      <c r="G39" s="94"/>
      <c r="H39" s="94"/>
      <c r="I39" s="94"/>
    </row>
    <row r="40" spans="2:9" ht="38.25">
      <c r="B40" s="15">
        <v>5</v>
      </c>
      <c r="C40" s="23" t="s">
        <v>265</v>
      </c>
      <c r="D40" s="94"/>
      <c r="E40" s="94"/>
      <c r="F40" s="94"/>
      <c r="G40" s="94"/>
      <c r="H40" s="94"/>
      <c r="I40" s="94"/>
    </row>
    <row r="41" spans="2:9" ht="25.5">
      <c r="B41" s="15">
        <v>6</v>
      </c>
      <c r="C41" s="23" t="s">
        <v>266</v>
      </c>
      <c r="D41" s="94"/>
      <c r="E41" s="94"/>
      <c r="F41" s="94"/>
      <c r="G41" s="94"/>
      <c r="H41" s="94"/>
      <c r="I41" s="94"/>
    </row>
    <row r="42" spans="2:9">
      <c r="B42" s="15">
        <v>7</v>
      </c>
      <c r="C42" s="23" t="s">
        <v>267</v>
      </c>
      <c r="D42" s="94"/>
      <c r="E42" s="94"/>
      <c r="F42" s="94"/>
      <c r="G42" s="94"/>
      <c r="H42" s="94"/>
      <c r="I42" s="94"/>
    </row>
    <row r="43" spans="2:9" ht="51">
      <c r="B43" s="15">
        <v>8</v>
      </c>
      <c r="C43" s="23" t="s">
        <v>268</v>
      </c>
      <c r="D43" s="94"/>
      <c r="E43" s="94"/>
      <c r="F43" s="94"/>
      <c r="G43" s="94"/>
      <c r="H43" s="94"/>
      <c r="I43" s="94"/>
    </row>
    <row r="44" spans="2:9" ht="14.25">
      <c r="B44" s="612" t="s">
        <v>377</v>
      </c>
      <c r="C44" s="612"/>
      <c r="D44" s="612"/>
      <c r="E44" s="612"/>
      <c r="F44" s="612"/>
      <c r="G44" s="612"/>
      <c r="H44" s="612"/>
      <c r="I44" s="612"/>
    </row>
    <row r="45" spans="2:9">
      <c r="B45" s="27"/>
      <c r="C45" s="27"/>
      <c r="D45" s="27"/>
      <c r="E45" s="27"/>
      <c r="F45" s="27"/>
      <c r="G45" s="27"/>
      <c r="H45" s="27"/>
      <c r="I45" s="27"/>
    </row>
    <row r="46" spans="2:9" ht="14.25">
      <c r="B46" s="30" t="s">
        <v>378</v>
      </c>
      <c r="C46" s="40"/>
      <c r="D46" s="40"/>
      <c r="E46" s="40"/>
      <c r="F46" s="40"/>
      <c r="G46" s="40"/>
      <c r="H46" s="40"/>
      <c r="I46" s="41"/>
    </row>
    <row r="47" spans="2:9">
      <c r="B47" s="15">
        <v>1</v>
      </c>
      <c r="C47" s="23" t="s">
        <v>261</v>
      </c>
      <c r="D47" s="94">
        <v>14000</v>
      </c>
      <c r="E47" s="94">
        <v>4500</v>
      </c>
      <c r="F47" s="94">
        <v>4500</v>
      </c>
      <c r="G47" s="94">
        <v>5400</v>
      </c>
      <c r="H47" s="94">
        <v>3000</v>
      </c>
      <c r="I47" s="94">
        <v>23200</v>
      </c>
    </row>
    <row r="48" spans="2:9" ht="25.5">
      <c r="B48" s="15">
        <v>2</v>
      </c>
      <c r="C48" s="23" t="s">
        <v>262</v>
      </c>
      <c r="D48" s="94">
        <v>360</v>
      </c>
      <c r="E48" s="94">
        <v>460</v>
      </c>
      <c r="F48" s="94">
        <v>330</v>
      </c>
      <c r="G48" s="94">
        <v>590</v>
      </c>
      <c r="H48" s="94">
        <v>980</v>
      </c>
      <c r="I48" s="104" t="s">
        <v>15</v>
      </c>
    </row>
    <row r="49" spans="2:9" ht="38.25">
      <c r="B49" s="15">
        <v>3</v>
      </c>
      <c r="C49" s="23" t="s">
        <v>263</v>
      </c>
      <c r="D49" s="94">
        <v>340</v>
      </c>
      <c r="E49" s="94">
        <v>410</v>
      </c>
      <c r="F49" s="94">
        <v>268</v>
      </c>
      <c r="G49" s="94"/>
      <c r="H49" s="94">
        <v>696</v>
      </c>
      <c r="I49" s="104" t="s">
        <v>15</v>
      </c>
    </row>
    <row r="50" spans="2:9" ht="51">
      <c r="B50" s="15">
        <v>4</v>
      </c>
      <c r="C50" s="23" t="s">
        <v>264</v>
      </c>
      <c r="D50" s="94"/>
      <c r="E50" s="94"/>
      <c r="F50" s="94"/>
      <c r="G50" s="94"/>
      <c r="H50" s="94"/>
      <c r="I50" s="94"/>
    </row>
    <row r="51" spans="2:9" ht="38.25">
      <c r="B51" s="15">
        <v>5</v>
      </c>
      <c r="C51" s="23" t="s">
        <v>265</v>
      </c>
      <c r="D51" s="94"/>
      <c r="E51" s="94"/>
      <c r="F51" s="94"/>
      <c r="G51" s="94"/>
      <c r="H51" s="94"/>
      <c r="I51" s="94"/>
    </row>
    <row r="52" spans="2:9" ht="25.5">
      <c r="B52" s="15">
        <v>6</v>
      </c>
      <c r="C52" s="23" t="s">
        <v>266</v>
      </c>
      <c r="D52" s="94"/>
      <c r="E52" s="94"/>
      <c r="F52" s="94"/>
      <c r="G52" s="94"/>
      <c r="H52" s="94"/>
      <c r="I52" s="94"/>
    </row>
    <row r="53" spans="2:9">
      <c r="B53" s="15">
        <v>7</v>
      </c>
      <c r="C53" s="23" t="s">
        <v>267</v>
      </c>
      <c r="D53" s="94"/>
      <c r="E53" s="94"/>
      <c r="F53" s="94"/>
      <c r="G53" s="94"/>
      <c r="H53" s="94"/>
      <c r="I53" s="94"/>
    </row>
    <row r="54" spans="2:9" ht="51">
      <c r="B54" s="15">
        <v>8</v>
      </c>
      <c r="C54" s="23" t="s">
        <v>268</v>
      </c>
      <c r="D54" s="94"/>
      <c r="E54" s="94"/>
      <c r="F54" s="94"/>
      <c r="G54" s="94"/>
      <c r="H54" s="94"/>
      <c r="I54" s="94"/>
    </row>
    <row r="55" spans="2:9" ht="14.25">
      <c r="B55" s="613" t="s">
        <v>379</v>
      </c>
      <c r="C55" s="613"/>
      <c r="D55" s="613"/>
      <c r="E55" s="613"/>
      <c r="F55" s="613"/>
      <c r="G55" s="613"/>
      <c r="H55" s="613"/>
      <c r="I55" s="613"/>
    </row>
  </sheetData>
  <mergeCells count="3">
    <mergeCell ref="B44:I44"/>
    <mergeCell ref="B55:I55"/>
    <mergeCell ref="B33:I33"/>
  </mergeCells>
  <phoneticPr fontId="2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28</vt:i4>
      </vt:variant>
      <vt:variant>
        <vt:lpstr>Именованные диапазоны</vt:lpstr>
      </vt:variant>
      <vt:variant>
        <vt:i4>2</vt:i4>
      </vt:variant>
    </vt:vector>
  </HeadingPairs>
  <TitlesOfParts>
    <vt:vector size="30" baseType="lpstr">
      <vt:lpstr>т1</vt:lpstr>
      <vt:lpstr>т2</vt:lpstr>
      <vt:lpstr>т3</vt:lpstr>
      <vt:lpstr>прил5</vt:lpstr>
      <vt:lpstr>т4</vt:lpstr>
      <vt:lpstr>т5</vt:lpstr>
      <vt:lpstr>т6</vt:lpstr>
      <vt:lpstr>т7</vt:lpstr>
      <vt:lpstr>т8</vt:lpstr>
      <vt:lpstr>т9</vt:lpstr>
      <vt:lpstr>Ф2</vt:lpstr>
      <vt:lpstr>прил2</vt:lpstr>
      <vt:lpstr>т10</vt:lpstr>
      <vt:lpstr>т11</vt:lpstr>
      <vt:lpstr>т12</vt:lpstr>
      <vt:lpstr>ОА</vt:lpstr>
      <vt:lpstr>Ф1</vt:lpstr>
      <vt:lpstr>ДЗ&amp;КЗ</vt:lpstr>
      <vt:lpstr>Ф5вар1</vt:lpstr>
      <vt:lpstr>т13</vt:lpstr>
      <vt:lpstr>т14</vt:lpstr>
      <vt:lpstr>Ф5вар2</vt:lpstr>
      <vt:lpstr>Ф5вар3</vt:lpstr>
      <vt:lpstr>Ф5вар4</vt:lpstr>
      <vt:lpstr>Лист1</vt:lpstr>
      <vt:lpstr>прил1</vt:lpstr>
      <vt:lpstr>прил3</vt:lpstr>
      <vt:lpstr>прил4</vt:lpstr>
      <vt:lpstr>'ДЗ&amp;КЗ'!Область_печати</vt:lpstr>
      <vt:lpstr>ОА!Область_печати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Курсовые работы, дипломы, рефераты, лекции, шпаргалки на сайте Банк рефератов Vzfeiinfo.Ru</dc:title>
  <dc:creator/>
  <cp:lastModifiedBy>Саня</cp:lastModifiedBy>
  <dcterms:created xsi:type="dcterms:W3CDTF">2009-09-18T17:00:02Z</dcterms:created>
  <dcterms:modified xsi:type="dcterms:W3CDTF">2011-05-19T06:23:08Z</dcterms:modified>
</cp:coreProperties>
</file>