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90" windowWidth="28575" windowHeight="12720" activeTab="3"/>
  </bookViews>
  <sheets>
    <sheet name="Задание " sheetId="1" r:id="rId1"/>
    <sheet name="Стоимость туров " sheetId="2" r:id="rId2"/>
    <sheet name="Ст-ть обязат. экскурс. программ" sheetId="3" r:id="rId3"/>
    <sheet name="Свободная таблица" sheetId="5" r:id="rId4"/>
    <sheet name="Расчет дохода от реализации тур" sheetId="4" r:id="rId5"/>
  </sheets>
  <definedNames>
    <definedName name="Испания">'Стоимость туров '!$B$3:$F$8</definedName>
    <definedName name="Стоимость_туров">'Стоимость туров '!$B$3:$F$8</definedName>
    <definedName name="Стоимость_экскур._программы">'Ст-ть обязат. экскурс. программ'!$A$3:$B$8</definedName>
    <definedName name="таблица">'Стоимость туров '!$B$3:$F$8</definedName>
    <definedName name="таблица1.">'Стоимость туров '!$B$3</definedName>
    <definedName name="таблица1.Стоимость">'Стоимость туров '!$B$3</definedName>
  </definedNames>
  <calcPr calcId="124519"/>
  <pivotCaches>
    <pivotCache cacheId="0" r:id="rId6"/>
    <pivotCache cacheId="1" r:id="rId7"/>
    <pivotCache cacheId="2" r:id="rId8"/>
  </pivotCaches>
</workbook>
</file>

<file path=xl/calcChain.xml><?xml version="1.0" encoding="utf-8"?>
<calcChain xmlns="http://schemas.openxmlformats.org/spreadsheetml/2006/main">
  <c r="F11" i="4"/>
  <c r="F10"/>
  <c r="F9"/>
  <c r="F8"/>
  <c r="F7"/>
  <c r="F6"/>
  <c r="F5"/>
  <c r="E10"/>
  <c r="E9"/>
  <c r="E8"/>
  <c r="E7"/>
  <c r="E6"/>
  <c r="E5"/>
  <c r="D10"/>
  <c r="D9"/>
  <c r="D8"/>
  <c r="D7"/>
  <c r="D6"/>
  <c r="D5"/>
  <c r="B11" i="5"/>
  <c r="F8" i="2"/>
  <c r="F7"/>
  <c r="F6"/>
  <c r="F5"/>
  <c r="F4"/>
  <c r="F3"/>
</calcChain>
</file>

<file path=xl/sharedStrings.xml><?xml version="1.0" encoding="utf-8"?>
<sst xmlns="http://schemas.openxmlformats.org/spreadsheetml/2006/main" count="93" uniqueCount="39">
  <si>
    <t>Таблица 1.</t>
  </si>
  <si>
    <t>Стоимость предлагаемых туров</t>
  </si>
  <si>
    <t>№ п/п</t>
  </si>
  <si>
    <t xml:space="preserve">Место пребывания </t>
  </si>
  <si>
    <t xml:space="preserve">Перелет + трансфер, $ </t>
  </si>
  <si>
    <t>Проживание + питание, $</t>
  </si>
  <si>
    <t>Страховка + виза, $</t>
  </si>
  <si>
    <t>Стоимость тура, $</t>
  </si>
  <si>
    <t xml:space="preserve">Испания </t>
  </si>
  <si>
    <t xml:space="preserve">Турция </t>
  </si>
  <si>
    <t xml:space="preserve">Египет </t>
  </si>
  <si>
    <t xml:space="preserve">Тайланд </t>
  </si>
  <si>
    <t xml:space="preserve">Хорватия </t>
  </si>
  <si>
    <t xml:space="preserve">Болгария </t>
  </si>
  <si>
    <t xml:space="preserve">Название страны </t>
  </si>
  <si>
    <t>Стоимость экскурсий, $</t>
  </si>
  <si>
    <r>
      <t xml:space="preserve">Таблица 3. </t>
    </r>
    <r>
      <rPr>
        <b/>
        <sz val="14"/>
        <color theme="1"/>
        <rFont val="Times New Roman"/>
        <family val="1"/>
        <charset val="204"/>
      </rPr>
      <t>Расчет прибыли от продаж</t>
    </r>
  </si>
  <si>
    <t>Курс доллара на текущую дату - _____ руб.</t>
  </si>
  <si>
    <t>№</t>
  </si>
  <si>
    <t>п/п</t>
  </si>
  <si>
    <t xml:space="preserve">Количество реализованных туров </t>
  </si>
  <si>
    <t>Стоимость тура, руб.</t>
  </si>
  <si>
    <t>Стоимость экскурсий, руб.</t>
  </si>
  <si>
    <t>Общая стоимость туров, руб.</t>
  </si>
  <si>
    <t>Итого общая стоимость туров, руб.</t>
  </si>
  <si>
    <r>
      <t xml:space="preserve">Таблица 2. </t>
    </r>
    <r>
      <rPr>
        <b/>
        <sz val="14"/>
        <color theme="1"/>
        <rFont val="Times New Roman"/>
        <family val="1"/>
        <charset val="204"/>
      </rPr>
      <t>Стоимость обязательной экскурсионной программы</t>
    </r>
  </si>
  <si>
    <r>
      <t xml:space="preserve"> </t>
    </r>
    <r>
      <rPr>
        <b/>
        <sz val="14"/>
        <color theme="1"/>
        <rFont val="Times New Roman"/>
        <family val="1"/>
        <charset val="204"/>
      </rPr>
      <t>Стоимость обязательной экскурсионной программы</t>
    </r>
  </si>
  <si>
    <t>Доход туристической фирмы от реализации путевок</t>
  </si>
  <si>
    <t>Общий итог</t>
  </si>
  <si>
    <t>итог</t>
  </si>
  <si>
    <t xml:space="preserve"> Стоимость обязательной экскурсии</t>
  </si>
  <si>
    <t>Количество по полю Стоимость обязательной экскурсии</t>
  </si>
  <si>
    <t>Курс доллара на текущую дату 07.12.2017</t>
  </si>
  <si>
    <t>Испания</t>
  </si>
  <si>
    <t>Значения</t>
  </si>
  <si>
    <t>Сумма по полю Проживание + питание, $</t>
  </si>
  <si>
    <t>Сумма по полю Страховка + виза, $</t>
  </si>
  <si>
    <t>Сумма по полю Стоимость тура, $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</si>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</sst>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/>
    <xf numFmtId="0" fontId="2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2" borderId="0" xfId="0" applyFill="1"/>
    <xf numFmtId="2" fontId="0" fillId="0" borderId="0" xfId="0" applyNumberForma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7"/>
  <c:chart>
    <c:title>
      <c:tx>
        <c:rich>
          <a:bodyPr/>
          <a:lstStyle/>
          <a:p>
            <a:pPr>
              <a:defRPr/>
            </a:pPr>
            <a:r>
              <a:rPr lang="ru-RU"/>
              <a:t>Результаты</a:t>
            </a:r>
            <a:r>
              <a:rPr lang="ru-RU" baseline="0"/>
              <a:t> расчета доходов от реализации путевок </a:t>
            </a:r>
            <a:endParaRPr lang="ru-RU"/>
          </a:p>
        </c:rich>
      </c:tx>
      <c:layout/>
    </c:title>
    <c:view3D>
      <c:perspective val="30"/>
    </c:view3D>
    <c:plotArea>
      <c:layout/>
      <c:bar3DChart>
        <c:barDir val="col"/>
        <c:grouping val="clustered"/>
        <c:ser>
          <c:idx val="1"/>
          <c:order val="0"/>
          <c:cat>
            <c:strRef>
              <c:f>'Расчет дохода от реализации тур'!$B$5:$B$10</c:f>
              <c:strCache>
                <c:ptCount val="6"/>
                <c:pt idx="0">
                  <c:v>Испания</c:v>
                </c:pt>
                <c:pt idx="1">
                  <c:v>Турция </c:v>
                </c:pt>
                <c:pt idx="2">
                  <c:v>Египет </c:v>
                </c:pt>
                <c:pt idx="3">
                  <c:v>Тайланд </c:v>
                </c:pt>
                <c:pt idx="4">
                  <c:v>Хорватия </c:v>
                </c:pt>
                <c:pt idx="5">
                  <c:v>Болгария </c:v>
                </c:pt>
              </c:strCache>
            </c:strRef>
          </c:cat>
          <c:val>
            <c:numRef>
              <c:f>'Расчет дохода от реализации тур'!$F$5:$F$10</c:f>
              <c:numCache>
                <c:formatCode>General</c:formatCode>
                <c:ptCount val="6"/>
                <c:pt idx="0">
                  <c:v>13418749.960000001</c:v>
                </c:pt>
                <c:pt idx="1">
                  <c:v>19470005.940000001</c:v>
                </c:pt>
                <c:pt idx="2">
                  <c:v>21694448.159999996</c:v>
                </c:pt>
                <c:pt idx="3">
                  <c:v>25223863.280000001</c:v>
                </c:pt>
                <c:pt idx="4">
                  <c:v>11728747.799999999</c:v>
                </c:pt>
                <c:pt idx="5">
                  <c:v>5535373.6899999995</c:v>
                </c:pt>
              </c:numCache>
            </c:numRef>
          </c:val>
        </c:ser>
        <c:shape val="cone"/>
        <c:axId val="79876096"/>
        <c:axId val="79877632"/>
        <c:axId val="0"/>
      </c:bar3DChart>
      <c:catAx>
        <c:axId val="79876096"/>
        <c:scaling>
          <c:orientation val="minMax"/>
        </c:scaling>
        <c:axPos val="b"/>
        <c:majorTickMark val="none"/>
        <c:tickLblPos val="nextTo"/>
        <c:crossAx val="79877632"/>
        <c:crosses val="autoZero"/>
        <c:auto val="1"/>
        <c:lblAlgn val="ctr"/>
        <c:lblOffset val="100"/>
      </c:catAx>
      <c:valAx>
        <c:axId val="7987763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98760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457200</xdr:colOff>
      <xdr:row>16</xdr:row>
      <xdr:rowOff>47625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0" y="0"/>
          <a:ext cx="9601200" cy="3095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Вариант № 8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Туристическая фирма ООО «Турист» осуществляет реализацию заграничных туров, в стоимость которых включаются обязательные экскурсионные программы. Первичный расчет стоимости тура осуществляется в долларах, а затем в рублях по текущему курсу. Данные для выполнения расчетов представлены в табл. 1,2.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1. Постройте табл. 1, 2 в </a:t>
          </a: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MS Excel.</a:t>
          </a:r>
        </a:p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2. 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Рассчитайте общую стоимость туров по каждому месту пребывания (табл.1).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3. Организуйте межтабличные связи для автоматического формирования стоимости туров в рублях по каждому месту пребывания и по всем странам в целом, используя функцию ВПР или ПРОСМОТР.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4. Сформируйте и заполните табл. 3 данными по расчету прибыли от продаж по каждому месту пребывания и всем странам в целом в рублях исходя из количества проданных туров и стоимости обязательной экскурсионной программы (табл. 2).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5. Результаты расчетов прибыли от продаж по каждому месту пребывания представьте в графическом виде, проведите их анализ.</a:t>
          </a: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380999</xdr:colOff>
      <xdr:row>11</xdr:row>
      <xdr:rowOff>171451</xdr:rowOff>
    </xdr:from>
    <xdr:to>
      <xdr:col>5</xdr:col>
      <xdr:colOff>876300</xdr:colOff>
      <xdr:row>25</xdr:row>
      <xdr:rowOff>57150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0.05983</cdr:x>
      <cdr:y>0.03472</cdr:y>
    </cdr:from>
    <cdr:to>
      <cdr:x>0.875</cdr:x>
      <cdr:y>0.11111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6701" y="130969"/>
          <a:ext cx="3633788" cy="288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76.588738888888" createdVersion="3" refreshedVersion="3" minRefreshableVersion="3" recordCount="7">
  <cacheSource type="worksheet">
    <worksheetSource ref="A1:A8" sheet="Ст-ть обязат. экскурс. программ"/>
  </cacheSource>
  <cacheFields count="1">
    <cacheField name=" Стоимость обязательной экскурсионной программы" numFmtId="0">
      <sharedItems count="7">
        <s v="Название страны "/>
        <s v="Испания "/>
        <s v="Турция "/>
        <s v="Египет "/>
        <s v="Тайланд "/>
        <s v="Хорватия "/>
        <s v="Болгария 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ER" refreshedDate="43076.592991435187" createdVersion="3" refreshedVersion="3" minRefreshableVersion="3" recordCount="1">
  <cacheSource type="worksheet">
    <worksheetSource ref="A2:A3" sheet="Стоимость туров "/>
  </cacheSource>
  <cacheFields count="1">
    <cacheField name="№ п/п" numFmtId="0">
      <sharedItems containsSemiMixedTypes="0" containsString="0" containsNumber="1" containsInteger="1" minValue="1" maxValue="1"/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ER" refreshedDate="43081.699407175925" createdVersion="3" refreshedVersion="3" minRefreshableVersion="3" recordCount="1">
  <cacheSource type="worksheet">
    <worksheetSource ref="C2:F3" sheet="Стоимость туров "/>
  </cacheSource>
  <cacheFields count="4">
    <cacheField name="Перелет + трансфер, $ " numFmtId="0">
      <sharedItems containsSemiMixedTypes="0" containsString="0" containsNumber="1" containsInteger="1" minValue="768" maxValue="768"/>
    </cacheField>
    <cacheField name="Проживание + питание, $" numFmtId="0">
      <sharedItems containsSemiMixedTypes="0" containsString="0" containsNumber="1" containsInteger="1" minValue="854" maxValue="854"/>
    </cacheField>
    <cacheField name="Страховка + виза, $" numFmtId="0">
      <sharedItems containsSemiMixedTypes="0" containsString="0" containsNumber="1" containsInteger="1" minValue="75" maxValue="75"/>
    </cacheField>
    <cacheField name="Стоимость тура, $" numFmtId="0">
      <sharedItems containsSemiMixedTypes="0" containsString="0" containsNumber="1" containsInteger="1" minValue="1697" maxValue="169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</r>
  <r>
    <x v="1"/>
  </r>
  <r>
    <x v="2"/>
  </r>
  <r>
    <x v="3"/>
  </r>
  <r>
    <x v="4"/>
  </r>
  <r>
    <x v="5"/>
  </r>
  <r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">
  <r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">
  <r>
    <n v="768"/>
    <n v="854"/>
    <n v="75"/>
    <n v="16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8" cacheId="2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C3:F5" firstHeaderRow="1" firstDataRow="2" firstDataCol="0"/>
  <pivotFields count="4">
    <pivotField dataField="1" showAll="0"/>
    <pivotField dataField="1" showAll="0"/>
    <pivotField dataField="1" showAll="0"/>
    <pivotField dataField="1" showAll="0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" fld="0" baseField="0" baseItem="0"/>
    <dataField name="Сумма по полю Проживание + питание, $" fld="1" baseField="0" baseItem="0"/>
    <dataField name="Сумма по полю Страховка + виза, $" fld="2" baseField="0" baseItem="0"/>
    <dataField name="Сумма по полю Стоимость тура, $" fld="3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3" cacheId="1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B3:B4" firstHeaderRow="1" firstDataRow="1" firstDataCol="0"/>
  <pivotFields count="1">
    <pivotField dataField="1" showAll="0"/>
  </pivotFields>
  <rowItems count="1">
    <i/>
  </rowItems>
  <colItems count="1">
    <i/>
  </colItems>
  <dataFields count="1">
    <dataField name="итог" fld="0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rowHeaderCaption=" Стоимость обязательной экскурсии">
  <location ref="A3:A11" firstHeaderRow="1" firstDataRow="1" firstDataCol="1"/>
  <pivotFields count="1">
    <pivotField axis="axisRow" showAll="0">
      <items count="8">
        <item x="6"/>
        <item x="3"/>
        <item x="1"/>
        <item x="0"/>
        <item x="4"/>
        <item x="2"/>
        <item x="5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8:G49"/>
  <sheetViews>
    <sheetView topLeftCell="A29" workbookViewId="0">
      <selection activeCell="A41" sqref="A41:F49"/>
    </sheetView>
  </sheetViews>
  <sheetFormatPr defaultRowHeight="15"/>
  <cols>
    <col min="1" max="1" width="16.7109375" customWidth="1"/>
    <col min="2" max="2" width="17.28515625" customWidth="1"/>
    <col min="3" max="3" width="16.42578125" customWidth="1"/>
    <col min="4" max="4" width="20.28515625" customWidth="1"/>
    <col min="5" max="5" width="17.5703125" customWidth="1"/>
    <col min="6" max="6" width="17.28515625" customWidth="1"/>
  </cols>
  <sheetData>
    <row r="18" spans="1:7" ht="18.75">
      <c r="B18" s="1"/>
    </row>
    <row r="19" spans="1:7" ht="18.75">
      <c r="B19" s="2" t="s">
        <v>0</v>
      </c>
    </row>
    <row r="20" spans="1:7" ht="15" customHeight="1" thickBot="1">
      <c r="A20" s="25" t="s">
        <v>1</v>
      </c>
      <c r="B20" s="25"/>
      <c r="C20" s="25"/>
      <c r="D20" s="25"/>
      <c r="E20" s="25"/>
      <c r="F20" s="25"/>
      <c r="G20" s="25"/>
    </row>
    <row r="21" spans="1:7" ht="69.75" customHeight="1" thickBot="1">
      <c r="A21" s="3" t="s">
        <v>2</v>
      </c>
      <c r="B21" s="4" t="s">
        <v>3</v>
      </c>
      <c r="C21" s="4" t="s">
        <v>4</v>
      </c>
      <c r="D21" s="4" t="s">
        <v>5</v>
      </c>
      <c r="E21" s="4" t="s">
        <v>6</v>
      </c>
      <c r="F21" s="4" t="s">
        <v>7</v>
      </c>
    </row>
    <row r="22" spans="1:7" ht="30.75" customHeight="1" thickBot="1">
      <c r="A22" s="5">
        <v>1</v>
      </c>
      <c r="B22" s="6" t="s">
        <v>8</v>
      </c>
      <c r="C22" s="6">
        <v>768</v>
      </c>
      <c r="D22" s="6">
        <v>854</v>
      </c>
      <c r="E22" s="6">
        <v>75</v>
      </c>
      <c r="F22" s="6"/>
    </row>
    <row r="23" spans="1:7" ht="24.75" customHeight="1" thickBot="1">
      <c r="A23" s="5">
        <v>2</v>
      </c>
      <c r="B23" s="6" t="s">
        <v>9</v>
      </c>
      <c r="C23" s="6">
        <v>623</v>
      </c>
      <c r="D23" s="6">
        <v>569</v>
      </c>
      <c r="E23" s="6">
        <v>55</v>
      </c>
      <c r="F23" s="6"/>
    </row>
    <row r="24" spans="1:7" ht="19.5" thickBot="1">
      <c r="A24" s="5">
        <v>3</v>
      </c>
      <c r="B24" s="6" t="s">
        <v>10</v>
      </c>
      <c r="C24" s="6">
        <v>356</v>
      </c>
      <c r="D24" s="6">
        <v>421</v>
      </c>
      <c r="E24" s="6">
        <v>35</v>
      </c>
      <c r="F24" s="6"/>
    </row>
    <row r="25" spans="1:7" ht="29.25" customHeight="1" thickBot="1">
      <c r="A25" s="5">
        <v>4</v>
      </c>
      <c r="B25" s="6" t="s">
        <v>11</v>
      </c>
      <c r="C25" s="6">
        <v>826</v>
      </c>
      <c r="D25" s="6">
        <v>459</v>
      </c>
      <c r="E25" s="6">
        <v>35</v>
      </c>
      <c r="F25" s="6"/>
    </row>
    <row r="26" spans="1:7" ht="30" customHeight="1" thickBot="1">
      <c r="A26" s="5">
        <v>5</v>
      </c>
      <c r="B26" s="6" t="s">
        <v>12</v>
      </c>
      <c r="C26" s="6">
        <v>498</v>
      </c>
      <c r="D26" s="6">
        <v>578</v>
      </c>
      <c r="E26" s="6">
        <v>40</v>
      </c>
      <c r="F26" s="6"/>
    </row>
    <row r="27" spans="1:7" ht="26.25" customHeight="1" thickBot="1">
      <c r="A27" s="5">
        <v>6</v>
      </c>
      <c r="B27" s="6" t="s">
        <v>13</v>
      </c>
      <c r="C27" s="6">
        <v>456</v>
      </c>
      <c r="D27" s="6">
        <v>465</v>
      </c>
      <c r="E27" s="6">
        <v>30</v>
      </c>
      <c r="F27" s="6"/>
    </row>
    <row r="29" spans="1:7" ht="19.5" thickBot="1">
      <c r="A29" s="7" t="s">
        <v>25</v>
      </c>
    </row>
    <row r="30" spans="1:7" ht="38.25" customHeight="1" thickBot="1">
      <c r="A30" s="3" t="s">
        <v>14</v>
      </c>
      <c r="B30" s="4" t="s">
        <v>15</v>
      </c>
    </row>
    <row r="31" spans="1:7" ht="21.75" customHeight="1" thickBot="1">
      <c r="A31" s="8" t="s">
        <v>8</v>
      </c>
      <c r="B31" s="6">
        <v>221</v>
      </c>
    </row>
    <row r="32" spans="1:7" ht="27.75" customHeight="1" thickBot="1">
      <c r="A32" s="8" t="s">
        <v>9</v>
      </c>
      <c r="B32" s="6">
        <v>187</v>
      </c>
    </row>
    <row r="33" spans="1:6" ht="19.5" thickBot="1">
      <c r="A33" s="8" t="s">
        <v>10</v>
      </c>
      <c r="B33" s="6">
        <v>156</v>
      </c>
    </row>
    <row r="34" spans="1:6" ht="24" customHeight="1" thickBot="1">
      <c r="A34" s="8" t="s">
        <v>11</v>
      </c>
      <c r="B34" s="6">
        <v>178</v>
      </c>
    </row>
    <row r="35" spans="1:6" ht="21.75" customHeight="1" thickBot="1">
      <c r="A35" s="8" t="s">
        <v>12</v>
      </c>
      <c r="B35" s="6">
        <v>144</v>
      </c>
    </row>
    <row r="36" spans="1:6" ht="22.5" customHeight="1" thickBot="1">
      <c r="A36" s="8" t="s">
        <v>13</v>
      </c>
      <c r="B36" s="6">
        <v>98</v>
      </c>
    </row>
    <row r="38" spans="1:6" ht="18.75" customHeight="1">
      <c r="A38" s="31" t="s">
        <v>16</v>
      </c>
      <c r="B38" s="31"/>
      <c r="C38" s="31"/>
      <c r="D38" s="31"/>
    </row>
    <row r="39" spans="1:6" ht="18.75" customHeight="1">
      <c r="A39" s="12" t="s">
        <v>17</v>
      </c>
      <c r="B39" s="12"/>
      <c r="C39" s="12"/>
    </row>
    <row r="40" spans="1:6" ht="15.75" thickBot="1"/>
    <row r="41" spans="1:6" ht="55.5" customHeight="1">
      <c r="A41" s="9" t="s">
        <v>18</v>
      </c>
      <c r="B41" s="26" t="s">
        <v>3</v>
      </c>
      <c r="C41" s="26" t="s">
        <v>20</v>
      </c>
      <c r="D41" s="26" t="s">
        <v>21</v>
      </c>
      <c r="E41" s="26" t="s">
        <v>22</v>
      </c>
      <c r="F41" s="26" t="s">
        <v>23</v>
      </c>
    </row>
    <row r="42" spans="1:6" ht="19.5" thickBot="1">
      <c r="A42" s="10" t="s">
        <v>19</v>
      </c>
      <c r="B42" s="27"/>
      <c r="C42" s="27"/>
      <c r="D42" s="27"/>
      <c r="E42" s="27"/>
      <c r="F42" s="27"/>
    </row>
    <row r="43" spans="1:6" ht="19.5" thickBot="1">
      <c r="A43" s="5">
        <v>1</v>
      </c>
      <c r="B43" s="11" t="s">
        <v>8</v>
      </c>
      <c r="C43" s="6">
        <v>118</v>
      </c>
      <c r="D43" s="6"/>
      <c r="E43" s="6"/>
      <c r="F43" s="6"/>
    </row>
    <row r="44" spans="1:6" ht="19.5" thickBot="1">
      <c r="A44" s="5">
        <v>2</v>
      </c>
      <c r="B44" s="11" t="s">
        <v>9</v>
      </c>
      <c r="C44" s="6">
        <v>229</v>
      </c>
      <c r="D44" s="6"/>
      <c r="E44" s="6"/>
      <c r="F44" s="6"/>
    </row>
    <row r="45" spans="1:6" ht="19.5" thickBot="1">
      <c r="A45" s="5">
        <v>3</v>
      </c>
      <c r="B45" s="11" t="s">
        <v>10</v>
      </c>
      <c r="C45" s="6">
        <v>378</v>
      </c>
      <c r="D45" s="6"/>
      <c r="E45" s="6"/>
      <c r="F45" s="6"/>
    </row>
    <row r="46" spans="1:6" ht="19.5" thickBot="1">
      <c r="A46" s="5">
        <v>4</v>
      </c>
      <c r="B46" s="11" t="s">
        <v>11</v>
      </c>
      <c r="C46" s="6">
        <v>284</v>
      </c>
      <c r="D46" s="6"/>
      <c r="E46" s="6"/>
      <c r="F46" s="6"/>
    </row>
    <row r="47" spans="1:6" ht="19.5" thickBot="1">
      <c r="A47" s="5">
        <v>5</v>
      </c>
      <c r="B47" s="11" t="s">
        <v>12</v>
      </c>
      <c r="C47" s="6">
        <v>157</v>
      </c>
      <c r="D47" s="6"/>
      <c r="E47" s="6"/>
      <c r="F47" s="6"/>
    </row>
    <row r="48" spans="1:6" ht="19.5" thickBot="1">
      <c r="A48" s="5">
        <v>6</v>
      </c>
      <c r="B48" s="11" t="s">
        <v>13</v>
      </c>
      <c r="C48" s="6">
        <v>89</v>
      </c>
      <c r="D48" s="6"/>
      <c r="E48" s="6"/>
      <c r="F48" s="6"/>
    </row>
    <row r="49" spans="1:6" ht="19.5" thickBot="1">
      <c r="A49" s="28" t="s">
        <v>24</v>
      </c>
      <c r="B49" s="29"/>
      <c r="C49" s="29"/>
      <c r="D49" s="29"/>
      <c r="E49" s="30"/>
      <c r="F49" s="6"/>
    </row>
  </sheetData>
  <mergeCells count="8">
    <mergeCell ref="A20:G20"/>
    <mergeCell ref="F41:F42"/>
    <mergeCell ref="A49:E49"/>
    <mergeCell ref="A38:D38"/>
    <mergeCell ref="B41:B42"/>
    <mergeCell ref="C41:C42"/>
    <mergeCell ref="D41:D42"/>
    <mergeCell ref="E41:E4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C2" sqref="C2:F2"/>
    </sheetView>
  </sheetViews>
  <sheetFormatPr defaultRowHeight="15"/>
  <cols>
    <col min="1" max="1" width="12.42578125" customWidth="1"/>
    <col min="2" max="2" width="15.28515625" customWidth="1"/>
    <col min="3" max="3" width="14.140625" customWidth="1"/>
    <col min="4" max="4" width="15.7109375" customWidth="1"/>
    <col min="5" max="5" width="12.42578125" customWidth="1"/>
    <col min="6" max="6" width="17.140625" customWidth="1"/>
  </cols>
  <sheetData>
    <row r="1" spans="1:7" ht="19.5" thickBot="1">
      <c r="A1" s="32" t="s">
        <v>1</v>
      </c>
      <c r="B1" s="33"/>
      <c r="C1" s="33"/>
      <c r="D1" s="33"/>
      <c r="E1" s="33"/>
      <c r="F1" s="34"/>
      <c r="G1" s="13"/>
    </row>
    <row r="2" spans="1:7" ht="75" customHeight="1" thickBot="1">
      <c r="A2" s="10" t="s">
        <v>2</v>
      </c>
      <c r="B2" s="14" t="s">
        <v>3</v>
      </c>
      <c r="C2" s="14" t="s">
        <v>4</v>
      </c>
      <c r="D2" s="14" t="s">
        <v>5</v>
      </c>
      <c r="E2" s="14" t="s">
        <v>6</v>
      </c>
      <c r="F2" s="14" t="s">
        <v>7</v>
      </c>
    </row>
    <row r="3" spans="1:7" ht="27" customHeight="1" thickBot="1">
      <c r="A3" s="5">
        <v>1</v>
      </c>
      <c r="B3" s="6" t="s">
        <v>8</v>
      </c>
      <c r="C3" s="6">
        <v>768</v>
      </c>
      <c r="D3" s="6">
        <v>854</v>
      </c>
      <c r="E3" s="6">
        <v>75</v>
      </c>
      <c r="F3" s="6">
        <f t="shared" ref="F3:F8" si="0">C3+D3+E3</f>
        <v>1697</v>
      </c>
    </row>
    <row r="4" spans="1:7" ht="21.75" customHeight="1" thickBot="1">
      <c r="A4" s="5">
        <v>2</v>
      </c>
      <c r="B4" s="6" t="s">
        <v>9</v>
      </c>
      <c r="C4" s="6">
        <v>623</v>
      </c>
      <c r="D4" s="6">
        <v>569</v>
      </c>
      <c r="E4" s="6">
        <v>55</v>
      </c>
      <c r="F4" s="6">
        <f t="shared" si="0"/>
        <v>1247</v>
      </c>
    </row>
    <row r="5" spans="1:7" ht="19.5" thickBot="1">
      <c r="A5" s="5">
        <v>3</v>
      </c>
      <c r="B5" s="6" t="s">
        <v>10</v>
      </c>
      <c r="C5" s="6">
        <v>356</v>
      </c>
      <c r="D5" s="6">
        <v>421</v>
      </c>
      <c r="E5" s="6">
        <v>35</v>
      </c>
      <c r="F5" s="6">
        <f t="shared" si="0"/>
        <v>812</v>
      </c>
    </row>
    <row r="6" spans="1:7" ht="22.5" customHeight="1" thickBot="1">
      <c r="A6" s="5">
        <v>4</v>
      </c>
      <c r="B6" s="6" t="s">
        <v>11</v>
      </c>
      <c r="C6" s="6">
        <v>826</v>
      </c>
      <c r="D6" s="6">
        <v>459</v>
      </c>
      <c r="E6" s="6">
        <v>35</v>
      </c>
      <c r="F6" s="6">
        <f t="shared" si="0"/>
        <v>1320</v>
      </c>
    </row>
    <row r="7" spans="1:7" ht="24.75" customHeight="1" thickBot="1">
      <c r="A7" s="5">
        <v>5</v>
      </c>
      <c r="B7" s="6" t="s">
        <v>12</v>
      </c>
      <c r="C7" s="6">
        <v>498</v>
      </c>
      <c r="D7" s="6">
        <v>578</v>
      </c>
      <c r="E7" s="6">
        <v>40</v>
      </c>
      <c r="F7" s="6">
        <f t="shared" si="0"/>
        <v>1116</v>
      </c>
    </row>
    <row r="8" spans="1:7" ht="22.5" customHeight="1" thickBot="1">
      <c r="A8" s="5">
        <v>6</v>
      </c>
      <c r="B8" s="6" t="s">
        <v>13</v>
      </c>
      <c r="C8" s="6">
        <v>456</v>
      </c>
      <c r="D8" s="6">
        <v>465</v>
      </c>
      <c r="E8" s="6">
        <v>30</v>
      </c>
      <c r="F8" s="6">
        <f t="shared" si="0"/>
        <v>951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H36" sqref="H36"/>
    </sheetView>
  </sheetViews>
  <sheetFormatPr defaultRowHeight="15"/>
  <cols>
    <col min="1" max="1" width="16.5703125" customWidth="1"/>
    <col min="2" max="2" width="17.85546875" customWidth="1"/>
  </cols>
  <sheetData>
    <row r="1" spans="1:8" ht="19.5" thickBot="1">
      <c r="A1" s="31" t="s">
        <v>26</v>
      </c>
      <c r="B1" s="31"/>
      <c r="C1" s="31"/>
      <c r="D1" s="31"/>
      <c r="E1" s="31"/>
      <c r="F1" s="31"/>
      <c r="G1" s="31"/>
      <c r="H1" s="31"/>
    </row>
    <row r="2" spans="1:8" ht="45.75" customHeight="1" thickBot="1">
      <c r="A2" s="3" t="s">
        <v>14</v>
      </c>
      <c r="B2" s="4" t="s">
        <v>15</v>
      </c>
    </row>
    <row r="3" spans="1:8" ht="24.75" customHeight="1" thickBot="1">
      <c r="A3" s="8" t="s">
        <v>8</v>
      </c>
      <c r="B3" s="6">
        <v>221</v>
      </c>
    </row>
    <row r="4" spans="1:8" ht="27" customHeight="1" thickBot="1">
      <c r="A4" s="8" t="s">
        <v>9</v>
      </c>
      <c r="B4" s="6">
        <v>187</v>
      </c>
    </row>
    <row r="5" spans="1:8" ht="19.5" thickBot="1">
      <c r="A5" s="8" t="s">
        <v>10</v>
      </c>
      <c r="B5" s="6">
        <v>156</v>
      </c>
    </row>
    <row r="6" spans="1:8" ht="23.25" customHeight="1" thickBot="1">
      <c r="A6" s="8" t="s">
        <v>11</v>
      </c>
      <c r="B6" s="6">
        <v>178</v>
      </c>
    </row>
    <row r="7" spans="1:8" ht="22.5" customHeight="1" thickBot="1">
      <c r="A7" s="8" t="s">
        <v>12</v>
      </c>
      <c r="B7" s="6">
        <v>144</v>
      </c>
    </row>
    <row r="8" spans="1:8" ht="24.75" customHeight="1" thickBot="1">
      <c r="A8" s="8" t="s">
        <v>13</v>
      </c>
      <c r="B8" s="6">
        <v>98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F11"/>
  <sheetViews>
    <sheetView tabSelected="1" workbookViewId="0">
      <selection activeCell="C16" sqref="C16"/>
    </sheetView>
  </sheetViews>
  <sheetFormatPr defaultRowHeight="15"/>
  <cols>
    <col min="1" max="1" width="57.42578125" customWidth="1"/>
    <col min="2" max="2" width="22.140625" bestFit="1" customWidth="1"/>
    <col min="3" max="3" width="37.5703125" bestFit="1" customWidth="1"/>
    <col min="4" max="4" width="40" bestFit="1" customWidth="1"/>
    <col min="5" max="5" width="33.85546875" bestFit="1" customWidth="1"/>
    <col min="6" max="6" width="32.7109375" bestFit="1" customWidth="1"/>
  </cols>
  <sheetData>
    <row r="2" spans="1:6" ht="21" customHeight="1">
      <c r="A2" s="23" t="s">
        <v>31</v>
      </c>
    </row>
    <row r="3" spans="1:6" ht="18" customHeight="1">
      <c r="A3" s="20" t="s">
        <v>30</v>
      </c>
      <c r="B3" t="s">
        <v>29</v>
      </c>
      <c r="C3" s="20" t="s">
        <v>34</v>
      </c>
    </row>
    <row r="4" spans="1:6">
      <c r="A4" s="21" t="s">
        <v>13</v>
      </c>
      <c r="B4" s="22">
        <v>1</v>
      </c>
      <c r="C4" t="s">
        <v>38</v>
      </c>
      <c r="D4" t="s">
        <v>35</v>
      </c>
      <c r="E4" t="s">
        <v>36</v>
      </c>
      <c r="F4" t="s">
        <v>37</v>
      </c>
    </row>
    <row r="5" spans="1:6">
      <c r="A5" s="21" t="s">
        <v>10</v>
      </c>
      <c r="B5">
        <v>1</v>
      </c>
      <c r="C5" s="22"/>
      <c r="D5" s="22">
        <v>854</v>
      </c>
      <c r="E5" s="22">
        <v>75</v>
      </c>
      <c r="F5" s="22">
        <v>1697</v>
      </c>
    </row>
    <row r="6" spans="1:6">
      <c r="A6" s="21" t="s">
        <v>8</v>
      </c>
      <c r="B6">
        <v>1</v>
      </c>
    </row>
    <row r="7" spans="1:6">
      <c r="A7" s="21" t="s">
        <v>14</v>
      </c>
      <c r="B7">
        <v>1</v>
      </c>
    </row>
    <row r="8" spans="1:6">
      <c r="A8" s="21" t="s">
        <v>11</v>
      </c>
      <c r="B8">
        <v>1</v>
      </c>
    </row>
    <row r="9" spans="1:6">
      <c r="A9" s="21" t="s">
        <v>9</v>
      </c>
      <c r="B9">
        <v>1</v>
      </c>
    </row>
    <row r="10" spans="1:6">
      <c r="A10" s="21" t="s">
        <v>12</v>
      </c>
      <c r="B10">
        <v>1</v>
      </c>
    </row>
    <row r="11" spans="1:6">
      <c r="A11" s="21" t="s">
        <v>28</v>
      </c>
      <c r="B11" s="23">
        <f>SUM(B4:B10)</f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G13" sqref="G13"/>
    </sheetView>
  </sheetViews>
  <sheetFormatPr defaultRowHeight="15"/>
  <cols>
    <col min="2" max="2" width="18.5703125" customWidth="1"/>
    <col min="3" max="3" width="21.28515625" customWidth="1"/>
    <col min="4" max="4" width="20.28515625" customWidth="1"/>
    <col min="5" max="5" width="17.28515625" customWidth="1"/>
    <col min="6" max="6" width="14" customWidth="1"/>
    <col min="7" max="7" width="11.5703125" bestFit="1" customWidth="1"/>
  </cols>
  <sheetData>
    <row r="1" spans="1:7">
      <c r="A1" s="38" t="s">
        <v>27</v>
      </c>
      <c r="B1" s="39"/>
      <c r="C1" s="39"/>
      <c r="D1" s="39"/>
      <c r="E1" s="39"/>
      <c r="F1" s="39"/>
    </row>
    <row r="2" spans="1:7">
      <c r="A2" s="40" t="s">
        <v>32</v>
      </c>
      <c r="B2" s="40"/>
      <c r="C2" s="40"/>
      <c r="D2" s="40">
        <v>59.29</v>
      </c>
      <c r="E2" s="40"/>
      <c r="F2" s="40"/>
    </row>
    <row r="3" spans="1:7" ht="15.75">
      <c r="A3" s="19" t="s">
        <v>18</v>
      </c>
      <c r="B3" s="41" t="s">
        <v>3</v>
      </c>
      <c r="C3" s="41" t="s">
        <v>20</v>
      </c>
      <c r="D3" s="41" t="s">
        <v>21</v>
      </c>
      <c r="E3" s="41" t="s">
        <v>22</v>
      </c>
      <c r="F3" s="41" t="s">
        <v>23</v>
      </c>
    </row>
    <row r="4" spans="1:7" ht="16.5" thickBot="1">
      <c r="A4" s="15" t="s">
        <v>19</v>
      </c>
      <c r="B4" s="42"/>
      <c r="C4" s="42"/>
      <c r="D4" s="42"/>
      <c r="E4" s="42"/>
      <c r="F4" s="42"/>
    </row>
    <row r="5" spans="1:7" ht="18.75" customHeight="1" thickBot="1">
      <c r="A5" s="16">
        <v>1</v>
      </c>
      <c r="B5" s="17" t="s">
        <v>33</v>
      </c>
      <c r="C5" s="18">
        <v>118</v>
      </c>
      <c r="D5" s="18">
        <f>1697*D2</f>
        <v>100615.13</v>
      </c>
      <c r="E5" s="18">
        <f>221*D2</f>
        <v>13103.09</v>
      </c>
      <c r="F5" s="18">
        <f t="shared" ref="F5:F10" si="0">C5*(D5+E5)</f>
        <v>13418749.960000001</v>
      </c>
      <c r="G5" s="24"/>
    </row>
    <row r="6" spans="1:7" ht="16.5" thickBot="1">
      <c r="A6" s="16">
        <v>2</v>
      </c>
      <c r="B6" s="17" t="s">
        <v>9</v>
      </c>
      <c r="C6" s="18">
        <v>229</v>
      </c>
      <c r="D6" s="18">
        <f>1247*D2</f>
        <v>73934.63</v>
      </c>
      <c r="E6" s="18">
        <f>187*D2</f>
        <v>11087.23</v>
      </c>
      <c r="F6" s="18">
        <f t="shared" si="0"/>
        <v>19470005.940000001</v>
      </c>
    </row>
    <row r="7" spans="1:7" ht="16.5" thickBot="1">
      <c r="A7" s="16">
        <v>3</v>
      </c>
      <c r="B7" s="17" t="s">
        <v>10</v>
      </c>
      <c r="C7" s="18">
        <v>378</v>
      </c>
      <c r="D7" s="18">
        <f>812*D2</f>
        <v>48143.479999999996</v>
      </c>
      <c r="E7" s="18">
        <f>156*D2</f>
        <v>9249.24</v>
      </c>
      <c r="F7" s="18">
        <f t="shared" si="0"/>
        <v>21694448.159999996</v>
      </c>
    </row>
    <row r="8" spans="1:7" ht="16.5" thickBot="1">
      <c r="A8" s="16">
        <v>4</v>
      </c>
      <c r="B8" s="17" t="s">
        <v>11</v>
      </c>
      <c r="C8" s="18">
        <v>284</v>
      </c>
      <c r="D8" s="18">
        <f>1320*D2</f>
        <v>78262.8</v>
      </c>
      <c r="E8" s="18">
        <f>178*D2</f>
        <v>10553.619999999999</v>
      </c>
      <c r="F8" s="18">
        <f t="shared" si="0"/>
        <v>25223863.280000001</v>
      </c>
    </row>
    <row r="9" spans="1:7" ht="19.5" customHeight="1" thickBot="1">
      <c r="A9" s="16">
        <v>5</v>
      </c>
      <c r="B9" s="17" t="s">
        <v>12</v>
      </c>
      <c r="C9" s="18">
        <v>157</v>
      </c>
      <c r="D9" s="18">
        <f>1116*D2</f>
        <v>66167.64</v>
      </c>
      <c r="E9" s="18">
        <f>144*D2</f>
        <v>8537.76</v>
      </c>
      <c r="F9" s="18">
        <f t="shared" si="0"/>
        <v>11728747.799999999</v>
      </c>
    </row>
    <row r="10" spans="1:7" ht="24.75" customHeight="1" thickBot="1">
      <c r="A10" s="16">
        <v>6</v>
      </c>
      <c r="B10" s="17" t="s">
        <v>13</v>
      </c>
      <c r="C10" s="18">
        <v>89</v>
      </c>
      <c r="D10" s="18">
        <f>951*D2</f>
        <v>56384.79</v>
      </c>
      <c r="E10" s="18">
        <f>98*D2</f>
        <v>5810.42</v>
      </c>
      <c r="F10" s="18">
        <f t="shared" si="0"/>
        <v>5535373.6899999995</v>
      </c>
    </row>
    <row r="11" spans="1:7" ht="16.5" thickBot="1">
      <c r="A11" s="35" t="s">
        <v>24</v>
      </c>
      <c r="B11" s="36"/>
      <c r="C11" s="36"/>
      <c r="D11" s="36"/>
      <c r="E11" s="37"/>
      <c r="F11" s="18">
        <f>SUM(F5:F10)</f>
        <v>97071188.829999998</v>
      </c>
    </row>
  </sheetData>
  <mergeCells count="9">
    <mergeCell ref="A11:E11"/>
    <mergeCell ref="A1:F1"/>
    <mergeCell ref="A2:C2"/>
    <mergeCell ref="D2:F2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Задание </vt:lpstr>
      <vt:lpstr>Стоимость туров </vt:lpstr>
      <vt:lpstr>Ст-ть обязат. экскурс. программ</vt:lpstr>
      <vt:lpstr>Свободная таблица</vt:lpstr>
      <vt:lpstr>Расчет дохода от реализации тур</vt:lpstr>
      <vt:lpstr>Испания</vt:lpstr>
      <vt:lpstr>Стоимость_туров</vt:lpstr>
      <vt:lpstr>Стоимость_экскур._программы</vt:lpstr>
      <vt:lpstr>таблица</vt:lpstr>
      <vt:lpstr>таблица1.</vt:lpstr>
      <vt:lpstr>таблица1.Стоимость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2017-12-01T13:38:46Z</dcterms:created>
  <dcterms:modified xsi:type="dcterms:W3CDTF">2017-12-12T15:08:59Z</dcterms:modified>
</cp:coreProperties>
</file>