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4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/colors4.xml" ContentType="application/vnd.ms-office.chartcolorstyle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7155" activeTab="3"/>
  </bookViews>
  <sheets>
    <sheet name="Задание 1" sheetId="6" r:id="rId1"/>
    <sheet name="Задание 2" sheetId="1" r:id="rId2"/>
    <sheet name="Решение 1" sheetId="7" r:id="rId3"/>
    <sheet name="Решение 2" sheetId="8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F155" i="8"/>
  <c r="F156"/>
  <c r="F157"/>
  <c r="F158"/>
  <c r="F159"/>
  <c r="F160"/>
  <c r="F161"/>
  <c r="F162"/>
  <c r="F154"/>
  <c r="O138"/>
  <c r="O137"/>
  <c r="D138"/>
  <c r="D137"/>
  <c r="E154"/>
  <c r="E155"/>
  <c r="E156"/>
  <c r="E157"/>
  <c r="E158"/>
  <c r="E159"/>
  <c r="E160"/>
  <c r="E161"/>
  <c r="E162"/>
  <c r="E153"/>
  <c r="D155"/>
  <c r="D156"/>
  <c r="D157"/>
  <c r="D158"/>
  <c r="D159"/>
  <c r="D160"/>
  <c r="D161"/>
  <c r="D162"/>
  <c r="D154"/>
  <c r="B138"/>
  <c r="B139"/>
  <c r="B140"/>
  <c r="B141"/>
  <c r="B142"/>
  <c r="B143"/>
  <c r="B144"/>
  <c r="B145"/>
  <c r="B137"/>
  <c r="I136" a="1"/>
  <c r="I136" s="1"/>
  <c r="D136" s="1"/>
  <c r="H125"/>
  <c r="J125" s="1"/>
  <c r="H124"/>
  <c r="H123"/>
  <c r="G124"/>
  <c r="J124" s="1"/>
  <c r="G123"/>
  <c r="A132"/>
  <c r="B130"/>
  <c r="C130" s="1"/>
  <c r="B129"/>
  <c r="C129" s="1"/>
  <c r="B128"/>
  <c r="C128" s="1"/>
  <c r="B127"/>
  <c r="C127" s="1"/>
  <c r="B126"/>
  <c r="C126" s="1"/>
  <c r="G125"/>
  <c r="B125"/>
  <c r="C125" s="1"/>
  <c r="B124"/>
  <c r="C124" s="1"/>
  <c r="B123"/>
  <c r="C123" s="1"/>
  <c r="B122"/>
  <c r="C122" s="1"/>
  <c r="C132" s="1"/>
  <c r="C81"/>
  <c r="C82"/>
  <c r="C83"/>
  <c r="C84"/>
  <c r="D84" s="1"/>
  <c r="G84" s="1"/>
  <c r="C85"/>
  <c r="C86"/>
  <c r="C87"/>
  <c r="C88"/>
  <c r="D88" s="1"/>
  <c r="G88" s="1"/>
  <c r="C80"/>
  <c r="A81"/>
  <c r="B81"/>
  <c r="A82"/>
  <c r="B82"/>
  <c r="A83"/>
  <c r="B83"/>
  <c r="A84"/>
  <c r="B84"/>
  <c r="A85"/>
  <c r="B85"/>
  <c r="A86"/>
  <c r="B86"/>
  <c r="A87"/>
  <c r="B87"/>
  <c r="A88"/>
  <c r="B88"/>
  <c r="B80"/>
  <c r="A80"/>
  <c r="B107"/>
  <c r="B105"/>
  <c r="A105"/>
  <c r="B114"/>
  <c r="M92"/>
  <c r="B113"/>
  <c r="D86"/>
  <c r="G86" s="1"/>
  <c r="B112"/>
  <c r="B111"/>
  <c r="B110"/>
  <c r="B109"/>
  <c r="D82"/>
  <c r="G82" s="1"/>
  <c r="B108"/>
  <c r="D81"/>
  <c r="D80"/>
  <c r="G80" s="1"/>
  <c r="B106"/>
  <c r="J136" l="1"/>
  <c r="C136" s="1"/>
  <c r="M137"/>
  <c r="M138"/>
  <c r="M139"/>
  <c r="M140"/>
  <c r="M141"/>
  <c r="M142"/>
  <c r="M143"/>
  <c r="M144"/>
  <c r="M145"/>
  <c r="J123"/>
  <c r="I125"/>
  <c r="I124"/>
  <c r="I123"/>
  <c r="A107"/>
  <c r="C107" s="1"/>
  <c r="H81"/>
  <c r="G81"/>
  <c r="H82"/>
  <c r="D83"/>
  <c r="H84" s="1"/>
  <c r="D85"/>
  <c r="D87"/>
  <c r="H88" s="1"/>
  <c r="A106"/>
  <c r="C106" s="1"/>
  <c r="A110"/>
  <c r="C110" s="1"/>
  <c r="A114"/>
  <c r="C114" s="1"/>
  <c r="A108"/>
  <c r="C108" s="1"/>
  <c r="A112"/>
  <c r="C112" s="1"/>
  <c r="T136" l="1" a="1"/>
  <c r="E137"/>
  <c r="F137" s="1"/>
  <c r="C137"/>
  <c r="A111"/>
  <c r="C111" s="1"/>
  <c r="G85"/>
  <c r="H85"/>
  <c r="H87"/>
  <c r="A113"/>
  <c r="C113" s="1"/>
  <c r="G87"/>
  <c r="A109"/>
  <c r="C109" s="1"/>
  <c r="C115" s="1"/>
  <c r="G83"/>
  <c r="G89" s="1"/>
  <c r="B99" s="1"/>
  <c r="B100" s="1"/>
  <c r="H83"/>
  <c r="H86"/>
  <c r="U136" l="1"/>
  <c r="N136" s="1"/>
  <c r="T136"/>
  <c r="O136" s="1"/>
  <c r="G137"/>
  <c r="E138"/>
  <c r="F138" s="1"/>
  <c r="H89"/>
  <c r="J81" s="1"/>
  <c r="G138" l="1"/>
  <c r="C138"/>
  <c r="P137"/>
  <c r="Q137" s="1"/>
  <c r="R137" l="1"/>
  <c r="N137"/>
  <c r="E139"/>
  <c r="F139" s="1"/>
  <c r="C139" l="1"/>
  <c r="D139"/>
  <c r="G139"/>
  <c r="P138"/>
  <c r="Q138" s="1"/>
  <c r="R138" l="1"/>
  <c r="N138"/>
  <c r="E140"/>
  <c r="F140" s="1"/>
  <c r="D140" s="1"/>
  <c r="P139" l="1"/>
  <c r="Q139" s="1"/>
  <c r="O139" s="1"/>
  <c r="G140"/>
  <c r="C140"/>
  <c r="R139" l="1"/>
  <c r="N139"/>
  <c r="E141"/>
  <c r="F141" s="1"/>
  <c r="C141" l="1"/>
  <c r="D141"/>
  <c r="P140"/>
  <c r="Q140" s="1"/>
  <c r="O140" s="1"/>
  <c r="G141"/>
  <c r="E142" l="1"/>
  <c r="F142" s="1"/>
  <c r="G142" s="1"/>
  <c r="R140"/>
  <c r="N140"/>
  <c r="C142" l="1"/>
  <c r="D142"/>
  <c r="E143" s="1"/>
  <c r="F143" s="1"/>
  <c r="C143" s="1"/>
  <c r="P141"/>
  <c r="Q141" s="1"/>
  <c r="O141" s="1"/>
  <c r="D143" l="1"/>
  <c r="R141"/>
  <c r="G143"/>
  <c r="N141"/>
  <c r="P142" l="1"/>
  <c r="Q142" s="1"/>
  <c r="E144"/>
  <c r="F144" s="1"/>
  <c r="G144" s="1"/>
  <c r="R142" l="1"/>
  <c r="O142"/>
  <c r="D144"/>
  <c r="N142"/>
  <c r="C144"/>
  <c r="E145" l="1"/>
  <c r="F145" s="1"/>
  <c r="C145" s="1"/>
  <c r="P143"/>
  <c r="Q143" s="1"/>
  <c r="R143" s="1"/>
  <c r="O143" l="1"/>
  <c r="D145"/>
  <c r="G145"/>
  <c r="G149" s="1"/>
  <c r="G150"/>
  <c r="G151"/>
  <c r="N143"/>
  <c r="P144" l="1"/>
  <c r="Q144" s="1"/>
  <c r="R144" s="1"/>
  <c r="O144" l="1"/>
  <c r="N144"/>
  <c r="P145" l="1"/>
  <c r="Q145" s="1"/>
  <c r="O145" s="1"/>
  <c r="R145" l="1"/>
  <c r="H149" s="1"/>
  <c r="H151"/>
  <c r="H150"/>
  <c r="N145"/>
  <c r="O36"/>
  <c r="O37"/>
  <c r="O38"/>
  <c r="O39"/>
  <c r="M45" s="1" a="1"/>
  <c r="U46" s="1"/>
  <c r="O40"/>
  <c r="O41"/>
  <c r="O42"/>
  <c r="O43"/>
  <c r="O35"/>
  <c r="L36"/>
  <c r="L37"/>
  <c r="L38"/>
  <c r="L39"/>
  <c r="L40"/>
  <c r="L41"/>
  <c r="L42"/>
  <c r="L43"/>
  <c r="L35"/>
  <c r="C5"/>
  <c r="D5"/>
  <c r="E5"/>
  <c r="F5"/>
  <c r="G5"/>
  <c r="H5"/>
  <c r="I5"/>
  <c r="J5"/>
  <c r="B5"/>
  <c r="O45" l="1"/>
  <c r="S45"/>
  <c r="N46"/>
  <c r="R46"/>
  <c r="P45"/>
  <c r="T45"/>
  <c r="O46"/>
  <c r="S46"/>
  <c r="M45"/>
  <c r="Q45"/>
  <c r="U45"/>
  <c r="P46"/>
  <c r="T46"/>
  <c r="N45"/>
  <c r="R45"/>
  <c r="M46"/>
  <c r="Q46"/>
  <c r="A8" a="1"/>
  <c r="A17" s="1"/>
  <c r="B9"/>
  <c r="B13"/>
  <c r="B17"/>
  <c r="A8"/>
  <c r="A10"/>
  <c r="A12"/>
  <c r="A14"/>
  <c r="A16"/>
  <c r="B11"/>
  <c r="B15"/>
  <c r="B8"/>
  <c r="B10"/>
  <c r="B12"/>
  <c r="B14"/>
  <c r="B16"/>
  <c r="A9"/>
  <c r="A11"/>
  <c r="A13"/>
  <c r="A15"/>
  <c r="M48" l="1" a="1"/>
  <c r="I28"/>
  <c r="F27"/>
  <c r="M49" l="1"/>
  <c r="N48"/>
  <c r="M48"/>
  <c r="N49"/>
  <c r="I29"/>
  <c r="M51" l="1" a="1"/>
  <c r="N51" l="1"/>
  <c r="M51"/>
  <c r="N52"/>
  <c r="M52"/>
  <c r="M54" l="1" a="1"/>
  <c r="T55"/>
  <c r="P55"/>
  <c r="U54"/>
  <c r="Q54"/>
  <c r="M54"/>
  <c r="R55"/>
  <c r="N55"/>
  <c r="S54"/>
  <c r="O54"/>
  <c r="S55"/>
  <c r="O55"/>
  <c r="T54"/>
  <c r="P54"/>
  <c r="U55"/>
  <c r="Q55"/>
  <c r="M55"/>
  <c r="R54"/>
  <c r="N54"/>
  <c r="M57" l="1" a="1"/>
  <c r="M58"/>
  <c r="M57"/>
  <c r="A1" l="1"/>
  <c r="C519" i="7"/>
  <c r="C518"/>
  <c r="C527"/>
  <c r="C526"/>
  <c r="A458" l="1"/>
  <c r="A457"/>
  <c r="A455"/>
  <c r="D420" l="1"/>
  <c r="D421"/>
  <c r="E421" s="1"/>
  <c r="H421" s="1"/>
  <c r="D422"/>
  <c r="D423"/>
  <c r="E423" s="1"/>
  <c r="H423" s="1"/>
  <c r="D424"/>
  <c r="D425"/>
  <c r="E425" s="1"/>
  <c r="D426"/>
  <c r="D427"/>
  <c r="E427" s="1"/>
  <c r="H427" s="1"/>
  <c r="D428"/>
  <c r="E428" s="1"/>
  <c r="H428" s="1"/>
  <c r="D429"/>
  <c r="E429" s="1"/>
  <c r="H429" s="1"/>
  <c r="D430"/>
  <c r="C420"/>
  <c r="F420" s="1"/>
  <c r="C421"/>
  <c r="C422"/>
  <c r="F422" s="1"/>
  <c r="C423"/>
  <c r="C424"/>
  <c r="F424" s="1"/>
  <c r="C425"/>
  <c r="C426"/>
  <c r="F426" s="1"/>
  <c r="C427"/>
  <c r="C428"/>
  <c r="F428" s="1"/>
  <c r="C429"/>
  <c r="C430"/>
  <c r="F430" s="1"/>
  <c r="B420"/>
  <c r="B421"/>
  <c r="B422"/>
  <c r="B423"/>
  <c r="B424"/>
  <c r="B425"/>
  <c r="B426"/>
  <c r="B427"/>
  <c r="B428"/>
  <c r="B429"/>
  <c r="B430"/>
  <c r="D419"/>
  <c r="S422"/>
  <c r="E420"/>
  <c r="H420" s="1"/>
  <c r="E424"/>
  <c r="H424" s="1"/>
  <c r="E419"/>
  <c r="H419" s="1"/>
  <c r="F423"/>
  <c r="C419"/>
  <c r="B419"/>
  <c r="A399"/>
  <c r="C375"/>
  <c r="C374"/>
  <c r="C376" s="1"/>
  <c r="A371"/>
  <c r="A370"/>
  <c r="A317"/>
  <c r="B317"/>
  <c r="A313"/>
  <c r="F30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262"/>
  <c r="A256"/>
  <c r="B253"/>
  <c r="B251"/>
  <c r="B247"/>
  <c r="A244"/>
  <c r="A163"/>
  <c r="A162"/>
  <c r="A160"/>
  <c r="F425" l="1"/>
  <c r="G425" s="1"/>
  <c r="F421"/>
  <c r="F419"/>
  <c r="G419" s="1"/>
  <c r="E426"/>
  <c r="H426" s="1"/>
  <c r="E422"/>
  <c r="H422" s="1"/>
  <c r="F429"/>
  <c r="G429" s="1"/>
  <c r="E430"/>
  <c r="H430" s="1"/>
  <c r="F427"/>
  <c r="G427" s="1"/>
  <c r="C431"/>
  <c r="C432" s="1"/>
  <c r="L427" s="1"/>
  <c r="H425"/>
  <c r="L421"/>
  <c r="D431"/>
  <c r="D432" s="1"/>
  <c r="G430"/>
  <c r="G428"/>
  <c r="G423"/>
  <c r="G424"/>
  <c r="G422"/>
  <c r="G420"/>
  <c r="B379"/>
  <c r="D379"/>
  <c r="L430" l="1"/>
  <c r="L424"/>
  <c r="E431"/>
  <c r="E432" s="1"/>
  <c r="G426"/>
  <c r="L423"/>
  <c r="L419"/>
  <c r="L422"/>
  <c r="L425"/>
  <c r="L429"/>
  <c r="L420"/>
  <c r="L428"/>
  <c r="L426"/>
  <c r="F431"/>
  <c r="F432" s="1"/>
  <c r="G421"/>
  <c r="H431"/>
  <c r="H432" s="1"/>
  <c r="A145"/>
  <c r="G431" l="1"/>
  <c r="G432" s="1"/>
  <c r="O420" s="1"/>
  <c r="P420" s="1"/>
  <c r="L431"/>
  <c r="L432" s="1"/>
  <c r="F108"/>
  <c r="F129"/>
  <c r="F87"/>
  <c r="F66"/>
  <c r="I419" l="1"/>
  <c r="I423"/>
  <c r="I422"/>
  <c r="P422"/>
  <c r="I430"/>
  <c r="J430" s="1"/>
  <c r="I421"/>
  <c r="J421" s="1"/>
  <c r="I420"/>
  <c r="I428"/>
  <c r="J428" s="1"/>
  <c r="I429"/>
  <c r="J429" s="1"/>
  <c r="I427"/>
  <c r="J427" s="1"/>
  <c r="I426"/>
  <c r="J426" s="1"/>
  <c r="I425"/>
  <c r="J425" s="1"/>
  <c r="I424"/>
  <c r="K424" s="1"/>
  <c r="K427"/>
  <c r="K426"/>
  <c r="K430"/>
  <c r="K425"/>
  <c r="K422"/>
  <c r="J422"/>
  <c r="K428"/>
  <c r="J423"/>
  <c r="K423"/>
  <c r="K419"/>
  <c r="J419"/>
  <c r="J424"/>
  <c r="K429" l="1"/>
  <c r="I431"/>
  <c r="I432" s="1"/>
  <c r="K420"/>
  <c r="K421"/>
  <c r="J420"/>
  <c r="J431" s="1"/>
  <c r="J432" s="1"/>
  <c r="S419" s="1"/>
  <c r="K431" l="1"/>
  <c r="S420" s="1"/>
  <c r="S421" s="1"/>
  <c r="K432" l="1"/>
</calcChain>
</file>

<file path=xl/sharedStrings.xml><?xml version="1.0" encoding="utf-8"?>
<sst xmlns="http://schemas.openxmlformats.org/spreadsheetml/2006/main" count="609" uniqueCount="275">
  <si>
    <t xml:space="preserve">В течение девяти последовательных недель фиксировался спрос Y(t) (млн. р.) на кредитные ресурсы финансовой компании. </t>
  </si>
  <si>
    <t xml:space="preserve">Требуется: </t>
  </si>
  <si>
    <t>Добыча сырой нефти и природного газа; предоставление услуг в этих областях</t>
  </si>
  <si>
    <t>№ п.п.</t>
  </si>
  <si>
    <t xml:space="preserve">Прибыль (убыток) </t>
  </si>
  <si>
    <t>Долгосрочные обязательства</t>
  </si>
  <si>
    <t>Краткосрочные обязательства</t>
  </si>
  <si>
    <t>Основные средства</t>
  </si>
  <si>
    <t xml:space="preserve">Дебиторская задолженность (краткосрочная) </t>
  </si>
  <si>
    <t>Y</t>
  </si>
  <si>
    <t>X1</t>
  </si>
  <si>
    <t>X2</t>
  </si>
  <si>
    <t>X4</t>
  </si>
  <si>
    <t>X5</t>
  </si>
  <si>
    <t>Таблица «Данные к задаче 2»</t>
  </si>
  <si>
    <t>Акционерная нефтяная Компания Башнефть, Открытое акционерное общество</t>
  </si>
  <si>
    <t>АЛРОСА -Газ, Открытое акционерное общество</t>
  </si>
  <si>
    <t>Арктическая газовая компания, открытое акционерное общество</t>
  </si>
  <si>
    <t>Барьеганнефтегаз, Открытое акционерное общество</t>
  </si>
  <si>
    <t>Белкамнефть, Открытое акционерное общество</t>
  </si>
  <si>
    <t>Белорусское управление по повышению нефтеотдачи пластов и капитальному ремонту скважин, открытое акционерное общество</t>
  </si>
  <si>
    <t>Битран, Открытое акционерное общество</t>
  </si>
  <si>
    <t>Богородскнефть, Открытое акционерное общество</t>
  </si>
  <si>
    <t>Братскэкогаз, Открытое акционерное общество</t>
  </si>
  <si>
    <t>Булгарнефть, Открытое акционерное общество</t>
  </si>
  <si>
    <t>Варьеганнефть, Открытое акционерное общество</t>
  </si>
  <si>
    <t>Верхнечонскнефтегаз, Открытое акционерное общество</t>
  </si>
  <si>
    <t>Восточная транснациональная компания, Открытое акционерное общество</t>
  </si>
  <si>
    <t>Восточно-Сибирская нефтегазовая компания, Открытое акционерное общество</t>
  </si>
  <si>
    <t>Геолого-разведочный исследовательский центр, Открытое акционерное общество</t>
  </si>
  <si>
    <t>ГРОЗНЕФТЕГАЗ, ОТКРЫТОЕ АКЦИОНЕРНОЕ ОБЩЕСТВО</t>
  </si>
  <si>
    <t>Губкинский газоперерабатывающий комплекс, открытое акционерное общество</t>
  </si>
  <si>
    <t>ДАГНЕФТЕГАЗ, ОТКРЫТОЕ АКЦИОНЕРНОЕ ОБЩЕСТВО</t>
  </si>
  <si>
    <t>Елабуганефть, Открытое акционерное общество</t>
  </si>
  <si>
    <t>Иделойл, Открытое акционерное общество</t>
  </si>
  <si>
    <t>Избербашнефть, Открытое акционерное общество</t>
  </si>
  <si>
    <t>ИНВЕСТИЦИОННАЯ НЕФТЯНАЯ КОМПАНИЯ, ОТКРЫТОЕ АКЦИОНЕРНОЕ ОБЩЕСТВО</t>
  </si>
  <si>
    <t>Инга, Открытое акционерное общество</t>
  </si>
  <si>
    <t>КАББАЛКНЕФТЕТОППРОМ, ОТКРЫТОЕ АКЦИОНЕРНОЕ ОБЩЕСТВО</t>
  </si>
  <si>
    <t>Калининграднефть, Открытое акционерное общество</t>
  </si>
  <si>
    <t>КАМЧАТГАЗПРОМ, ОТКРЫТОЕ АКЦИОНЕРНОЕ ОБЩЕСТВО</t>
  </si>
  <si>
    <t>КИРОВСКОЕ НЕФТЕГАЗОДОБЫВАЮЩЕЕ УПРАВЛЕНИЕ, ОТКРЫТОЕ АКЦИОНЕРНОЕ ОБЩЕСТВО</t>
  </si>
  <si>
    <t>Когалымнефтепрогресс, Открытое акционерное общество</t>
  </si>
  <si>
    <t>Комнедра, Открытое акционерное общество</t>
  </si>
  <si>
    <t>Кондурчанефть, Открытое акционерное общество</t>
  </si>
  <si>
    <t>Корпорация югранефть, открытое акционерное общество</t>
  </si>
  <si>
    <t>Краснодарское опытно- экспериментальное управление по повышению нефтеотдачи пластов и капитальному ремонту скважин, открытое акционерное общество</t>
  </si>
  <si>
    <t>Ленинградсланец, открытое акционерное общество</t>
  </si>
  <si>
    <t>Меллянефть, Открытое акционерное общество</t>
  </si>
  <si>
    <t>МНКТ, Общество с ограниченной ответственностью</t>
  </si>
  <si>
    <t>Мохтикнефть, Открытое акционерное общество</t>
  </si>
  <si>
    <t>НАУЧНО-ПРОИЗВОДСТВЕННОЕ ОБЪЕДИНЕНИЕ СПЕЦЭЛЕКТРОМЕХАНИКА, ОТКРЫТОЕ АКЦИОНЕРНОЕ ОБЩЕСТВО</t>
  </si>
  <si>
    <t>НАУЧНО-ПРОИЗВОДСТВЕННОЕ ПРЕДПРИЯТИЕ БУРСЕРВИС, ОТКРЫТОЕ АКЦИОНЕРНОЕ ОБЩЕСТВО</t>
  </si>
  <si>
    <t>НГДУ Пензанефть, Открытое акционерное общество</t>
  </si>
  <si>
    <t>НЕГУСНЕФТЬ, ОТКРЫТОЕ АКЦИОНЕРНОЕ ОБЩЕСТВО</t>
  </si>
  <si>
    <t>НЕНЕЦКАЯ НЕФТЯНАЯ КОМПАНИЯ, ОТКРЫТОЕ АКЦИОНЕРНОЕ ОБЩЕСТВО</t>
  </si>
  <si>
    <t>НЕФТЕБУРСЕРВИС, ОТКРЫТОЕ АКЦИОНЕРНОЕ ОБЩЕСТВО</t>
  </si>
  <si>
    <t>Нефтегазовая компания Славнефть, Открытое акционерное общество</t>
  </si>
  <si>
    <t>Нефтеразведка, Открытое акционерное общество</t>
  </si>
  <si>
    <t>Нефть, Открытое акционерное общество</t>
  </si>
  <si>
    <t>Нефтьинвест, Открытое акционерное общество</t>
  </si>
  <si>
    <t>НЕФТЯНАЯ АКЦИОНЕРНАЯ КОМПАНИЯ АКИ-ОТЫР, ОТКРЫТОЕ АКЦИОНЕРНОЕ ОБЩЕСТВО</t>
  </si>
  <si>
    <t>Нефтяная компания Магма, Открытое акционерное общество</t>
  </si>
  <si>
    <t>НЕФТЯНАЯ КОМПАНИЯ МАНГАЗЕЯ, ОТКРЫТОЕ АКЦИОНЕРНОЕ ОБЩЕСТВО</t>
  </si>
  <si>
    <t>Нефтяная компания Нефтиса, Открытое акционерное общество</t>
  </si>
  <si>
    <r>
      <t>На основании данных, приведенных в табл. 1</t>
    </r>
    <r>
      <rPr>
        <b/>
        <vertAlign val="superscript"/>
        <sz val="11"/>
        <color theme="1"/>
        <rFont val="Calibri"/>
        <family val="2"/>
        <charset val="204"/>
        <scheme val="minor"/>
      </rPr>
      <t>4</t>
    </r>
    <r>
      <rPr>
        <b/>
        <sz val="11"/>
        <color theme="1"/>
        <rFont val="Calibri"/>
        <family val="2"/>
        <charset val="204"/>
        <scheme val="minor"/>
      </rPr>
      <t xml:space="preserve"> : </t>
    </r>
  </si>
  <si>
    <t>1. Постройте диаграммы рассеяния, представляющие собой зависимости Y от каждого из факторов Х. Сделайте выводы о характере взаимосвязи переменных.</t>
  </si>
  <si>
    <t>2. Постройте матрицу коэффициентов парной корреляции.</t>
  </si>
  <si>
    <t xml:space="preserve">Парная регрессия </t>
  </si>
  <si>
    <t xml:space="preserve">3. Рассчитайте параметры линейной парной регрессии для наиболее подходящего фактора Хj. </t>
  </si>
  <si>
    <t>(Выбор фактора можно сделать на основе анализа матрицы коэффициентов парной корреляции – выбираем тот фактор, который наиболее тесно связан с зависимой переменной).</t>
  </si>
  <si>
    <t>4. Оцените качество построенной модели с помощью коэффициента детерминации, F-критерия Фишера.</t>
  </si>
  <si>
    <t>5. Проверьте выполнение условия гомоскедастичности.</t>
  </si>
  <si>
    <t>6. Используя результаты регрессионного анализа ранжируйте компании по степени эффективности.</t>
  </si>
  <si>
    <t xml:space="preserve">7. Осуществите прогнозирование среднего значения показателя Y при уровне значимости α = 0,1, если прогнозное значение фактора Хj составит 80% от его максимального значения. </t>
  </si>
  <si>
    <t>Представьте на графике фактические данные Y, результаты моделирования, прогнозные оценки и границы доверительного интервала.</t>
  </si>
  <si>
    <t>8. Для 12 предприятий, имеющих наибольшую прибыль, составьте уравнения нелинейной регрессии:</t>
  </si>
  <si>
    <t>а) гиперболической;</t>
  </si>
  <si>
    <t>б) степенной;</t>
  </si>
  <si>
    <t>в) показательной.</t>
  </si>
  <si>
    <t>9. Приведите графики построенных уравнений регрессии.</t>
  </si>
  <si>
    <t>10. Множественная регрессия</t>
  </si>
  <si>
    <t>1. Осуществите двумя способами выбор факторных признаков для по- строения регрессионной модели:</t>
  </si>
  <si>
    <t>а) на основе визуального анализа матрицы коэффициентов парной корреляции;</t>
  </si>
  <si>
    <t>б) с помощью пошагового отбора методом исключения.</t>
  </si>
  <si>
    <t>2. Постройте уравнение множественной регрессии в линейной форме с выбранными факторами. Дайте экономическую интерпретацию коэффициентов модели регрессии.</t>
  </si>
  <si>
    <t>3. Дайте сравнительную оценку силы связи факторов с результатом с помощью коэффициентов эластичности, β- и Δ-коэффициентов.</t>
  </si>
  <si>
    <t xml:space="preserve">Таблица 1. Добыча сырой нефти и природного газа, предоставление услуг в этих областях (данные за 2009 г.) </t>
  </si>
  <si>
    <t>Номер наблюдения (t = 1,2,…,9)</t>
  </si>
  <si>
    <t>1) Проверить наличие аномальных наблюдений.</t>
  </si>
  <si>
    <r>
      <t xml:space="preserve">2) Построить линейную модель </t>
    </r>
    <r>
      <rPr>
        <sz val="11"/>
        <color theme="1"/>
        <rFont val="Symbol"/>
        <family val="1"/>
        <charset val="2"/>
      </rPr>
      <t>`U</t>
    </r>
    <r>
      <rPr>
        <sz val="11"/>
        <color theme="1"/>
        <rFont val="Calibri"/>
        <family val="2"/>
        <charset val="204"/>
        <scheme val="minor"/>
      </rPr>
      <t xml:space="preserve"> (t) = a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 xml:space="preserve"> + a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t, параметры которой оценить МНК</t>
    </r>
    <r>
      <rPr>
        <sz val="11"/>
        <color theme="1"/>
        <rFont val="Symbol"/>
        <family val="1"/>
        <charset val="2"/>
      </rPr>
      <t>`U</t>
    </r>
    <r>
      <rPr>
        <sz val="11"/>
        <color theme="1"/>
        <rFont val="Calibri"/>
        <family val="2"/>
        <charset val="204"/>
        <scheme val="minor"/>
      </rPr>
      <t xml:space="preserve"> (t)  - расчетные, смоделированные значения временного ряда):</t>
    </r>
  </si>
  <si>
    <t>a) использованием Поиска решений;</t>
  </si>
  <si>
    <t>b) использованием матричных функций;</t>
  </si>
  <si>
    <t>c) использованием Мастера диаграмм.</t>
  </si>
  <si>
    <t xml:space="preserve">3) Оценить адекватность модели, используя свойства независимости остаточной компоненты, случайности и соответствия нормальному закону распределения </t>
  </si>
  <si>
    <t>(при использовании R/S-критерия взять табулированные границы 2,7— 3,7).</t>
  </si>
  <si>
    <t>4) Оценить точность модели с помощью средней относительной ошибки аппроксимации.</t>
  </si>
  <si>
    <t>5) Осуществить прогноз спроса на следующие две недели (доверительный интервал прогноза рассчитать при доверительной вероятности р = 80%).</t>
  </si>
  <si>
    <r>
      <t xml:space="preserve">6) Построить адаптивную модель Брауна </t>
    </r>
    <r>
      <rPr>
        <sz val="11"/>
        <color theme="1"/>
        <rFont val="Symbol"/>
        <family val="1"/>
        <charset val="2"/>
      </rPr>
      <t>`U</t>
    </r>
    <r>
      <rPr>
        <sz val="11"/>
        <color theme="1"/>
        <rFont val="Calibri"/>
        <family val="2"/>
        <charset val="204"/>
        <scheme val="minor"/>
      </rPr>
      <t xml:space="preserve"> (t) = a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 xml:space="preserve"> + a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k  с параметром сглаживания α= 0,4 и α= 0,7; выбрать лучшее значение параметра сглаживания α. </t>
    </r>
  </si>
  <si>
    <r>
      <t xml:space="preserve">7) Фактические значения показателя, результаты моделирования по двум моделям </t>
    </r>
    <r>
      <rPr>
        <sz val="11"/>
        <color theme="1"/>
        <rFont val="Symbol"/>
        <family val="1"/>
        <charset val="2"/>
      </rPr>
      <t>`</t>
    </r>
    <r>
      <rPr>
        <sz val="11"/>
        <color theme="1"/>
        <rFont val="Calibri"/>
        <family val="2"/>
        <charset val="204"/>
        <scheme val="minor"/>
      </rPr>
      <t>(</t>
    </r>
    <r>
      <rPr>
        <sz val="11"/>
        <color theme="1"/>
        <rFont val="Symbol"/>
        <family val="1"/>
        <charset val="2"/>
      </rPr>
      <t>U</t>
    </r>
    <r>
      <rPr>
        <sz val="11"/>
        <color theme="1"/>
        <rFont val="Calibri"/>
        <family val="2"/>
        <charset val="204"/>
        <scheme val="minor"/>
      </rPr>
      <t xml:space="preserve"> (t) = a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 xml:space="preserve"> + a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t и лучшей модели Брауна) и прогнозирования представить графически.</t>
    </r>
  </si>
  <si>
    <t xml:space="preserve">Задание № 2 </t>
  </si>
  <si>
    <t>Временной ряд Y(t) этого показателя (повариантно) приведен ниже в таблице.</t>
  </si>
  <si>
    <t xml:space="preserve">1) Постройте диаграммы рассеяния, представляющие собой зависимости Y от каждого из факторов Х. Сделайте выводы о характере взаимосвязи </t>
  </si>
  <si>
    <t xml:space="preserve">r = </t>
  </si>
  <si>
    <t>показывает прямую высокую связь между факторами</t>
  </si>
  <si>
    <t>показывает прямую слабую связь между факторами</t>
  </si>
  <si>
    <t>показывает прямую заметную связь между факторами</t>
  </si>
  <si>
    <t>Задание № 1</t>
  </si>
  <si>
    <r>
      <rPr>
        <b/>
        <sz val="11"/>
        <color theme="1"/>
        <rFont val="Calibri"/>
        <family val="2"/>
        <charset val="204"/>
        <scheme val="minor"/>
      </rPr>
      <t xml:space="preserve">Вывод: </t>
    </r>
    <r>
      <rPr>
        <sz val="11"/>
        <color theme="1"/>
        <rFont val="Calibri"/>
        <family val="2"/>
        <charset val="204"/>
        <scheme val="minor"/>
      </rPr>
      <t xml:space="preserve">На диаграмме рассеяния Y и X1 коэффициент парной корреляции </t>
    </r>
  </si>
  <si>
    <r>
      <rPr>
        <b/>
        <sz val="11"/>
        <color theme="1"/>
        <rFont val="Calibri"/>
        <family val="2"/>
        <charset val="204"/>
        <scheme val="minor"/>
      </rPr>
      <t>Вывод:</t>
    </r>
    <r>
      <rPr>
        <sz val="11"/>
        <color theme="1"/>
        <rFont val="Calibri"/>
        <family val="2"/>
        <charset val="204"/>
        <scheme val="minor"/>
      </rPr>
      <t xml:space="preserve"> На диаграмме рассеяния Y и X2 коэффициент парной корреляции </t>
    </r>
  </si>
  <si>
    <r>
      <rPr>
        <b/>
        <sz val="11"/>
        <color theme="1"/>
        <rFont val="Calibri"/>
        <family val="2"/>
        <charset val="204"/>
        <scheme val="minor"/>
      </rPr>
      <t xml:space="preserve">Вывод: </t>
    </r>
    <r>
      <rPr>
        <sz val="11"/>
        <color theme="1"/>
        <rFont val="Calibri"/>
        <family val="2"/>
        <charset val="204"/>
        <scheme val="minor"/>
      </rPr>
      <t xml:space="preserve">На диаграмме рассеяния Y и X4 коэффициент парной корреляции </t>
    </r>
  </si>
  <si>
    <r>
      <rPr>
        <b/>
        <sz val="11"/>
        <color theme="1"/>
        <rFont val="Calibri"/>
        <family val="2"/>
        <charset val="204"/>
        <scheme val="minor"/>
      </rPr>
      <t>Вывод:</t>
    </r>
    <r>
      <rPr>
        <sz val="11"/>
        <color theme="1"/>
        <rFont val="Calibri"/>
        <family val="2"/>
        <charset val="204"/>
        <scheme val="minor"/>
      </rPr>
      <t xml:space="preserve"> На диаграмме рассеяния Y и X5 коэффициент парной корреляции </t>
    </r>
  </si>
  <si>
    <t xml:space="preserve">Построим матрицу </t>
  </si>
  <si>
    <t>На основании построенной матрицы можно говорить о высоком уровне взаимосвязи между результирующим</t>
  </si>
  <si>
    <t>фактором и переменными  X1, X5, X4</t>
  </si>
  <si>
    <t xml:space="preserve">Связь скорее всего линейная, </t>
  </si>
  <si>
    <t>С переменной X2 связи скорее всего нет</t>
  </si>
  <si>
    <t>При этом между переменными X1 и X4 высокий уровень корреляции, может быть мультиколлинеарность в модели</t>
  </si>
  <si>
    <t>На основании матрицы корреляций наиболее тесная связи с фактором X4</t>
  </si>
  <si>
    <t>рассчитаем параметры регрессии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</si>
  <si>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</si>
  <si>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</si>
  <si>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</si>
  <si>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</si>
  <si>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</si>
  <si>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</si>
  <si>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</si>
  <si>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</si>
  <si>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</si>
  <si>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</si>
  <si>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</si>
  <si>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</si>
  <si>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</si>
  <si>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</si>
  <si>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</si>
  <si>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</si>
  <si>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</si>
  <si>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</si>
  <si>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</si>
  <si>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</si>
  <si>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</si>
  <si>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</si>
  <si>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</si>
  <si>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</si>
  <si>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</si>
  <si>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</si>
  <si>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</t>
  </si>
  <si>
    <t>Остатки</t>
  </si>
  <si>
    <t>Таким образом регрессия имеет вид</t>
  </si>
  <si>
    <t>Y = 129506,6 + 0,354 * X4</t>
  </si>
  <si>
    <t>0,354 руб.</t>
  </si>
  <si>
    <t>коэффициент детерминации равен</t>
  </si>
  <si>
    <t>то есть 72,05% вариации прибыли описывается включенным в модель фактором</t>
  </si>
  <si>
    <t>критическое значение критерия фишера составит</t>
  </si>
  <si>
    <t>расчетное значени</t>
  </si>
  <si>
    <t>Таким образом, модель в целом значима на 5%-ном уровне</t>
  </si>
  <si>
    <t>Проверим выполнение условие гомоскедастичности</t>
  </si>
  <si>
    <t>построим регрессию по первым 22 наблюдениям и по последним</t>
  </si>
  <si>
    <t>e</t>
  </si>
  <si>
    <t>N</t>
  </si>
  <si>
    <t xml:space="preserve">при увеличении основных средств на 1 руб, прибыль возрастает на </t>
  </si>
  <si>
    <t>Переменная X 1</t>
  </si>
  <si>
    <t>Найдем статистику Фишера</t>
  </si>
  <si>
    <t>Критическое значение</t>
  </si>
  <si>
    <t>так как статистика Фишера больше критического значения</t>
  </si>
  <si>
    <t>Таким образом,нулевая гипотеза о наличии гетероскедастичности отвергается</t>
  </si>
  <si>
    <t>при ранжировании учтем, что если остаток для данного наблюдения больше 0,</t>
  </si>
  <si>
    <t>то компания работает более эффективно чем в среднем по рынку.</t>
  </si>
  <si>
    <t>Построим прогноз</t>
  </si>
  <si>
    <t>t</t>
  </si>
  <si>
    <t>точечный прогноз</t>
  </si>
  <si>
    <t>интервальных прогноз</t>
  </si>
  <si>
    <t>нижняя граница</t>
  </si>
  <si>
    <t>верхняя граница</t>
  </si>
  <si>
    <t>&lt;Y&lt;</t>
  </si>
  <si>
    <t>Построим график</t>
  </si>
  <si>
    <t>x4</t>
  </si>
  <si>
    <t>Степенная парная регрессия</t>
  </si>
  <si>
    <t>линеаризуем модель</t>
  </si>
  <si>
    <t>номер</t>
  </si>
  <si>
    <t>x</t>
  </si>
  <si>
    <t>lgx</t>
  </si>
  <si>
    <t>lgY</t>
  </si>
  <si>
    <t>lgx*lgY</t>
  </si>
  <si>
    <t>lgx^2</t>
  </si>
  <si>
    <t>ŷ</t>
  </si>
  <si>
    <t>Āi</t>
  </si>
  <si>
    <r>
      <t>(у-</t>
    </r>
    <r>
      <rPr>
        <sz val="11"/>
        <color theme="1"/>
        <rFont val="Calibri"/>
        <family val="2"/>
        <charset val="204"/>
      </rPr>
      <t>ŷ)^2</t>
    </r>
  </si>
  <si>
    <t>(у-у(ср))^2</t>
  </si>
  <si>
    <t>параметры модели</t>
  </si>
  <si>
    <t>показатели качества</t>
  </si>
  <si>
    <t>в</t>
  </si>
  <si>
    <t>lg(a)</t>
  </si>
  <si>
    <t>Ā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</si>
  <si>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11"/>
        <color theme="1"/>
        <rFont val="Calibri"/>
        <family val="2"/>
        <scheme val="minor"/>
      </rPr>
      <t>xy</t>
    </r>
  </si>
  <si>
    <t>a</t>
  </si>
  <si>
    <t>R^2</t>
  </si>
  <si>
    <t>F-факт.</t>
  </si>
  <si>
    <t>Ср. значение</t>
  </si>
  <si>
    <t>на основании матрицы корреляций с учетом возможной мультиколлинеарности в модели оставим только два фактора</t>
  </si>
  <si>
    <t>Все параметры модели, кроме константы значимы</t>
  </si>
  <si>
    <t>данная ситуация говорит о наличии существенных факторов не включенных в модель</t>
  </si>
  <si>
    <t>Попробуем включить в модель фактор X2</t>
  </si>
  <si>
    <t>качество модели существенно ухудшилось</t>
  </si>
  <si>
    <t>нельзя включать в модель из-за возможной мультиколлинеарности</t>
  </si>
  <si>
    <t>таким образом модель имеет вид</t>
  </si>
  <si>
    <t>Y = 16293,3 + 0,13X5 + 0,30X4</t>
  </si>
  <si>
    <t>то есть при увеличении дебиторской задолженности на 1 руб, прибыль вырастет на 0,13 руб., при увеличении</t>
  </si>
  <si>
    <t>основных средств на 1 руб, прибыль вырастет на 0,30 уб.</t>
  </si>
  <si>
    <t>рассчитаем коэффициенты эластичности</t>
  </si>
  <si>
    <t>бета</t>
  </si>
  <si>
    <t>для x5</t>
  </si>
  <si>
    <t>для x4</t>
  </si>
  <si>
    <t>Таким образом, большее влияние на основании коэффициента эластичности оказывает факторосновных средств</t>
  </si>
  <si>
    <t>Интервал времени</t>
  </si>
  <si>
    <t>Значение</t>
  </si>
  <si>
    <t>Проверка наблюдений на аномальность</t>
  </si>
  <si>
    <t>1. графически</t>
  </si>
  <si>
    <t>По виду графика нельзя выявить аномальные наблюдения.</t>
  </si>
  <si>
    <t>Найдем показатель вариации</t>
  </si>
  <si>
    <t>среднее</t>
  </si>
  <si>
    <t>среднеквадратическое отклонение</t>
  </si>
  <si>
    <t>Коэффициент вариации</t>
  </si>
  <si>
    <t>Так как коэффициент вариации менее 33%, то выборка однородная</t>
  </si>
  <si>
    <t>Построим модель с использованием функции "Анализ данных"</t>
  </si>
  <si>
    <t>Построим модель с использование матричных функция</t>
  </si>
  <si>
    <t>X</t>
  </si>
  <si>
    <t>XT</t>
  </si>
  <si>
    <t>XT*X</t>
  </si>
  <si>
    <t>(Xt*X)^(-1)</t>
  </si>
  <si>
    <t>(Xt*X)^(-1)*XT</t>
  </si>
  <si>
    <t>Предсказанное Значение</t>
  </si>
  <si>
    <t>B</t>
  </si>
  <si>
    <t>Получили те же оценкипараметров регрессии</t>
  </si>
  <si>
    <t>Воспользуемся мастером диаграмм</t>
  </si>
  <si>
    <t>Проанализируем качество полученной модели</t>
  </si>
  <si>
    <t>Проведем проверку на отсутствие автокорреляции</t>
  </si>
  <si>
    <t>Y прогн</t>
  </si>
  <si>
    <t>e^2</t>
  </si>
  <si>
    <t>(e-e(-1))^2</t>
  </si>
  <si>
    <t>DW</t>
  </si>
  <si>
    <t>критические точки</t>
  </si>
  <si>
    <t>dl</t>
  </si>
  <si>
    <t>du</t>
  </si>
  <si>
    <t>Так как значение попало в интервал (1,32; 2)</t>
  </si>
  <si>
    <t>то автокорреляция отсутствует</t>
  </si>
  <si>
    <t>сумма</t>
  </si>
  <si>
    <t>Случайность проверим по критерию поворотных точек</t>
  </si>
  <si>
    <t xml:space="preserve">Количество поворотных точек по еритерию равно </t>
  </si>
  <si>
    <t>По графику более двух</t>
  </si>
  <si>
    <t>следовательно случайность соблюдается</t>
  </si>
  <si>
    <t>Проверим ряд наа нормальность при помощи R/S критерия</t>
  </si>
  <si>
    <t>S=</t>
  </si>
  <si>
    <t>RS</t>
  </si>
  <si>
    <t>Таким образом, остатки соответствуют нормальному распределению</t>
  </si>
  <si>
    <t>Найдем коэффициент аппроксимации</t>
  </si>
  <si>
    <t>Ai</t>
  </si>
  <si>
    <t>Так как коэффициент аппроксимации не превышает 7%</t>
  </si>
  <si>
    <t>то модель можно использовать для прогнозирования</t>
  </si>
  <si>
    <t>Построим прогноз на следующие два интервала времени</t>
  </si>
  <si>
    <t>t-tср</t>
  </si>
  <si>
    <t>U(k)</t>
  </si>
  <si>
    <t>Прогноз</t>
  </si>
  <si>
    <t>Нижняя граница</t>
  </si>
  <si>
    <t>Верхняя граница</t>
  </si>
  <si>
    <t>a=</t>
  </si>
  <si>
    <t>yt</t>
  </si>
  <si>
    <t>a0</t>
  </si>
  <si>
    <t>a1</t>
  </si>
  <si>
    <t>y прогн</t>
  </si>
  <si>
    <t>A</t>
  </si>
  <si>
    <t>Сравнение моделей с различными параметрами сглаживания</t>
  </si>
  <si>
    <t>Ошибка аппроксимации</t>
  </si>
  <si>
    <t>Максимальная ошибка</t>
  </si>
  <si>
    <t>Среднеквадратическая ошибка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</si>
</sst>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4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Fill="1" applyBorder="1" applyAlignment="1"/>
    <xf numFmtId="0" fontId="0" fillId="0" borderId="6" xfId="0" applyFill="1" applyBorder="1" applyAlignment="1"/>
    <xf numFmtId="0" fontId="10" fillId="0" borderId="8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Continuous"/>
    </xf>
    <xf numFmtId="0" fontId="11" fillId="0" borderId="0" xfId="1"/>
    <xf numFmtId="164" fontId="0" fillId="0" borderId="0" xfId="0" applyNumberFormat="1"/>
    <xf numFmtId="0" fontId="11" fillId="0" borderId="0" xfId="1" applyFill="1"/>
    <xf numFmtId="0" fontId="11" fillId="0" borderId="0" xfId="1"/>
    <xf numFmtId="0" fontId="11" fillId="0" borderId="0" xfId="1"/>
    <xf numFmtId="0" fontId="11" fillId="0" borderId="0" xfId="1" applyAlignment="1">
      <alignment horizontal="center"/>
    </xf>
    <xf numFmtId="0" fontId="11" fillId="0" borderId="0" xfId="1"/>
    <xf numFmtId="0" fontId="11" fillId="0" borderId="0" xfId="1" applyAlignment="1">
      <alignment horizontal="center"/>
    </xf>
    <xf numFmtId="2" fontId="11" fillId="0" borderId="7" xfId="1" applyNumberFormat="1" applyBorder="1" applyAlignment="1">
      <alignment horizontal="center" vertical="center" wrapText="1"/>
    </xf>
    <xf numFmtId="2" fontId="11" fillId="0" borderId="7" xfId="1" applyNumberForma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7" xfId="1" applyNumberFormat="1" applyBorder="1" applyAlignment="1">
      <alignment horizontal="center"/>
    </xf>
    <xf numFmtId="0" fontId="11" fillId="0" borderId="11" xfId="1" applyBorder="1" applyAlignment="1">
      <alignment horizontal="center"/>
    </xf>
    <xf numFmtId="165" fontId="11" fillId="0" borderId="11" xfId="1" applyNumberFormat="1" applyBorder="1" applyAlignment="1">
      <alignment horizontal="center"/>
    </xf>
    <xf numFmtId="0" fontId="11" fillId="0" borderId="7" xfId="1" applyBorder="1" applyAlignment="1">
      <alignment horizontal="center"/>
    </xf>
    <xf numFmtId="0" fontId="11" fillId="0" borderId="11" xfId="1" applyBorder="1"/>
    <xf numFmtId="165" fontId="11" fillId="0" borderId="11" xfId="1" applyNumberFormat="1" applyBorder="1"/>
    <xf numFmtId="0" fontId="11" fillId="0" borderId="0" xfId="1" applyBorder="1"/>
    <xf numFmtId="165" fontId="11" fillId="0" borderId="0" xfId="1" applyNumberFormat="1" applyBorder="1"/>
    <xf numFmtId="0" fontId="11" fillId="0" borderId="0" xfId="1" applyBorder="1" applyAlignment="1">
      <alignment horizontal="center"/>
    </xf>
    <xf numFmtId="2" fontId="11" fillId="0" borderId="7" xfId="1" applyNumberFormat="1" applyBorder="1" applyAlignment="1">
      <alignment horizontal="left"/>
    </xf>
    <xf numFmtId="1" fontId="11" fillId="0" borderId="7" xfId="1" applyNumberFormat="1" applyBorder="1" applyAlignment="1">
      <alignment horizontal="center"/>
    </xf>
    <xf numFmtId="2" fontId="11" fillId="0" borderId="0" xfId="1" applyNumberFormat="1"/>
    <xf numFmtId="0" fontId="0" fillId="0" borderId="11" xfId="0" applyBorder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0" borderId="0" xfId="0" applyFill="1"/>
    <xf numFmtId="2" fontId="0" fillId="0" borderId="0" xfId="0" applyNumberForma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1" applyAlignment="1">
      <alignment horizontal="center"/>
    </xf>
    <xf numFmtId="0" fontId="0" fillId="0" borderId="0" xfId="0" applyAlignment="1">
      <alignment horizontal="center" wrapText="1"/>
    </xf>
    <xf numFmtId="0" fontId="11" fillId="0" borderId="7" xfId="1" applyBorder="1" applyAlignment="1">
      <alignment horizontal="center" vertical="center"/>
    </xf>
    <xf numFmtId="0" fontId="11" fillId="0" borderId="7" xfId="1" applyBorder="1" applyAlignment="1"/>
    <xf numFmtId="2" fontId="11" fillId="0" borderId="9" xfId="1" applyNumberFormat="1" applyBorder="1" applyAlignment="1">
      <alignment horizontal="center" vertical="center"/>
    </xf>
    <xf numFmtId="2" fontId="11" fillId="0" borderId="10" xfId="1" applyNumberFormat="1" applyBorder="1" applyAlignment="1">
      <alignment horizontal="center" vertical="center"/>
    </xf>
    <xf numFmtId="2" fontId="11" fillId="0" borderId="3" xfId="1" applyNumberForma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 рассеяния </a:t>
            </a:r>
            <a:r>
              <a:rPr lang="en-US"/>
              <a:t>Y</a:t>
            </a:r>
            <a:r>
              <a:rPr lang="en-US" baseline="0"/>
              <a:t> </a:t>
            </a:r>
            <a:r>
              <a:rPr lang="ru-RU" baseline="0"/>
              <a:t>и </a:t>
            </a:r>
            <a:r>
              <a:rPr lang="en-US" baseline="0"/>
              <a:t>X1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0.12683333333333341"/>
          <c:y val="0.16261858572026341"/>
          <c:w val="0.78204161979752562"/>
          <c:h val="0.64108809774685915"/>
        </c:manualLayout>
      </c:layout>
      <c:scatterChart>
        <c:scatterStyle val="lineMarker"/>
        <c:ser>
          <c:idx val="0"/>
          <c:order val="0"/>
          <c:tx>
            <c:strRef>
              <c:f>'Решение 1'!$D$7</c:f>
              <c:strCache>
                <c:ptCount val="1"/>
                <c:pt idx="0">
                  <c:v>X1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'Решение 1'!$C$8:$C$57</c:f>
              <c:numCache>
                <c:formatCode>Основной</c:formatCode>
                <c:ptCount val="50"/>
                <c:pt idx="0">
                  <c:v>19513178</c:v>
                </c:pt>
                <c:pt idx="1">
                  <c:v>28973</c:v>
                </c:pt>
                <c:pt idx="2">
                  <c:v>-780599</c:v>
                </c:pt>
                <c:pt idx="3">
                  <c:v>2598165</c:v>
                </c:pt>
                <c:pt idx="4">
                  <c:v>628091</c:v>
                </c:pt>
                <c:pt idx="5">
                  <c:v>29204</c:v>
                </c:pt>
                <c:pt idx="6">
                  <c:v>1945560</c:v>
                </c:pt>
                <c:pt idx="7">
                  <c:v>366170</c:v>
                </c:pt>
                <c:pt idx="8">
                  <c:v>-20493</c:v>
                </c:pt>
                <c:pt idx="9">
                  <c:v>381558</c:v>
                </c:pt>
                <c:pt idx="10">
                  <c:v>1225908</c:v>
                </c:pt>
                <c:pt idx="11">
                  <c:v>3293989</c:v>
                </c:pt>
                <c:pt idx="12">
                  <c:v>416616</c:v>
                </c:pt>
                <c:pt idx="13">
                  <c:v>-564258</c:v>
                </c:pt>
                <c:pt idx="14">
                  <c:v>221194</c:v>
                </c:pt>
                <c:pt idx="15">
                  <c:v>701035</c:v>
                </c:pt>
                <c:pt idx="16">
                  <c:v>62200</c:v>
                </c:pt>
                <c:pt idx="17">
                  <c:v>123440</c:v>
                </c:pt>
                <c:pt idx="18">
                  <c:v>55528</c:v>
                </c:pt>
                <c:pt idx="19">
                  <c:v>422070</c:v>
                </c:pt>
                <c:pt idx="20">
                  <c:v>-468</c:v>
                </c:pt>
                <c:pt idx="21">
                  <c:v>225452</c:v>
                </c:pt>
                <c:pt idx="22">
                  <c:v>-61237</c:v>
                </c:pt>
                <c:pt idx="23">
                  <c:v>-540</c:v>
                </c:pt>
                <c:pt idx="24">
                  <c:v>40588</c:v>
                </c:pt>
                <c:pt idx="25">
                  <c:v>53182</c:v>
                </c:pt>
                <c:pt idx="26">
                  <c:v>-210</c:v>
                </c:pt>
                <c:pt idx="27">
                  <c:v>63058</c:v>
                </c:pt>
                <c:pt idx="28">
                  <c:v>1197196</c:v>
                </c:pt>
                <c:pt idx="29">
                  <c:v>221177</c:v>
                </c:pt>
                <c:pt idx="30">
                  <c:v>1548768</c:v>
                </c:pt>
                <c:pt idx="31">
                  <c:v>-33030</c:v>
                </c:pt>
                <c:pt idx="32">
                  <c:v>-34929</c:v>
                </c:pt>
                <c:pt idx="33">
                  <c:v>115847</c:v>
                </c:pt>
                <c:pt idx="34">
                  <c:v>35198</c:v>
                </c:pt>
                <c:pt idx="35">
                  <c:v>788567</c:v>
                </c:pt>
                <c:pt idx="36">
                  <c:v>309053</c:v>
                </c:pt>
                <c:pt idx="37">
                  <c:v>8552</c:v>
                </c:pt>
                <c:pt idx="38">
                  <c:v>173079</c:v>
                </c:pt>
                <c:pt idx="39">
                  <c:v>1227017</c:v>
                </c:pt>
                <c:pt idx="40">
                  <c:v>701728</c:v>
                </c:pt>
                <c:pt idx="41">
                  <c:v>17927</c:v>
                </c:pt>
                <c:pt idx="42">
                  <c:v>2557698</c:v>
                </c:pt>
                <c:pt idx="43">
                  <c:v>0</c:v>
                </c:pt>
                <c:pt idx="44">
                  <c:v>5406</c:v>
                </c:pt>
                <c:pt idx="45">
                  <c:v>40997</c:v>
                </c:pt>
                <c:pt idx="46">
                  <c:v>1580624</c:v>
                </c:pt>
                <c:pt idx="47">
                  <c:v>9990896</c:v>
                </c:pt>
                <c:pt idx="48">
                  <c:v>6649</c:v>
                </c:pt>
                <c:pt idx="49">
                  <c:v>22868</c:v>
                </c:pt>
              </c:numCache>
            </c:numRef>
          </c:xVal>
          <c:yVal>
            <c:numRef>
              <c:f>'Решение 1'!$D$8:$D$57</c:f>
              <c:numCache>
                <c:formatCode>Основной</c:formatCode>
                <c:ptCount val="50"/>
                <c:pt idx="0">
                  <c:v>52034182</c:v>
                </c:pt>
                <c:pt idx="1">
                  <c:v>602229</c:v>
                </c:pt>
                <c:pt idx="2">
                  <c:v>311268</c:v>
                </c:pt>
                <c:pt idx="3">
                  <c:v>464651</c:v>
                </c:pt>
                <c:pt idx="4">
                  <c:v>214411</c:v>
                </c:pt>
                <c:pt idx="5">
                  <c:v>12039</c:v>
                </c:pt>
                <c:pt idx="6">
                  <c:v>9670</c:v>
                </c:pt>
                <c:pt idx="7">
                  <c:v>287992</c:v>
                </c:pt>
                <c:pt idx="8">
                  <c:v>1105293</c:v>
                </c:pt>
                <c:pt idx="9">
                  <c:v>27265</c:v>
                </c:pt>
                <c:pt idx="10">
                  <c:v>431231</c:v>
                </c:pt>
                <c:pt idx="11">
                  <c:v>37315847</c:v>
                </c:pt>
                <c:pt idx="12">
                  <c:v>2122138</c:v>
                </c:pt>
                <c:pt idx="13">
                  <c:v>1395080</c:v>
                </c:pt>
                <c:pt idx="14">
                  <c:v>13429</c:v>
                </c:pt>
                <c:pt idx="15">
                  <c:v>75554</c:v>
                </c:pt>
                <c:pt idx="16">
                  <c:v>22195</c:v>
                </c:pt>
                <c:pt idx="17">
                  <c:v>12350</c:v>
                </c:pt>
                <c:pt idx="18">
                  <c:v>14686</c:v>
                </c:pt>
                <c:pt idx="19">
                  <c:v>52443</c:v>
                </c:pt>
                <c:pt idx="20">
                  <c:v>239255</c:v>
                </c:pt>
                <c:pt idx="21">
                  <c:v>1292</c:v>
                </c:pt>
                <c:pt idx="22">
                  <c:v>924951</c:v>
                </c:pt>
                <c:pt idx="23">
                  <c:v>0</c:v>
                </c:pt>
                <c:pt idx="24">
                  <c:v>1638</c:v>
                </c:pt>
                <c:pt idx="25">
                  <c:v>54758</c:v>
                </c:pt>
                <c:pt idx="26">
                  <c:v>8</c:v>
                </c:pt>
                <c:pt idx="27">
                  <c:v>235731</c:v>
                </c:pt>
                <c:pt idx="28">
                  <c:v>2232742</c:v>
                </c:pt>
                <c:pt idx="29">
                  <c:v>4682</c:v>
                </c:pt>
                <c:pt idx="30">
                  <c:v>84262</c:v>
                </c:pt>
                <c:pt idx="31">
                  <c:v>106</c:v>
                </c:pt>
                <c:pt idx="32">
                  <c:v>103567</c:v>
                </c:pt>
                <c:pt idx="33">
                  <c:v>275386</c:v>
                </c:pt>
                <c:pt idx="34">
                  <c:v>20624</c:v>
                </c:pt>
                <c:pt idx="35">
                  <c:v>33879</c:v>
                </c:pt>
                <c:pt idx="36">
                  <c:v>99670</c:v>
                </c:pt>
                <c:pt idx="37">
                  <c:v>257</c:v>
                </c:pt>
                <c:pt idx="38">
                  <c:v>6120</c:v>
                </c:pt>
                <c:pt idx="39">
                  <c:v>33757</c:v>
                </c:pt>
                <c:pt idx="40">
                  <c:v>381050</c:v>
                </c:pt>
                <c:pt idx="41">
                  <c:v>53260</c:v>
                </c:pt>
                <c:pt idx="42">
                  <c:v>4537040</c:v>
                </c:pt>
                <c:pt idx="43">
                  <c:v>194091</c:v>
                </c:pt>
                <c:pt idx="44">
                  <c:v>1185</c:v>
                </c:pt>
                <c:pt idx="45">
                  <c:v>101706</c:v>
                </c:pt>
                <c:pt idx="46">
                  <c:v>9285230</c:v>
                </c:pt>
                <c:pt idx="47">
                  <c:v>1645470</c:v>
                </c:pt>
                <c:pt idx="48">
                  <c:v>82229</c:v>
                </c:pt>
                <c:pt idx="49">
                  <c:v>3</c:v>
                </c:pt>
              </c:numCache>
            </c:numRef>
          </c:yVal>
        </c:ser>
        <c:dLbls/>
        <c:axId val="471447040"/>
        <c:axId val="485136256"/>
      </c:scatterChart>
      <c:valAx>
        <c:axId val="471447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Долгосрочные</a:t>
                </a:r>
                <a:r>
                  <a:rPr lang="ru-RU" sz="1400" baseline="0"/>
                  <a:t> обязательства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0.33177071616048154"/>
              <c:y val="0.86136340375565457"/>
            </c:manualLayout>
          </c:layout>
        </c:title>
        <c:numFmt formatCode="Основной" sourceLinked="1"/>
        <c:tickLblPos val="nextTo"/>
        <c:crossAx val="485136256"/>
        <c:crosses val="autoZero"/>
        <c:crossBetween val="midCat"/>
      </c:valAx>
      <c:valAx>
        <c:axId val="4851362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Прибыль (убыток)</a:t>
                </a:r>
              </a:p>
            </c:rich>
          </c:tx>
          <c:layout>
            <c:manualLayout>
              <c:xMode val="edge"/>
              <c:yMode val="edge"/>
              <c:x val="4.7305961754780829E-2"/>
              <c:y val="0.2344661257595784"/>
            </c:manualLayout>
          </c:layout>
        </c:title>
        <c:numFmt formatCode="Основной" sourceLinked="1"/>
        <c:tickLblPos val="nextTo"/>
        <c:crossAx val="471447040"/>
        <c:crosses val="autoZero"/>
        <c:crossBetween val="midCat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</a:t>
            </a:r>
            <a:r>
              <a:rPr lang="ru-RU" baseline="0"/>
              <a:t> рассеяния </a:t>
            </a:r>
            <a:r>
              <a:rPr lang="en-US" baseline="0"/>
              <a:t>Y</a:t>
            </a:r>
            <a:r>
              <a:rPr lang="ru-RU" baseline="0"/>
              <a:t> и </a:t>
            </a:r>
            <a:r>
              <a:rPr lang="en-US" baseline="0"/>
              <a:t>X2</a:t>
            </a:r>
            <a:endParaRPr lang="ru-RU"/>
          </a:p>
        </c:rich>
      </c:tx>
      <c:layout/>
    </c:title>
    <c:plotArea>
      <c:layout>
        <c:manualLayout>
          <c:layoutTarget val="inner"/>
          <c:xMode val="edge"/>
          <c:yMode val="edge"/>
          <c:x val="0.10240875912408758"/>
          <c:y val="0.15671344154606515"/>
          <c:w val="0.82150238519454966"/>
          <c:h val="0.58747313010454649"/>
        </c:manualLayout>
      </c:layout>
      <c:scatterChart>
        <c:scatterStyle val="lineMarker"/>
        <c:ser>
          <c:idx val="0"/>
          <c:order val="0"/>
          <c:tx>
            <c:strRef>
              <c:f>'Решение 1'!$E$7</c:f>
              <c:strCache>
                <c:ptCount val="1"/>
                <c:pt idx="0">
                  <c:v>X2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'Решение 1'!$C$8:$C$57</c:f>
              <c:numCache>
                <c:formatCode>Основной</c:formatCode>
                <c:ptCount val="50"/>
                <c:pt idx="0">
                  <c:v>19513178</c:v>
                </c:pt>
                <c:pt idx="1">
                  <c:v>28973</c:v>
                </c:pt>
                <c:pt idx="2">
                  <c:v>-780599</c:v>
                </c:pt>
                <c:pt idx="3">
                  <c:v>2598165</c:v>
                </c:pt>
                <c:pt idx="4">
                  <c:v>628091</c:v>
                </c:pt>
                <c:pt idx="5">
                  <c:v>29204</c:v>
                </c:pt>
                <c:pt idx="6">
                  <c:v>1945560</c:v>
                </c:pt>
                <c:pt idx="7">
                  <c:v>366170</c:v>
                </c:pt>
                <c:pt idx="8">
                  <c:v>-20493</c:v>
                </c:pt>
                <c:pt idx="9">
                  <c:v>381558</c:v>
                </c:pt>
                <c:pt idx="10">
                  <c:v>1225908</c:v>
                </c:pt>
                <c:pt idx="11">
                  <c:v>3293989</c:v>
                </c:pt>
                <c:pt idx="12">
                  <c:v>416616</c:v>
                </c:pt>
                <c:pt idx="13">
                  <c:v>-564258</c:v>
                </c:pt>
                <c:pt idx="14">
                  <c:v>221194</c:v>
                </c:pt>
                <c:pt idx="15">
                  <c:v>701035</c:v>
                </c:pt>
                <c:pt idx="16">
                  <c:v>62200</c:v>
                </c:pt>
                <c:pt idx="17">
                  <c:v>123440</c:v>
                </c:pt>
                <c:pt idx="18">
                  <c:v>55528</c:v>
                </c:pt>
                <c:pt idx="19">
                  <c:v>422070</c:v>
                </c:pt>
                <c:pt idx="20">
                  <c:v>-468</c:v>
                </c:pt>
                <c:pt idx="21">
                  <c:v>225452</c:v>
                </c:pt>
                <c:pt idx="22">
                  <c:v>-61237</c:v>
                </c:pt>
                <c:pt idx="23">
                  <c:v>-540</c:v>
                </c:pt>
                <c:pt idx="24">
                  <c:v>40588</c:v>
                </c:pt>
                <c:pt idx="25">
                  <c:v>53182</c:v>
                </c:pt>
                <c:pt idx="26">
                  <c:v>-210</c:v>
                </c:pt>
                <c:pt idx="27">
                  <c:v>63058</c:v>
                </c:pt>
                <c:pt idx="28">
                  <c:v>1197196</c:v>
                </c:pt>
                <c:pt idx="29">
                  <c:v>221177</c:v>
                </c:pt>
                <c:pt idx="30">
                  <c:v>1548768</c:v>
                </c:pt>
                <c:pt idx="31">
                  <c:v>-33030</c:v>
                </c:pt>
                <c:pt idx="32">
                  <c:v>-34929</c:v>
                </c:pt>
                <c:pt idx="33">
                  <c:v>115847</c:v>
                </c:pt>
                <c:pt idx="34">
                  <c:v>35198</c:v>
                </c:pt>
                <c:pt idx="35">
                  <c:v>788567</c:v>
                </c:pt>
                <c:pt idx="36">
                  <c:v>309053</c:v>
                </c:pt>
                <c:pt idx="37">
                  <c:v>8552</c:v>
                </c:pt>
                <c:pt idx="38">
                  <c:v>173079</c:v>
                </c:pt>
                <c:pt idx="39">
                  <c:v>1227017</c:v>
                </c:pt>
                <c:pt idx="40">
                  <c:v>701728</c:v>
                </c:pt>
                <c:pt idx="41">
                  <c:v>17927</c:v>
                </c:pt>
                <c:pt idx="42">
                  <c:v>2557698</c:v>
                </c:pt>
                <c:pt idx="43">
                  <c:v>0</c:v>
                </c:pt>
                <c:pt idx="44">
                  <c:v>5406</c:v>
                </c:pt>
                <c:pt idx="45">
                  <c:v>40997</c:v>
                </c:pt>
                <c:pt idx="46">
                  <c:v>1580624</c:v>
                </c:pt>
                <c:pt idx="47">
                  <c:v>9990896</c:v>
                </c:pt>
                <c:pt idx="48">
                  <c:v>6649</c:v>
                </c:pt>
                <c:pt idx="49">
                  <c:v>22868</c:v>
                </c:pt>
              </c:numCache>
            </c:numRef>
          </c:xVal>
          <c:yVal>
            <c:numRef>
              <c:f>'Решение 1'!$E$8:$E$57</c:f>
              <c:numCache>
                <c:formatCode>Основной</c:formatCode>
                <c:ptCount val="50"/>
                <c:pt idx="0">
                  <c:v>2411352</c:v>
                </c:pt>
                <c:pt idx="1">
                  <c:v>74839</c:v>
                </c:pt>
                <c:pt idx="2">
                  <c:v>15737048</c:v>
                </c:pt>
                <c:pt idx="3">
                  <c:v>4381403</c:v>
                </c:pt>
                <c:pt idx="4">
                  <c:v>3728587</c:v>
                </c:pt>
                <c:pt idx="5">
                  <c:v>738811</c:v>
                </c:pt>
                <c:pt idx="6">
                  <c:v>716648</c:v>
                </c:pt>
                <c:pt idx="7">
                  <c:v>239076</c:v>
                </c:pt>
                <c:pt idx="8">
                  <c:v>8855</c:v>
                </c:pt>
                <c:pt idx="9">
                  <c:v>265569</c:v>
                </c:pt>
                <c:pt idx="10">
                  <c:v>1525379</c:v>
                </c:pt>
                <c:pt idx="11">
                  <c:v>8556455</c:v>
                </c:pt>
                <c:pt idx="12">
                  <c:v>258120</c:v>
                </c:pt>
                <c:pt idx="13">
                  <c:v>7958766</c:v>
                </c:pt>
                <c:pt idx="14">
                  <c:v>105123</c:v>
                </c:pt>
                <c:pt idx="15">
                  <c:v>497028</c:v>
                </c:pt>
                <c:pt idx="16">
                  <c:v>1659245</c:v>
                </c:pt>
                <c:pt idx="17">
                  <c:v>84026</c:v>
                </c:pt>
                <c:pt idx="18">
                  <c:v>137348</c:v>
                </c:pt>
                <c:pt idx="19">
                  <c:v>662299</c:v>
                </c:pt>
                <c:pt idx="20">
                  <c:v>29880</c:v>
                </c:pt>
                <c:pt idx="21">
                  <c:v>87112</c:v>
                </c:pt>
                <c:pt idx="22">
                  <c:v>299733</c:v>
                </c:pt>
                <c:pt idx="23">
                  <c:v>46139</c:v>
                </c:pt>
                <c:pt idx="24">
                  <c:v>22683</c:v>
                </c:pt>
                <c:pt idx="25">
                  <c:v>1909328</c:v>
                </c:pt>
                <c:pt idx="26">
                  <c:v>16191</c:v>
                </c:pt>
                <c:pt idx="27">
                  <c:v>563481</c:v>
                </c:pt>
                <c:pt idx="28">
                  <c:v>1083829</c:v>
                </c:pt>
                <c:pt idx="29">
                  <c:v>40664</c:v>
                </c:pt>
                <c:pt idx="30">
                  <c:v>413994</c:v>
                </c:pt>
                <c:pt idx="31">
                  <c:v>52575</c:v>
                </c:pt>
                <c:pt idx="32">
                  <c:v>1769300</c:v>
                </c:pt>
                <c:pt idx="33">
                  <c:v>432312</c:v>
                </c:pt>
                <c:pt idx="34">
                  <c:v>169155</c:v>
                </c:pt>
                <c:pt idx="35">
                  <c:v>647914</c:v>
                </c:pt>
                <c:pt idx="36">
                  <c:v>211624</c:v>
                </c:pt>
                <c:pt idx="37">
                  <c:v>99815</c:v>
                </c:pt>
                <c:pt idx="38">
                  <c:v>114223</c:v>
                </c:pt>
                <c:pt idx="39">
                  <c:v>1930517</c:v>
                </c:pt>
                <c:pt idx="40">
                  <c:v>335238</c:v>
                </c:pt>
                <c:pt idx="41">
                  <c:v>101834</c:v>
                </c:pt>
                <c:pt idx="42">
                  <c:v>21786237</c:v>
                </c:pt>
                <c:pt idx="43">
                  <c:v>64889</c:v>
                </c:pt>
                <c:pt idx="44">
                  <c:v>27941</c:v>
                </c:pt>
                <c:pt idx="45">
                  <c:v>39653</c:v>
                </c:pt>
                <c:pt idx="46">
                  <c:v>1476613</c:v>
                </c:pt>
                <c:pt idx="47">
                  <c:v>5066776</c:v>
                </c:pt>
                <c:pt idx="48">
                  <c:v>1486511</c:v>
                </c:pt>
                <c:pt idx="49">
                  <c:v>76455</c:v>
                </c:pt>
              </c:numCache>
            </c:numRef>
          </c:yVal>
        </c:ser>
        <c:dLbls/>
        <c:axId val="531079552"/>
        <c:axId val="531081472"/>
      </c:scatterChart>
      <c:valAx>
        <c:axId val="531079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ru-RU" sz="1400"/>
                  <a:t>Краткосрочные обязательства</a:t>
                </a:r>
              </a:p>
            </c:rich>
          </c:tx>
          <c:layout>
            <c:manualLayout>
              <c:xMode val="edge"/>
              <c:yMode val="edge"/>
              <c:x val="0.31135946510336004"/>
              <c:y val="0.87260692972037712"/>
            </c:manualLayout>
          </c:layout>
        </c:title>
        <c:numFmt formatCode="Основной" sourceLinked="1"/>
        <c:tickLblPos val="nextTo"/>
        <c:crossAx val="531081472"/>
        <c:crosses val="autoZero"/>
        <c:crossBetween val="midCat"/>
      </c:valAx>
      <c:valAx>
        <c:axId val="5310814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ru-RU" sz="1400"/>
                  <a:t>Прибыль (убыток)</a:t>
                </a:r>
              </a:p>
            </c:rich>
          </c:tx>
          <c:layout>
            <c:manualLayout>
              <c:xMode val="edge"/>
              <c:yMode val="edge"/>
              <c:x val="3.1630170316301831E-2"/>
              <c:y val="0.25948151732430214"/>
            </c:manualLayout>
          </c:layout>
        </c:title>
        <c:numFmt formatCode="Основной" sourceLinked="1"/>
        <c:tickLblPos val="nextTo"/>
        <c:crossAx val="531079552"/>
        <c:crosses val="autoZero"/>
        <c:crossBetween val="midCat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 рассеяния </a:t>
            </a:r>
            <a:r>
              <a:rPr lang="en-US"/>
              <a:t>Y </a:t>
            </a:r>
            <a:r>
              <a:rPr lang="ru-RU"/>
              <a:t>и </a:t>
            </a:r>
            <a:r>
              <a:rPr lang="en-US"/>
              <a:t>X5 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0930909090909091"/>
          <c:y val="0.15759385413901941"/>
          <c:w val="0.81487874015748063"/>
          <c:h val="0.66355657789967271"/>
        </c:manualLayout>
      </c:layout>
      <c:scatterChart>
        <c:scatterStyle val="lineMarker"/>
        <c:ser>
          <c:idx val="0"/>
          <c:order val="0"/>
          <c:tx>
            <c:strRef>
              <c:f>'Решение 1'!$F$7</c:f>
              <c:strCache>
                <c:ptCount val="1"/>
                <c:pt idx="0">
                  <c:v>X5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'Решение 1'!$C$8:$C$57</c:f>
              <c:numCache>
                <c:formatCode>Основной</c:formatCode>
                <c:ptCount val="50"/>
                <c:pt idx="0">
                  <c:v>19513178</c:v>
                </c:pt>
                <c:pt idx="1">
                  <c:v>28973</c:v>
                </c:pt>
                <c:pt idx="2">
                  <c:v>-780599</c:v>
                </c:pt>
                <c:pt idx="3">
                  <c:v>2598165</c:v>
                </c:pt>
                <c:pt idx="4">
                  <c:v>628091</c:v>
                </c:pt>
                <c:pt idx="5">
                  <c:v>29204</c:v>
                </c:pt>
                <c:pt idx="6">
                  <c:v>1945560</c:v>
                </c:pt>
                <c:pt idx="7">
                  <c:v>366170</c:v>
                </c:pt>
                <c:pt idx="8">
                  <c:v>-20493</c:v>
                </c:pt>
                <c:pt idx="9">
                  <c:v>381558</c:v>
                </c:pt>
                <c:pt idx="10">
                  <c:v>1225908</c:v>
                </c:pt>
                <c:pt idx="11">
                  <c:v>3293989</c:v>
                </c:pt>
                <c:pt idx="12">
                  <c:v>416616</c:v>
                </c:pt>
                <c:pt idx="13">
                  <c:v>-564258</c:v>
                </c:pt>
                <c:pt idx="14">
                  <c:v>221194</c:v>
                </c:pt>
                <c:pt idx="15">
                  <c:v>701035</c:v>
                </c:pt>
                <c:pt idx="16">
                  <c:v>62200</c:v>
                </c:pt>
                <c:pt idx="17">
                  <c:v>123440</c:v>
                </c:pt>
                <c:pt idx="18">
                  <c:v>55528</c:v>
                </c:pt>
                <c:pt idx="19">
                  <c:v>422070</c:v>
                </c:pt>
                <c:pt idx="20">
                  <c:v>-468</c:v>
                </c:pt>
                <c:pt idx="21">
                  <c:v>225452</c:v>
                </c:pt>
                <c:pt idx="22">
                  <c:v>-61237</c:v>
                </c:pt>
                <c:pt idx="23">
                  <c:v>-540</c:v>
                </c:pt>
                <c:pt idx="24">
                  <c:v>40588</c:v>
                </c:pt>
                <c:pt idx="25">
                  <c:v>53182</c:v>
                </c:pt>
                <c:pt idx="26">
                  <c:v>-210</c:v>
                </c:pt>
                <c:pt idx="27">
                  <c:v>63058</c:v>
                </c:pt>
                <c:pt idx="28">
                  <c:v>1197196</c:v>
                </c:pt>
                <c:pt idx="29">
                  <c:v>221177</c:v>
                </c:pt>
                <c:pt idx="30">
                  <c:v>1548768</c:v>
                </c:pt>
                <c:pt idx="31">
                  <c:v>-33030</c:v>
                </c:pt>
                <c:pt idx="32">
                  <c:v>-34929</c:v>
                </c:pt>
                <c:pt idx="33">
                  <c:v>115847</c:v>
                </c:pt>
                <c:pt idx="34">
                  <c:v>35198</c:v>
                </c:pt>
                <c:pt idx="35">
                  <c:v>788567</c:v>
                </c:pt>
                <c:pt idx="36">
                  <c:v>309053</c:v>
                </c:pt>
                <c:pt idx="37">
                  <c:v>8552</c:v>
                </c:pt>
                <c:pt idx="38">
                  <c:v>173079</c:v>
                </c:pt>
                <c:pt idx="39">
                  <c:v>1227017</c:v>
                </c:pt>
                <c:pt idx="40">
                  <c:v>701728</c:v>
                </c:pt>
                <c:pt idx="41">
                  <c:v>17927</c:v>
                </c:pt>
                <c:pt idx="42">
                  <c:v>2557698</c:v>
                </c:pt>
                <c:pt idx="43">
                  <c:v>0</c:v>
                </c:pt>
                <c:pt idx="44">
                  <c:v>5406</c:v>
                </c:pt>
                <c:pt idx="45">
                  <c:v>40997</c:v>
                </c:pt>
                <c:pt idx="46">
                  <c:v>1580624</c:v>
                </c:pt>
                <c:pt idx="47">
                  <c:v>9990896</c:v>
                </c:pt>
                <c:pt idx="48">
                  <c:v>6649</c:v>
                </c:pt>
                <c:pt idx="49">
                  <c:v>22868</c:v>
                </c:pt>
              </c:numCache>
            </c:numRef>
          </c:xVal>
          <c:yVal>
            <c:numRef>
              <c:f>'Решение 1'!$F$8:$F$57</c:f>
              <c:numCache>
                <c:formatCode>Основной</c:formatCode>
                <c:ptCount val="50"/>
                <c:pt idx="0">
                  <c:v>23780450</c:v>
                </c:pt>
                <c:pt idx="1">
                  <c:v>204181</c:v>
                </c:pt>
                <c:pt idx="2">
                  <c:v>1456438</c:v>
                </c:pt>
                <c:pt idx="3">
                  <c:v>5566412</c:v>
                </c:pt>
                <c:pt idx="4">
                  <c:v>4285041</c:v>
                </c:pt>
                <c:pt idx="5">
                  <c:v>624393</c:v>
                </c:pt>
                <c:pt idx="6">
                  <c:v>2918345</c:v>
                </c:pt>
                <c:pt idx="7">
                  <c:v>484537</c:v>
                </c:pt>
                <c:pt idx="8">
                  <c:v>9865</c:v>
                </c:pt>
                <c:pt idx="9">
                  <c:v>196045</c:v>
                </c:pt>
                <c:pt idx="10">
                  <c:v>1095263</c:v>
                </c:pt>
                <c:pt idx="11">
                  <c:v>2477424</c:v>
                </c:pt>
                <c:pt idx="12">
                  <c:v>48174</c:v>
                </c:pt>
                <c:pt idx="13">
                  <c:v>286058</c:v>
                </c:pt>
                <c:pt idx="14">
                  <c:v>72854</c:v>
                </c:pt>
                <c:pt idx="15">
                  <c:v>1304084</c:v>
                </c:pt>
                <c:pt idx="16">
                  <c:v>294575</c:v>
                </c:pt>
                <c:pt idx="17">
                  <c:v>44889</c:v>
                </c:pt>
                <c:pt idx="18">
                  <c:v>24275</c:v>
                </c:pt>
                <c:pt idx="19">
                  <c:v>140535</c:v>
                </c:pt>
                <c:pt idx="20">
                  <c:v>114444</c:v>
                </c:pt>
                <c:pt idx="21">
                  <c:v>272147</c:v>
                </c:pt>
                <c:pt idx="22">
                  <c:v>76561</c:v>
                </c:pt>
                <c:pt idx="23">
                  <c:v>25017</c:v>
                </c:pt>
                <c:pt idx="24">
                  <c:v>18072</c:v>
                </c:pt>
                <c:pt idx="25">
                  <c:v>496994</c:v>
                </c:pt>
                <c:pt idx="26">
                  <c:v>602</c:v>
                </c:pt>
                <c:pt idx="27">
                  <c:v>474612</c:v>
                </c:pt>
                <c:pt idx="28">
                  <c:v>1040387</c:v>
                </c:pt>
                <c:pt idx="29">
                  <c:v>55155</c:v>
                </c:pt>
                <c:pt idx="30">
                  <c:v>7613662</c:v>
                </c:pt>
                <c:pt idx="31">
                  <c:v>5038</c:v>
                </c:pt>
                <c:pt idx="32">
                  <c:v>61353</c:v>
                </c:pt>
                <c:pt idx="33">
                  <c:v>122062</c:v>
                </c:pt>
                <c:pt idx="34">
                  <c:v>168314</c:v>
                </c:pt>
                <c:pt idx="35">
                  <c:v>317153</c:v>
                </c:pt>
                <c:pt idx="36">
                  <c:v>212882</c:v>
                </c:pt>
                <c:pt idx="37">
                  <c:v>63550</c:v>
                </c:pt>
                <c:pt idx="38">
                  <c:v>147549</c:v>
                </c:pt>
                <c:pt idx="39">
                  <c:v>171162</c:v>
                </c:pt>
                <c:pt idx="40">
                  <c:v>237083</c:v>
                </c:pt>
                <c:pt idx="41">
                  <c:v>73343</c:v>
                </c:pt>
                <c:pt idx="42">
                  <c:v>33477251</c:v>
                </c:pt>
                <c:pt idx="43">
                  <c:v>15161</c:v>
                </c:pt>
                <c:pt idx="44">
                  <c:v>7540</c:v>
                </c:pt>
                <c:pt idx="45">
                  <c:v>58762</c:v>
                </c:pt>
                <c:pt idx="46">
                  <c:v>259519</c:v>
                </c:pt>
                <c:pt idx="47">
                  <c:v>7271400</c:v>
                </c:pt>
                <c:pt idx="48">
                  <c:v>444251</c:v>
                </c:pt>
                <c:pt idx="49">
                  <c:v>28536</c:v>
                </c:pt>
              </c:numCache>
            </c:numRef>
          </c:yVal>
        </c:ser>
        <c:dLbls/>
        <c:axId val="636290560"/>
        <c:axId val="833204992"/>
      </c:scatterChart>
      <c:valAx>
        <c:axId val="636290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ru-RU" sz="1400"/>
                  <a:t>Дебиторская задолженность (краткосрочная)</a:t>
                </a:r>
              </a:p>
            </c:rich>
          </c:tx>
          <c:layout>
            <c:manualLayout>
              <c:xMode val="edge"/>
              <c:yMode val="edge"/>
              <c:x val="0.21918472918157958"/>
              <c:y val="0.87232209737827948"/>
            </c:manualLayout>
          </c:layout>
        </c:title>
        <c:numFmt formatCode="Основной" sourceLinked="1"/>
        <c:tickLblPos val="nextTo"/>
        <c:crossAx val="833204992"/>
        <c:crosses val="autoZero"/>
        <c:crossBetween val="midCat"/>
      </c:valAx>
      <c:valAx>
        <c:axId val="8332049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ru-RU" sz="1400"/>
                  <a:t>Прибыль (убыток)</a:t>
                </a:r>
              </a:p>
            </c:rich>
          </c:tx>
          <c:layout>
            <c:manualLayout>
              <c:xMode val="edge"/>
              <c:yMode val="edge"/>
              <c:x val="3.393939393939395E-2"/>
              <c:y val="0.29171281960541551"/>
            </c:manualLayout>
          </c:layout>
        </c:title>
        <c:numFmt formatCode="Основной" sourceLinked="1"/>
        <c:tickLblPos val="nextTo"/>
        <c:crossAx val="636290560"/>
        <c:crosses val="autoZero"/>
        <c:crossBetween val="midCat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 рассеяния </a:t>
            </a:r>
            <a:r>
              <a:rPr lang="en-US"/>
              <a:t>Y</a:t>
            </a:r>
            <a:r>
              <a:rPr lang="ru-RU" baseline="0"/>
              <a:t> и </a:t>
            </a:r>
            <a:r>
              <a:rPr lang="en-US" baseline="0"/>
              <a:t>X4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0.10683950617283952"/>
          <c:y val="0.15204176713683173"/>
          <c:w val="0.81594439583940892"/>
          <c:h val="0.69582627374830175"/>
        </c:manualLayout>
      </c:layout>
      <c:scatterChart>
        <c:scatterStyle val="lineMarker"/>
        <c:ser>
          <c:idx val="0"/>
          <c:order val="0"/>
          <c:tx>
            <c:strRef>
              <c:f>'Решение 1'!$G$7</c:f>
              <c:strCache>
                <c:ptCount val="1"/>
                <c:pt idx="0">
                  <c:v>X4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'Решение 1'!$C$8:$C$57</c:f>
              <c:numCache>
                <c:formatCode>Основной</c:formatCode>
                <c:ptCount val="50"/>
                <c:pt idx="0">
                  <c:v>19513178</c:v>
                </c:pt>
                <c:pt idx="1">
                  <c:v>28973</c:v>
                </c:pt>
                <c:pt idx="2">
                  <c:v>-780599</c:v>
                </c:pt>
                <c:pt idx="3">
                  <c:v>2598165</c:v>
                </c:pt>
                <c:pt idx="4">
                  <c:v>628091</c:v>
                </c:pt>
                <c:pt idx="5">
                  <c:v>29204</c:v>
                </c:pt>
                <c:pt idx="6">
                  <c:v>1945560</c:v>
                </c:pt>
                <c:pt idx="7">
                  <c:v>366170</c:v>
                </c:pt>
                <c:pt idx="8">
                  <c:v>-20493</c:v>
                </c:pt>
                <c:pt idx="9">
                  <c:v>381558</c:v>
                </c:pt>
                <c:pt idx="10">
                  <c:v>1225908</c:v>
                </c:pt>
                <c:pt idx="11">
                  <c:v>3293989</c:v>
                </c:pt>
                <c:pt idx="12">
                  <c:v>416616</c:v>
                </c:pt>
                <c:pt idx="13">
                  <c:v>-564258</c:v>
                </c:pt>
                <c:pt idx="14">
                  <c:v>221194</c:v>
                </c:pt>
                <c:pt idx="15">
                  <c:v>701035</c:v>
                </c:pt>
                <c:pt idx="16">
                  <c:v>62200</c:v>
                </c:pt>
                <c:pt idx="17">
                  <c:v>123440</c:v>
                </c:pt>
                <c:pt idx="18">
                  <c:v>55528</c:v>
                </c:pt>
                <c:pt idx="19">
                  <c:v>422070</c:v>
                </c:pt>
                <c:pt idx="20">
                  <c:v>-468</c:v>
                </c:pt>
                <c:pt idx="21">
                  <c:v>225452</c:v>
                </c:pt>
                <c:pt idx="22">
                  <c:v>-61237</c:v>
                </c:pt>
                <c:pt idx="23">
                  <c:v>-540</c:v>
                </c:pt>
                <c:pt idx="24">
                  <c:v>40588</c:v>
                </c:pt>
                <c:pt idx="25">
                  <c:v>53182</c:v>
                </c:pt>
                <c:pt idx="26">
                  <c:v>-210</c:v>
                </c:pt>
                <c:pt idx="27">
                  <c:v>63058</c:v>
                </c:pt>
                <c:pt idx="28">
                  <c:v>1197196</c:v>
                </c:pt>
                <c:pt idx="29">
                  <c:v>221177</c:v>
                </c:pt>
                <c:pt idx="30">
                  <c:v>1548768</c:v>
                </c:pt>
                <c:pt idx="31">
                  <c:v>-33030</c:v>
                </c:pt>
                <c:pt idx="32">
                  <c:v>-34929</c:v>
                </c:pt>
                <c:pt idx="33">
                  <c:v>115847</c:v>
                </c:pt>
                <c:pt idx="34">
                  <c:v>35198</c:v>
                </c:pt>
                <c:pt idx="35">
                  <c:v>788567</c:v>
                </c:pt>
                <c:pt idx="36">
                  <c:v>309053</c:v>
                </c:pt>
                <c:pt idx="37">
                  <c:v>8552</c:v>
                </c:pt>
                <c:pt idx="38">
                  <c:v>173079</c:v>
                </c:pt>
                <c:pt idx="39">
                  <c:v>1227017</c:v>
                </c:pt>
                <c:pt idx="40">
                  <c:v>701728</c:v>
                </c:pt>
                <c:pt idx="41">
                  <c:v>17927</c:v>
                </c:pt>
                <c:pt idx="42">
                  <c:v>2557698</c:v>
                </c:pt>
                <c:pt idx="43">
                  <c:v>0</c:v>
                </c:pt>
                <c:pt idx="44">
                  <c:v>5406</c:v>
                </c:pt>
                <c:pt idx="45">
                  <c:v>40997</c:v>
                </c:pt>
                <c:pt idx="46">
                  <c:v>1580624</c:v>
                </c:pt>
                <c:pt idx="47">
                  <c:v>9990896</c:v>
                </c:pt>
                <c:pt idx="48">
                  <c:v>6649</c:v>
                </c:pt>
                <c:pt idx="49">
                  <c:v>22868</c:v>
                </c:pt>
              </c:numCache>
            </c:numRef>
          </c:xVal>
          <c:yVal>
            <c:numRef>
              <c:f>'Решение 1'!$G$8:$G$57</c:f>
              <c:numCache>
                <c:formatCode>Основной</c:formatCode>
                <c:ptCount val="50"/>
                <c:pt idx="0">
                  <c:v>47002385</c:v>
                </c:pt>
                <c:pt idx="1">
                  <c:v>1545052</c:v>
                </c:pt>
                <c:pt idx="2">
                  <c:v>740437</c:v>
                </c:pt>
                <c:pt idx="3">
                  <c:v>11925177</c:v>
                </c:pt>
                <c:pt idx="4">
                  <c:v>2580485</c:v>
                </c:pt>
                <c:pt idx="5">
                  <c:v>269908</c:v>
                </c:pt>
                <c:pt idx="6">
                  <c:v>229855</c:v>
                </c:pt>
                <c:pt idx="7">
                  <c:v>349643</c:v>
                </c:pt>
                <c:pt idx="8">
                  <c:v>934881</c:v>
                </c:pt>
                <c:pt idx="9">
                  <c:v>697664</c:v>
                </c:pt>
                <c:pt idx="10">
                  <c:v>2231651</c:v>
                </c:pt>
                <c:pt idx="11">
                  <c:v>23170344</c:v>
                </c:pt>
                <c:pt idx="12">
                  <c:v>3509537</c:v>
                </c:pt>
                <c:pt idx="13">
                  <c:v>1290245</c:v>
                </c:pt>
                <c:pt idx="14">
                  <c:v>607249</c:v>
                </c:pt>
                <c:pt idx="15">
                  <c:v>4616250</c:v>
                </c:pt>
                <c:pt idx="16">
                  <c:v>991114</c:v>
                </c:pt>
                <c:pt idx="17">
                  <c:v>438262</c:v>
                </c:pt>
                <c:pt idx="18">
                  <c:v>75442</c:v>
                </c:pt>
                <c:pt idx="19">
                  <c:v>1269731</c:v>
                </c:pt>
                <c:pt idx="20">
                  <c:v>10870</c:v>
                </c:pt>
                <c:pt idx="21">
                  <c:v>227132</c:v>
                </c:pt>
                <c:pt idx="22">
                  <c:v>110970</c:v>
                </c:pt>
                <c:pt idx="23">
                  <c:v>21278</c:v>
                </c:pt>
                <c:pt idx="24">
                  <c:v>139209</c:v>
                </c:pt>
                <c:pt idx="25">
                  <c:v>113113</c:v>
                </c:pt>
                <c:pt idx="26">
                  <c:v>12685</c:v>
                </c:pt>
                <c:pt idx="27">
                  <c:v>873886</c:v>
                </c:pt>
                <c:pt idx="28">
                  <c:v>2307478</c:v>
                </c:pt>
                <c:pt idx="29">
                  <c:v>331954</c:v>
                </c:pt>
                <c:pt idx="30">
                  <c:v>1138707</c:v>
                </c:pt>
                <c:pt idx="31">
                  <c:v>16705</c:v>
                </c:pt>
                <c:pt idx="32">
                  <c:v>393717</c:v>
                </c:pt>
                <c:pt idx="33">
                  <c:v>517290</c:v>
                </c:pt>
                <c:pt idx="34">
                  <c:v>484228</c:v>
                </c:pt>
                <c:pt idx="35">
                  <c:v>402613</c:v>
                </c:pt>
                <c:pt idx="36">
                  <c:v>18776</c:v>
                </c:pt>
                <c:pt idx="37">
                  <c:v>12381</c:v>
                </c:pt>
                <c:pt idx="38">
                  <c:v>176126</c:v>
                </c:pt>
                <c:pt idx="39">
                  <c:v>2063285</c:v>
                </c:pt>
                <c:pt idx="40">
                  <c:v>59353</c:v>
                </c:pt>
                <c:pt idx="41">
                  <c:v>84818</c:v>
                </c:pt>
                <c:pt idx="42">
                  <c:v>3841845</c:v>
                </c:pt>
                <c:pt idx="43">
                  <c:v>33112</c:v>
                </c:pt>
                <c:pt idx="44">
                  <c:v>38560</c:v>
                </c:pt>
                <c:pt idx="45">
                  <c:v>178604</c:v>
                </c:pt>
                <c:pt idx="46">
                  <c:v>6546853</c:v>
                </c:pt>
                <c:pt idx="47">
                  <c:v>2329554</c:v>
                </c:pt>
                <c:pt idx="48">
                  <c:v>78526</c:v>
                </c:pt>
                <c:pt idx="49">
                  <c:v>9067</c:v>
                </c:pt>
              </c:numCache>
            </c:numRef>
          </c:yVal>
        </c:ser>
        <c:dLbls/>
        <c:axId val="911573760"/>
        <c:axId val="173326720"/>
      </c:scatterChart>
      <c:valAx>
        <c:axId val="911573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Основные средства</a:t>
                </a:r>
              </a:p>
            </c:rich>
          </c:tx>
          <c:layout>
            <c:manualLayout>
              <c:xMode val="edge"/>
              <c:yMode val="edge"/>
              <c:x val="0.39032390395645084"/>
              <c:y val="0.89127371273712741"/>
            </c:manualLayout>
          </c:layout>
        </c:title>
        <c:numFmt formatCode="Основной" sourceLinked="1"/>
        <c:tickLblPos val="nextTo"/>
        <c:crossAx val="173326720"/>
        <c:crosses val="autoZero"/>
        <c:crossBetween val="midCat"/>
      </c:valAx>
      <c:valAx>
        <c:axId val="1733267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ru-RU" sz="1400"/>
                  <a:t>Прибыль</a:t>
                </a:r>
                <a:r>
                  <a:rPr lang="ru-RU" sz="1400" baseline="0"/>
                  <a:t> (убыток)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2.9629629629629659E-2"/>
              <c:y val="0.29262858402862291"/>
            </c:manualLayout>
          </c:layout>
        </c:title>
        <c:numFmt formatCode="Основной" sourceLinked="1"/>
        <c:tickLblPos val="nextTo"/>
        <c:crossAx val="911573760"/>
        <c:crosses val="autoZero"/>
        <c:crossBetween val="midCat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исходные</c:v>
          </c:tx>
          <c:spPr>
            <a:ln w="28575">
              <a:noFill/>
            </a:ln>
          </c:spPr>
          <c:xVal>
            <c:numRef>
              <c:f>'Решение 1'!$G$8:$G$57</c:f>
              <c:numCache>
                <c:formatCode>Основной</c:formatCode>
                <c:ptCount val="50"/>
                <c:pt idx="0">
                  <c:v>47002385</c:v>
                </c:pt>
                <c:pt idx="1">
                  <c:v>1545052</c:v>
                </c:pt>
                <c:pt idx="2">
                  <c:v>740437</c:v>
                </c:pt>
                <c:pt idx="3">
                  <c:v>11925177</c:v>
                </c:pt>
                <c:pt idx="4">
                  <c:v>2580485</c:v>
                </c:pt>
                <c:pt idx="5">
                  <c:v>269908</c:v>
                </c:pt>
                <c:pt idx="6">
                  <c:v>229855</c:v>
                </c:pt>
                <c:pt idx="7">
                  <c:v>349643</c:v>
                </c:pt>
                <c:pt idx="8">
                  <c:v>934881</c:v>
                </c:pt>
                <c:pt idx="9">
                  <c:v>697664</c:v>
                </c:pt>
                <c:pt idx="10">
                  <c:v>2231651</c:v>
                </c:pt>
                <c:pt idx="11">
                  <c:v>23170344</c:v>
                </c:pt>
                <c:pt idx="12">
                  <c:v>3509537</c:v>
                </c:pt>
                <c:pt idx="13">
                  <c:v>1290245</c:v>
                </c:pt>
                <c:pt idx="14">
                  <c:v>607249</c:v>
                </c:pt>
                <c:pt idx="15">
                  <c:v>4616250</c:v>
                </c:pt>
                <c:pt idx="16">
                  <c:v>991114</c:v>
                </c:pt>
                <c:pt idx="17">
                  <c:v>438262</c:v>
                </c:pt>
                <c:pt idx="18">
                  <c:v>75442</c:v>
                </c:pt>
                <c:pt idx="19">
                  <c:v>1269731</c:v>
                </c:pt>
                <c:pt idx="20">
                  <c:v>10870</c:v>
                </c:pt>
                <c:pt idx="21">
                  <c:v>227132</c:v>
                </c:pt>
                <c:pt idx="22">
                  <c:v>110970</c:v>
                </c:pt>
                <c:pt idx="23">
                  <c:v>21278</c:v>
                </c:pt>
                <c:pt idx="24">
                  <c:v>139209</c:v>
                </c:pt>
                <c:pt idx="25">
                  <c:v>113113</c:v>
                </c:pt>
                <c:pt idx="26">
                  <c:v>12685</c:v>
                </c:pt>
                <c:pt idx="27">
                  <c:v>873886</c:v>
                </c:pt>
                <c:pt idx="28">
                  <c:v>2307478</c:v>
                </c:pt>
                <c:pt idx="29">
                  <c:v>331954</c:v>
                </c:pt>
                <c:pt idx="30">
                  <c:v>1138707</c:v>
                </c:pt>
                <c:pt idx="31">
                  <c:v>16705</c:v>
                </c:pt>
                <c:pt idx="32">
                  <c:v>393717</c:v>
                </c:pt>
                <c:pt idx="33">
                  <c:v>517290</c:v>
                </c:pt>
                <c:pt idx="34">
                  <c:v>484228</c:v>
                </c:pt>
                <c:pt idx="35">
                  <c:v>402613</c:v>
                </c:pt>
                <c:pt idx="36">
                  <c:v>18776</c:v>
                </c:pt>
                <c:pt idx="37">
                  <c:v>12381</c:v>
                </c:pt>
                <c:pt idx="38">
                  <c:v>176126</c:v>
                </c:pt>
                <c:pt idx="39">
                  <c:v>2063285</c:v>
                </c:pt>
                <c:pt idx="40">
                  <c:v>59353</c:v>
                </c:pt>
                <c:pt idx="41">
                  <c:v>84818</c:v>
                </c:pt>
                <c:pt idx="42">
                  <c:v>3841845</c:v>
                </c:pt>
                <c:pt idx="43">
                  <c:v>33112</c:v>
                </c:pt>
                <c:pt idx="44">
                  <c:v>38560</c:v>
                </c:pt>
                <c:pt idx="45">
                  <c:v>178604</c:v>
                </c:pt>
                <c:pt idx="46">
                  <c:v>6546853</c:v>
                </c:pt>
                <c:pt idx="47">
                  <c:v>2329554</c:v>
                </c:pt>
                <c:pt idx="48">
                  <c:v>78526</c:v>
                </c:pt>
                <c:pt idx="49">
                  <c:v>9067</c:v>
                </c:pt>
              </c:numCache>
            </c:numRef>
          </c:xVal>
          <c:yVal>
            <c:numRef>
              <c:f>'Решение 1'!$C$8:$C$57</c:f>
              <c:numCache>
                <c:formatCode>Основной</c:formatCode>
                <c:ptCount val="50"/>
                <c:pt idx="0">
                  <c:v>19513178</c:v>
                </c:pt>
                <c:pt idx="1">
                  <c:v>28973</c:v>
                </c:pt>
                <c:pt idx="2">
                  <c:v>-780599</c:v>
                </c:pt>
                <c:pt idx="3">
                  <c:v>2598165</c:v>
                </c:pt>
                <c:pt idx="4">
                  <c:v>628091</c:v>
                </c:pt>
                <c:pt idx="5">
                  <c:v>29204</c:v>
                </c:pt>
                <c:pt idx="6">
                  <c:v>1945560</c:v>
                </c:pt>
                <c:pt idx="7">
                  <c:v>366170</c:v>
                </c:pt>
                <c:pt idx="8">
                  <c:v>-20493</c:v>
                </c:pt>
                <c:pt idx="9">
                  <c:v>381558</c:v>
                </c:pt>
                <c:pt idx="10">
                  <c:v>1225908</c:v>
                </c:pt>
                <c:pt idx="11">
                  <c:v>3293989</c:v>
                </c:pt>
                <c:pt idx="12">
                  <c:v>416616</c:v>
                </c:pt>
                <c:pt idx="13">
                  <c:v>-564258</c:v>
                </c:pt>
                <c:pt idx="14">
                  <c:v>221194</c:v>
                </c:pt>
                <c:pt idx="15">
                  <c:v>701035</c:v>
                </c:pt>
                <c:pt idx="16">
                  <c:v>62200</c:v>
                </c:pt>
                <c:pt idx="17">
                  <c:v>123440</c:v>
                </c:pt>
                <c:pt idx="18">
                  <c:v>55528</c:v>
                </c:pt>
                <c:pt idx="19">
                  <c:v>422070</c:v>
                </c:pt>
                <c:pt idx="20">
                  <c:v>-468</c:v>
                </c:pt>
                <c:pt idx="21">
                  <c:v>225452</c:v>
                </c:pt>
                <c:pt idx="22">
                  <c:v>-61237</c:v>
                </c:pt>
                <c:pt idx="23">
                  <c:v>-540</c:v>
                </c:pt>
                <c:pt idx="24">
                  <c:v>40588</c:v>
                </c:pt>
                <c:pt idx="25">
                  <c:v>53182</c:v>
                </c:pt>
                <c:pt idx="26">
                  <c:v>-210</c:v>
                </c:pt>
                <c:pt idx="27">
                  <c:v>63058</c:v>
                </c:pt>
                <c:pt idx="28">
                  <c:v>1197196</c:v>
                </c:pt>
                <c:pt idx="29">
                  <c:v>221177</c:v>
                </c:pt>
                <c:pt idx="30">
                  <c:v>1548768</c:v>
                </c:pt>
                <c:pt idx="31">
                  <c:v>-33030</c:v>
                </c:pt>
                <c:pt idx="32">
                  <c:v>-34929</c:v>
                </c:pt>
                <c:pt idx="33">
                  <c:v>115847</c:v>
                </c:pt>
                <c:pt idx="34">
                  <c:v>35198</c:v>
                </c:pt>
                <c:pt idx="35">
                  <c:v>788567</c:v>
                </c:pt>
                <c:pt idx="36">
                  <c:v>309053</c:v>
                </c:pt>
                <c:pt idx="37">
                  <c:v>8552</c:v>
                </c:pt>
                <c:pt idx="38">
                  <c:v>173079</c:v>
                </c:pt>
                <c:pt idx="39">
                  <c:v>1227017</c:v>
                </c:pt>
                <c:pt idx="40">
                  <c:v>701728</c:v>
                </c:pt>
                <c:pt idx="41">
                  <c:v>17927</c:v>
                </c:pt>
                <c:pt idx="42">
                  <c:v>2557698</c:v>
                </c:pt>
                <c:pt idx="43">
                  <c:v>0</c:v>
                </c:pt>
                <c:pt idx="44">
                  <c:v>5406</c:v>
                </c:pt>
                <c:pt idx="45">
                  <c:v>40997</c:v>
                </c:pt>
                <c:pt idx="46">
                  <c:v>1580624</c:v>
                </c:pt>
                <c:pt idx="47">
                  <c:v>9990896</c:v>
                </c:pt>
                <c:pt idx="48">
                  <c:v>6649</c:v>
                </c:pt>
                <c:pt idx="49">
                  <c:v>22868</c:v>
                </c:pt>
              </c:numCache>
            </c:numRef>
          </c:yVal>
        </c:ser>
        <c:ser>
          <c:idx val="1"/>
          <c:order val="1"/>
          <c:tx>
            <c:v>модельные значения</c:v>
          </c:tx>
          <c:marker>
            <c:symbol val="none"/>
          </c:marker>
          <c:xVal>
            <c:numRef>
              <c:f>'Решение 1'!$G$8:$G$57</c:f>
              <c:numCache>
                <c:formatCode>Основной</c:formatCode>
                <c:ptCount val="50"/>
                <c:pt idx="0">
                  <c:v>47002385</c:v>
                </c:pt>
                <c:pt idx="1">
                  <c:v>1545052</c:v>
                </c:pt>
                <c:pt idx="2">
                  <c:v>740437</c:v>
                </c:pt>
                <c:pt idx="3">
                  <c:v>11925177</c:v>
                </c:pt>
                <c:pt idx="4">
                  <c:v>2580485</c:v>
                </c:pt>
                <c:pt idx="5">
                  <c:v>269908</c:v>
                </c:pt>
                <c:pt idx="6">
                  <c:v>229855</c:v>
                </c:pt>
                <c:pt idx="7">
                  <c:v>349643</c:v>
                </c:pt>
                <c:pt idx="8">
                  <c:v>934881</c:v>
                </c:pt>
                <c:pt idx="9">
                  <c:v>697664</c:v>
                </c:pt>
                <c:pt idx="10">
                  <c:v>2231651</c:v>
                </c:pt>
                <c:pt idx="11">
                  <c:v>23170344</c:v>
                </c:pt>
                <c:pt idx="12">
                  <c:v>3509537</c:v>
                </c:pt>
                <c:pt idx="13">
                  <c:v>1290245</c:v>
                </c:pt>
                <c:pt idx="14">
                  <c:v>607249</c:v>
                </c:pt>
                <c:pt idx="15">
                  <c:v>4616250</c:v>
                </c:pt>
                <c:pt idx="16">
                  <c:v>991114</c:v>
                </c:pt>
                <c:pt idx="17">
                  <c:v>438262</c:v>
                </c:pt>
                <c:pt idx="18">
                  <c:v>75442</c:v>
                </c:pt>
                <c:pt idx="19">
                  <c:v>1269731</c:v>
                </c:pt>
                <c:pt idx="20">
                  <c:v>10870</c:v>
                </c:pt>
                <c:pt idx="21">
                  <c:v>227132</c:v>
                </c:pt>
                <c:pt idx="22">
                  <c:v>110970</c:v>
                </c:pt>
                <c:pt idx="23">
                  <c:v>21278</c:v>
                </c:pt>
                <c:pt idx="24">
                  <c:v>139209</c:v>
                </c:pt>
                <c:pt idx="25">
                  <c:v>113113</c:v>
                </c:pt>
                <c:pt idx="26">
                  <c:v>12685</c:v>
                </c:pt>
                <c:pt idx="27">
                  <c:v>873886</c:v>
                </c:pt>
                <c:pt idx="28">
                  <c:v>2307478</c:v>
                </c:pt>
                <c:pt idx="29">
                  <c:v>331954</c:v>
                </c:pt>
                <c:pt idx="30">
                  <c:v>1138707</c:v>
                </c:pt>
                <c:pt idx="31">
                  <c:v>16705</c:v>
                </c:pt>
                <c:pt idx="32">
                  <c:v>393717</c:v>
                </c:pt>
                <c:pt idx="33">
                  <c:v>517290</c:v>
                </c:pt>
                <c:pt idx="34">
                  <c:v>484228</c:v>
                </c:pt>
                <c:pt idx="35">
                  <c:v>402613</c:v>
                </c:pt>
                <c:pt idx="36">
                  <c:v>18776</c:v>
                </c:pt>
                <c:pt idx="37">
                  <c:v>12381</c:v>
                </c:pt>
                <c:pt idx="38">
                  <c:v>176126</c:v>
                </c:pt>
                <c:pt idx="39">
                  <c:v>2063285</c:v>
                </c:pt>
                <c:pt idx="40">
                  <c:v>59353</c:v>
                </c:pt>
                <c:pt idx="41">
                  <c:v>84818</c:v>
                </c:pt>
                <c:pt idx="42">
                  <c:v>3841845</c:v>
                </c:pt>
                <c:pt idx="43">
                  <c:v>33112</c:v>
                </c:pt>
                <c:pt idx="44">
                  <c:v>38560</c:v>
                </c:pt>
                <c:pt idx="45">
                  <c:v>178604</c:v>
                </c:pt>
                <c:pt idx="46">
                  <c:v>6546853</c:v>
                </c:pt>
                <c:pt idx="47">
                  <c:v>2329554</c:v>
                </c:pt>
                <c:pt idx="48">
                  <c:v>78526</c:v>
                </c:pt>
                <c:pt idx="49">
                  <c:v>9067</c:v>
                </c:pt>
              </c:numCache>
            </c:numRef>
          </c:xVal>
          <c:yVal>
            <c:numRef>
              <c:f>'Решение 1'!$C$192:$C$241</c:f>
              <c:numCache>
                <c:formatCode>Основной</c:formatCode>
                <c:ptCount val="50"/>
                <c:pt idx="0">
                  <c:v>16767728.423430314</c:v>
                </c:pt>
                <c:pt idx="1">
                  <c:v>676434.54757315887</c:v>
                </c:pt>
                <c:pt idx="2">
                  <c:v>391611.49334948044</c:v>
                </c:pt>
                <c:pt idx="3">
                  <c:v>4350861.3302251846</c:v>
                </c:pt>
                <c:pt idx="4">
                  <c:v>1042964.1169995131</c:v>
                </c:pt>
                <c:pt idx="5">
                  <c:v>225050.45871700009</c:v>
                </c:pt>
                <c:pt idx="6">
                  <c:v>210872.22715181552</c:v>
                </c:pt>
                <c:pt idx="7">
                  <c:v>253275.59276064209</c:v>
                </c:pt>
                <c:pt idx="8">
                  <c:v>460442.09426478646</c:v>
                </c:pt>
                <c:pt idx="9">
                  <c:v>376470.41780613438</c:v>
                </c:pt>
                <c:pt idx="10">
                  <c:v>919481.50072084239</c:v>
                </c:pt>
                <c:pt idx="11">
                  <c:v>8331501.5248466106</c:v>
                </c:pt>
                <c:pt idx="12">
                  <c:v>1371836.2212638096</c:v>
                </c:pt>
                <c:pt idx="13">
                  <c:v>586236.24406455806</c:v>
                </c:pt>
                <c:pt idx="14">
                  <c:v>344464.70520118182</c:v>
                </c:pt>
                <c:pt idx="15">
                  <c:v>1763597.9667061015</c:v>
                </c:pt>
                <c:pt idx="16">
                  <c:v>480347.83155300515</c:v>
                </c:pt>
                <c:pt idx="17">
                  <c:v>284645.5451506027</c:v>
                </c:pt>
                <c:pt idx="18">
                  <c:v>156212.07009304722</c:v>
                </c:pt>
                <c:pt idx="19">
                  <c:v>578974.55973808572</c:v>
                </c:pt>
                <c:pt idx="20">
                  <c:v>133354.43724089884</c:v>
                </c:pt>
                <c:pt idx="21">
                  <c:v>209908.32121338398</c:v>
                </c:pt>
                <c:pt idx="22">
                  <c:v>168788.5115842683</c:v>
                </c:pt>
                <c:pt idx="23">
                  <c:v>137038.73140439324</c:v>
                </c:pt>
                <c:pt idx="24">
                  <c:v>178784.74360607061</c:v>
                </c:pt>
                <c:pt idx="25">
                  <c:v>169547.10520382714</c:v>
                </c:pt>
                <c:pt idx="26">
                  <c:v>133996.92320426763</c:v>
                </c:pt>
                <c:pt idx="27">
                  <c:v>438850.67204127176</c:v>
                </c:pt>
                <c:pt idx="28">
                  <c:v>946323.25451939052</c:v>
                </c:pt>
                <c:pt idx="29">
                  <c:v>247013.92102178233</c:v>
                </c:pt>
                <c:pt idx="30">
                  <c:v>532593.79893123615</c:v>
                </c:pt>
                <c:pt idx="31">
                  <c:v>135419.94996610924</c:v>
                </c:pt>
                <c:pt idx="32">
                  <c:v>268877.20507442497</c:v>
                </c:pt>
                <c:pt idx="33">
                  <c:v>312620.41055727401</c:v>
                </c:pt>
                <c:pt idx="34">
                  <c:v>300916.9004080185</c:v>
                </c:pt>
                <c:pt idx="35">
                  <c:v>272026.27126182371</c:v>
                </c:pt>
                <c:pt idx="36">
                  <c:v>136153.05653918735</c:v>
                </c:pt>
                <c:pt idx="37">
                  <c:v>133889.31123023783</c:v>
                </c:pt>
                <c:pt idx="38">
                  <c:v>191852.87270231606</c:v>
                </c:pt>
                <c:pt idx="39">
                  <c:v>859882.16644615959</c:v>
                </c:pt>
                <c:pt idx="40">
                  <c:v>150516.7771648707</c:v>
                </c:pt>
                <c:pt idx="41">
                  <c:v>159531.04992365095</c:v>
                </c:pt>
                <c:pt idx="42">
                  <c:v>1489468.8524016358</c:v>
                </c:pt>
                <c:pt idx="43">
                  <c:v>141227.81068290907</c:v>
                </c:pt>
                <c:pt idx="44">
                  <c:v>143156.33053328548</c:v>
                </c:pt>
                <c:pt idx="45">
                  <c:v>192730.0518853617</c:v>
                </c:pt>
                <c:pt idx="46">
                  <c:v>2447005.8611070216</c:v>
                </c:pt>
                <c:pt idx="47">
                  <c:v>954137.86615979241</c:v>
                </c:pt>
                <c:pt idx="48">
                  <c:v>157303.76525063915</c:v>
                </c:pt>
                <c:pt idx="49">
                  <c:v>132716.19911861018</c:v>
                </c:pt>
              </c:numCache>
            </c:numRef>
          </c:yVal>
        </c:ser>
        <c:dLbls/>
        <c:axId val="173884928"/>
        <c:axId val="173886464"/>
      </c:scatterChart>
      <c:valAx>
        <c:axId val="173884928"/>
        <c:scaling>
          <c:orientation val="minMax"/>
        </c:scaling>
        <c:axPos val="b"/>
        <c:numFmt formatCode="Основной" sourceLinked="1"/>
        <c:tickLblPos val="nextTo"/>
        <c:crossAx val="173886464"/>
        <c:crosses val="autoZero"/>
        <c:crossBetween val="midCat"/>
      </c:valAx>
      <c:valAx>
        <c:axId val="173886464"/>
        <c:scaling>
          <c:orientation val="minMax"/>
        </c:scaling>
        <c:axPos val="l"/>
        <c:majorGridlines/>
        <c:numFmt formatCode="Основной" sourceLinked="1"/>
        <c:tickLblPos val="nextTo"/>
        <c:crossAx val="17388492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'Решение 1'!$D$401:$D$402</c:f>
              <c:strCache>
                <c:ptCount val="1"/>
                <c:pt idx="0">
                  <c:v>Прибыль (убыток)  Y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prstDash val="sysDash"/>
              </a:ln>
            </c:spPr>
            <c:trendlineType val="exp"/>
            <c:dispRSqr val="1"/>
            <c:dispEq val="1"/>
            <c:trendlineLbl>
              <c:layout>
                <c:manualLayout>
                  <c:x val="0.32417241323095491"/>
                  <c:y val="-4.3897818582158528E-2"/>
                </c:manualLayout>
              </c:layout>
              <c:numFmt formatCode="Основной" sourceLinked="0"/>
            </c:trendlineLbl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0.40869614124321418"/>
                  <c:y val="0.18235987106037821"/>
                </c:manualLayout>
              </c:layout>
              <c:numFmt formatCode="Основной" sourceLinked="0"/>
            </c:trendlineLbl>
          </c:trendline>
          <c:xVal>
            <c:numRef>
              <c:f>'Решение 1'!$C$403:$C$414</c:f>
              <c:numCache>
                <c:formatCode>Основной</c:formatCode>
                <c:ptCount val="12"/>
                <c:pt idx="0">
                  <c:v>47002385</c:v>
                </c:pt>
                <c:pt idx="1">
                  <c:v>2329554</c:v>
                </c:pt>
                <c:pt idx="2">
                  <c:v>23170344</c:v>
                </c:pt>
                <c:pt idx="3">
                  <c:v>11925177</c:v>
                </c:pt>
                <c:pt idx="4">
                  <c:v>3841845</c:v>
                </c:pt>
                <c:pt idx="5">
                  <c:v>229855</c:v>
                </c:pt>
                <c:pt idx="6">
                  <c:v>6546853</c:v>
                </c:pt>
                <c:pt idx="7">
                  <c:v>1138707</c:v>
                </c:pt>
                <c:pt idx="8">
                  <c:v>2063285</c:v>
                </c:pt>
                <c:pt idx="9">
                  <c:v>2231651</c:v>
                </c:pt>
                <c:pt idx="10">
                  <c:v>2307478</c:v>
                </c:pt>
                <c:pt idx="11">
                  <c:v>402613</c:v>
                </c:pt>
              </c:numCache>
            </c:numRef>
          </c:xVal>
          <c:yVal>
            <c:numRef>
              <c:f>'Решение 1'!$D$403:$D$414</c:f>
              <c:numCache>
                <c:formatCode>Основной</c:formatCode>
                <c:ptCount val="12"/>
                <c:pt idx="0">
                  <c:v>19513178</c:v>
                </c:pt>
                <c:pt idx="1">
                  <c:v>9990896</c:v>
                </c:pt>
                <c:pt idx="2">
                  <c:v>3293989</c:v>
                </c:pt>
                <c:pt idx="3">
                  <c:v>2598165</c:v>
                </c:pt>
                <c:pt idx="4">
                  <c:v>2557698</c:v>
                </c:pt>
                <c:pt idx="5">
                  <c:v>1945560</c:v>
                </c:pt>
                <c:pt idx="6">
                  <c:v>1580624</c:v>
                </c:pt>
                <c:pt idx="7">
                  <c:v>1548768</c:v>
                </c:pt>
                <c:pt idx="8">
                  <c:v>1227017</c:v>
                </c:pt>
                <c:pt idx="9">
                  <c:v>1225908</c:v>
                </c:pt>
                <c:pt idx="10">
                  <c:v>1197196</c:v>
                </c:pt>
                <c:pt idx="11">
                  <c:v>788567</c:v>
                </c:pt>
              </c:numCache>
            </c:numRef>
          </c:yVal>
        </c:ser>
        <c:dLbls/>
        <c:axId val="173965696"/>
        <c:axId val="173967232"/>
      </c:scatterChart>
      <c:valAx>
        <c:axId val="173965696"/>
        <c:scaling>
          <c:orientation val="minMax"/>
        </c:scaling>
        <c:axPos val="b"/>
        <c:numFmt formatCode="Основной" sourceLinked="1"/>
        <c:tickLblPos val="nextTo"/>
        <c:crossAx val="173967232"/>
        <c:crosses val="autoZero"/>
        <c:crossBetween val="midCat"/>
      </c:valAx>
      <c:valAx>
        <c:axId val="173967232"/>
        <c:scaling>
          <c:orientation val="minMax"/>
        </c:scaling>
        <c:axPos val="l"/>
        <c:majorGridlines/>
        <c:numFmt formatCode="Основной" sourceLinked="1"/>
        <c:tickLblPos val="nextTo"/>
        <c:crossAx val="173965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722567287784695"/>
          <c:y val="0.57848630403597734"/>
          <c:w val="0.33277432712215332"/>
          <c:h val="0.31219480128961363"/>
        </c:manualLayout>
      </c:layout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>
        <c:manualLayout>
          <c:layoutTarget val="inner"/>
          <c:xMode val="edge"/>
          <c:yMode val="edge"/>
          <c:x val="6.6580927384076991E-2"/>
          <c:y val="0.15782407407407409"/>
          <c:w val="0.89019685039370089"/>
          <c:h val="0.72088764946048423"/>
        </c:manualLayout>
      </c:layout>
      <c:scatterChart>
        <c:scatterStyle val="lineMarker"/>
        <c:ser>
          <c:idx val="0"/>
          <c:order val="0"/>
          <c:tx>
            <c:strRef>
              <c:f>'Решение 2'!$B$8</c:f>
              <c:strCache>
                <c:ptCount val="1"/>
                <c:pt idx="0">
                  <c:v>Значение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'Решение 2'!$A$9:$A$17</c:f>
              <c:numCache>
                <c:formatCode>Основной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'Решение 2'!$B$9:$B$17</c:f>
              <c:numCache>
                <c:formatCode>Основной</c:formatCode>
                <c:ptCount val="9"/>
                <c:pt idx="0">
                  <c:v>45</c:v>
                </c:pt>
                <c:pt idx="1">
                  <c:v>43</c:v>
                </c:pt>
                <c:pt idx="2">
                  <c:v>40</c:v>
                </c:pt>
                <c:pt idx="3">
                  <c:v>36</c:v>
                </c:pt>
                <c:pt idx="4">
                  <c:v>38</c:v>
                </c:pt>
                <c:pt idx="5">
                  <c:v>34</c:v>
                </c:pt>
                <c:pt idx="6">
                  <c:v>31</c:v>
                </c:pt>
                <c:pt idx="7">
                  <c:v>28</c:v>
                </c:pt>
                <c:pt idx="8">
                  <c:v>25</c:v>
                </c:pt>
              </c:numCache>
            </c:numRef>
          </c:yVal>
        </c:ser>
        <c:dLbls/>
        <c:axId val="183122944"/>
        <c:axId val="183124736"/>
      </c:scatterChart>
      <c:valAx>
        <c:axId val="1831229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124736"/>
        <c:crosses val="autoZero"/>
        <c:crossBetween val="midCat"/>
      </c:valAx>
      <c:valAx>
        <c:axId val="1831247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12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>
        <c:manualLayout>
          <c:layoutTarget val="inner"/>
          <c:xMode val="edge"/>
          <c:yMode val="edge"/>
          <c:x val="6.6580927384076991E-2"/>
          <c:y val="0.15782407407407409"/>
          <c:w val="0.89019685039370089"/>
          <c:h val="0.72088764946048423"/>
        </c:manualLayout>
      </c:layout>
      <c:scatterChart>
        <c:scatterStyle val="lineMarker"/>
        <c:ser>
          <c:idx val="0"/>
          <c:order val="0"/>
          <c:tx>
            <c:strRef>
              <c:f>'Решение 2'!$B$8</c:f>
              <c:strCache>
                <c:ptCount val="1"/>
                <c:pt idx="0">
                  <c:v>Значение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Основной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'Решение 2'!$A$9:$A$17</c:f>
              <c:numCache>
                <c:formatCode>Основной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'Решение 2'!$B$9:$B$17</c:f>
              <c:numCache>
                <c:formatCode>Основной</c:formatCode>
                <c:ptCount val="9"/>
                <c:pt idx="0">
                  <c:v>45</c:v>
                </c:pt>
                <c:pt idx="1">
                  <c:v>43</c:v>
                </c:pt>
                <c:pt idx="2">
                  <c:v>40</c:v>
                </c:pt>
                <c:pt idx="3">
                  <c:v>36</c:v>
                </c:pt>
                <c:pt idx="4">
                  <c:v>38</c:v>
                </c:pt>
                <c:pt idx="5">
                  <c:v>34</c:v>
                </c:pt>
                <c:pt idx="6">
                  <c:v>31</c:v>
                </c:pt>
                <c:pt idx="7">
                  <c:v>28</c:v>
                </c:pt>
                <c:pt idx="8">
                  <c:v>25</c:v>
                </c:pt>
              </c:numCache>
            </c:numRef>
          </c:yVal>
        </c:ser>
        <c:dLbls/>
        <c:axId val="183170944"/>
        <c:axId val="183172480"/>
      </c:scatterChart>
      <c:valAx>
        <c:axId val="1831709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172480"/>
        <c:crosses val="autoZero"/>
        <c:crossBetween val="midCat"/>
      </c:valAx>
      <c:valAx>
        <c:axId val="1831724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170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'Решение 2'!$A$80:$A$88</c:f>
              <c:numCache>
                <c:formatCode>Основной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'Решение 2'!$D$80:$D$88</c:f>
              <c:numCache>
                <c:formatCode>Основной</c:formatCode>
                <c:ptCount val="9"/>
                <c:pt idx="0">
                  <c:v>-0.22222222222222143</c:v>
                </c:pt>
                <c:pt idx="1">
                  <c:v>0.19444444444444287</c:v>
                </c:pt>
                <c:pt idx="2">
                  <c:v>-0.38888888888888573</c:v>
                </c:pt>
                <c:pt idx="3">
                  <c:v>-1.9722222222222214</c:v>
                </c:pt>
                <c:pt idx="4">
                  <c:v>2.4444444444444429</c:v>
                </c:pt>
                <c:pt idx="5">
                  <c:v>0.86111111111111427</c:v>
                </c:pt>
                <c:pt idx="6">
                  <c:v>0.27777777777777857</c:v>
                </c:pt>
                <c:pt idx="7">
                  <c:v>-0.30555555555555713</c:v>
                </c:pt>
                <c:pt idx="8">
                  <c:v>-0.88888888888889284</c:v>
                </c:pt>
              </c:numCache>
            </c:numRef>
          </c:yVal>
        </c:ser>
        <c:dLbls/>
        <c:axId val="221400064"/>
        <c:axId val="221410048"/>
      </c:scatterChart>
      <c:valAx>
        <c:axId val="22140006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1410048"/>
        <c:crosses val="autoZero"/>
        <c:crossBetween val="midCat"/>
      </c:valAx>
      <c:valAx>
        <c:axId val="2214100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1400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'Решение 2'!$C$154:$C$162</c:f>
              <c:numCache>
                <c:formatCode>Основной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'Решение 2'!$D$154:$D$162</c:f>
              <c:numCache>
                <c:formatCode>Основной</c:formatCode>
                <c:ptCount val="9"/>
                <c:pt idx="0">
                  <c:v>45</c:v>
                </c:pt>
                <c:pt idx="1">
                  <c:v>43</c:v>
                </c:pt>
                <c:pt idx="2">
                  <c:v>40</c:v>
                </c:pt>
                <c:pt idx="3">
                  <c:v>36</c:v>
                </c:pt>
                <c:pt idx="4">
                  <c:v>38</c:v>
                </c:pt>
                <c:pt idx="5">
                  <c:v>34</c:v>
                </c:pt>
                <c:pt idx="6">
                  <c:v>31</c:v>
                </c:pt>
                <c:pt idx="7">
                  <c:v>28</c:v>
                </c:pt>
                <c:pt idx="8">
                  <c:v>25</c:v>
                </c:pt>
              </c:numCache>
            </c:numRef>
          </c:yVal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'Решение 2'!$C$154:$C$162</c:f>
              <c:numCache>
                <c:formatCode>Основной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'Решение 2'!$E$154:$E$162</c:f>
              <c:numCache>
                <c:formatCode>Основной</c:formatCode>
                <c:ptCount val="9"/>
                <c:pt idx="0">
                  <c:v>45.222222222222221</c:v>
                </c:pt>
                <c:pt idx="1">
                  <c:v>42.805555555555557</c:v>
                </c:pt>
                <c:pt idx="2">
                  <c:v>40.388888888888886</c:v>
                </c:pt>
                <c:pt idx="3">
                  <c:v>37.972222222222221</c:v>
                </c:pt>
                <c:pt idx="4">
                  <c:v>35.555555555555557</c:v>
                </c:pt>
                <c:pt idx="5">
                  <c:v>33.138888888888886</c:v>
                </c:pt>
                <c:pt idx="6">
                  <c:v>30.722222222222221</c:v>
                </c:pt>
                <c:pt idx="7">
                  <c:v>28.305555555555557</c:v>
                </c:pt>
                <c:pt idx="8">
                  <c:v>25.888888888888893</c:v>
                </c:pt>
              </c:numCache>
            </c:numRef>
          </c:yVal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'Решение 2'!$C$154:$C$162</c:f>
              <c:numCache>
                <c:formatCode>Основной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'Решение 2'!$F$154:$F$162</c:f>
              <c:numCache>
                <c:formatCode>Основной</c:formatCode>
                <c:ptCount val="9"/>
                <c:pt idx="0">
                  <c:v>44.599999999999994</c:v>
                </c:pt>
                <c:pt idx="1">
                  <c:v>42.563999999999993</c:v>
                </c:pt>
                <c:pt idx="2">
                  <c:v>40.597759999999994</c:v>
                </c:pt>
                <c:pt idx="3">
                  <c:v>38.535878399999994</c:v>
                </c:pt>
                <c:pt idx="4">
                  <c:v>36.068256255999998</c:v>
                </c:pt>
                <c:pt idx="5">
                  <c:v>33.909713111040006</c:v>
                </c:pt>
                <c:pt idx="6">
                  <c:v>31.76561586831361</c:v>
                </c:pt>
                <c:pt idx="7">
                  <c:v>29.499020086657037</c:v>
                </c:pt>
                <c:pt idx="8">
                  <c:v>26.992581091135339</c:v>
                </c:pt>
              </c:numCache>
            </c:numRef>
          </c:yVal>
        </c:ser>
        <c:dLbls/>
        <c:axId val="221427968"/>
        <c:axId val="221429760"/>
      </c:scatterChart>
      <c:valAx>
        <c:axId val="2214279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1429760"/>
        <c:crosses val="autoZero"/>
        <c:crossBetween val="midCat"/>
      </c:valAx>
      <c:valAx>
        <c:axId val="2214297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Основной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1427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62</xdr:row>
      <xdr:rowOff>114299</xdr:rowOff>
    </xdr:from>
    <xdr:to>
      <xdr:col>3</xdr:col>
      <xdr:colOff>657225</xdr:colOff>
      <xdr:row>80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83</xdr:row>
      <xdr:rowOff>47625</xdr:rowOff>
    </xdr:from>
    <xdr:to>
      <xdr:col>3</xdr:col>
      <xdr:colOff>628650</xdr:colOff>
      <xdr:row>101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419100</xdr:colOff>
      <xdr:row>125</xdr:row>
      <xdr:rowOff>9525</xdr:rowOff>
    </xdr:from>
    <xdr:to>
      <xdr:col>3</xdr:col>
      <xdr:colOff>638175</xdr:colOff>
      <xdr:row>142</xdr:row>
      <xdr:rowOff>161925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438150</xdr:colOff>
      <xdr:row>103</xdr:row>
      <xdr:rowOff>95249</xdr:rowOff>
    </xdr:from>
    <xdr:to>
      <xdr:col>3</xdr:col>
      <xdr:colOff>561975</xdr:colOff>
      <xdr:row>121</xdr:row>
      <xdr:rowOff>180974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382</xdr:row>
      <xdr:rowOff>52387</xdr:rowOff>
    </xdr:from>
    <xdr:to>
      <xdr:col>5</xdr:col>
      <xdr:colOff>447675</xdr:colOff>
      <xdr:row>396</xdr:row>
      <xdr:rowOff>128587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247650</xdr:colOff>
      <xdr:row>432</xdr:row>
      <xdr:rowOff>109536</xdr:rowOff>
    </xdr:from>
    <xdr:to>
      <xdr:col>6</xdr:col>
      <xdr:colOff>1219200</xdr:colOff>
      <xdr:row>451</xdr:row>
      <xdr:rowOff>171449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9</xdr:row>
      <xdr:rowOff>52387</xdr:rowOff>
    </xdr:from>
    <xdr:to>
      <xdr:col>11</xdr:col>
      <xdr:colOff>114300</xdr:colOff>
      <xdr:row>23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61</xdr:row>
      <xdr:rowOff>0</xdr:rowOff>
    </xdr:from>
    <xdr:to>
      <xdr:col>18</xdr:col>
      <xdr:colOff>304800</xdr:colOff>
      <xdr:row>75</xdr:row>
      <xdr:rowOff>66675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28575</xdr:colOff>
      <xdr:row>95</xdr:row>
      <xdr:rowOff>119062</xdr:rowOff>
    </xdr:from>
    <xdr:to>
      <xdr:col>15</xdr:col>
      <xdr:colOff>333375</xdr:colOff>
      <xdr:row>110</xdr:row>
      <xdr:rowOff>4762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180975</xdr:colOff>
      <xdr:row>154</xdr:row>
      <xdr:rowOff>138112</xdr:rowOff>
    </xdr:from>
    <xdr:to>
      <xdr:col>15</xdr:col>
      <xdr:colOff>485775</xdr:colOff>
      <xdr:row>169</xdr:row>
      <xdr:rowOff>23812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3;&#1077;&#1085;&#1072;\Desktop\auth\03.2017\11.03\1773476\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-4"/>
      <sheetName val="5"/>
      <sheetName val="6"/>
      <sheetName val="7"/>
    </sheetNames>
    <sheetDataSet>
      <sheetData sheetId="0"/>
      <sheetData sheetId="1">
        <row r="9">
          <cell r="B9">
            <v>2.777460299317656</v>
          </cell>
        </row>
      </sheetData>
      <sheetData sheetId="2">
        <row r="3">
          <cell r="D3" t="str">
            <v>e</v>
          </cell>
        </row>
      </sheetData>
      <sheetData sheetId="3">
        <row r="11">
          <cell r="A11">
            <v>9</v>
          </cell>
        </row>
        <row r="13">
          <cell r="A13">
            <v>5</v>
          </cell>
          <cell r="C13">
            <v>60</v>
          </cell>
        </row>
      </sheetData>
      <sheetData sheetId="4"/>
      <sheetData sheetId="5">
        <row r="1">
          <cell r="D1" t="str">
            <v>Y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6"/>
  <sheetViews>
    <sheetView topLeftCell="A34" workbookViewId="0">
      <selection activeCell="A32" sqref="A32"/>
    </sheetView>
  </sheetViews>
  <sheetFormatPr defaultRowHeight="15"/>
  <cols>
    <col min="1" max="1" width="44.42578125" customWidth="1"/>
    <col min="2" max="2" width="14.28515625" customWidth="1"/>
    <col min="3" max="4" width="15.140625" customWidth="1"/>
    <col min="5" max="5" width="15.7109375" customWidth="1"/>
    <col min="6" max="6" width="15.5703125" customWidth="1"/>
    <col min="7" max="7" width="16.42578125" customWidth="1"/>
  </cols>
  <sheetData>
    <row r="2" spans="1:3" ht="21">
      <c r="A2" s="23" t="s">
        <v>107</v>
      </c>
      <c r="B2" s="21"/>
      <c r="C2" s="21"/>
    </row>
    <row r="4" spans="1:3" ht="17.25">
      <c r="A4" s="1" t="s">
        <v>65</v>
      </c>
    </row>
    <row r="6" spans="1:3">
      <c r="A6" t="s">
        <v>66</v>
      </c>
    </row>
    <row r="7" spans="1:3">
      <c r="A7" t="s">
        <v>67</v>
      </c>
    </row>
    <row r="9" spans="1:3">
      <c r="A9" s="1" t="s">
        <v>68</v>
      </c>
    </row>
    <row r="11" spans="1:3">
      <c r="A11" t="s">
        <v>69</v>
      </c>
    </row>
    <row r="12" spans="1:3">
      <c r="A12" t="s">
        <v>70</v>
      </c>
    </row>
    <row r="14" spans="1:3">
      <c r="A14" t="s">
        <v>71</v>
      </c>
    </row>
    <row r="16" spans="1:3">
      <c r="A16" t="s">
        <v>72</v>
      </c>
    </row>
    <row r="18" spans="1:1">
      <c r="A18" t="s">
        <v>73</v>
      </c>
    </row>
    <row r="20" spans="1:1">
      <c r="A20" t="s">
        <v>74</v>
      </c>
    </row>
    <row r="21" spans="1:1">
      <c r="A21" t="s">
        <v>75</v>
      </c>
    </row>
    <row r="23" spans="1:1">
      <c r="A23" t="s">
        <v>76</v>
      </c>
    </row>
    <row r="24" spans="1:1">
      <c r="A24" t="s">
        <v>77</v>
      </c>
    </row>
    <row r="25" spans="1:1">
      <c r="A25" t="s">
        <v>78</v>
      </c>
    </row>
    <row r="26" spans="1:1">
      <c r="A26" t="s">
        <v>79</v>
      </c>
    </row>
    <row r="28" spans="1:1">
      <c r="A28" t="s">
        <v>80</v>
      </c>
    </row>
    <row r="30" spans="1:1">
      <c r="A30" s="1" t="s">
        <v>81</v>
      </c>
    </row>
    <row r="32" spans="1:1">
      <c r="A32" t="s">
        <v>82</v>
      </c>
    </row>
    <row r="33" spans="1:8">
      <c r="A33" t="s">
        <v>83</v>
      </c>
    </row>
    <row r="34" spans="1:8">
      <c r="A34" t="s">
        <v>84</v>
      </c>
    </row>
    <row r="36" spans="1:8">
      <c r="A36" t="s">
        <v>85</v>
      </c>
    </row>
    <row r="38" spans="1:8">
      <c r="A38" t="s">
        <v>86</v>
      </c>
    </row>
    <row r="41" spans="1:8">
      <c r="A41" s="61" t="s">
        <v>14</v>
      </c>
      <c r="B41" s="61"/>
      <c r="C41" s="61"/>
      <c r="D41" s="61"/>
      <c r="E41" s="61"/>
      <c r="F41" s="61"/>
      <c r="G41" s="61"/>
      <c r="H41" s="26"/>
    </row>
    <row r="42" spans="1:8">
      <c r="A42" s="61" t="s">
        <v>87</v>
      </c>
      <c r="B42" s="61"/>
      <c r="C42" s="61"/>
      <c r="D42" s="61"/>
      <c r="E42" s="61"/>
      <c r="F42" s="61"/>
      <c r="G42" s="61"/>
      <c r="H42" s="26"/>
    </row>
    <row r="44" spans="1:8" ht="15.75" thickBot="1"/>
    <row r="45" spans="1:8" ht="56.25" customHeight="1" thickBot="1">
      <c r="A45" s="5" t="s">
        <v>2</v>
      </c>
      <c r="B45" s="9" t="s">
        <v>3</v>
      </c>
      <c r="C45" s="6" t="s">
        <v>4</v>
      </c>
      <c r="D45" s="6" t="s">
        <v>5</v>
      </c>
      <c r="E45" s="6" t="s">
        <v>6</v>
      </c>
      <c r="F45" s="7" t="s">
        <v>8</v>
      </c>
      <c r="G45" s="6" t="s">
        <v>7</v>
      </c>
    </row>
    <row r="46" spans="1:8" ht="15.75" thickBot="1">
      <c r="A46" s="8"/>
      <c r="B46" s="10"/>
      <c r="C46" s="11" t="s">
        <v>9</v>
      </c>
      <c r="D46" s="11" t="s">
        <v>10</v>
      </c>
      <c r="E46" s="11" t="s">
        <v>11</v>
      </c>
      <c r="F46" s="13" t="s">
        <v>13</v>
      </c>
      <c r="G46" s="12" t="s">
        <v>12</v>
      </c>
    </row>
    <row r="47" spans="1:8" ht="24" customHeight="1" thickBot="1">
      <c r="A47" s="14" t="s">
        <v>15</v>
      </c>
      <c r="B47" s="16">
        <v>5</v>
      </c>
      <c r="C47" s="17">
        <v>19513178</v>
      </c>
      <c r="D47" s="17">
        <v>52034182</v>
      </c>
      <c r="E47" s="17">
        <v>2411352</v>
      </c>
      <c r="F47" s="18">
        <v>23780450</v>
      </c>
      <c r="G47" s="17">
        <v>47002385</v>
      </c>
    </row>
    <row r="48" spans="1:8" ht="15.75" thickBot="1">
      <c r="A48" s="15" t="s">
        <v>16</v>
      </c>
      <c r="B48" s="19">
        <v>6</v>
      </c>
      <c r="C48" s="17">
        <v>28973</v>
      </c>
      <c r="D48" s="17">
        <v>602229</v>
      </c>
      <c r="E48" s="17">
        <v>74839</v>
      </c>
      <c r="F48" s="18">
        <v>204181</v>
      </c>
      <c r="G48" s="17">
        <v>1545052</v>
      </c>
    </row>
    <row r="49" spans="1:7" ht="24.75" customHeight="1" thickBot="1">
      <c r="A49" s="14" t="s">
        <v>17</v>
      </c>
      <c r="B49" s="16">
        <v>7</v>
      </c>
      <c r="C49" s="17">
        <v>-780599</v>
      </c>
      <c r="D49" s="17">
        <v>311268</v>
      </c>
      <c r="E49" s="17">
        <v>15737048</v>
      </c>
      <c r="F49" s="18">
        <v>1456438</v>
      </c>
      <c r="G49" s="17">
        <v>740437</v>
      </c>
    </row>
    <row r="50" spans="1:7" ht="15.75" thickBot="1">
      <c r="A50" s="15" t="s">
        <v>18</v>
      </c>
      <c r="B50" s="19">
        <v>8</v>
      </c>
      <c r="C50" s="17">
        <v>2598165</v>
      </c>
      <c r="D50" s="17">
        <v>464651</v>
      </c>
      <c r="E50" s="17">
        <v>4381403</v>
      </c>
      <c r="F50" s="18">
        <v>5566412</v>
      </c>
      <c r="G50" s="17">
        <v>11925177</v>
      </c>
    </row>
    <row r="51" spans="1:7" ht="15.75" thickBot="1">
      <c r="A51" s="15" t="s">
        <v>19</v>
      </c>
      <c r="B51" s="16">
        <v>9</v>
      </c>
      <c r="C51" s="17">
        <v>628091</v>
      </c>
      <c r="D51" s="17">
        <v>214411</v>
      </c>
      <c r="E51" s="17">
        <v>3728587</v>
      </c>
      <c r="F51" s="18">
        <v>4285041</v>
      </c>
      <c r="G51" s="17">
        <v>2580485</v>
      </c>
    </row>
    <row r="52" spans="1:7" ht="36" customHeight="1" thickBot="1">
      <c r="A52" s="14" t="s">
        <v>20</v>
      </c>
      <c r="B52" s="19">
        <v>10</v>
      </c>
      <c r="C52" s="17">
        <v>29204</v>
      </c>
      <c r="D52" s="17">
        <v>12039</v>
      </c>
      <c r="E52" s="17">
        <v>738811</v>
      </c>
      <c r="F52" s="18">
        <v>624393</v>
      </c>
      <c r="G52" s="17">
        <v>269908</v>
      </c>
    </row>
    <row r="53" spans="1:7" ht="15.75" thickBot="1">
      <c r="A53" s="15" t="s">
        <v>21</v>
      </c>
      <c r="B53" s="16">
        <v>11</v>
      </c>
      <c r="C53" s="17">
        <v>1945560</v>
      </c>
      <c r="D53" s="17">
        <v>9670</v>
      </c>
      <c r="E53" s="17">
        <v>716648</v>
      </c>
      <c r="F53" s="18">
        <v>2918345</v>
      </c>
      <c r="G53" s="17">
        <v>229855</v>
      </c>
    </row>
    <row r="54" spans="1:7" ht="15.75" thickBot="1">
      <c r="A54" s="15" t="s">
        <v>22</v>
      </c>
      <c r="B54" s="19">
        <v>12</v>
      </c>
      <c r="C54" s="17">
        <v>366170</v>
      </c>
      <c r="D54" s="17">
        <v>287992</v>
      </c>
      <c r="E54" s="17">
        <v>239076</v>
      </c>
      <c r="F54" s="18">
        <v>484537</v>
      </c>
      <c r="G54" s="17">
        <v>349643</v>
      </c>
    </row>
    <row r="55" spans="1:7" ht="15.75" thickBot="1">
      <c r="A55" s="15" t="s">
        <v>23</v>
      </c>
      <c r="B55" s="16">
        <v>13</v>
      </c>
      <c r="C55" s="17">
        <v>-20493</v>
      </c>
      <c r="D55" s="17">
        <v>1105293</v>
      </c>
      <c r="E55" s="17">
        <v>8855</v>
      </c>
      <c r="F55" s="18">
        <v>9865</v>
      </c>
      <c r="G55" s="17">
        <v>934881</v>
      </c>
    </row>
    <row r="56" spans="1:7" ht="15.75" thickBot="1">
      <c r="A56" s="15" t="s">
        <v>24</v>
      </c>
      <c r="B56" s="19">
        <v>14</v>
      </c>
      <c r="C56" s="17">
        <v>381558</v>
      </c>
      <c r="D56" s="17">
        <v>27265</v>
      </c>
      <c r="E56" s="17">
        <v>265569</v>
      </c>
      <c r="F56" s="18">
        <v>196045</v>
      </c>
      <c r="G56" s="17">
        <v>697664</v>
      </c>
    </row>
    <row r="57" spans="1:7" ht="15.75" thickBot="1">
      <c r="A57" s="15" t="s">
        <v>25</v>
      </c>
      <c r="B57" s="16">
        <v>15</v>
      </c>
      <c r="C57" s="17">
        <v>1225908</v>
      </c>
      <c r="D57" s="17">
        <v>431231</v>
      </c>
      <c r="E57" s="17">
        <v>1525379</v>
      </c>
      <c r="F57" s="18">
        <v>1095263</v>
      </c>
      <c r="G57" s="17">
        <v>2231651</v>
      </c>
    </row>
    <row r="58" spans="1:7" ht="15.75" thickBot="1">
      <c r="A58" s="15" t="s">
        <v>26</v>
      </c>
      <c r="B58" s="19">
        <v>16</v>
      </c>
      <c r="C58" s="17">
        <v>3293989</v>
      </c>
      <c r="D58" s="17">
        <v>37315847</v>
      </c>
      <c r="E58" s="17">
        <v>8556455</v>
      </c>
      <c r="F58" s="18">
        <v>2477424</v>
      </c>
      <c r="G58" s="17">
        <v>23170344</v>
      </c>
    </row>
    <row r="59" spans="1:7" ht="24.75" customHeight="1" thickBot="1">
      <c r="A59" s="14" t="s">
        <v>27</v>
      </c>
      <c r="B59" s="16">
        <v>17</v>
      </c>
      <c r="C59" s="17">
        <v>416616</v>
      </c>
      <c r="D59" s="17">
        <v>2122138</v>
      </c>
      <c r="E59" s="18">
        <v>258120</v>
      </c>
      <c r="F59" s="18">
        <v>48174</v>
      </c>
      <c r="G59" s="17">
        <v>3509537</v>
      </c>
    </row>
    <row r="60" spans="1:7" ht="27" customHeight="1" thickBot="1">
      <c r="A60" s="14" t="s">
        <v>28</v>
      </c>
      <c r="B60" s="19">
        <v>18</v>
      </c>
      <c r="C60" s="17">
        <v>-564258</v>
      </c>
      <c r="D60" s="17">
        <v>1395080</v>
      </c>
      <c r="E60" s="17">
        <v>7958766</v>
      </c>
      <c r="F60" s="18">
        <v>286058</v>
      </c>
      <c r="G60" s="17">
        <v>1290245</v>
      </c>
    </row>
    <row r="61" spans="1:7" ht="26.25" customHeight="1" thickBot="1">
      <c r="A61" s="14" t="s">
        <v>29</v>
      </c>
      <c r="B61" s="16">
        <v>19</v>
      </c>
      <c r="C61" s="17">
        <v>221194</v>
      </c>
      <c r="D61" s="17">
        <v>13429</v>
      </c>
      <c r="E61" s="17">
        <v>105123</v>
      </c>
      <c r="F61" s="18">
        <v>72854</v>
      </c>
      <c r="G61" s="17">
        <v>607249</v>
      </c>
    </row>
    <row r="62" spans="1:7" ht="15.75" thickBot="1">
      <c r="A62" s="15" t="s">
        <v>30</v>
      </c>
      <c r="B62" s="19">
        <v>20</v>
      </c>
      <c r="C62" s="17">
        <v>701035</v>
      </c>
      <c r="D62" s="17">
        <v>75554</v>
      </c>
      <c r="E62" s="17">
        <v>497028</v>
      </c>
      <c r="F62" s="18">
        <v>1304084</v>
      </c>
      <c r="G62" s="17">
        <v>4616250</v>
      </c>
    </row>
    <row r="63" spans="1:7" ht="26.25" customHeight="1" thickBot="1">
      <c r="A63" s="14" t="s">
        <v>31</v>
      </c>
      <c r="B63" s="16">
        <v>21</v>
      </c>
      <c r="C63" s="17">
        <v>62200</v>
      </c>
      <c r="D63" s="17">
        <v>22195</v>
      </c>
      <c r="E63" s="17">
        <v>1659245</v>
      </c>
      <c r="F63" s="18">
        <v>294575</v>
      </c>
      <c r="G63" s="17">
        <v>991114</v>
      </c>
    </row>
    <row r="64" spans="1:7" ht="15.75" thickBot="1">
      <c r="A64" s="15" t="s">
        <v>32</v>
      </c>
      <c r="B64" s="19">
        <v>22</v>
      </c>
      <c r="C64" s="17">
        <v>123440</v>
      </c>
      <c r="D64" s="17">
        <v>12350</v>
      </c>
      <c r="E64" s="17">
        <v>84026</v>
      </c>
      <c r="F64" s="18">
        <v>44889</v>
      </c>
      <c r="G64" s="17">
        <v>438262</v>
      </c>
    </row>
    <row r="65" spans="1:7" ht="15.75" thickBot="1">
      <c r="A65" s="15" t="s">
        <v>33</v>
      </c>
      <c r="B65" s="16">
        <v>23</v>
      </c>
      <c r="C65" s="17">
        <v>55528</v>
      </c>
      <c r="D65" s="17">
        <v>14686</v>
      </c>
      <c r="E65" s="17">
        <v>137348</v>
      </c>
      <c r="F65" s="18">
        <v>24275</v>
      </c>
      <c r="G65" s="17">
        <v>75442</v>
      </c>
    </row>
    <row r="66" spans="1:7" ht="15.75" thickBot="1">
      <c r="A66" s="15" t="s">
        <v>34</v>
      </c>
      <c r="B66" s="19">
        <v>24</v>
      </c>
      <c r="C66" s="17">
        <v>422070</v>
      </c>
      <c r="D66" s="17">
        <v>52443</v>
      </c>
      <c r="E66" s="17">
        <v>662299</v>
      </c>
      <c r="F66" s="18">
        <v>140535</v>
      </c>
      <c r="G66" s="17">
        <v>1269731</v>
      </c>
    </row>
    <row r="67" spans="1:7" ht="15.75" thickBot="1">
      <c r="A67" s="15" t="s">
        <v>35</v>
      </c>
      <c r="B67" s="16">
        <v>25</v>
      </c>
      <c r="C67" s="17">
        <v>-468</v>
      </c>
      <c r="D67" s="17">
        <v>239255</v>
      </c>
      <c r="E67" s="17">
        <v>29880</v>
      </c>
      <c r="F67" s="18">
        <v>114444</v>
      </c>
      <c r="G67" s="17">
        <v>10870</v>
      </c>
    </row>
    <row r="68" spans="1:7" ht="25.5" customHeight="1" thickBot="1">
      <c r="A68" s="14" t="s">
        <v>36</v>
      </c>
      <c r="B68" s="19">
        <v>26</v>
      </c>
      <c r="C68" s="17">
        <v>225452</v>
      </c>
      <c r="D68" s="17">
        <v>1292</v>
      </c>
      <c r="E68" s="17">
        <v>87112</v>
      </c>
      <c r="F68" s="18">
        <v>272147</v>
      </c>
      <c r="G68" s="17">
        <v>227132</v>
      </c>
    </row>
    <row r="69" spans="1:7" ht="15.75" thickBot="1">
      <c r="A69" s="15" t="s">
        <v>37</v>
      </c>
      <c r="B69" s="16">
        <v>27</v>
      </c>
      <c r="C69" s="17">
        <v>-61237</v>
      </c>
      <c r="D69" s="17">
        <v>924951</v>
      </c>
      <c r="E69" s="17">
        <v>299733</v>
      </c>
      <c r="F69" s="18">
        <v>76561</v>
      </c>
      <c r="G69" s="17">
        <v>110970</v>
      </c>
    </row>
    <row r="70" spans="1:7" ht="15.75" thickBot="1">
      <c r="A70" s="15" t="s">
        <v>38</v>
      </c>
      <c r="B70" s="19">
        <v>28</v>
      </c>
      <c r="C70" s="17">
        <v>-540</v>
      </c>
      <c r="D70" s="17">
        <v>0</v>
      </c>
      <c r="E70" s="17">
        <v>46139</v>
      </c>
      <c r="F70" s="18">
        <v>25017</v>
      </c>
      <c r="G70" s="17">
        <v>21278</v>
      </c>
    </row>
    <row r="71" spans="1:7" ht="15.75" thickBot="1">
      <c r="A71" s="15" t="s">
        <v>39</v>
      </c>
      <c r="B71" s="16">
        <v>29</v>
      </c>
      <c r="C71" s="17">
        <v>40588</v>
      </c>
      <c r="D71" s="17">
        <v>1638</v>
      </c>
      <c r="E71" s="17">
        <v>22683</v>
      </c>
      <c r="F71" s="18">
        <v>18072</v>
      </c>
      <c r="G71" s="17">
        <v>139209</v>
      </c>
    </row>
    <row r="72" spans="1:7" ht="15.75" thickBot="1">
      <c r="A72" s="15" t="s">
        <v>40</v>
      </c>
      <c r="B72" s="19">
        <v>30</v>
      </c>
      <c r="C72" s="17">
        <v>53182</v>
      </c>
      <c r="D72" s="17">
        <v>54758</v>
      </c>
      <c r="E72" s="17">
        <v>1909328</v>
      </c>
      <c r="F72" s="18">
        <v>496994</v>
      </c>
      <c r="G72" s="17">
        <v>113113</v>
      </c>
    </row>
    <row r="73" spans="1:7" ht="27" customHeight="1" thickBot="1">
      <c r="A73" s="14" t="s">
        <v>41</v>
      </c>
      <c r="B73" s="16">
        <v>31</v>
      </c>
      <c r="C73" s="17">
        <v>-210</v>
      </c>
      <c r="D73" s="17">
        <v>8</v>
      </c>
      <c r="E73" s="17">
        <v>16191</v>
      </c>
      <c r="F73" s="18">
        <v>602</v>
      </c>
      <c r="G73" s="17">
        <v>12685</v>
      </c>
    </row>
    <row r="74" spans="1:7" ht="15.75" thickBot="1">
      <c r="A74" s="15" t="s">
        <v>42</v>
      </c>
      <c r="B74" s="19">
        <v>32</v>
      </c>
      <c r="C74" s="17">
        <v>63058</v>
      </c>
      <c r="D74" s="17">
        <v>235731</v>
      </c>
      <c r="E74" s="17">
        <v>563481</v>
      </c>
      <c r="F74" s="18">
        <v>474612</v>
      </c>
      <c r="G74" s="17">
        <v>873886</v>
      </c>
    </row>
    <row r="75" spans="1:7" ht="15.75" thickBot="1">
      <c r="A75" s="15" t="s">
        <v>43</v>
      </c>
      <c r="B75" s="16">
        <v>33</v>
      </c>
      <c r="C75" s="17">
        <v>1197196</v>
      </c>
      <c r="D75" s="17">
        <v>2232742</v>
      </c>
      <c r="E75" s="17">
        <v>1083829</v>
      </c>
      <c r="F75" s="18">
        <v>1040387</v>
      </c>
      <c r="G75" s="17">
        <v>2307478</v>
      </c>
    </row>
    <row r="76" spans="1:7" ht="15.75" thickBot="1">
      <c r="A76" s="15" t="s">
        <v>44</v>
      </c>
      <c r="B76" s="19">
        <v>34</v>
      </c>
      <c r="C76" s="17">
        <v>221177</v>
      </c>
      <c r="D76" s="17">
        <v>4682</v>
      </c>
      <c r="E76" s="17">
        <v>40664</v>
      </c>
      <c r="F76" s="18">
        <v>55155</v>
      </c>
      <c r="G76" s="17">
        <v>331954</v>
      </c>
    </row>
    <row r="77" spans="1:7" ht="15.75" thickBot="1">
      <c r="A77" s="15" t="s">
        <v>45</v>
      </c>
      <c r="B77" s="16">
        <v>35</v>
      </c>
      <c r="C77" s="17">
        <v>1548768</v>
      </c>
      <c r="D77" s="17">
        <v>84262</v>
      </c>
      <c r="E77" s="17">
        <v>413994</v>
      </c>
      <c r="F77" s="18">
        <v>7613662</v>
      </c>
      <c r="G77" s="17">
        <v>1138707</v>
      </c>
    </row>
    <row r="78" spans="1:7" ht="37.5" customHeight="1" thickBot="1">
      <c r="A78" s="14" t="s">
        <v>46</v>
      </c>
      <c r="B78" s="19">
        <v>36</v>
      </c>
      <c r="C78" s="17">
        <v>-33030</v>
      </c>
      <c r="D78" s="17">
        <v>106</v>
      </c>
      <c r="E78" s="17">
        <v>52575</v>
      </c>
      <c r="F78" s="18">
        <v>5038</v>
      </c>
      <c r="G78" s="17">
        <v>16705</v>
      </c>
    </row>
    <row r="79" spans="1:7" ht="15.75" thickBot="1">
      <c r="A79" s="15" t="s">
        <v>47</v>
      </c>
      <c r="B79" s="16">
        <v>37</v>
      </c>
      <c r="C79" s="17">
        <v>-34929</v>
      </c>
      <c r="D79" s="17">
        <v>103567</v>
      </c>
      <c r="E79" s="17">
        <v>1769300</v>
      </c>
      <c r="F79" s="17">
        <v>61353</v>
      </c>
      <c r="G79" s="17">
        <v>393717</v>
      </c>
    </row>
    <row r="80" spans="1:7" ht="15.75" thickBot="1">
      <c r="A80" s="15" t="s">
        <v>48</v>
      </c>
      <c r="B80" s="19">
        <v>38</v>
      </c>
      <c r="C80" s="17">
        <v>115847</v>
      </c>
      <c r="D80" s="17">
        <v>275386</v>
      </c>
      <c r="E80" s="17">
        <v>432312</v>
      </c>
      <c r="F80" s="18">
        <v>122062</v>
      </c>
      <c r="G80" s="17">
        <v>517290</v>
      </c>
    </row>
    <row r="81" spans="1:7" ht="15.75" thickBot="1">
      <c r="A81" s="15" t="s">
        <v>49</v>
      </c>
      <c r="B81" s="16">
        <v>39</v>
      </c>
      <c r="C81" s="17">
        <v>35198</v>
      </c>
      <c r="D81" s="17">
        <v>20624</v>
      </c>
      <c r="E81" s="17">
        <v>169155</v>
      </c>
      <c r="F81" s="18">
        <v>168314</v>
      </c>
      <c r="G81" s="17">
        <v>484228</v>
      </c>
    </row>
    <row r="82" spans="1:7" ht="15.75" thickBot="1">
      <c r="A82" s="15" t="s">
        <v>50</v>
      </c>
      <c r="B82" s="19">
        <v>40</v>
      </c>
      <c r="C82" s="17">
        <v>788567</v>
      </c>
      <c r="D82" s="17">
        <v>33879</v>
      </c>
      <c r="E82" s="17">
        <v>647914</v>
      </c>
      <c r="F82" s="18">
        <v>317153</v>
      </c>
      <c r="G82" s="17">
        <v>402613</v>
      </c>
    </row>
    <row r="83" spans="1:7" ht="35.25" customHeight="1" thickBot="1">
      <c r="A83" s="14" t="s">
        <v>51</v>
      </c>
      <c r="B83" s="16">
        <v>41</v>
      </c>
      <c r="C83" s="17">
        <v>309053</v>
      </c>
      <c r="D83" s="17">
        <v>99670</v>
      </c>
      <c r="E83" s="17">
        <v>211624</v>
      </c>
      <c r="F83" s="20">
        <v>212882</v>
      </c>
      <c r="G83" s="17">
        <v>18776</v>
      </c>
    </row>
    <row r="84" spans="1:7" ht="26.25" customHeight="1" thickBot="1">
      <c r="A84" s="14" t="s">
        <v>52</v>
      </c>
      <c r="B84" s="19">
        <v>42</v>
      </c>
      <c r="C84" s="17">
        <v>8552</v>
      </c>
      <c r="D84" s="17">
        <v>257</v>
      </c>
      <c r="E84" s="17">
        <v>99815</v>
      </c>
      <c r="F84" s="18">
        <v>63550</v>
      </c>
      <c r="G84" s="17">
        <v>12381</v>
      </c>
    </row>
    <row r="85" spans="1:7" ht="15.75" thickBot="1">
      <c r="A85" s="15" t="s">
        <v>53</v>
      </c>
      <c r="B85" s="16">
        <v>43</v>
      </c>
      <c r="C85" s="17">
        <v>173079</v>
      </c>
      <c r="D85" s="17">
        <v>6120</v>
      </c>
      <c r="E85" s="17">
        <v>114223</v>
      </c>
      <c r="F85" s="18">
        <v>147549</v>
      </c>
      <c r="G85" s="17">
        <v>176126</v>
      </c>
    </row>
    <row r="86" spans="1:7" ht="15.75" thickBot="1">
      <c r="A86" s="15" t="s">
        <v>54</v>
      </c>
      <c r="B86" s="19">
        <v>44</v>
      </c>
      <c r="C86" s="17">
        <v>1227017</v>
      </c>
      <c r="D86" s="17">
        <v>33757</v>
      </c>
      <c r="E86" s="17">
        <v>1930517</v>
      </c>
      <c r="F86" s="18">
        <v>171162</v>
      </c>
      <c r="G86" s="17">
        <v>2063285</v>
      </c>
    </row>
    <row r="87" spans="1:7" ht="24" customHeight="1" thickBot="1">
      <c r="A87" s="14" t="s">
        <v>55</v>
      </c>
      <c r="B87" s="16">
        <v>45</v>
      </c>
      <c r="C87" s="17">
        <v>701728</v>
      </c>
      <c r="D87" s="17">
        <v>381050</v>
      </c>
      <c r="E87" s="17">
        <v>335238</v>
      </c>
      <c r="F87" s="18">
        <v>237083</v>
      </c>
      <c r="G87" s="17">
        <v>59353</v>
      </c>
    </row>
    <row r="88" spans="1:7" ht="15.75" thickBot="1">
      <c r="A88" s="15" t="s">
        <v>56</v>
      </c>
      <c r="B88" s="19">
        <v>46</v>
      </c>
      <c r="C88" s="17">
        <v>17927</v>
      </c>
      <c r="D88" s="17">
        <v>53260</v>
      </c>
      <c r="E88" s="17">
        <v>101834</v>
      </c>
      <c r="F88" s="18">
        <v>73343</v>
      </c>
      <c r="G88" s="17">
        <v>84818</v>
      </c>
    </row>
    <row r="89" spans="1:7" ht="24.75" customHeight="1" thickBot="1">
      <c r="A89" s="14" t="s">
        <v>57</v>
      </c>
      <c r="B89" s="16">
        <v>47</v>
      </c>
      <c r="C89" s="17">
        <v>2557698</v>
      </c>
      <c r="D89" s="17">
        <v>4537040</v>
      </c>
      <c r="E89" s="17">
        <v>21786237</v>
      </c>
      <c r="F89" s="18">
        <v>33477251</v>
      </c>
      <c r="G89" s="17">
        <v>3841845</v>
      </c>
    </row>
    <row r="90" spans="1:7" ht="15.75" thickBot="1">
      <c r="A90" s="15" t="s">
        <v>58</v>
      </c>
      <c r="B90" s="19">
        <v>48</v>
      </c>
      <c r="C90" s="17">
        <v>0</v>
      </c>
      <c r="D90" s="17">
        <v>194091</v>
      </c>
      <c r="E90" s="17">
        <v>64889</v>
      </c>
      <c r="F90" s="18">
        <v>15161</v>
      </c>
      <c r="G90" s="17">
        <v>33112</v>
      </c>
    </row>
    <row r="91" spans="1:7" ht="15.75" thickBot="1">
      <c r="A91" s="15" t="s">
        <v>59</v>
      </c>
      <c r="B91" s="16">
        <v>49</v>
      </c>
      <c r="C91" s="17">
        <v>5406</v>
      </c>
      <c r="D91" s="17">
        <v>1185</v>
      </c>
      <c r="E91" s="17">
        <v>27941</v>
      </c>
      <c r="F91" s="18">
        <v>7540</v>
      </c>
      <c r="G91" s="17">
        <v>38560</v>
      </c>
    </row>
    <row r="92" spans="1:7" ht="15.75" thickBot="1">
      <c r="A92" s="15" t="s">
        <v>60</v>
      </c>
      <c r="B92" s="19">
        <v>50</v>
      </c>
      <c r="C92" s="17">
        <v>40997</v>
      </c>
      <c r="D92" s="17">
        <v>101706</v>
      </c>
      <c r="E92" s="17">
        <v>39653</v>
      </c>
      <c r="F92" s="18">
        <v>58762</v>
      </c>
      <c r="G92" s="17">
        <v>178604</v>
      </c>
    </row>
    <row r="93" spans="1:7" ht="24" customHeight="1" thickBot="1">
      <c r="A93" s="14" t="s">
        <v>61</v>
      </c>
      <c r="B93" s="16">
        <v>51</v>
      </c>
      <c r="C93" s="17">
        <v>1580624</v>
      </c>
      <c r="D93" s="17">
        <v>9285230</v>
      </c>
      <c r="E93" s="17">
        <v>1476613</v>
      </c>
      <c r="F93" s="18">
        <v>259519</v>
      </c>
      <c r="G93" s="17">
        <v>6546853</v>
      </c>
    </row>
    <row r="94" spans="1:7" ht="15.75" thickBot="1">
      <c r="A94" s="15" t="s">
        <v>62</v>
      </c>
      <c r="B94" s="19">
        <v>52</v>
      </c>
      <c r="C94" s="17">
        <v>9990896</v>
      </c>
      <c r="D94" s="17">
        <v>1645470</v>
      </c>
      <c r="E94" s="17">
        <v>5066776</v>
      </c>
      <c r="F94" s="18">
        <v>7271400</v>
      </c>
      <c r="G94" s="17">
        <v>2329554</v>
      </c>
    </row>
    <row r="95" spans="1:7" ht="24" customHeight="1" thickBot="1">
      <c r="A95" s="14" t="s">
        <v>63</v>
      </c>
      <c r="B95" s="16">
        <v>53</v>
      </c>
      <c r="C95" s="17">
        <v>6649</v>
      </c>
      <c r="D95" s="17">
        <v>82229</v>
      </c>
      <c r="E95" s="17">
        <v>1486511</v>
      </c>
      <c r="F95" s="18">
        <v>444251</v>
      </c>
      <c r="G95" s="17">
        <v>78526</v>
      </c>
    </row>
    <row r="96" spans="1:7" ht="15.75" thickBot="1">
      <c r="A96" s="15" t="s">
        <v>64</v>
      </c>
      <c r="B96" s="19">
        <v>54</v>
      </c>
      <c r="C96" s="17">
        <v>22868</v>
      </c>
      <c r="D96" s="17">
        <v>3</v>
      </c>
      <c r="E96" s="17">
        <v>76455</v>
      </c>
      <c r="F96" s="18">
        <v>28536</v>
      </c>
      <c r="G96" s="17">
        <v>9067</v>
      </c>
    </row>
  </sheetData>
  <mergeCells count="2">
    <mergeCell ref="A42:G42"/>
    <mergeCell ref="A41:G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Q34"/>
  <sheetViews>
    <sheetView workbookViewId="0">
      <selection activeCell="I19" sqref="I19"/>
    </sheetView>
  </sheetViews>
  <sheetFormatPr defaultRowHeight="15"/>
  <cols>
    <col min="1" max="1" width="9.140625" customWidth="1"/>
  </cols>
  <sheetData>
    <row r="2" spans="1:17" ht="21">
      <c r="A2" s="25" t="s">
        <v>100</v>
      </c>
      <c r="B2" s="22"/>
      <c r="C2" s="2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t="s">
        <v>101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62" t="s">
        <v>88</v>
      </c>
      <c r="B7" s="62"/>
      <c r="C7" s="62"/>
      <c r="D7" s="62"/>
      <c r="E7" s="62"/>
      <c r="F7" s="62"/>
      <c r="G7" s="62"/>
      <c r="H7" s="62"/>
      <c r="I7" s="62"/>
      <c r="J7" s="3"/>
      <c r="K7" s="3"/>
      <c r="L7" s="3"/>
      <c r="M7" s="3"/>
      <c r="N7" s="3"/>
      <c r="O7" s="3"/>
      <c r="P7" s="3"/>
      <c r="Q7" s="3"/>
    </row>
    <row r="8" spans="1:17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3"/>
      <c r="K8" s="3"/>
      <c r="L8" s="3"/>
      <c r="M8" s="3"/>
      <c r="N8" s="3"/>
      <c r="O8" s="3"/>
      <c r="P8" s="3"/>
      <c r="Q8" s="3"/>
    </row>
    <row r="9" spans="1:17">
      <c r="A9" s="2">
        <v>45</v>
      </c>
      <c r="B9" s="2">
        <v>43</v>
      </c>
      <c r="C9" s="2">
        <v>40</v>
      </c>
      <c r="D9" s="2">
        <v>36</v>
      </c>
      <c r="E9" s="2">
        <v>38</v>
      </c>
      <c r="F9" s="2">
        <v>34</v>
      </c>
      <c r="G9" s="2">
        <v>31</v>
      </c>
      <c r="H9" s="2">
        <v>28</v>
      </c>
      <c r="I9" s="2">
        <v>25</v>
      </c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1" t="s">
        <v>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t="s">
        <v>89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8">
      <c r="A16" t="s">
        <v>90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t="s">
        <v>91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t="s">
        <v>92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t="s">
        <v>93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t="s">
        <v>94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 t="s">
        <v>95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t="s">
        <v>96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>
      <c r="A26" t="s">
        <v>97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8">
      <c r="A28" t="s">
        <v>98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8">
      <c r="A30" t="s">
        <v>99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</sheetData>
  <mergeCells count="1">
    <mergeCell ref="A7:I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S547"/>
  <sheetViews>
    <sheetView zoomScaleNormal="100" workbookViewId="0">
      <selection activeCell="B549" sqref="B549"/>
    </sheetView>
  </sheetViews>
  <sheetFormatPr defaultRowHeight="15"/>
  <cols>
    <col min="1" max="1" width="44" customWidth="1"/>
    <col min="2" max="2" width="15.42578125" customWidth="1"/>
    <col min="3" max="3" width="15.85546875" customWidth="1"/>
    <col min="4" max="5" width="15.28515625" customWidth="1"/>
    <col min="6" max="6" width="15.5703125" customWidth="1"/>
    <col min="7" max="7" width="20.85546875" bestFit="1" customWidth="1"/>
    <col min="8" max="8" width="28.140625" bestFit="1" customWidth="1"/>
    <col min="9" max="9" width="15.5703125" bestFit="1" customWidth="1"/>
    <col min="10" max="10" width="18.85546875" bestFit="1" customWidth="1"/>
    <col min="11" max="11" width="19.85546875" bestFit="1" customWidth="1"/>
    <col min="12" max="12" width="18.85546875" bestFit="1" customWidth="1"/>
    <col min="16" max="16" width="9.5703125" bestFit="1" customWidth="1"/>
  </cols>
  <sheetData>
    <row r="2" spans="1:7">
      <c r="A2" s="61" t="s">
        <v>14</v>
      </c>
      <c r="B2" s="61"/>
      <c r="C2" s="61"/>
      <c r="D2" s="61"/>
      <c r="E2" s="61"/>
      <c r="F2" s="61"/>
      <c r="G2" s="61"/>
    </row>
    <row r="3" spans="1:7">
      <c r="A3" s="61" t="s">
        <v>87</v>
      </c>
      <c r="B3" s="61"/>
      <c r="C3" s="61"/>
      <c r="D3" s="61"/>
      <c r="E3" s="61"/>
      <c r="F3" s="61"/>
      <c r="G3" s="61"/>
    </row>
    <row r="5" spans="1:7" ht="15.75" thickBot="1"/>
    <row r="6" spans="1:7" ht="53.25" customHeight="1" thickBot="1">
      <c r="A6" s="5" t="s">
        <v>2</v>
      </c>
      <c r="B6" s="9" t="s">
        <v>3</v>
      </c>
      <c r="C6" s="6" t="s">
        <v>4</v>
      </c>
      <c r="D6" s="6" t="s">
        <v>5</v>
      </c>
      <c r="E6" s="6" t="s">
        <v>6</v>
      </c>
      <c r="F6" s="7" t="s">
        <v>8</v>
      </c>
      <c r="G6" s="6" t="s">
        <v>7</v>
      </c>
    </row>
    <row r="7" spans="1:7" ht="15.75" thickBot="1">
      <c r="A7" s="8"/>
      <c r="B7" s="10"/>
      <c r="C7" s="11" t="s">
        <v>9</v>
      </c>
      <c r="D7" s="11" t="s">
        <v>10</v>
      </c>
      <c r="E7" s="11" t="s">
        <v>11</v>
      </c>
      <c r="F7" s="13" t="s">
        <v>13</v>
      </c>
      <c r="G7" s="12" t="s">
        <v>12</v>
      </c>
    </row>
    <row r="8" spans="1:7" ht="23.25" customHeight="1" thickBot="1">
      <c r="A8" s="14" t="s">
        <v>15</v>
      </c>
      <c r="B8" s="16">
        <v>5</v>
      </c>
      <c r="C8" s="17">
        <v>19513178</v>
      </c>
      <c r="D8" s="17">
        <v>52034182</v>
      </c>
      <c r="E8" s="17">
        <v>2411352</v>
      </c>
      <c r="F8" s="18">
        <v>23780450</v>
      </c>
      <c r="G8" s="17">
        <v>47002385</v>
      </c>
    </row>
    <row r="9" spans="1:7" ht="15.75" thickBot="1">
      <c r="A9" s="15" t="s">
        <v>16</v>
      </c>
      <c r="B9" s="19">
        <v>6</v>
      </c>
      <c r="C9" s="17">
        <v>28973</v>
      </c>
      <c r="D9" s="17">
        <v>602229</v>
      </c>
      <c r="E9" s="17">
        <v>74839</v>
      </c>
      <c r="F9" s="18">
        <v>204181</v>
      </c>
      <c r="G9" s="17">
        <v>1545052</v>
      </c>
    </row>
    <row r="10" spans="1:7" ht="24.75" customHeight="1" thickBot="1">
      <c r="A10" s="14" t="s">
        <v>17</v>
      </c>
      <c r="B10" s="16">
        <v>7</v>
      </c>
      <c r="C10" s="17">
        <v>-780599</v>
      </c>
      <c r="D10" s="17">
        <v>311268</v>
      </c>
      <c r="E10" s="17">
        <v>15737048</v>
      </c>
      <c r="F10" s="18">
        <v>1456438</v>
      </c>
      <c r="G10" s="17">
        <v>740437</v>
      </c>
    </row>
    <row r="11" spans="1:7" ht="15.75" thickBot="1">
      <c r="A11" s="15" t="s">
        <v>18</v>
      </c>
      <c r="B11" s="19">
        <v>8</v>
      </c>
      <c r="C11" s="17">
        <v>2598165</v>
      </c>
      <c r="D11" s="17">
        <v>464651</v>
      </c>
      <c r="E11" s="17">
        <v>4381403</v>
      </c>
      <c r="F11" s="18">
        <v>5566412</v>
      </c>
      <c r="G11" s="17">
        <v>11925177</v>
      </c>
    </row>
    <row r="12" spans="1:7" ht="15.75" thickBot="1">
      <c r="A12" s="15" t="s">
        <v>19</v>
      </c>
      <c r="B12" s="16">
        <v>9</v>
      </c>
      <c r="C12" s="17">
        <v>628091</v>
      </c>
      <c r="D12" s="17">
        <v>214411</v>
      </c>
      <c r="E12" s="17">
        <v>3728587</v>
      </c>
      <c r="F12" s="18">
        <v>4285041</v>
      </c>
      <c r="G12" s="17">
        <v>2580485</v>
      </c>
    </row>
    <row r="13" spans="1:7" ht="35.25" customHeight="1" thickBot="1">
      <c r="A13" s="14" t="s">
        <v>20</v>
      </c>
      <c r="B13" s="19">
        <v>10</v>
      </c>
      <c r="C13" s="17">
        <v>29204</v>
      </c>
      <c r="D13" s="17">
        <v>12039</v>
      </c>
      <c r="E13" s="17">
        <v>738811</v>
      </c>
      <c r="F13" s="18">
        <v>624393</v>
      </c>
      <c r="G13" s="17">
        <v>269908</v>
      </c>
    </row>
    <row r="14" spans="1:7" ht="15.75" thickBot="1">
      <c r="A14" s="15" t="s">
        <v>21</v>
      </c>
      <c r="B14" s="16">
        <v>11</v>
      </c>
      <c r="C14" s="17">
        <v>1945560</v>
      </c>
      <c r="D14" s="17">
        <v>9670</v>
      </c>
      <c r="E14" s="17">
        <v>716648</v>
      </c>
      <c r="F14" s="18">
        <v>2918345</v>
      </c>
      <c r="G14" s="17">
        <v>229855</v>
      </c>
    </row>
    <row r="15" spans="1:7" ht="15.75" thickBot="1">
      <c r="A15" s="15" t="s">
        <v>22</v>
      </c>
      <c r="B15" s="19">
        <v>12</v>
      </c>
      <c r="C15" s="17">
        <v>366170</v>
      </c>
      <c r="D15" s="17">
        <v>287992</v>
      </c>
      <c r="E15" s="17">
        <v>239076</v>
      </c>
      <c r="F15" s="18">
        <v>484537</v>
      </c>
      <c r="G15" s="17">
        <v>349643</v>
      </c>
    </row>
    <row r="16" spans="1:7" ht="15.75" thickBot="1">
      <c r="A16" s="15" t="s">
        <v>23</v>
      </c>
      <c r="B16" s="16">
        <v>13</v>
      </c>
      <c r="C16" s="17">
        <v>-20493</v>
      </c>
      <c r="D16" s="17">
        <v>1105293</v>
      </c>
      <c r="E16" s="17">
        <v>8855</v>
      </c>
      <c r="F16" s="18">
        <v>9865</v>
      </c>
      <c r="G16" s="17">
        <v>934881</v>
      </c>
    </row>
    <row r="17" spans="1:7" ht="15.75" thickBot="1">
      <c r="A17" s="15" t="s">
        <v>24</v>
      </c>
      <c r="B17" s="19">
        <v>14</v>
      </c>
      <c r="C17" s="17">
        <v>381558</v>
      </c>
      <c r="D17" s="17">
        <v>27265</v>
      </c>
      <c r="E17" s="17">
        <v>265569</v>
      </c>
      <c r="F17" s="18">
        <v>196045</v>
      </c>
      <c r="G17" s="17">
        <v>697664</v>
      </c>
    </row>
    <row r="18" spans="1:7" ht="15.75" thickBot="1">
      <c r="A18" s="15" t="s">
        <v>25</v>
      </c>
      <c r="B18" s="16">
        <v>15</v>
      </c>
      <c r="C18" s="17">
        <v>1225908</v>
      </c>
      <c r="D18" s="17">
        <v>431231</v>
      </c>
      <c r="E18" s="17">
        <v>1525379</v>
      </c>
      <c r="F18" s="18">
        <v>1095263</v>
      </c>
      <c r="G18" s="17">
        <v>2231651</v>
      </c>
    </row>
    <row r="19" spans="1:7" ht="15.75" thickBot="1">
      <c r="A19" s="15" t="s">
        <v>26</v>
      </c>
      <c r="B19" s="19">
        <v>16</v>
      </c>
      <c r="C19" s="17">
        <v>3293989</v>
      </c>
      <c r="D19" s="17">
        <v>37315847</v>
      </c>
      <c r="E19" s="17">
        <v>8556455</v>
      </c>
      <c r="F19" s="18">
        <v>2477424</v>
      </c>
      <c r="G19" s="17">
        <v>23170344</v>
      </c>
    </row>
    <row r="20" spans="1:7" ht="24.75" customHeight="1" thickBot="1">
      <c r="A20" s="14" t="s">
        <v>27</v>
      </c>
      <c r="B20" s="16">
        <v>17</v>
      </c>
      <c r="C20" s="17">
        <v>416616</v>
      </c>
      <c r="D20" s="17">
        <v>2122138</v>
      </c>
      <c r="E20" s="18">
        <v>258120</v>
      </c>
      <c r="F20" s="18">
        <v>48174</v>
      </c>
      <c r="G20" s="17">
        <v>3509537</v>
      </c>
    </row>
    <row r="21" spans="1:7" ht="24" customHeight="1" thickBot="1">
      <c r="A21" s="14" t="s">
        <v>28</v>
      </c>
      <c r="B21" s="19">
        <v>18</v>
      </c>
      <c r="C21" s="17">
        <v>-564258</v>
      </c>
      <c r="D21" s="17">
        <v>1395080</v>
      </c>
      <c r="E21" s="17">
        <v>7958766</v>
      </c>
      <c r="F21" s="18">
        <v>286058</v>
      </c>
      <c r="G21" s="17">
        <v>1290245</v>
      </c>
    </row>
    <row r="22" spans="1:7" ht="24.75" customHeight="1" thickBot="1">
      <c r="A22" s="14" t="s">
        <v>29</v>
      </c>
      <c r="B22" s="16">
        <v>19</v>
      </c>
      <c r="C22" s="17">
        <v>221194</v>
      </c>
      <c r="D22" s="17">
        <v>13429</v>
      </c>
      <c r="E22" s="17">
        <v>105123</v>
      </c>
      <c r="F22" s="18">
        <v>72854</v>
      </c>
      <c r="G22" s="17">
        <v>607249</v>
      </c>
    </row>
    <row r="23" spans="1:7" ht="15.75" thickBot="1">
      <c r="A23" s="15" t="s">
        <v>30</v>
      </c>
      <c r="B23" s="19">
        <v>20</v>
      </c>
      <c r="C23" s="17">
        <v>701035</v>
      </c>
      <c r="D23" s="17">
        <v>75554</v>
      </c>
      <c r="E23" s="17">
        <v>497028</v>
      </c>
      <c r="F23" s="18">
        <v>1304084</v>
      </c>
      <c r="G23" s="17">
        <v>4616250</v>
      </c>
    </row>
    <row r="24" spans="1:7" ht="24.75" customHeight="1" thickBot="1">
      <c r="A24" s="14" t="s">
        <v>31</v>
      </c>
      <c r="B24" s="16">
        <v>21</v>
      </c>
      <c r="C24" s="17">
        <v>62200</v>
      </c>
      <c r="D24" s="17">
        <v>22195</v>
      </c>
      <c r="E24" s="17">
        <v>1659245</v>
      </c>
      <c r="F24" s="18">
        <v>294575</v>
      </c>
      <c r="G24" s="17">
        <v>991114</v>
      </c>
    </row>
    <row r="25" spans="1:7" ht="15.75" thickBot="1">
      <c r="A25" s="15" t="s">
        <v>32</v>
      </c>
      <c r="B25" s="19">
        <v>22</v>
      </c>
      <c r="C25" s="17">
        <v>123440</v>
      </c>
      <c r="D25" s="17">
        <v>12350</v>
      </c>
      <c r="E25" s="17">
        <v>84026</v>
      </c>
      <c r="F25" s="18">
        <v>44889</v>
      </c>
      <c r="G25" s="17">
        <v>438262</v>
      </c>
    </row>
    <row r="26" spans="1:7" ht="15.75" thickBot="1">
      <c r="A26" s="15" t="s">
        <v>33</v>
      </c>
      <c r="B26" s="16">
        <v>23</v>
      </c>
      <c r="C26" s="17">
        <v>55528</v>
      </c>
      <c r="D26" s="17">
        <v>14686</v>
      </c>
      <c r="E26" s="17">
        <v>137348</v>
      </c>
      <c r="F26" s="18">
        <v>24275</v>
      </c>
      <c r="G26" s="17">
        <v>75442</v>
      </c>
    </row>
    <row r="27" spans="1:7" ht="15.75" thickBot="1">
      <c r="A27" s="15" t="s">
        <v>34</v>
      </c>
      <c r="B27" s="19">
        <v>24</v>
      </c>
      <c r="C27" s="17">
        <v>422070</v>
      </c>
      <c r="D27" s="17">
        <v>52443</v>
      </c>
      <c r="E27" s="17">
        <v>662299</v>
      </c>
      <c r="F27" s="18">
        <v>140535</v>
      </c>
      <c r="G27" s="17">
        <v>1269731</v>
      </c>
    </row>
    <row r="28" spans="1:7" ht="15.75" thickBot="1">
      <c r="A28" s="15" t="s">
        <v>35</v>
      </c>
      <c r="B28" s="16">
        <v>25</v>
      </c>
      <c r="C28" s="17">
        <v>-468</v>
      </c>
      <c r="D28" s="17">
        <v>239255</v>
      </c>
      <c r="E28" s="17">
        <v>29880</v>
      </c>
      <c r="F28" s="18">
        <v>114444</v>
      </c>
      <c r="G28" s="17">
        <v>10870</v>
      </c>
    </row>
    <row r="29" spans="1:7" ht="24" customHeight="1" thickBot="1">
      <c r="A29" s="14" t="s">
        <v>36</v>
      </c>
      <c r="B29" s="19">
        <v>26</v>
      </c>
      <c r="C29" s="17">
        <v>225452</v>
      </c>
      <c r="D29" s="17">
        <v>1292</v>
      </c>
      <c r="E29" s="17">
        <v>87112</v>
      </c>
      <c r="F29" s="18">
        <v>272147</v>
      </c>
      <c r="G29" s="17">
        <v>227132</v>
      </c>
    </row>
    <row r="30" spans="1:7" ht="15.75" thickBot="1">
      <c r="A30" s="15" t="s">
        <v>37</v>
      </c>
      <c r="B30" s="16">
        <v>27</v>
      </c>
      <c r="C30" s="17">
        <v>-61237</v>
      </c>
      <c r="D30" s="17">
        <v>924951</v>
      </c>
      <c r="E30" s="17">
        <v>299733</v>
      </c>
      <c r="F30" s="18">
        <v>76561</v>
      </c>
      <c r="G30" s="17">
        <v>110970</v>
      </c>
    </row>
    <row r="31" spans="1:7" ht="15.75" thickBot="1">
      <c r="A31" s="15" t="s">
        <v>38</v>
      </c>
      <c r="B31" s="19">
        <v>28</v>
      </c>
      <c r="C31" s="17">
        <v>-540</v>
      </c>
      <c r="D31" s="17">
        <v>0</v>
      </c>
      <c r="E31" s="17">
        <v>46139</v>
      </c>
      <c r="F31" s="18">
        <v>25017</v>
      </c>
      <c r="G31" s="17">
        <v>21278</v>
      </c>
    </row>
    <row r="32" spans="1:7" ht="15.75" thickBot="1">
      <c r="A32" s="15" t="s">
        <v>39</v>
      </c>
      <c r="B32" s="16">
        <v>29</v>
      </c>
      <c r="C32" s="17">
        <v>40588</v>
      </c>
      <c r="D32" s="17">
        <v>1638</v>
      </c>
      <c r="E32" s="17">
        <v>22683</v>
      </c>
      <c r="F32" s="18">
        <v>18072</v>
      </c>
      <c r="G32" s="17">
        <v>139209</v>
      </c>
    </row>
    <row r="33" spans="1:7" ht="15.75" thickBot="1">
      <c r="A33" s="15" t="s">
        <v>40</v>
      </c>
      <c r="B33" s="19">
        <v>30</v>
      </c>
      <c r="C33" s="17">
        <v>53182</v>
      </c>
      <c r="D33" s="17">
        <v>54758</v>
      </c>
      <c r="E33" s="17">
        <v>1909328</v>
      </c>
      <c r="F33" s="18">
        <v>496994</v>
      </c>
      <c r="G33" s="17">
        <v>113113</v>
      </c>
    </row>
    <row r="34" spans="1:7" ht="25.5" customHeight="1" thickBot="1">
      <c r="A34" s="14" t="s">
        <v>41</v>
      </c>
      <c r="B34" s="16">
        <v>31</v>
      </c>
      <c r="C34" s="17">
        <v>-210</v>
      </c>
      <c r="D34" s="17">
        <v>8</v>
      </c>
      <c r="E34" s="17">
        <v>16191</v>
      </c>
      <c r="F34" s="18">
        <v>602</v>
      </c>
      <c r="G34" s="17">
        <v>12685</v>
      </c>
    </row>
    <row r="35" spans="1:7" ht="15.75" thickBot="1">
      <c r="A35" s="15" t="s">
        <v>42</v>
      </c>
      <c r="B35" s="19">
        <v>32</v>
      </c>
      <c r="C35" s="17">
        <v>63058</v>
      </c>
      <c r="D35" s="17">
        <v>235731</v>
      </c>
      <c r="E35" s="17">
        <v>563481</v>
      </c>
      <c r="F35" s="18">
        <v>474612</v>
      </c>
      <c r="G35" s="17">
        <v>873886</v>
      </c>
    </row>
    <row r="36" spans="1:7" ht="15.75" thickBot="1">
      <c r="A36" s="15" t="s">
        <v>43</v>
      </c>
      <c r="B36" s="16">
        <v>33</v>
      </c>
      <c r="C36" s="17">
        <v>1197196</v>
      </c>
      <c r="D36" s="17">
        <v>2232742</v>
      </c>
      <c r="E36" s="17">
        <v>1083829</v>
      </c>
      <c r="F36" s="18">
        <v>1040387</v>
      </c>
      <c r="G36" s="17">
        <v>2307478</v>
      </c>
    </row>
    <row r="37" spans="1:7" ht="15.75" thickBot="1">
      <c r="A37" s="15" t="s">
        <v>44</v>
      </c>
      <c r="B37" s="19">
        <v>34</v>
      </c>
      <c r="C37" s="17">
        <v>221177</v>
      </c>
      <c r="D37" s="17">
        <v>4682</v>
      </c>
      <c r="E37" s="17">
        <v>40664</v>
      </c>
      <c r="F37" s="18">
        <v>55155</v>
      </c>
      <c r="G37" s="17">
        <v>331954</v>
      </c>
    </row>
    <row r="38" spans="1:7" ht="15.75" thickBot="1">
      <c r="A38" s="15" t="s">
        <v>45</v>
      </c>
      <c r="B38" s="16">
        <v>35</v>
      </c>
      <c r="C38" s="17">
        <v>1548768</v>
      </c>
      <c r="D38" s="17">
        <v>84262</v>
      </c>
      <c r="E38" s="17">
        <v>413994</v>
      </c>
      <c r="F38" s="18">
        <v>7613662</v>
      </c>
      <c r="G38" s="17">
        <v>1138707</v>
      </c>
    </row>
    <row r="39" spans="1:7" ht="36.75" customHeight="1" thickBot="1">
      <c r="A39" s="14" t="s">
        <v>46</v>
      </c>
      <c r="B39" s="19">
        <v>36</v>
      </c>
      <c r="C39" s="17">
        <v>-33030</v>
      </c>
      <c r="D39" s="17">
        <v>106</v>
      </c>
      <c r="E39" s="17">
        <v>52575</v>
      </c>
      <c r="F39" s="18">
        <v>5038</v>
      </c>
      <c r="G39" s="17">
        <v>16705</v>
      </c>
    </row>
    <row r="40" spans="1:7" ht="15.75" thickBot="1">
      <c r="A40" s="15" t="s">
        <v>47</v>
      </c>
      <c r="B40" s="16">
        <v>37</v>
      </c>
      <c r="C40" s="17">
        <v>-34929</v>
      </c>
      <c r="D40" s="17">
        <v>103567</v>
      </c>
      <c r="E40" s="17">
        <v>1769300</v>
      </c>
      <c r="F40" s="17">
        <v>61353</v>
      </c>
      <c r="G40" s="17">
        <v>393717</v>
      </c>
    </row>
    <row r="41" spans="1:7" ht="15.75" thickBot="1">
      <c r="A41" s="15" t="s">
        <v>48</v>
      </c>
      <c r="B41" s="19">
        <v>38</v>
      </c>
      <c r="C41" s="17">
        <v>115847</v>
      </c>
      <c r="D41" s="17">
        <v>275386</v>
      </c>
      <c r="E41" s="17">
        <v>432312</v>
      </c>
      <c r="F41" s="18">
        <v>122062</v>
      </c>
      <c r="G41" s="17">
        <v>517290</v>
      </c>
    </row>
    <row r="42" spans="1:7" ht="15.75" thickBot="1">
      <c r="A42" s="15" t="s">
        <v>49</v>
      </c>
      <c r="B42" s="16">
        <v>39</v>
      </c>
      <c r="C42" s="17">
        <v>35198</v>
      </c>
      <c r="D42" s="17">
        <v>20624</v>
      </c>
      <c r="E42" s="17">
        <v>169155</v>
      </c>
      <c r="F42" s="18">
        <v>168314</v>
      </c>
      <c r="G42" s="17">
        <v>484228</v>
      </c>
    </row>
    <row r="43" spans="1:7" ht="15.75" thickBot="1">
      <c r="A43" s="15" t="s">
        <v>50</v>
      </c>
      <c r="B43" s="19">
        <v>40</v>
      </c>
      <c r="C43" s="17">
        <v>788567</v>
      </c>
      <c r="D43" s="17">
        <v>33879</v>
      </c>
      <c r="E43" s="17">
        <v>647914</v>
      </c>
      <c r="F43" s="18">
        <v>317153</v>
      </c>
      <c r="G43" s="17">
        <v>402613</v>
      </c>
    </row>
    <row r="44" spans="1:7" ht="34.5" customHeight="1" thickBot="1">
      <c r="A44" s="14" t="s">
        <v>51</v>
      </c>
      <c r="B44" s="16">
        <v>41</v>
      </c>
      <c r="C44" s="17">
        <v>309053</v>
      </c>
      <c r="D44" s="17">
        <v>99670</v>
      </c>
      <c r="E44" s="17">
        <v>211624</v>
      </c>
      <c r="F44" s="20">
        <v>212882</v>
      </c>
      <c r="G44" s="17">
        <v>18776</v>
      </c>
    </row>
    <row r="45" spans="1:7" ht="24" customHeight="1" thickBot="1">
      <c r="A45" s="14" t="s">
        <v>52</v>
      </c>
      <c r="B45" s="19">
        <v>42</v>
      </c>
      <c r="C45" s="17">
        <v>8552</v>
      </c>
      <c r="D45" s="17">
        <v>257</v>
      </c>
      <c r="E45" s="17">
        <v>99815</v>
      </c>
      <c r="F45" s="18">
        <v>63550</v>
      </c>
      <c r="G45" s="17">
        <v>12381</v>
      </c>
    </row>
    <row r="46" spans="1:7" ht="15.75" thickBot="1">
      <c r="A46" s="15" t="s">
        <v>53</v>
      </c>
      <c r="B46" s="16">
        <v>43</v>
      </c>
      <c r="C46" s="17">
        <v>173079</v>
      </c>
      <c r="D46" s="17">
        <v>6120</v>
      </c>
      <c r="E46" s="17">
        <v>114223</v>
      </c>
      <c r="F46" s="18">
        <v>147549</v>
      </c>
      <c r="G46" s="17">
        <v>176126</v>
      </c>
    </row>
    <row r="47" spans="1:7" ht="15.75" thickBot="1">
      <c r="A47" s="15" t="s">
        <v>54</v>
      </c>
      <c r="B47" s="19">
        <v>44</v>
      </c>
      <c r="C47" s="17">
        <v>1227017</v>
      </c>
      <c r="D47" s="17">
        <v>33757</v>
      </c>
      <c r="E47" s="17">
        <v>1930517</v>
      </c>
      <c r="F47" s="18">
        <v>171162</v>
      </c>
      <c r="G47" s="17">
        <v>2063285</v>
      </c>
    </row>
    <row r="48" spans="1:7" ht="24.75" customHeight="1" thickBot="1">
      <c r="A48" s="14" t="s">
        <v>55</v>
      </c>
      <c r="B48" s="16">
        <v>45</v>
      </c>
      <c r="C48" s="17">
        <v>701728</v>
      </c>
      <c r="D48" s="17">
        <v>381050</v>
      </c>
      <c r="E48" s="17">
        <v>335238</v>
      </c>
      <c r="F48" s="18">
        <v>237083</v>
      </c>
      <c r="G48" s="17">
        <v>59353</v>
      </c>
    </row>
    <row r="49" spans="1:7" ht="15.75" thickBot="1">
      <c r="A49" s="15" t="s">
        <v>56</v>
      </c>
      <c r="B49" s="19">
        <v>46</v>
      </c>
      <c r="C49" s="17">
        <v>17927</v>
      </c>
      <c r="D49" s="17">
        <v>53260</v>
      </c>
      <c r="E49" s="17">
        <v>101834</v>
      </c>
      <c r="F49" s="18">
        <v>73343</v>
      </c>
      <c r="G49" s="17">
        <v>84818</v>
      </c>
    </row>
    <row r="50" spans="1:7" ht="24" customHeight="1" thickBot="1">
      <c r="A50" s="14" t="s">
        <v>57</v>
      </c>
      <c r="B50" s="16">
        <v>47</v>
      </c>
      <c r="C50" s="17">
        <v>2557698</v>
      </c>
      <c r="D50" s="17">
        <v>4537040</v>
      </c>
      <c r="E50" s="17">
        <v>21786237</v>
      </c>
      <c r="F50" s="18">
        <v>33477251</v>
      </c>
      <c r="G50" s="17">
        <v>3841845</v>
      </c>
    </row>
    <row r="51" spans="1:7" ht="15.75" thickBot="1">
      <c r="A51" s="15" t="s">
        <v>58</v>
      </c>
      <c r="B51" s="19">
        <v>48</v>
      </c>
      <c r="C51" s="17">
        <v>0</v>
      </c>
      <c r="D51" s="17">
        <v>194091</v>
      </c>
      <c r="E51" s="17">
        <v>64889</v>
      </c>
      <c r="F51" s="18">
        <v>15161</v>
      </c>
      <c r="G51" s="17">
        <v>33112</v>
      </c>
    </row>
    <row r="52" spans="1:7" ht="15.75" thickBot="1">
      <c r="A52" s="15" t="s">
        <v>59</v>
      </c>
      <c r="B52" s="16">
        <v>49</v>
      </c>
      <c r="C52" s="17">
        <v>5406</v>
      </c>
      <c r="D52" s="17">
        <v>1185</v>
      </c>
      <c r="E52" s="17">
        <v>27941</v>
      </c>
      <c r="F52" s="18">
        <v>7540</v>
      </c>
      <c r="G52" s="17">
        <v>38560</v>
      </c>
    </row>
    <row r="53" spans="1:7" ht="15.75" thickBot="1">
      <c r="A53" s="15" t="s">
        <v>60</v>
      </c>
      <c r="B53" s="19">
        <v>50</v>
      </c>
      <c r="C53" s="17">
        <v>40997</v>
      </c>
      <c r="D53" s="17">
        <v>101706</v>
      </c>
      <c r="E53" s="17">
        <v>39653</v>
      </c>
      <c r="F53" s="18">
        <v>58762</v>
      </c>
      <c r="G53" s="17">
        <v>178604</v>
      </c>
    </row>
    <row r="54" spans="1:7" ht="24.75" customHeight="1" thickBot="1">
      <c r="A54" s="14" t="s">
        <v>61</v>
      </c>
      <c r="B54" s="16">
        <v>51</v>
      </c>
      <c r="C54" s="17">
        <v>1580624</v>
      </c>
      <c r="D54" s="17">
        <v>9285230</v>
      </c>
      <c r="E54" s="17">
        <v>1476613</v>
      </c>
      <c r="F54" s="18">
        <v>259519</v>
      </c>
      <c r="G54" s="17">
        <v>6546853</v>
      </c>
    </row>
    <row r="55" spans="1:7" ht="15.75" thickBot="1">
      <c r="A55" s="15" t="s">
        <v>62</v>
      </c>
      <c r="B55" s="19">
        <v>52</v>
      </c>
      <c r="C55" s="17">
        <v>9990896</v>
      </c>
      <c r="D55" s="17">
        <v>1645470</v>
      </c>
      <c r="E55" s="17">
        <v>5066776</v>
      </c>
      <c r="F55" s="18">
        <v>7271400</v>
      </c>
      <c r="G55" s="17">
        <v>2329554</v>
      </c>
    </row>
    <row r="56" spans="1:7" ht="24" customHeight="1" thickBot="1">
      <c r="A56" s="14" t="s">
        <v>63</v>
      </c>
      <c r="B56" s="16">
        <v>53</v>
      </c>
      <c r="C56" s="17">
        <v>6649</v>
      </c>
      <c r="D56" s="17">
        <v>82229</v>
      </c>
      <c r="E56" s="17">
        <v>1486511</v>
      </c>
      <c r="F56" s="18">
        <v>444251</v>
      </c>
      <c r="G56" s="17">
        <v>78526</v>
      </c>
    </row>
    <row r="57" spans="1:7" ht="15.75" thickBot="1">
      <c r="A57" s="15" t="s">
        <v>64</v>
      </c>
      <c r="B57" s="19">
        <v>54</v>
      </c>
      <c r="C57" s="17">
        <v>22868</v>
      </c>
      <c r="D57" s="17">
        <v>3</v>
      </c>
      <c r="E57" s="17">
        <v>76455</v>
      </c>
      <c r="F57" s="18">
        <v>28536</v>
      </c>
      <c r="G57" s="17">
        <v>9067</v>
      </c>
    </row>
    <row r="61" spans="1:7">
      <c r="A61" s="1" t="s">
        <v>102</v>
      </c>
    </row>
    <row r="66" spans="5:6">
      <c r="E66" s="27" t="s">
        <v>103</v>
      </c>
      <c r="F66" s="1">
        <f>CORREL(D8:D57,C8:C57)</f>
        <v>0.78303542867477482</v>
      </c>
    </row>
    <row r="69" spans="5:6">
      <c r="E69" t="s">
        <v>108</v>
      </c>
    </row>
    <row r="70" spans="5:6">
      <c r="E70" t="s">
        <v>104</v>
      </c>
    </row>
    <row r="87" spans="5:6">
      <c r="E87" s="27" t="s">
        <v>103</v>
      </c>
      <c r="F87" s="1">
        <f>CORREL(E8:E57,C8:C57)</f>
        <v>0.16110103304157142</v>
      </c>
    </row>
    <row r="90" spans="5:6">
      <c r="E90" t="s">
        <v>109</v>
      </c>
    </row>
    <row r="91" spans="5:6">
      <c r="E91" t="s">
        <v>105</v>
      </c>
    </row>
    <row r="108" spans="5:6">
      <c r="E108" s="27" t="s">
        <v>103</v>
      </c>
      <c r="F108" s="1">
        <f>CORREL(G8:G57,C8:C57)</f>
        <v>0.84888005485153961</v>
      </c>
    </row>
    <row r="111" spans="5:6">
      <c r="E111" t="s">
        <v>110</v>
      </c>
    </row>
    <row r="112" spans="5:6">
      <c r="E112" t="s">
        <v>104</v>
      </c>
    </row>
    <row r="129" spans="5:6">
      <c r="E129" s="27" t="s">
        <v>103</v>
      </c>
      <c r="F129" s="1">
        <f>CORREL(F8:F57,C8:C57)</f>
        <v>0.64045617878664618</v>
      </c>
    </row>
    <row r="132" spans="5:6">
      <c r="E132" t="s">
        <v>111</v>
      </c>
    </row>
    <row r="133" spans="5:6">
      <c r="E133" t="s">
        <v>106</v>
      </c>
    </row>
    <row r="145" spans="1:7">
      <c r="A145" t="str">
        <f>'Задание 1'!A7</f>
        <v>2. Постройте матрицу коэффициентов парной корреляции.</v>
      </c>
    </row>
    <row r="146" spans="1:7" ht="15.75" thickBot="1"/>
    <row r="147" spans="1:7">
      <c r="A147" t="s">
        <v>112</v>
      </c>
      <c r="B147" s="30"/>
      <c r="C147" s="30" t="s">
        <v>9</v>
      </c>
      <c r="D147" s="30" t="s">
        <v>10</v>
      </c>
      <c r="E147" s="30" t="s">
        <v>11</v>
      </c>
      <c r="F147" s="30" t="s">
        <v>13</v>
      </c>
      <c r="G147" s="30" t="s">
        <v>12</v>
      </c>
    </row>
    <row r="148" spans="1:7">
      <c r="B148" s="28" t="s">
        <v>9</v>
      </c>
      <c r="C148" s="28">
        <v>1</v>
      </c>
      <c r="D148" s="28"/>
      <c r="E148" s="28"/>
      <c r="F148" s="28"/>
      <c r="G148" s="28"/>
    </row>
    <row r="149" spans="1:7">
      <c r="B149" s="28" t="s">
        <v>10</v>
      </c>
      <c r="C149" s="28">
        <v>0.78303542867477482</v>
      </c>
      <c r="D149" s="28">
        <v>1</v>
      </c>
      <c r="E149" s="28"/>
      <c r="F149" s="28"/>
      <c r="G149" s="28"/>
    </row>
    <row r="150" spans="1:7">
      <c r="B150" s="28" t="s">
        <v>11</v>
      </c>
      <c r="C150" s="28">
        <v>0.16110103304157142</v>
      </c>
      <c r="D150" s="28">
        <v>0.21482363852166886</v>
      </c>
      <c r="E150" s="28">
        <v>1</v>
      </c>
      <c r="F150" s="28"/>
      <c r="G150" s="28"/>
    </row>
    <row r="151" spans="1:7">
      <c r="B151" s="28" t="s">
        <v>13</v>
      </c>
      <c r="C151" s="28">
        <v>0.64045617878664618</v>
      </c>
      <c r="D151" s="28">
        <v>0.49525726879923399</v>
      </c>
      <c r="E151" s="28">
        <v>0.6500912907107087</v>
      </c>
      <c r="F151" s="28">
        <v>1</v>
      </c>
      <c r="G151" s="28"/>
    </row>
    <row r="152" spans="1:7" ht="15.75" thickBot="1">
      <c r="B152" s="29" t="s">
        <v>12</v>
      </c>
      <c r="C152" s="29">
        <v>0.84888005485153961</v>
      </c>
      <c r="D152" s="29">
        <v>0.95601119516320787</v>
      </c>
      <c r="E152" s="29">
        <v>0.19972239412720746</v>
      </c>
      <c r="F152" s="29">
        <v>0.55236693560009564</v>
      </c>
      <c r="G152" s="29">
        <v>1</v>
      </c>
    </row>
    <row r="154" spans="1:7">
      <c r="B154" t="s">
        <v>113</v>
      </c>
    </row>
    <row r="155" spans="1:7">
      <c r="B155" t="s">
        <v>114</v>
      </c>
    </row>
    <row r="156" spans="1:7">
      <c r="B156" t="s">
        <v>115</v>
      </c>
    </row>
    <row r="157" spans="1:7">
      <c r="B157" t="s">
        <v>116</v>
      </c>
    </row>
    <row r="158" spans="1:7">
      <c r="B158" t="s">
        <v>117</v>
      </c>
    </row>
    <row r="160" spans="1:7">
      <c r="A160" t="str">
        <f>'Задание 1'!A9</f>
        <v xml:space="preserve">Парная регрессия </v>
      </c>
    </row>
    <row r="162" spans="1:3">
      <c r="A162" t="str">
        <f>'Задание 1'!A11</f>
        <v xml:space="preserve">3. Рассчитайте параметры линейной парной регрессии для наиболее подходящего фактора Хj. </v>
      </c>
    </row>
    <row r="163" spans="1:3">
      <c r="A163" t="str">
        <f>'Задание 1'!A12</f>
        <v>(Выбор фактора можно сделать на основе анализа матрицы коэффициентов парной корреляции – выбираем тот фактор, который наиболее тесно связан с зависимой переменной).</v>
      </c>
    </row>
    <row r="165" spans="1:3">
      <c r="B165" t="s">
        <v>118</v>
      </c>
    </row>
    <row r="167" spans="1:3">
      <c r="B167" t="s">
        <v>119</v>
      </c>
    </row>
    <row r="168" spans="1:3">
      <c r="B168" t="s">
        <v>120</v>
      </c>
    </row>
    <row r="169" spans="1:3" ht="15.75" thickBot="1"/>
    <row r="170" spans="1:3">
      <c r="B170" s="31" t="s">
        <v>121</v>
      </c>
      <c r="C170" s="31"/>
    </row>
    <row r="171" spans="1:3">
      <c r="B171" s="28" t="s">
        <v>122</v>
      </c>
      <c r="C171" s="28">
        <v>0.8488800548515395</v>
      </c>
    </row>
    <row r="172" spans="1:3">
      <c r="B172" s="28" t="s">
        <v>123</v>
      </c>
      <c r="C172" s="28">
        <v>0.7205973475247528</v>
      </c>
    </row>
    <row r="173" spans="1:3">
      <c r="B173" s="28" t="s">
        <v>124</v>
      </c>
      <c r="C173" s="28">
        <v>0.71477645893151853</v>
      </c>
    </row>
    <row r="174" spans="1:3">
      <c r="B174" s="28" t="s">
        <v>125</v>
      </c>
      <c r="C174" s="28">
        <v>1651916.2003301941</v>
      </c>
    </row>
    <row r="175" spans="1:3" ht="15.75" thickBot="1">
      <c r="B175" s="29" t="s">
        <v>126</v>
      </c>
      <c r="C175" s="29">
        <v>50</v>
      </c>
    </row>
    <row r="177" spans="2:10" ht="15.75" thickBot="1">
      <c r="B177" t="s">
        <v>127</v>
      </c>
    </row>
    <row r="178" spans="2:10">
      <c r="B178" s="30"/>
      <c r="C178" s="30" t="s">
        <v>132</v>
      </c>
      <c r="D178" s="30" t="s">
        <v>133</v>
      </c>
      <c r="E178" s="30" t="s">
        <v>134</v>
      </c>
      <c r="F178" s="30" t="s">
        <v>135</v>
      </c>
      <c r="G178" s="30" t="s">
        <v>136</v>
      </c>
    </row>
    <row r="179" spans="2:10">
      <c r="B179" s="28" t="s">
        <v>128</v>
      </c>
      <c r="C179" s="28">
        <v>1</v>
      </c>
      <c r="D179" s="28">
        <v>337815363124538.12</v>
      </c>
      <c r="E179" s="28">
        <v>337815363124538.12</v>
      </c>
      <c r="F179" s="28">
        <v>123.79507629854159</v>
      </c>
      <c r="G179" s="28">
        <v>6.8617717258073273E-15</v>
      </c>
    </row>
    <row r="180" spans="2:10">
      <c r="B180" s="28" t="s">
        <v>129</v>
      </c>
      <c r="C180" s="28">
        <v>48</v>
      </c>
      <c r="D180" s="28">
        <v>130983702379840.59</v>
      </c>
      <c r="E180" s="28">
        <v>2728827132913.3457</v>
      </c>
      <c r="F180" s="28"/>
      <c r="G180" s="28"/>
    </row>
    <row r="181" spans="2:10" ht="15.75" thickBot="1">
      <c r="B181" s="29" t="s">
        <v>130</v>
      </c>
      <c r="C181" s="29">
        <v>49</v>
      </c>
      <c r="D181" s="29">
        <v>468799065504378.75</v>
      </c>
      <c r="E181" s="29"/>
      <c r="F181" s="29"/>
      <c r="G181" s="29"/>
    </row>
    <row r="182" spans="2:10" ht="15.75" thickBot="1"/>
    <row r="183" spans="2:10">
      <c r="B183" s="30"/>
      <c r="C183" s="30" t="s">
        <v>137</v>
      </c>
      <c r="D183" s="30" t="s">
        <v>125</v>
      </c>
      <c r="E183" s="30" t="s">
        <v>138</v>
      </c>
      <c r="F183" s="30" t="s">
        <v>139</v>
      </c>
      <c r="G183" s="30" t="s">
        <v>140</v>
      </c>
      <c r="H183" s="30" t="s">
        <v>141</v>
      </c>
      <c r="I183" s="30" t="s">
        <v>142</v>
      </c>
      <c r="J183" s="30" t="s">
        <v>143</v>
      </c>
    </row>
    <row r="184" spans="2:10">
      <c r="B184" s="28" t="s">
        <v>131</v>
      </c>
      <c r="C184" s="28">
        <v>129506.60119581968</v>
      </c>
      <c r="D184" s="28">
        <v>247208.12122598212</v>
      </c>
      <c r="E184" s="28">
        <v>0.52387680693318683</v>
      </c>
      <c r="F184" s="28">
        <v>0.60277489745487145</v>
      </c>
      <c r="G184" s="28">
        <v>-367538.63970812451</v>
      </c>
      <c r="H184" s="28">
        <v>626551.84209976392</v>
      </c>
      <c r="I184" s="28">
        <v>-367538.63970812451</v>
      </c>
      <c r="J184" s="28">
        <v>626551.84209976392</v>
      </c>
    </row>
    <row r="185" spans="2:10" ht="15.75" thickBot="1">
      <c r="B185" s="29" t="s">
        <v>12</v>
      </c>
      <c r="C185" s="29">
        <v>0.35398675667701746</v>
      </c>
      <c r="D185" s="29">
        <v>3.1815249150958937E-2</v>
      </c>
      <c r="E185" s="29">
        <v>11.126323575132147</v>
      </c>
      <c r="F185" s="29">
        <v>6.8617717258074985E-15</v>
      </c>
      <c r="G185" s="29">
        <v>0.2900179109116246</v>
      </c>
      <c r="H185" s="29">
        <v>0.41795560244241031</v>
      </c>
      <c r="I185" s="29">
        <v>0.2900179109116246</v>
      </c>
      <c r="J185" s="29">
        <v>0.41795560244241031</v>
      </c>
    </row>
    <row r="189" spans="2:10">
      <c r="B189" t="s">
        <v>144</v>
      </c>
      <c r="F189" t="s">
        <v>148</v>
      </c>
    </row>
    <row r="190" spans="2:10" ht="15.75" thickBot="1">
      <c r="F190" t="s">
        <v>149</v>
      </c>
    </row>
    <row r="191" spans="2:10">
      <c r="B191" s="30" t="s">
        <v>145</v>
      </c>
      <c r="C191" s="30" t="s">
        <v>146</v>
      </c>
      <c r="D191" s="30" t="s">
        <v>147</v>
      </c>
    </row>
    <row r="192" spans="2:10">
      <c r="B192" s="28">
        <v>1</v>
      </c>
      <c r="C192" s="28">
        <v>16767728.423430314</v>
      </c>
      <c r="D192" s="28">
        <v>2745449.5765696857</v>
      </c>
      <c r="F192" t="s">
        <v>160</v>
      </c>
    </row>
    <row r="193" spans="2:6">
      <c r="B193" s="28">
        <v>2</v>
      </c>
      <c r="C193" s="28">
        <v>676434.54757315887</v>
      </c>
      <c r="D193" s="28">
        <v>-647461.54757315887</v>
      </c>
      <c r="F193" t="s">
        <v>150</v>
      </c>
    </row>
    <row r="194" spans="2:6">
      <c r="B194" s="28">
        <v>3</v>
      </c>
      <c r="C194" s="28">
        <v>391611.49334948044</v>
      </c>
      <c r="D194" s="28">
        <v>-1172210.4933494804</v>
      </c>
    </row>
    <row r="195" spans="2:6">
      <c r="B195" s="28">
        <v>4</v>
      </c>
      <c r="C195" s="28">
        <v>4350861.3302251846</v>
      </c>
      <c r="D195" s="28">
        <v>-1752696.3302251846</v>
      </c>
    </row>
    <row r="196" spans="2:6">
      <c r="B196" s="28">
        <v>5</v>
      </c>
      <c r="C196" s="28">
        <v>1042964.1169995131</v>
      </c>
      <c r="D196" s="28">
        <v>-414873.11699951312</v>
      </c>
    </row>
    <row r="197" spans="2:6">
      <c r="B197" s="28">
        <v>6</v>
      </c>
      <c r="C197" s="28">
        <v>225050.45871700009</v>
      </c>
      <c r="D197" s="28">
        <v>-195846.45871700009</v>
      </c>
    </row>
    <row r="198" spans="2:6">
      <c r="B198" s="28">
        <v>7</v>
      </c>
      <c r="C198" s="28">
        <v>210872.22715181552</v>
      </c>
      <c r="D198" s="28">
        <v>1734687.7728481845</v>
      </c>
    </row>
    <row r="199" spans="2:6">
      <c r="B199" s="28">
        <v>8</v>
      </c>
      <c r="C199" s="28">
        <v>253275.59276064209</v>
      </c>
      <c r="D199" s="28">
        <v>112894.40723935791</v>
      </c>
    </row>
    <row r="200" spans="2:6">
      <c r="B200" s="28">
        <v>9</v>
      </c>
      <c r="C200" s="28">
        <v>460442.09426478646</v>
      </c>
      <c r="D200" s="28">
        <v>-480935.09426478646</v>
      </c>
    </row>
    <row r="201" spans="2:6">
      <c r="B201" s="28">
        <v>10</v>
      </c>
      <c r="C201" s="28">
        <v>376470.41780613438</v>
      </c>
      <c r="D201" s="28">
        <v>5087.5821938656154</v>
      </c>
    </row>
    <row r="202" spans="2:6">
      <c r="B202" s="28">
        <v>11</v>
      </c>
      <c r="C202" s="28">
        <v>919481.50072084239</v>
      </c>
      <c r="D202" s="28">
        <v>306426.49927915761</v>
      </c>
    </row>
    <row r="203" spans="2:6">
      <c r="B203" s="28">
        <v>12</v>
      </c>
      <c r="C203" s="28">
        <v>8331501.5248466106</v>
      </c>
      <c r="D203" s="28">
        <v>-5037512.5248466106</v>
      </c>
    </row>
    <row r="204" spans="2:6">
      <c r="B204" s="28">
        <v>13</v>
      </c>
      <c r="C204" s="28">
        <v>1371836.2212638096</v>
      </c>
      <c r="D204" s="28">
        <v>-955220.2212638096</v>
      </c>
    </row>
    <row r="205" spans="2:6">
      <c r="B205" s="28">
        <v>14</v>
      </c>
      <c r="C205" s="28">
        <v>586236.24406455806</v>
      </c>
      <c r="D205" s="28">
        <v>-1150494.2440645581</v>
      </c>
    </row>
    <row r="206" spans="2:6">
      <c r="B206" s="28">
        <v>15</v>
      </c>
      <c r="C206" s="28">
        <v>344464.70520118182</v>
      </c>
      <c r="D206" s="28">
        <v>-123270.70520118182</v>
      </c>
    </row>
    <row r="207" spans="2:6">
      <c r="B207" s="28">
        <v>16</v>
      </c>
      <c r="C207" s="28">
        <v>1763597.9667061015</v>
      </c>
      <c r="D207" s="28">
        <v>-1062562.9667061015</v>
      </c>
    </row>
    <row r="208" spans="2:6">
      <c r="B208" s="28">
        <v>17</v>
      </c>
      <c r="C208" s="28">
        <v>480347.83155300515</v>
      </c>
      <c r="D208" s="28">
        <v>-418147.83155300515</v>
      </c>
    </row>
    <row r="209" spans="2:4">
      <c r="B209" s="28">
        <v>18</v>
      </c>
      <c r="C209" s="28">
        <v>284645.5451506027</v>
      </c>
      <c r="D209" s="28">
        <v>-161205.5451506027</v>
      </c>
    </row>
    <row r="210" spans="2:4">
      <c r="B210" s="28">
        <v>19</v>
      </c>
      <c r="C210" s="28">
        <v>156212.07009304722</v>
      </c>
      <c r="D210" s="28">
        <v>-100684.07009304722</v>
      </c>
    </row>
    <row r="211" spans="2:4">
      <c r="B211" s="28">
        <v>20</v>
      </c>
      <c r="C211" s="28">
        <v>578974.55973808572</v>
      </c>
      <c r="D211" s="28">
        <v>-156904.55973808572</v>
      </c>
    </row>
    <row r="212" spans="2:4">
      <c r="B212" s="28">
        <v>21</v>
      </c>
      <c r="C212" s="28">
        <v>133354.43724089884</v>
      </c>
      <c r="D212" s="28">
        <v>-133822.43724089884</v>
      </c>
    </row>
    <row r="213" spans="2:4">
      <c r="B213" s="28">
        <v>22</v>
      </c>
      <c r="C213" s="28">
        <v>209908.32121338398</v>
      </c>
      <c r="D213" s="28">
        <v>15543.678786616016</v>
      </c>
    </row>
    <row r="214" spans="2:4">
      <c r="B214" s="28">
        <v>23</v>
      </c>
      <c r="C214" s="28">
        <v>168788.5115842683</v>
      </c>
      <c r="D214" s="28">
        <v>-230025.5115842683</v>
      </c>
    </row>
    <row r="215" spans="2:4">
      <c r="B215" s="28">
        <v>24</v>
      </c>
      <c r="C215" s="28">
        <v>137038.73140439324</v>
      </c>
      <c r="D215" s="28">
        <v>-137578.73140439324</v>
      </c>
    </row>
    <row r="216" spans="2:4">
      <c r="B216" s="28">
        <v>25</v>
      </c>
      <c r="C216" s="28">
        <v>178784.74360607061</v>
      </c>
      <c r="D216" s="28">
        <v>-138196.74360607061</v>
      </c>
    </row>
    <row r="217" spans="2:4">
      <c r="B217" s="28">
        <v>26</v>
      </c>
      <c r="C217" s="28">
        <v>169547.10520382714</v>
      </c>
      <c r="D217" s="28">
        <v>-116365.10520382714</v>
      </c>
    </row>
    <row r="218" spans="2:4">
      <c r="B218" s="28">
        <v>27</v>
      </c>
      <c r="C218" s="28">
        <v>133996.92320426763</v>
      </c>
      <c r="D218" s="28">
        <v>-134206.92320426763</v>
      </c>
    </row>
    <row r="219" spans="2:4">
      <c r="B219" s="28">
        <v>28</v>
      </c>
      <c r="C219" s="28">
        <v>438850.67204127176</v>
      </c>
      <c r="D219" s="28">
        <v>-375792.67204127176</v>
      </c>
    </row>
    <row r="220" spans="2:4">
      <c r="B220" s="28">
        <v>29</v>
      </c>
      <c r="C220" s="28">
        <v>946323.25451939052</v>
      </c>
      <c r="D220" s="28">
        <v>250872.74548060948</v>
      </c>
    </row>
    <row r="221" spans="2:4">
      <c r="B221" s="28">
        <v>30</v>
      </c>
      <c r="C221" s="28">
        <v>247013.92102178233</v>
      </c>
      <c r="D221" s="28">
        <v>-25836.921021782327</v>
      </c>
    </row>
    <row r="222" spans="2:4">
      <c r="B222" s="28">
        <v>31</v>
      </c>
      <c r="C222" s="28">
        <v>532593.79893123615</v>
      </c>
      <c r="D222" s="28">
        <v>1016174.2010687639</v>
      </c>
    </row>
    <row r="223" spans="2:4">
      <c r="B223" s="28">
        <v>32</v>
      </c>
      <c r="C223" s="28">
        <v>135419.94996610924</v>
      </c>
      <c r="D223" s="28">
        <v>-168449.94996610924</v>
      </c>
    </row>
    <row r="224" spans="2:4">
      <c r="B224" s="28">
        <v>33</v>
      </c>
      <c r="C224" s="28">
        <v>268877.20507442497</v>
      </c>
      <c r="D224" s="28">
        <v>-303806.20507442497</v>
      </c>
    </row>
    <row r="225" spans="2:4">
      <c r="B225" s="28">
        <v>34</v>
      </c>
      <c r="C225" s="28">
        <v>312620.41055727401</v>
      </c>
      <c r="D225" s="28">
        <v>-196773.41055727401</v>
      </c>
    </row>
    <row r="226" spans="2:4">
      <c r="B226" s="28">
        <v>35</v>
      </c>
      <c r="C226" s="28">
        <v>300916.9004080185</v>
      </c>
      <c r="D226" s="28">
        <v>-265718.9004080185</v>
      </c>
    </row>
    <row r="227" spans="2:4">
      <c r="B227" s="28">
        <v>36</v>
      </c>
      <c r="C227" s="28">
        <v>272026.27126182371</v>
      </c>
      <c r="D227" s="28">
        <v>516540.72873817629</v>
      </c>
    </row>
    <row r="228" spans="2:4">
      <c r="B228" s="28">
        <v>37</v>
      </c>
      <c r="C228" s="28">
        <v>136153.05653918735</v>
      </c>
      <c r="D228" s="28">
        <v>172899.94346081265</v>
      </c>
    </row>
    <row r="229" spans="2:4">
      <c r="B229" s="28">
        <v>38</v>
      </c>
      <c r="C229" s="28">
        <v>133889.31123023783</v>
      </c>
      <c r="D229" s="28">
        <v>-125337.31123023783</v>
      </c>
    </row>
    <row r="230" spans="2:4">
      <c r="B230" s="28">
        <v>39</v>
      </c>
      <c r="C230" s="28">
        <v>191852.87270231606</v>
      </c>
      <c r="D230" s="28">
        <v>-18773.872702316061</v>
      </c>
    </row>
    <row r="231" spans="2:4">
      <c r="B231" s="28">
        <v>40</v>
      </c>
      <c r="C231" s="28">
        <v>859882.16644615959</v>
      </c>
      <c r="D231" s="28">
        <v>367134.83355384041</v>
      </c>
    </row>
    <row r="232" spans="2:4">
      <c r="B232" s="28">
        <v>41</v>
      </c>
      <c r="C232" s="28">
        <v>150516.7771648707</v>
      </c>
      <c r="D232" s="28">
        <v>551211.22283512936</v>
      </c>
    </row>
    <row r="233" spans="2:4">
      <c r="B233" s="28">
        <v>42</v>
      </c>
      <c r="C233" s="28">
        <v>159531.04992365095</v>
      </c>
      <c r="D233" s="28">
        <v>-141604.04992365095</v>
      </c>
    </row>
    <row r="234" spans="2:4">
      <c r="B234" s="28">
        <v>43</v>
      </c>
      <c r="C234" s="28">
        <v>1489468.8524016358</v>
      </c>
      <c r="D234" s="28">
        <v>1068229.1475983642</v>
      </c>
    </row>
    <row r="235" spans="2:4">
      <c r="B235" s="28">
        <v>44</v>
      </c>
      <c r="C235" s="28">
        <v>141227.81068290907</v>
      </c>
      <c r="D235" s="28">
        <v>-141227.81068290907</v>
      </c>
    </row>
    <row r="236" spans="2:4">
      <c r="B236" s="28">
        <v>45</v>
      </c>
      <c r="C236" s="28">
        <v>143156.33053328548</v>
      </c>
      <c r="D236" s="28">
        <v>-137750.33053328548</v>
      </c>
    </row>
    <row r="237" spans="2:4">
      <c r="B237" s="28">
        <v>46</v>
      </c>
      <c r="C237" s="28">
        <v>192730.0518853617</v>
      </c>
      <c r="D237" s="28">
        <v>-151733.0518853617</v>
      </c>
    </row>
    <row r="238" spans="2:4">
      <c r="B238" s="28">
        <v>47</v>
      </c>
      <c r="C238" s="28">
        <v>2447005.8611070216</v>
      </c>
      <c r="D238" s="28">
        <v>-866381.86110702157</v>
      </c>
    </row>
    <row r="239" spans="2:4">
      <c r="B239" s="28">
        <v>48</v>
      </c>
      <c r="C239" s="28">
        <v>954137.86615979241</v>
      </c>
      <c r="D239" s="28">
        <v>9036758.133840207</v>
      </c>
    </row>
    <row r="240" spans="2:4">
      <c r="B240" s="28">
        <v>49</v>
      </c>
      <c r="C240" s="28">
        <v>157303.76525063915</v>
      </c>
      <c r="D240" s="28">
        <v>-150654.76525063915</v>
      </c>
    </row>
    <row r="241" spans="1:4" ht="15.75" thickBot="1">
      <c r="B241" s="29">
        <v>50</v>
      </c>
      <c r="C241" s="29">
        <v>132716.19911861018</v>
      </c>
      <c r="D241" s="29">
        <v>-109848.19911861018</v>
      </c>
    </row>
    <row r="244" spans="1:4">
      <c r="A244" t="str">
        <f>'Задание 1'!A14</f>
        <v>4. Оцените качество построенной модели с помощью коэффициента детерминации, F-критерия Фишера.</v>
      </c>
    </row>
    <row r="246" spans="1:4">
      <c r="B246" t="s">
        <v>151</v>
      </c>
    </row>
    <row r="247" spans="1:4">
      <c r="B247">
        <f>C172</f>
        <v>0.7205973475247528</v>
      </c>
    </row>
    <row r="248" spans="1:4">
      <c r="B248" t="s">
        <v>152</v>
      </c>
    </row>
    <row r="250" spans="1:4">
      <c r="B250" t="s">
        <v>153</v>
      </c>
    </row>
    <row r="251" spans="1:4">
      <c r="B251">
        <f>FINV(0.05,1,48)</f>
        <v>4.0426521285666537</v>
      </c>
    </row>
    <row r="252" spans="1:4">
      <c r="B252" t="s">
        <v>154</v>
      </c>
    </row>
    <row r="253" spans="1:4">
      <c r="B253">
        <f>F179</f>
        <v>123.79507629854159</v>
      </c>
    </row>
    <row r="254" spans="1:4">
      <c r="B254" t="s">
        <v>155</v>
      </c>
    </row>
    <row r="256" spans="1:4">
      <c r="A256" t="str">
        <f>'Задание 1'!A16</f>
        <v>5. Проверьте выполнение условия гомоскедастичности.</v>
      </c>
    </row>
    <row r="258" spans="1:11">
      <c r="A258" s="32" t="s">
        <v>156</v>
      </c>
    </row>
    <row r="259" spans="1:11">
      <c r="A259" s="32" t="s">
        <v>157</v>
      </c>
    </row>
    <row r="261" spans="1:11">
      <c r="B261" t="s">
        <v>159</v>
      </c>
      <c r="C261" t="s">
        <v>158</v>
      </c>
      <c r="D261" t="s">
        <v>12</v>
      </c>
      <c r="F261" t="s">
        <v>120</v>
      </c>
    </row>
    <row r="262" spans="1:11" ht="15.75" thickBot="1">
      <c r="B262">
        <v>1</v>
      </c>
      <c r="C262">
        <f>D192</f>
        <v>2745449.5765696857</v>
      </c>
      <c r="D262" s="33">
        <f>F8</f>
        <v>23780450</v>
      </c>
    </row>
    <row r="263" spans="1:11">
      <c r="B263">
        <v>2</v>
      </c>
      <c r="C263">
        <f t="shared" ref="C263:C311" si="0">D193</f>
        <v>-647461.54757315887</v>
      </c>
      <c r="D263" s="33">
        <f t="shared" ref="D263:D311" si="1">F9</f>
        <v>204181</v>
      </c>
      <c r="F263" s="31" t="s">
        <v>121</v>
      </c>
      <c r="G263" s="31"/>
    </row>
    <row r="264" spans="1:11">
      <c r="B264">
        <v>3</v>
      </c>
      <c r="C264">
        <f t="shared" si="0"/>
        <v>-1172210.4933494804</v>
      </c>
      <c r="D264" s="33">
        <f t="shared" si="1"/>
        <v>1456438</v>
      </c>
      <c r="F264" s="28" t="s">
        <v>122</v>
      </c>
      <c r="G264" s="28">
        <v>0.41257484618054352</v>
      </c>
    </row>
    <row r="265" spans="1:11">
      <c r="B265">
        <v>4</v>
      </c>
      <c r="C265">
        <f t="shared" si="0"/>
        <v>-1752696.3302251846</v>
      </c>
      <c r="D265" s="33">
        <f t="shared" si="1"/>
        <v>5566412</v>
      </c>
      <c r="F265" s="28" t="s">
        <v>123</v>
      </c>
      <c r="G265" s="28">
        <v>0.17021800370089912</v>
      </c>
    </row>
    <row r="266" spans="1:11">
      <c r="B266">
        <v>5</v>
      </c>
      <c r="C266">
        <f t="shared" si="0"/>
        <v>-414873.11699951312</v>
      </c>
      <c r="D266" s="33">
        <f t="shared" si="1"/>
        <v>4285041</v>
      </c>
      <c r="F266" s="28" t="s">
        <v>124</v>
      </c>
      <c r="G266" s="28">
        <v>0.1287289038859441</v>
      </c>
    </row>
    <row r="267" spans="1:11">
      <c r="B267">
        <v>6</v>
      </c>
      <c r="C267">
        <f t="shared" si="0"/>
        <v>-195846.45871700009</v>
      </c>
      <c r="D267" s="33">
        <f t="shared" si="1"/>
        <v>624393</v>
      </c>
      <c r="F267" s="28" t="s">
        <v>125</v>
      </c>
      <c r="G267" s="28">
        <v>1308265.1559795898</v>
      </c>
    </row>
    <row r="268" spans="1:11" ht="15.75" thickBot="1">
      <c r="B268">
        <v>7</v>
      </c>
      <c r="C268">
        <f t="shared" si="0"/>
        <v>1734687.7728481845</v>
      </c>
      <c r="D268" s="33">
        <f t="shared" si="1"/>
        <v>2918345</v>
      </c>
      <c r="F268" s="29" t="s">
        <v>126</v>
      </c>
      <c r="G268" s="29">
        <v>22</v>
      </c>
    </row>
    <row r="269" spans="1:11">
      <c r="B269">
        <v>8</v>
      </c>
      <c r="C269">
        <f t="shared" si="0"/>
        <v>112894.40723935791</v>
      </c>
      <c r="D269" s="33">
        <f t="shared" si="1"/>
        <v>484537</v>
      </c>
    </row>
    <row r="270" spans="1:11" ht="15.75" thickBot="1">
      <c r="B270">
        <v>9</v>
      </c>
      <c r="C270">
        <f t="shared" si="0"/>
        <v>-480935.09426478646</v>
      </c>
      <c r="D270" s="33">
        <f t="shared" si="1"/>
        <v>9865</v>
      </c>
      <c r="F270" t="s">
        <v>127</v>
      </c>
    </row>
    <row r="271" spans="1:11">
      <c r="B271">
        <v>10</v>
      </c>
      <c r="C271">
        <f t="shared" si="0"/>
        <v>5087.5821938656154</v>
      </c>
      <c r="D271" s="33">
        <f t="shared" si="1"/>
        <v>196045</v>
      </c>
      <c r="F271" s="30"/>
      <c r="G271" s="30" t="s">
        <v>132</v>
      </c>
      <c r="H271" s="30" t="s">
        <v>133</v>
      </c>
      <c r="I271" s="30" t="s">
        <v>134</v>
      </c>
      <c r="J271" s="30" t="s">
        <v>135</v>
      </c>
      <c r="K271" s="30" t="s">
        <v>136</v>
      </c>
    </row>
    <row r="272" spans="1:11">
      <c r="B272">
        <v>11</v>
      </c>
      <c r="C272">
        <f t="shared" si="0"/>
        <v>306426.49927915761</v>
      </c>
      <c r="D272" s="33">
        <f t="shared" si="1"/>
        <v>1095263</v>
      </c>
      <c r="F272" s="28" t="s">
        <v>128</v>
      </c>
      <c r="G272" s="28">
        <v>1</v>
      </c>
      <c r="H272" s="28">
        <v>7022035651191.4258</v>
      </c>
      <c r="I272" s="28">
        <v>7022035651191.4258</v>
      </c>
      <c r="J272" s="28">
        <v>4.102716242581451</v>
      </c>
      <c r="K272" s="28">
        <v>5.6366585611876907E-2</v>
      </c>
    </row>
    <row r="273" spans="2:14">
      <c r="B273">
        <v>12</v>
      </c>
      <c r="C273">
        <f t="shared" si="0"/>
        <v>-5037512.5248466106</v>
      </c>
      <c r="D273" s="33">
        <f t="shared" si="1"/>
        <v>2477424</v>
      </c>
      <c r="F273" s="28" t="s">
        <v>129</v>
      </c>
      <c r="G273" s="28">
        <v>20</v>
      </c>
      <c r="H273" s="28">
        <v>34231154367006.012</v>
      </c>
      <c r="I273" s="28">
        <v>1711557718350.3005</v>
      </c>
      <c r="J273" s="28"/>
      <c r="K273" s="28"/>
    </row>
    <row r="274" spans="2:14" ht="15.75" thickBot="1">
      <c r="B274">
        <v>13</v>
      </c>
      <c r="C274">
        <f t="shared" si="0"/>
        <v>-955220.2212638096</v>
      </c>
      <c r="D274" s="33">
        <f t="shared" si="1"/>
        <v>48174</v>
      </c>
      <c r="F274" s="29" t="s">
        <v>130</v>
      </c>
      <c r="G274" s="29">
        <v>21</v>
      </c>
      <c r="H274" s="29">
        <v>41253190018197.437</v>
      </c>
      <c r="I274" s="29"/>
      <c r="J274" s="29"/>
      <c r="K274" s="29"/>
    </row>
    <row r="275" spans="2:14" ht="15.75" thickBot="1">
      <c r="B275">
        <v>14</v>
      </c>
      <c r="C275">
        <f t="shared" si="0"/>
        <v>-1150494.2440645581</v>
      </c>
      <c r="D275" s="33">
        <f t="shared" si="1"/>
        <v>286058</v>
      </c>
    </row>
    <row r="276" spans="2:14">
      <c r="B276">
        <v>15</v>
      </c>
      <c r="C276">
        <f t="shared" si="0"/>
        <v>-123270.70520118182</v>
      </c>
      <c r="D276" s="33">
        <f t="shared" si="1"/>
        <v>72854</v>
      </c>
      <c r="F276" s="30"/>
      <c r="G276" s="30" t="s">
        <v>137</v>
      </c>
      <c r="H276" s="30" t="s">
        <v>125</v>
      </c>
      <c r="I276" s="30" t="s">
        <v>138</v>
      </c>
      <c r="J276" s="30" t="s">
        <v>139</v>
      </c>
      <c r="K276" s="30" t="s">
        <v>140</v>
      </c>
      <c r="L276" s="30" t="s">
        <v>141</v>
      </c>
      <c r="M276" s="30" t="s">
        <v>142</v>
      </c>
      <c r="N276" s="30" t="s">
        <v>143</v>
      </c>
    </row>
    <row r="277" spans="2:14">
      <c r="B277">
        <v>16</v>
      </c>
      <c r="C277">
        <f t="shared" si="0"/>
        <v>-1062562.9667061015</v>
      </c>
      <c r="D277" s="33">
        <f t="shared" si="1"/>
        <v>1304084</v>
      </c>
      <c r="F277" s="28" t="s">
        <v>131</v>
      </c>
      <c r="G277" s="28">
        <v>-647832.81586465018</v>
      </c>
      <c r="H277" s="28">
        <v>302423.92142643186</v>
      </c>
      <c r="I277" s="28">
        <v>-2.1421348311636224</v>
      </c>
      <c r="J277" s="28">
        <v>4.4672883026511075E-2</v>
      </c>
      <c r="K277" s="28">
        <v>-1278678.0615389911</v>
      </c>
      <c r="L277" s="28">
        <v>-16987.570190309314</v>
      </c>
      <c r="M277" s="28">
        <v>-1278678.0615389911</v>
      </c>
      <c r="N277" s="28">
        <v>-16987.570190309314</v>
      </c>
    </row>
    <row r="278" spans="2:14" ht="15.75" thickBot="1">
      <c r="B278">
        <v>17</v>
      </c>
      <c r="C278">
        <f t="shared" si="0"/>
        <v>-418147.83155300515</v>
      </c>
      <c r="D278" s="33">
        <f t="shared" si="1"/>
        <v>294575</v>
      </c>
      <c r="F278" s="29" t="s">
        <v>12</v>
      </c>
      <c r="G278" s="29">
        <v>0.11397186925646036</v>
      </c>
      <c r="H278" s="29">
        <v>5.6268058567558295E-2</v>
      </c>
      <c r="I278" s="29">
        <v>2.0255162903767139</v>
      </c>
      <c r="J278" s="29">
        <v>5.6366585611877067E-2</v>
      </c>
      <c r="K278" s="29">
        <v>-3.4012441640811214E-3</v>
      </c>
      <c r="L278" s="29">
        <v>0.23134498267700182</v>
      </c>
      <c r="M278" s="29">
        <v>-3.4012441640811214E-3</v>
      </c>
      <c r="N278" s="29">
        <v>0.23134498267700182</v>
      </c>
    </row>
    <row r="279" spans="2:14">
      <c r="B279">
        <v>18</v>
      </c>
      <c r="C279">
        <f t="shared" si="0"/>
        <v>-161205.5451506027</v>
      </c>
      <c r="D279" s="33">
        <f t="shared" si="1"/>
        <v>44889</v>
      </c>
    </row>
    <row r="280" spans="2:14">
      <c r="B280">
        <v>19</v>
      </c>
      <c r="C280">
        <f t="shared" si="0"/>
        <v>-100684.07009304722</v>
      </c>
      <c r="D280" s="33">
        <f t="shared" si="1"/>
        <v>24275</v>
      </c>
    </row>
    <row r="281" spans="2:14">
      <c r="B281">
        <v>20</v>
      </c>
      <c r="C281">
        <f t="shared" si="0"/>
        <v>-156904.55973808572</v>
      </c>
      <c r="D281" s="33">
        <f t="shared" si="1"/>
        <v>140535</v>
      </c>
      <c r="F281" t="s">
        <v>120</v>
      </c>
    </row>
    <row r="282" spans="2:14" ht="15.75" thickBot="1">
      <c r="B282">
        <v>21</v>
      </c>
      <c r="C282">
        <f t="shared" si="0"/>
        <v>-133822.43724089884</v>
      </c>
      <c r="D282" s="33">
        <f t="shared" si="1"/>
        <v>114444</v>
      </c>
    </row>
    <row r="283" spans="2:14">
      <c r="B283">
        <v>22</v>
      </c>
      <c r="C283">
        <f t="shared" si="0"/>
        <v>15543.678786616016</v>
      </c>
      <c r="D283" s="33">
        <f t="shared" si="1"/>
        <v>272147</v>
      </c>
      <c r="F283" s="31" t="s">
        <v>121</v>
      </c>
      <c r="G283" s="31"/>
    </row>
    <row r="284" spans="2:14">
      <c r="B284">
        <v>23</v>
      </c>
      <c r="C284">
        <f t="shared" si="0"/>
        <v>-230025.5115842683</v>
      </c>
      <c r="D284" s="33">
        <f t="shared" si="1"/>
        <v>76561</v>
      </c>
      <c r="F284" s="28" t="s">
        <v>122</v>
      </c>
      <c r="G284" s="28">
        <v>0.28481036656570752</v>
      </c>
    </row>
    <row r="285" spans="2:14">
      <c r="B285">
        <v>24</v>
      </c>
      <c r="C285">
        <f t="shared" si="0"/>
        <v>-137578.73140439324</v>
      </c>
      <c r="D285" s="33">
        <f t="shared" si="1"/>
        <v>25017</v>
      </c>
      <c r="F285" s="28" t="s">
        <v>123</v>
      </c>
      <c r="G285" s="28">
        <v>8.1116944903292673E-2</v>
      </c>
    </row>
    <row r="286" spans="2:14">
      <c r="B286">
        <v>25</v>
      </c>
      <c r="C286">
        <f t="shared" si="0"/>
        <v>-138196.74360607061</v>
      </c>
      <c r="D286" s="33">
        <f t="shared" si="1"/>
        <v>18072</v>
      </c>
      <c r="F286" s="28" t="s">
        <v>124</v>
      </c>
      <c r="G286" s="28">
        <v>3.517279214845731E-2</v>
      </c>
    </row>
    <row r="287" spans="2:14">
      <c r="B287">
        <v>26</v>
      </c>
      <c r="C287">
        <f t="shared" si="0"/>
        <v>-116365.10520382714</v>
      </c>
      <c r="D287" s="33">
        <f t="shared" si="1"/>
        <v>496994</v>
      </c>
      <c r="F287" s="28" t="s">
        <v>125</v>
      </c>
      <c r="G287" s="28">
        <v>1929616.5127580622</v>
      </c>
    </row>
    <row r="288" spans="2:14" ht="15.75" thickBot="1">
      <c r="B288">
        <v>27</v>
      </c>
      <c r="C288">
        <f t="shared" si="0"/>
        <v>-134206.92320426763</v>
      </c>
      <c r="D288" s="33">
        <f t="shared" si="1"/>
        <v>602</v>
      </c>
      <c r="F288" s="29" t="s">
        <v>126</v>
      </c>
      <c r="G288" s="29">
        <v>22</v>
      </c>
    </row>
    <row r="289" spans="2:14">
      <c r="B289">
        <v>28</v>
      </c>
      <c r="C289">
        <f t="shared" si="0"/>
        <v>-375792.67204127176</v>
      </c>
      <c r="D289" s="33">
        <f t="shared" si="1"/>
        <v>474612</v>
      </c>
    </row>
    <row r="290" spans="2:14" ht="15.75" thickBot="1">
      <c r="B290">
        <v>29</v>
      </c>
      <c r="C290">
        <f t="shared" si="0"/>
        <v>250872.74548060948</v>
      </c>
      <c r="D290" s="33">
        <f t="shared" si="1"/>
        <v>1040387</v>
      </c>
      <c r="F290" t="s">
        <v>127</v>
      </c>
    </row>
    <row r="291" spans="2:14">
      <c r="B291">
        <v>30</v>
      </c>
      <c r="C291">
        <f t="shared" si="0"/>
        <v>-25836.921021782327</v>
      </c>
      <c r="D291" s="33">
        <f t="shared" si="1"/>
        <v>55155</v>
      </c>
      <c r="F291" s="30"/>
      <c r="G291" s="30" t="s">
        <v>132</v>
      </c>
      <c r="H291" s="30" t="s">
        <v>133</v>
      </c>
      <c r="I291" s="30" t="s">
        <v>134</v>
      </c>
      <c r="J291" s="30" t="s">
        <v>135</v>
      </c>
      <c r="K291" s="30" t="s">
        <v>136</v>
      </c>
    </row>
    <row r="292" spans="2:14">
      <c r="B292">
        <v>31</v>
      </c>
      <c r="C292">
        <f t="shared" si="0"/>
        <v>1016174.2010687639</v>
      </c>
      <c r="D292" s="33">
        <f t="shared" si="1"/>
        <v>7613662</v>
      </c>
      <c r="F292" s="28" t="s">
        <v>128</v>
      </c>
      <c r="G292" s="28">
        <v>1</v>
      </c>
      <c r="H292" s="28">
        <v>6573903917245.0625</v>
      </c>
      <c r="I292" s="28">
        <v>6573903917245.0625</v>
      </c>
      <c r="J292" s="28">
        <v>1.7655553544788256</v>
      </c>
      <c r="K292" s="28">
        <v>0.19889505855111353</v>
      </c>
    </row>
    <row r="293" spans="2:14">
      <c r="B293">
        <v>32</v>
      </c>
      <c r="C293">
        <f t="shared" si="0"/>
        <v>-168449.94996610924</v>
      </c>
      <c r="D293" s="33">
        <f t="shared" si="1"/>
        <v>5038</v>
      </c>
      <c r="F293" s="28" t="s">
        <v>129</v>
      </c>
      <c r="G293" s="28">
        <v>20</v>
      </c>
      <c r="H293" s="28">
        <v>74468397726171.703</v>
      </c>
      <c r="I293" s="28">
        <v>3723419886308.585</v>
      </c>
      <c r="J293" s="28"/>
      <c r="K293" s="28"/>
    </row>
    <row r="294" spans="2:14" ht="15.75" thickBot="1">
      <c r="B294">
        <v>33</v>
      </c>
      <c r="C294">
        <f t="shared" si="0"/>
        <v>-303806.20507442497</v>
      </c>
      <c r="D294" s="33">
        <f t="shared" si="1"/>
        <v>61353</v>
      </c>
      <c r="F294" s="29" t="s">
        <v>130</v>
      </c>
      <c r="G294" s="29">
        <v>21</v>
      </c>
      <c r="H294" s="29">
        <v>81042301643416.766</v>
      </c>
      <c r="I294" s="29"/>
      <c r="J294" s="29"/>
      <c r="K294" s="29"/>
    </row>
    <row r="295" spans="2:14" ht="15.75" thickBot="1">
      <c r="B295">
        <v>34</v>
      </c>
      <c r="C295">
        <f t="shared" si="0"/>
        <v>-196773.41055727401</v>
      </c>
      <c r="D295" s="33">
        <f t="shared" si="1"/>
        <v>122062</v>
      </c>
    </row>
    <row r="296" spans="2:14">
      <c r="B296">
        <v>35</v>
      </c>
      <c r="C296">
        <f t="shared" si="0"/>
        <v>-265718.9004080185</v>
      </c>
      <c r="D296" s="33">
        <f t="shared" si="1"/>
        <v>168314</v>
      </c>
      <c r="F296" s="30"/>
      <c r="G296" s="30" t="s">
        <v>137</v>
      </c>
      <c r="H296" s="30" t="s">
        <v>125</v>
      </c>
      <c r="I296" s="30" t="s">
        <v>138</v>
      </c>
      <c r="J296" s="30" t="s">
        <v>139</v>
      </c>
      <c r="K296" s="30" t="s">
        <v>140</v>
      </c>
      <c r="L296" s="30" t="s">
        <v>141</v>
      </c>
      <c r="M296" s="30" t="s">
        <v>142</v>
      </c>
      <c r="N296" s="30" t="s">
        <v>143</v>
      </c>
    </row>
    <row r="297" spans="2:14">
      <c r="B297">
        <v>36</v>
      </c>
      <c r="C297">
        <f t="shared" si="0"/>
        <v>516540.72873817629</v>
      </c>
      <c r="D297" s="33">
        <f t="shared" si="1"/>
        <v>317153</v>
      </c>
      <c r="F297" s="28" t="s">
        <v>131</v>
      </c>
      <c r="G297" s="28">
        <v>281247.33232841198</v>
      </c>
      <c r="H297" s="28">
        <v>433431.03519898781</v>
      </c>
      <c r="I297" s="28">
        <v>0.64888600374288286</v>
      </c>
      <c r="J297" s="28">
        <v>0.52379397021996588</v>
      </c>
      <c r="K297" s="28">
        <v>-622873.964007281</v>
      </c>
      <c r="L297" s="28">
        <v>1185368.628664105</v>
      </c>
      <c r="M297" s="28">
        <v>-622873.964007281</v>
      </c>
      <c r="N297" s="28">
        <v>1185368.628664105</v>
      </c>
    </row>
    <row r="298" spans="2:14" ht="15.75" thickBot="1">
      <c r="B298">
        <v>37</v>
      </c>
      <c r="C298">
        <f t="shared" si="0"/>
        <v>172899.94346081265</v>
      </c>
      <c r="D298" s="33">
        <f t="shared" si="1"/>
        <v>212882</v>
      </c>
      <c r="F298" s="29" t="s">
        <v>161</v>
      </c>
      <c r="G298" s="29">
        <v>7.6921839766278421E-2</v>
      </c>
      <c r="H298" s="29">
        <v>5.7890725690438086E-2</v>
      </c>
      <c r="I298" s="29">
        <v>1.3287420195353283</v>
      </c>
      <c r="J298" s="29">
        <v>0.19889505855111389</v>
      </c>
      <c r="K298" s="29">
        <v>-4.3836097959670375E-2</v>
      </c>
      <c r="L298" s="29">
        <v>0.1976797774922272</v>
      </c>
      <c r="M298" s="29">
        <v>-4.3836097959670375E-2</v>
      </c>
      <c r="N298" s="29">
        <v>0.1976797774922272</v>
      </c>
    </row>
    <row r="299" spans="2:14">
      <c r="B299">
        <v>38</v>
      </c>
      <c r="C299">
        <f t="shared" si="0"/>
        <v>-125337.31123023783</v>
      </c>
      <c r="D299" s="33">
        <f t="shared" si="1"/>
        <v>63550</v>
      </c>
    </row>
    <row r="300" spans="2:14">
      <c r="B300">
        <v>39</v>
      </c>
      <c r="C300">
        <f t="shared" si="0"/>
        <v>-18773.872702316061</v>
      </c>
      <c r="D300" s="33">
        <f t="shared" si="1"/>
        <v>147549</v>
      </c>
    </row>
    <row r="301" spans="2:14">
      <c r="B301">
        <v>40</v>
      </c>
      <c r="C301">
        <f t="shared" si="0"/>
        <v>367134.83355384041</v>
      </c>
      <c r="D301" s="33">
        <f t="shared" si="1"/>
        <v>171162</v>
      </c>
      <c r="F301" s="35" t="s">
        <v>162</v>
      </c>
    </row>
    <row r="302" spans="2:14">
      <c r="B302">
        <v>41</v>
      </c>
      <c r="C302">
        <f t="shared" si="0"/>
        <v>551211.22283512936</v>
      </c>
      <c r="D302" s="33">
        <f t="shared" si="1"/>
        <v>237083</v>
      </c>
      <c r="F302" s="35">
        <f>H293/H273</f>
        <v>2.1754568054517232</v>
      </c>
    </row>
    <row r="303" spans="2:14">
      <c r="B303">
        <v>42</v>
      </c>
      <c r="C303">
        <f t="shared" si="0"/>
        <v>-141604.04992365095</v>
      </c>
      <c r="D303" s="33">
        <f t="shared" si="1"/>
        <v>73343</v>
      </c>
      <c r="F303" s="35" t="s">
        <v>163</v>
      </c>
    </row>
    <row r="304" spans="2:14">
      <c r="B304">
        <v>43</v>
      </c>
      <c r="C304">
        <f t="shared" si="0"/>
        <v>1068229.1475983642</v>
      </c>
      <c r="D304" s="33">
        <f t="shared" si="1"/>
        <v>33477251</v>
      </c>
      <c r="F304" s="35">
        <v>2.0841886231623064</v>
      </c>
    </row>
    <row r="305" spans="1:6">
      <c r="B305">
        <v>44</v>
      </c>
      <c r="C305">
        <f t="shared" si="0"/>
        <v>-141227.81068290907</v>
      </c>
      <c r="D305" s="33">
        <f t="shared" si="1"/>
        <v>15161</v>
      </c>
      <c r="F305" s="35" t="s">
        <v>165</v>
      </c>
    </row>
    <row r="306" spans="1:6">
      <c r="B306">
        <v>45</v>
      </c>
      <c r="C306">
        <f t="shared" si="0"/>
        <v>-137750.33053328548</v>
      </c>
      <c r="D306" s="33">
        <f t="shared" si="1"/>
        <v>7540</v>
      </c>
      <c r="F306" s="34" t="s">
        <v>164</v>
      </c>
    </row>
    <row r="307" spans="1:6">
      <c r="B307">
        <v>46</v>
      </c>
      <c r="C307">
        <f t="shared" si="0"/>
        <v>-151733.0518853617</v>
      </c>
      <c r="D307" s="33">
        <f t="shared" si="1"/>
        <v>58762</v>
      </c>
    </row>
    <row r="308" spans="1:6">
      <c r="B308">
        <v>47</v>
      </c>
      <c r="C308">
        <f t="shared" si="0"/>
        <v>-866381.86110702157</v>
      </c>
      <c r="D308" s="33">
        <f t="shared" si="1"/>
        <v>259519</v>
      </c>
    </row>
    <row r="309" spans="1:6">
      <c r="B309">
        <v>48</v>
      </c>
      <c r="C309">
        <f t="shared" si="0"/>
        <v>9036758.133840207</v>
      </c>
      <c r="D309" s="33">
        <f t="shared" si="1"/>
        <v>7271400</v>
      </c>
    </row>
    <row r="310" spans="1:6">
      <c r="B310">
        <v>49</v>
      </c>
      <c r="C310">
        <f t="shared" si="0"/>
        <v>-150654.76525063915</v>
      </c>
      <c r="D310" s="33">
        <f t="shared" si="1"/>
        <v>444251</v>
      </c>
    </row>
    <row r="311" spans="1:6">
      <c r="B311">
        <v>50</v>
      </c>
      <c r="C311">
        <f t="shared" si="0"/>
        <v>-109848.19911861018</v>
      </c>
      <c r="D311" s="33">
        <f t="shared" si="1"/>
        <v>28536</v>
      </c>
    </row>
    <row r="313" spans="1:6">
      <c r="A313" t="str">
        <f>'Задание 1'!A18</f>
        <v>6. Используя результаты регрессионного анализа ранжируйте компании по степени эффективности.</v>
      </c>
    </row>
    <row r="315" spans="1:6">
      <c r="A315" t="s">
        <v>166</v>
      </c>
    </row>
    <row r="316" spans="1:6" ht="15.75" thickBot="1">
      <c r="A316" t="s">
        <v>167</v>
      </c>
    </row>
    <row r="317" spans="1:6">
      <c r="A317" t="str">
        <f>A6</f>
        <v>Добыча сырой нефти и природного газа; предоставление услуг в этих областях</v>
      </c>
      <c r="B317" t="str">
        <f>B6</f>
        <v>№ п.п.</v>
      </c>
      <c r="C317" s="30" t="s">
        <v>147</v>
      </c>
    </row>
    <row r="318" spans="1:6" ht="15.75" thickBot="1">
      <c r="A318" s="15" t="s">
        <v>26</v>
      </c>
      <c r="B318" s="19">
        <v>16</v>
      </c>
      <c r="C318" s="28">
        <v>-5037512.5248466106</v>
      </c>
    </row>
    <row r="319" spans="1:6" ht="15.75" thickBot="1">
      <c r="A319" s="15" t="s">
        <v>18</v>
      </c>
      <c r="B319" s="19">
        <v>8</v>
      </c>
      <c r="C319" s="28">
        <v>-1752696.3302251846</v>
      </c>
    </row>
    <row r="320" spans="1:6" ht="23.25" thickBot="1">
      <c r="A320" s="14" t="s">
        <v>17</v>
      </c>
      <c r="B320" s="16">
        <v>7</v>
      </c>
      <c r="C320" s="28">
        <v>-1172210.4933494804</v>
      </c>
    </row>
    <row r="321" spans="1:3" ht="23.25" thickBot="1">
      <c r="A321" s="14" t="s">
        <v>28</v>
      </c>
      <c r="B321" s="19">
        <v>18</v>
      </c>
      <c r="C321" s="28">
        <v>-1150494.2440645581</v>
      </c>
    </row>
    <row r="322" spans="1:3" ht="15.75" thickBot="1">
      <c r="A322" s="15" t="s">
        <v>30</v>
      </c>
      <c r="B322" s="19">
        <v>20</v>
      </c>
      <c r="C322" s="28">
        <v>-1062562.9667061015</v>
      </c>
    </row>
    <row r="323" spans="1:3" ht="23.25" thickBot="1">
      <c r="A323" s="14" t="s">
        <v>27</v>
      </c>
      <c r="B323" s="16">
        <v>17</v>
      </c>
      <c r="C323" s="28">
        <v>-955220.2212638096</v>
      </c>
    </row>
    <row r="324" spans="1:3" ht="23.25" thickBot="1">
      <c r="A324" s="14" t="s">
        <v>61</v>
      </c>
      <c r="B324" s="16">
        <v>51</v>
      </c>
      <c r="C324" s="28">
        <v>-866381.86110702157</v>
      </c>
    </row>
    <row r="325" spans="1:3" ht="15.75" thickBot="1">
      <c r="A325" s="15" t="s">
        <v>16</v>
      </c>
      <c r="B325" s="19">
        <v>6</v>
      </c>
      <c r="C325" s="28">
        <v>-647461.54757315887</v>
      </c>
    </row>
    <row r="326" spans="1:3" ht="15.75" thickBot="1">
      <c r="A326" s="15" t="s">
        <v>23</v>
      </c>
      <c r="B326" s="16">
        <v>13</v>
      </c>
      <c r="C326" s="28">
        <v>-480935.09426478646</v>
      </c>
    </row>
    <row r="327" spans="1:3" ht="23.25" thickBot="1">
      <c r="A327" s="14" t="s">
        <v>31</v>
      </c>
      <c r="B327" s="16">
        <v>21</v>
      </c>
      <c r="C327" s="28">
        <v>-418147.83155300515</v>
      </c>
    </row>
    <row r="328" spans="1:3" ht="15.75" thickBot="1">
      <c r="A328" s="15" t="s">
        <v>19</v>
      </c>
      <c r="B328" s="16">
        <v>9</v>
      </c>
      <c r="C328" s="28">
        <v>-414873.11699951312</v>
      </c>
    </row>
    <row r="329" spans="1:3" ht="15.75" thickBot="1">
      <c r="A329" s="15" t="s">
        <v>42</v>
      </c>
      <c r="B329" s="19">
        <v>32</v>
      </c>
      <c r="C329" s="28">
        <v>-375792.67204127176</v>
      </c>
    </row>
    <row r="330" spans="1:3" ht="15.75" thickBot="1">
      <c r="A330" s="15" t="s">
        <v>47</v>
      </c>
      <c r="B330" s="16">
        <v>37</v>
      </c>
      <c r="C330" s="28">
        <v>-303806.20507442497</v>
      </c>
    </row>
    <row r="331" spans="1:3" ht="15.75" thickBot="1">
      <c r="A331" s="15" t="s">
        <v>49</v>
      </c>
      <c r="B331" s="16">
        <v>39</v>
      </c>
      <c r="C331" s="28">
        <v>-265718.9004080185</v>
      </c>
    </row>
    <row r="332" spans="1:3" ht="15.75" thickBot="1">
      <c r="A332" s="15" t="s">
        <v>37</v>
      </c>
      <c r="B332" s="16">
        <v>27</v>
      </c>
      <c r="C332" s="28">
        <v>-230025.5115842683</v>
      </c>
    </row>
    <row r="333" spans="1:3" ht="15.75" thickBot="1">
      <c r="A333" s="15" t="s">
        <v>48</v>
      </c>
      <c r="B333" s="19">
        <v>38</v>
      </c>
      <c r="C333" s="28">
        <v>-196773.41055727401</v>
      </c>
    </row>
    <row r="334" spans="1:3" ht="34.5" thickBot="1">
      <c r="A334" s="14" t="s">
        <v>20</v>
      </c>
      <c r="B334" s="19">
        <v>10</v>
      </c>
      <c r="C334" s="28">
        <v>-195846.45871700009</v>
      </c>
    </row>
    <row r="335" spans="1:3" ht="34.5" thickBot="1">
      <c r="A335" s="14" t="s">
        <v>46</v>
      </c>
      <c r="B335" s="19">
        <v>36</v>
      </c>
      <c r="C335" s="28">
        <v>-168449.94996610924</v>
      </c>
    </row>
    <row r="336" spans="1:3" ht="15.75" thickBot="1">
      <c r="A336" s="15" t="s">
        <v>32</v>
      </c>
      <c r="B336" s="19">
        <v>22</v>
      </c>
      <c r="C336" s="28">
        <v>-161205.5451506027</v>
      </c>
    </row>
    <row r="337" spans="1:3" ht="15.75" thickBot="1">
      <c r="A337" s="15" t="s">
        <v>34</v>
      </c>
      <c r="B337" s="19">
        <v>24</v>
      </c>
      <c r="C337" s="28">
        <v>-156904.55973808572</v>
      </c>
    </row>
    <row r="338" spans="1:3" ht="15.75" thickBot="1">
      <c r="A338" s="15" t="s">
        <v>60</v>
      </c>
      <c r="B338" s="19">
        <v>50</v>
      </c>
      <c r="C338" s="28">
        <v>-151733.0518853617</v>
      </c>
    </row>
    <row r="339" spans="1:3" ht="23.25" thickBot="1">
      <c r="A339" s="14" t="s">
        <v>63</v>
      </c>
      <c r="B339" s="16">
        <v>53</v>
      </c>
      <c r="C339" s="28">
        <v>-150654.76525063915</v>
      </c>
    </row>
    <row r="340" spans="1:3" ht="15.75" thickBot="1">
      <c r="A340" s="15" t="s">
        <v>56</v>
      </c>
      <c r="B340" s="19">
        <v>46</v>
      </c>
      <c r="C340" s="28">
        <v>-141604.04992365095</v>
      </c>
    </row>
    <row r="341" spans="1:3" ht="15.75" thickBot="1">
      <c r="A341" s="15" t="s">
        <v>58</v>
      </c>
      <c r="B341" s="19">
        <v>48</v>
      </c>
      <c r="C341" s="28">
        <v>-141227.81068290907</v>
      </c>
    </row>
    <row r="342" spans="1:3" ht="15.75" thickBot="1">
      <c r="A342" s="15" t="s">
        <v>39</v>
      </c>
      <c r="B342" s="16">
        <v>29</v>
      </c>
      <c r="C342" s="28">
        <v>-138196.74360607061</v>
      </c>
    </row>
    <row r="343" spans="1:3" ht="15.75" thickBot="1">
      <c r="A343" s="15" t="s">
        <v>59</v>
      </c>
      <c r="B343" s="16">
        <v>49</v>
      </c>
      <c r="C343" s="28">
        <v>-137750.33053328548</v>
      </c>
    </row>
    <row r="344" spans="1:3" ht="15.75" thickBot="1">
      <c r="A344" s="15" t="s">
        <v>38</v>
      </c>
      <c r="B344" s="19">
        <v>28</v>
      </c>
      <c r="C344" s="28">
        <v>-137578.73140439324</v>
      </c>
    </row>
    <row r="345" spans="1:3" ht="23.25" thickBot="1">
      <c r="A345" s="14" t="s">
        <v>41</v>
      </c>
      <c r="B345" s="16">
        <v>31</v>
      </c>
      <c r="C345" s="28">
        <v>-134206.92320426763</v>
      </c>
    </row>
    <row r="346" spans="1:3" ht="15.75" thickBot="1">
      <c r="A346" s="15" t="s">
        <v>35</v>
      </c>
      <c r="B346" s="16">
        <v>25</v>
      </c>
      <c r="C346" s="28">
        <v>-133822.43724089884</v>
      </c>
    </row>
    <row r="347" spans="1:3" ht="23.25" thickBot="1">
      <c r="A347" s="14" t="s">
        <v>52</v>
      </c>
      <c r="B347" s="19">
        <v>42</v>
      </c>
      <c r="C347" s="28">
        <v>-125337.31123023783</v>
      </c>
    </row>
    <row r="348" spans="1:3" ht="23.25" thickBot="1">
      <c r="A348" s="14" t="s">
        <v>29</v>
      </c>
      <c r="B348" s="16">
        <v>19</v>
      </c>
      <c r="C348" s="28">
        <v>-123270.70520118182</v>
      </c>
    </row>
    <row r="349" spans="1:3" ht="15.75" thickBot="1">
      <c r="A349" s="15" t="s">
        <v>40</v>
      </c>
      <c r="B349" s="19">
        <v>30</v>
      </c>
      <c r="C349" s="28">
        <v>-116365.10520382714</v>
      </c>
    </row>
    <row r="350" spans="1:3" ht="15.75" thickBot="1">
      <c r="A350" s="15" t="s">
        <v>64</v>
      </c>
      <c r="B350" s="19">
        <v>54</v>
      </c>
      <c r="C350" s="28">
        <v>-109848.19911861018</v>
      </c>
    </row>
    <row r="351" spans="1:3" ht="15.75" thickBot="1">
      <c r="A351" s="15" t="s">
        <v>33</v>
      </c>
      <c r="B351" s="16">
        <v>23</v>
      </c>
      <c r="C351" s="28">
        <v>-100684.07009304722</v>
      </c>
    </row>
    <row r="352" spans="1:3" ht="15.75" thickBot="1">
      <c r="A352" s="15" t="s">
        <v>44</v>
      </c>
      <c r="B352" s="19">
        <v>34</v>
      </c>
      <c r="C352" s="28">
        <v>-25836.921021782327</v>
      </c>
    </row>
    <row r="353" spans="1:3" ht="15.75" thickBot="1">
      <c r="A353" s="15" t="s">
        <v>53</v>
      </c>
      <c r="B353" s="16">
        <v>43</v>
      </c>
      <c r="C353" s="28">
        <v>-18773.872702316061</v>
      </c>
    </row>
    <row r="354" spans="1:3" ht="15.75" thickBot="1">
      <c r="A354" s="15" t="s">
        <v>24</v>
      </c>
      <c r="B354" s="19">
        <v>14</v>
      </c>
      <c r="C354" s="28">
        <v>5087.5821938656154</v>
      </c>
    </row>
    <row r="355" spans="1:3" ht="23.25" thickBot="1">
      <c r="A355" s="14" t="s">
        <v>36</v>
      </c>
      <c r="B355" s="19">
        <v>26</v>
      </c>
      <c r="C355" s="28">
        <v>15543.678786616016</v>
      </c>
    </row>
    <row r="356" spans="1:3" ht="15.75" thickBot="1">
      <c r="A356" s="15" t="s">
        <v>22</v>
      </c>
      <c r="B356" s="19">
        <v>12</v>
      </c>
      <c r="C356" s="28">
        <v>112894.40723935791</v>
      </c>
    </row>
    <row r="357" spans="1:3" ht="34.5" thickBot="1">
      <c r="A357" s="14" t="s">
        <v>51</v>
      </c>
      <c r="B357" s="16">
        <v>41</v>
      </c>
      <c r="C357" s="28">
        <v>172899.94346081265</v>
      </c>
    </row>
    <row r="358" spans="1:3" ht="15.75" thickBot="1">
      <c r="A358" s="15" t="s">
        <v>43</v>
      </c>
      <c r="B358" s="16">
        <v>33</v>
      </c>
      <c r="C358" s="28">
        <v>250872.74548060948</v>
      </c>
    </row>
    <row r="359" spans="1:3" ht="15.75" thickBot="1">
      <c r="A359" s="15" t="s">
        <v>25</v>
      </c>
      <c r="B359" s="16">
        <v>15</v>
      </c>
      <c r="C359" s="28">
        <v>306426.49927915761</v>
      </c>
    </row>
    <row r="360" spans="1:3" ht="15.75" thickBot="1">
      <c r="A360" s="15" t="s">
        <v>54</v>
      </c>
      <c r="B360" s="19">
        <v>44</v>
      </c>
      <c r="C360" s="28">
        <v>367134.83355384041</v>
      </c>
    </row>
    <row r="361" spans="1:3" ht="15.75" thickBot="1">
      <c r="A361" s="15" t="s">
        <v>50</v>
      </c>
      <c r="B361" s="19">
        <v>40</v>
      </c>
      <c r="C361" s="28">
        <v>516540.72873817629</v>
      </c>
    </row>
    <row r="362" spans="1:3" ht="23.25" thickBot="1">
      <c r="A362" s="14" t="s">
        <v>55</v>
      </c>
      <c r="B362" s="16">
        <v>45</v>
      </c>
      <c r="C362" s="28">
        <v>551211.22283512936</v>
      </c>
    </row>
    <row r="363" spans="1:3" ht="15.75" thickBot="1">
      <c r="A363" s="15" t="s">
        <v>45</v>
      </c>
      <c r="B363" s="16">
        <v>35</v>
      </c>
      <c r="C363" s="28">
        <v>1016174.2010687639</v>
      </c>
    </row>
    <row r="364" spans="1:3" ht="23.25" thickBot="1">
      <c r="A364" s="14" t="s">
        <v>57</v>
      </c>
      <c r="B364" s="16">
        <v>47</v>
      </c>
      <c r="C364" s="28">
        <v>1068229.1475983642</v>
      </c>
    </row>
    <row r="365" spans="1:3" ht="15.75" thickBot="1">
      <c r="A365" s="15" t="s">
        <v>21</v>
      </c>
      <c r="B365" s="16">
        <v>11</v>
      </c>
      <c r="C365" s="28">
        <v>1734687.7728481845</v>
      </c>
    </row>
    <row r="366" spans="1:3" ht="23.25" thickBot="1">
      <c r="A366" s="14" t="s">
        <v>15</v>
      </c>
      <c r="B366" s="16">
        <v>5</v>
      </c>
      <c r="C366" s="28">
        <v>2745449.5765696857</v>
      </c>
    </row>
    <row r="367" spans="1:3" ht="15.75" thickBot="1">
      <c r="A367" s="15" t="s">
        <v>62</v>
      </c>
      <c r="B367" s="19">
        <v>52</v>
      </c>
      <c r="C367" s="29">
        <v>9036758.133840207</v>
      </c>
    </row>
    <row r="370" spans="1:4">
      <c r="A370" t="str">
        <f>'Задание 1'!A20</f>
        <v xml:space="preserve">7. Осуществите прогнозирование среднего значения показателя Y при уровне значимости α = 0,1, если прогнозное значение фактора Хj составит 80% от его максимального значения. </v>
      </c>
    </row>
    <row r="371" spans="1:4">
      <c r="A371" t="str">
        <f>'Задание 1'!A21</f>
        <v>Представьте на графике фактические данные Y, результаты моделирования, прогнозные оценки и границы доверительного интервала.</v>
      </c>
    </row>
    <row r="373" spans="1:4">
      <c r="B373" s="36" t="s">
        <v>168</v>
      </c>
      <c r="C373" s="36"/>
      <c r="D373" s="36"/>
    </row>
    <row r="374" spans="1:4">
      <c r="B374" s="36" t="s">
        <v>176</v>
      </c>
      <c r="C374" s="36">
        <f>0.8*MAX(G8:G57)</f>
        <v>37601908</v>
      </c>
      <c r="D374" s="36"/>
    </row>
    <row r="375" spans="1:4">
      <c r="B375" s="36" t="s">
        <v>169</v>
      </c>
      <c r="C375" s="36">
        <f>TINV(0.1,49)</f>
        <v>1.6765508926168529</v>
      </c>
      <c r="D375" s="36"/>
    </row>
    <row r="376" spans="1:4">
      <c r="B376" s="36" t="s">
        <v>9</v>
      </c>
      <c r="C376" s="36">
        <f>C184+C185*C374</f>
        <v>13440084.058983415</v>
      </c>
      <c r="D376" s="36" t="s">
        <v>170</v>
      </c>
    </row>
    <row r="377" spans="1:4">
      <c r="B377" s="36" t="s">
        <v>171</v>
      </c>
      <c r="C377" s="36"/>
      <c r="D377" s="36"/>
    </row>
    <row r="378" spans="1:4">
      <c r="B378" s="36" t="s">
        <v>172</v>
      </c>
      <c r="C378" s="36"/>
      <c r="D378" s="36" t="s">
        <v>173</v>
      </c>
    </row>
    <row r="379" spans="1:4">
      <c r="B379" s="36">
        <f>C376-C375*C174</f>
        <v>10670562.478791589</v>
      </c>
      <c r="C379" s="37" t="s">
        <v>174</v>
      </c>
      <c r="D379" s="36">
        <f>C376+C375*C174</f>
        <v>16209605.639175242</v>
      </c>
    </row>
    <row r="380" spans="1:4">
      <c r="B380" s="36"/>
      <c r="C380" s="36"/>
      <c r="D380" s="36"/>
    </row>
    <row r="381" spans="1:4">
      <c r="B381" s="36" t="s">
        <v>175</v>
      </c>
      <c r="C381" s="36"/>
      <c r="D381" s="36"/>
    </row>
    <row r="399" spans="1:1">
      <c r="A399" t="str">
        <f>'Задание 1'!A23</f>
        <v>8. Для 12 предприятий, имеющих наибольшую прибыль, составьте уравнения нелинейной регрессии:</v>
      </c>
    </row>
    <row r="400" spans="1:1" ht="15.75" thickBot="1"/>
    <row r="401" spans="1:19" ht="24.75" thickBot="1">
      <c r="A401" s="5" t="s">
        <v>2</v>
      </c>
      <c r="B401" s="9" t="s">
        <v>3</v>
      </c>
      <c r="C401" s="6" t="s">
        <v>7</v>
      </c>
      <c r="D401" s="6" t="s">
        <v>4</v>
      </c>
    </row>
    <row r="402" spans="1:19" ht="15.75" thickBot="1">
      <c r="A402" s="8"/>
      <c r="B402" s="10"/>
      <c r="C402" s="12" t="s">
        <v>12</v>
      </c>
      <c r="D402" s="11" t="s">
        <v>9</v>
      </c>
    </row>
    <row r="403" spans="1:19" ht="23.25" thickBot="1">
      <c r="A403" s="14" t="s">
        <v>15</v>
      </c>
      <c r="B403" s="16">
        <v>5</v>
      </c>
      <c r="C403" s="17">
        <v>47002385</v>
      </c>
      <c r="D403" s="17">
        <v>19513178</v>
      </c>
    </row>
    <row r="404" spans="1:19" ht="15.75" thickBot="1">
      <c r="A404" s="15" t="s">
        <v>62</v>
      </c>
      <c r="B404" s="19">
        <v>52</v>
      </c>
      <c r="C404" s="17">
        <v>2329554</v>
      </c>
      <c r="D404" s="17">
        <v>9990896</v>
      </c>
    </row>
    <row r="405" spans="1:19" ht="15.75" thickBot="1">
      <c r="A405" s="15" t="s">
        <v>26</v>
      </c>
      <c r="B405" s="19">
        <v>16</v>
      </c>
      <c r="C405" s="17">
        <v>23170344</v>
      </c>
      <c r="D405" s="17">
        <v>3293989</v>
      </c>
    </row>
    <row r="406" spans="1:19" ht="15.75" thickBot="1">
      <c r="A406" s="15" t="s">
        <v>18</v>
      </c>
      <c r="B406" s="19">
        <v>8</v>
      </c>
      <c r="C406" s="17">
        <v>11925177</v>
      </c>
      <c r="D406" s="17">
        <v>2598165</v>
      </c>
    </row>
    <row r="407" spans="1:19" ht="23.25" thickBot="1">
      <c r="A407" s="14" t="s">
        <v>57</v>
      </c>
      <c r="B407" s="16">
        <v>47</v>
      </c>
      <c r="C407" s="17">
        <v>3841845</v>
      </c>
      <c r="D407" s="17">
        <v>2557698</v>
      </c>
    </row>
    <row r="408" spans="1:19" ht="15.75" thickBot="1">
      <c r="A408" s="15" t="s">
        <v>21</v>
      </c>
      <c r="B408" s="16">
        <v>11</v>
      </c>
      <c r="C408" s="17">
        <v>229855</v>
      </c>
      <c r="D408" s="17">
        <v>1945560</v>
      </c>
    </row>
    <row r="409" spans="1:19" ht="23.25" thickBot="1">
      <c r="A409" s="14" t="s">
        <v>61</v>
      </c>
      <c r="B409" s="16">
        <v>51</v>
      </c>
      <c r="C409" s="17">
        <v>6546853</v>
      </c>
      <c r="D409" s="17">
        <v>1580624</v>
      </c>
    </row>
    <row r="410" spans="1:19" ht="15.75" thickBot="1">
      <c r="A410" s="15" t="s">
        <v>45</v>
      </c>
      <c r="B410" s="16">
        <v>35</v>
      </c>
      <c r="C410" s="17">
        <v>1138707</v>
      </c>
      <c r="D410" s="17">
        <v>1548768</v>
      </c>
    </row>
    <row r="411" spans="1:19" ht="15.75" thickBot="1">
      <c r="A411" s="15" t="s">
        <v>54</v>
      </c>
      <c r="B411" s="19">
        <v>44</v>
      </c>
      <c r="C411" s="17">
        <v>2063285</v>
      </c>
      <c r="D411" s="17">
        <v>1227017</v>
      </c>
    </row>
    <row r="412" spans="1:19" ht="15.75" thickBot="1">
      <c r="A412" s="15" t="s">
        <v>25</v>
      </c>
      <c r="B412" s="16">
        <v>15</v>
      </c>
      <c r="C412" s="17">
        <v>2231651</v>
      </c>
      <c r="D412" s="17">
        <v>1225908</v>
      </c>
    </row>
    <row r="413" spans="1:19" ht="15.75" thickBot="1">
      <c r="A413" s="15" t="s">
        <v>43</v>
      </c>
      <c r="B413" s="16">
        <v>33</v>
      </c>
      <c r="C413" s="17">
        <v>2307478</v>
      </c>
      <c r="D413" s="17">
        <v>1197196</v>
      </c>
    </row>
    <row r="414" spans="1:19" ht="15.75" thickBot="1">
      <c r="A414" s="15" t="s">
        <v>50</v>
      </c>
      <c r="B414" s="19">
        <v>40</v>
      </c>
      <c r="C414" s="17">
        <v>402613</v>
      </c>
      <c r="D414" s="17">
        <v>788567</v>
      </c>
    </row>
    <row r="415" spans="1:19" ht="15.75" thickBot="1"/>
    <row r="416" spans="1:19" ht="15.75" thickBot="1">
      <c r="B416" s="65" t="s">
        <v>177</v>
      </c>
      <c r="C416" s="65"/>
      <c r="D416" s="65"/>
      <c r="E416" s="66"/>
      <c r="F416" s="66"/>
      <c r="G416" s="66"/>
      <c r="H416" s="66"/>
      <c r="I416" s="66"/>
      <c r="J416" s="66"/>
      <c r="K416" s="66"/>
      <c r="L416" s="66"/>
      <c r="M416" s="38"/>
      <c r="N416" s="38"/>
      <c r="O416" s="38"/>
      <c r="P416" s="38"/>
      <c r="Q416" s="38"/>
      <c r="R416" s="38"/>
      <c r="S416" s="38"/>
    </row>
    <row r="417" spans="2:19" ht="15.75" thickBot="1">
      <c r="B417" s="67" t="s">
        <v>178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9"/>
      <c r="M417" s="38"/>
      <c r="N417" s="38"/>
      <c r="O417" s="38"/>
      <c r="P417" s="38"/>
      <c r="Q417" s="38"/>
      <c r="R417" s="38"/>
      <c r="S417" s="38"/>
    </row>
    <row r="418" spans="2:19" ht="15.75" thickBot="1">
      <c r="B418" s="40" t="s">
        <v>179</v>
      </c>
      <c r="C418" s="40" t="s">
        <v>9</v>
      </c>
      <c r="D418" s="40" t="s">
        <v>180</v>
      </c>
      <c r="E418" s="41" t="s">
        <v>181</v>
      </c>
      <c r="F418" s="41" t="s">
        <v>182</v>
      </c>
      <c r="G418" s="41" t="s">
        <v>183</v>
      </c>
      <c r="H418" s="41" t="s">
        <v>184</v>
      </c>
      <c r="I418" s="42" t="s">
        <v>185</v>
      </c>
      <c r="J418" s="41" t="s">
        <v>186</v>
      </c>
      <c r="K418" s="41" t="s">
        <v>187</v>
      </c>
      <c r="L418" s="41" t="s">
        <v>188</v>
      </c>
      <c r="M418" s="38"/>
      <c r="N418" s="38"/>
      <c r="O418" s="63" t="s">
        <v>189</v>
      </c>
      <c r="P418" s="63"/>
      <c r="Q418" s="38"/>
      <c r="R418" s="63" t="s">
        <v>190</v>
      </c>
      <c r="S418" s="63"/>
    </row>
    <row r="419" spans="2:19" ht="15.75" thickBot="1">
      <c r="B419" s="53">
        <f>B403</f>
        <v>5</v>
      </c>
      <c r="C419" s="53">
        <f>D403</f>
        <v>19513178</v>
      </c>
      <c r="D419" s="53">
        <f>C403</f>
        <v>47002385</v>
      </c>
      <c r="E419" s="43">
        <f>LN(D419)</f>
        <v>17.665708903067717</v>
      </c>
      <c r="F419" s="43">
        <f>LN(C419)</f>
        <v>16.786600590159242</v>
      </c>
      <c r="G419" s="43">
        <f>E419*F419</f>
        <v>296.54719949781793</v>
      </c>
      <c r="H419" s="43">
        <f>E419^2</f>
        <v>312.07727104792599</v>
      </c>
      <c r="I419" s="43">
        <f>EXP($P$420+$O$420*E419)</f>
        <v>6409614.9889739007</v>
      </c>
      <c r="J419" s="43">
        <f>ABS(C419-I419)/C419*100</f>
        <v>67.152377798358103</v>
      </c>
      <c r="K419" s="43">
        <f>(I419)^2</f>
        <v>41083164306878.898</v>
      </c>
      <c r="L419" s="43">
        <f t="shared" ref="L419:L430" si="2">(C419-$C$432)^2</f>
        <v>242037284214756.25</v>
      </c>
      <c r="M419" s="38"/>
      <c r="N419" s="38"/>
      <c r="O419" s="44" t="s">
        <v>191</v>
      </c>
      <c r="P419" s="44" t="s">
        <v>192</v>
      </c>
      <c r="Q419" s="38"/>
      <c r="R419" s="39" t="s">
        <v>193</v>
      </c>
      <c r="S419" s="54">
        <f>J432</f>
        <v>54.1324642849101</v>
      </c>
    </row>
    <row r="420" spans="2:19" ht="16.5" thickBot="1">
      <c r="B420" s="53">
        <f t="shared" ref="B420:B430" si="3">B404</f>
        <v>52</v>
      </c>
      <c r="C420" s="53">
        <f t="shared" ref="C420:C430" si="4">D404</f>
        <v>9990896</v>
      </c>
      <c r="D420" s="53">
        <f t="shared" ref="D420:D430" si="5">C404</f>
        <v>2329554</v>
      </c>
      <c r="E420" s="43">
        <f t="shared" ref="E420:E430" si="6">LN(D420)</f>
        <v>14.661187390910431</v>
      </c>
      <c r="F420" s="43">
        <f t="shared" ref="F420:F430" si="7">LN(C420)</f>
        <v>16.117184836292545</v>
      </c>
      <c r="G420" s="43">
        <f t="shared" ref="G420:G430" si="8">E420*F420</f>
        <v>236.29706709882507</v>
      </c>
      <c r="H420" s="43">
        <f t="shared" ref="H420:H430" si="9">E420^2</f>
        <v>214.950415711391</v>
      </c>
      <c r="I420" s="43">
        <f t="shared" ref="I420:I430" si="10">EXP($P$420+$O$420*E420)</f>
        <v>2112542.9071242898</v>
      </c>
      <c r="J420" s="43">
        <f t="shared" ref="J420:J430" si="11">ABS(C420-I420)/C420*100</f>
        <v>78.855320812825084</v>
      </c>
      <c r="K420" s="43">
        <f t="shared" ref="K420:K430" si="12">(I420)^2</f>
        <v>4462837534441.1455</v>
      </c>
      <c r="L420" s="43">
        <f t="shared" si="2"/>
        <v>36424429655490.25</v>
      </c>
      <c r="M420" s="38"/>
      <c r="N420" s="38"/>
      <c r="O420" s="45">
        <f>(G432-F432*E432)/(H432-E432^2)</f>
        <v>0.36941217075906929</v>
      </c>
      <c r="P420" s="45">
        <f>F432-O420*E432</f>
        <v>9.1473818890902336</v>
      </c>
      <c r="Q420" s="38"/>
      <c r="R420" s="46" t="s">
        <v>194</v>
      </c>
      <c r="S420" s="38">
        <f>SQRT((1-(K431/L431)))</f>
        <v>0.80133661700997361</v>
      </c>
    </row>
    <row r="421" spans="2:19" ht="15.75" thickBot="1">
      <c r="B421" s="53">
        <f t="shared" si="3"/>
        <v>16</v>
      </c>
      <c r="C421" s="53">
        <f t="shared" si="4"/>
        <v>3293989</v>
      </c>
      <c r="D421" s="53">
        <f t="shared" si="5"/>
        <v>23170344</v>
      </c>
      <c r="E421" s="43">
        <f t="shared" si="6"/>
        <v>16.958383743082983</v>
      </c>
      <c r="F421" s="43">
        <f t="shared" si="7"/>
        <v>15.007609850309167</v>
      </c>
      <c r="G421" s="43">
        <f t="shared" si="8"/>
        <v>254.50480690801504</v>
      </c>
      <c r="H421" s="43">
        <f t="shared" si="9"/>
        <v>287.58677917766119</v>
      </c>
      <c r="I421" s="43">
        <f t="shared" si="10"/>
        <v>4935750.2231025863</v>
      </c>
      <c r="J421" s="43">
        <f t="shared" si="11"/>
        <v>49.841126461035124</v>
      </c>
      <c r="K421" s="43">
        <f t="shared" si="12"/>
        <v>24361630264857.23</v>
      </c>
      <c r="L421" s="43">
        <f t="shared" si="2"/>
        <v>437769474522.25</v>
      </c>
      <c r="M421" s="38"/>
      <c r="N421" s="38"/>
      <c r="O421" s="47"/>
      <c r="P421" s="44" t="s">
        <v>195</v>
      </c>
      <c r="Q421" s="38"/>
      <c r="R421" s="46" t="s">
        <v>196</v>
      </c>
      <c r="S421" s="38">
        <f>S420^2</f>
        <v>0.64214037376098909</v>
      </c>
    </row>
    <row r="422" spans="2:19" ht="15.75" thickBot="1">
      <c r="B422" s="53">
        <f t="shared" si="3"/>
        <v>8</v>
      </c>
      <c r="C422" s="53">
        <f t="shared" si="4"/>
        <v>2598165</v>
      </c>
      <c r="D422" s="53">
        <f t="shared" si="5"/>
        <v>11925177</v>
      </c>
      <c r="E422" s="43">
        <f t="shared" si="6"/>
        <v>16.294162437395823</v>
      </c>
      <c r="F422" s="43">
        <f t="shared" si="7"/>
        <v>14.770315984588592</v>
      </c>
      <c r="G422" s="43">
        <f t="shared" si="8"/>
        <v>240.66992790455055</v>
      </c>
      <c r="H422" s="43">
        <f t="shared" si="9"/>
        <v>265.49972953624098</v>
      </c>
      <c r="I422" s="43">
        <f t="shared" si="10"/>
        <v>3861799.4276771764</v>
      </c>
      <c r="J422" s="43">
        <f t="shared" si="11"/>
        <v>48.635649686497061</v>
      </c>
      <c r="K422" s="43">
        <f t="shared" si="12"/>
        <v>14913494819607.768</v>
      </c>
      <c r="L422" s="43">
        <f t="shared" si="2"/>
        <v>1842712583690.25</v>
      </c>
      <c r="M422" s="38"/>
      <c r="N422" s="38"/>
      <c r="O422" s="47"/>
      <c r="P422" s="48">
        <f>EXP(P420)</f>
        <v>9389.8245672164358</v>
      </c>
      <c r="Q422" s="38"/>
      <c r="R422" s="46" t="s">
        <v>197</v>
      </c>
      <c r="S422" s="38">
        <f>FINV(0.05,1,10)</f>
        <v>4.9646027437307128</v>
      </c>
    </row>
    <row r="423" spans="2:19" ht="15.75" thickBot="1">
      <c r="B423" s="53">
        <f t="shared" si="3"/>
        <v>47</v>
      </c>
      <c r="C423" s="53">
        <f t="shared" si="4"/>
        <v>2557698</v>
      </c>
      <c r="D423" s="53">
        <f t="shared" si="5"/>
        <v>3841845</v>
      </c>
      <c r="E423" s="43">
        <f t="shared" si="6"/>
        <v>15.161463277925758</v>
      </c>
      <c r="F423" s="43">
        <f t="shared" si="7"/>
        <v>14.754618193166033</v>
      </c>
      <c r="G423" s="43">
        <f t="shared" si="8"/>
        <v>223.70160191550212</v>
      </c>
      <c r="H423" s="43">
        <f t="shared" si="9"/>
        <v>229.86996872789129</v>
      </c>
      <c r="I423" s="43">
        <f t="shared" si="10"/>
        <v>2541362.5965094934</v>
      </c>
      <c r="J423" s="43">
        <f t="shared" si="11"/>
        <v>0.63867600828974247</v>
      </c>
      <c r="K423" s="43">
        <f t="shared" si="12"/>
        <v>6458523846937.4746</v>
      </c>
      <c r="L423" s="43">
        <f t="shared" si="2"/>
        <v>1954215274556.25</v>
      </c>
      <c r="M423" s="38"/>
      <c r="N423" s="38"/>
      <c r="O423" s="49"/>
      <c r="P423" s="50"/>
      <c r="Q423" s="38"/>
      <c r="R423" s="51"/>
      <c r="S423" s="38"/>
    </row>
    <row r="424" spans="2:19" ht="15.75" thickBot="1">
      <c r="B424" s="53">
        <f t="shared" si="3"/>
        <v>11</v>
      </c>
      <c r="C424" s="53">
        <f t="shared" si="4"/>
        <v>1945560</v>
      </c>
      <c r="D424" s="53">
        <f t="shared" si="5"/>
        <v>229855</v>
      </c>
      <c r="E424" s="43">
        <f t="shared" si="6"/>
        <v>12.345203954315155</v>
      </c>
      <c r="F424" s="43">
        <f t="shared" si="7"/>
        <v>14.481060411332114</v>
      </c>
      <c r="G424" s="43">
        <f t="shared" si="8"/>
        <v>178.77164425265386</v>
      </c>
      <c r="H424" s="43">
        <f t="shared" si="9"/>
        <v>152.40406067363853</v>
      </c>
      <c r="I424" s="43">
        <f t="shared" si="10"/>
        <v>897932.77198015829</v>
      </c>
      <c r="J424" s="43">
        <f t="shared" si="11"/>
        <v>53.847078888332497</v>
      </c>
      <c r="K424" s="43">
        <f t="shared" si="12"/>
        <v>806283262995.97095</v>
      </c>
      <c r="L424" s="43">
        <f t="shared" si="2"/>
        <v>4040383414970.25</v>
      </c>
      <c r="M424" s="38"/>
      <c r="N424" s="38"/>
      <c r="O424" s="49"/>
      <c r="P424" s="50"/>
      <c r="Q424" s="38"/>
      <c r="R424" s="51"/>
      <c r="S424" s="38"/>
    </row>
    <row r="425" spans="2:19" ht="15.75" thickBot="1">
      <c r="B425" s="53">
        <f t="shared" si="3"/>
        <v>51</v>
      </c>
      <c r="C425" s="53">
        <f t="shared" si="4"/>
        <v>1580624</v>
      </c>
      <c r="D425" s="53">
        <f t="shared" si="5"/>
        <v>6546853</v>
      </c>
      <c r="E425" s="43">
        <f t="shared" si="6"/>
        <v>15.694495034139232</v>
      </c>
      <c r="F425" s="43">
        <f t="shared" si="7"/>
        <v>14.273330263745036</v>
      </c>
      <c r="G425" s="43">
        <f t="shared" si="8"/>
        <v>224.01271094497568</v>
      </c>
      <c r="H425" s="43">
        <f t="shared" si="9"/>
        <v>246.31717437662101</v>
      </c>
      <c r="I425" s="43">
        <f t="shared" si="10"/>
        <v>3094445.7491172431</v>
      </c>
      <c r="J425" s="43">
        <f t="shared" si="11"/>
        <v>95.773678567277415</v>
      </c>
      <c r="K425" s="43">
        <f t="shared" si="12"/>
        <v>9575594494229.7754</v>
      </c>
      <c r="L425" s="43">
        <f t="shared" si="2"/>
        <v>5640655875042.25</v>
      </c>
      <c r="M425" s="38"/>
      <c r="N425" s="38"/>
      <c r="O425" s="49"/>
      <c r="P425" s="50"/>
      <c r="Q425" s="38"/>
      <c r="R425" s="51"/>
      <c r="S425" s="38"/>
    </row>
    <row r="426" spans="2:19" ht="15.75" thickBot="1">
      <c r="B426" s="53">
        <f t="shared" si="3"/>
        <v>35</v>
      </c>
      <c r="C426" s="53">
        <f t="shared" si="4"/>
        <v>1548768</v>
      </c>
      <c r="D426" s="53">
        <f t="shared" si="5"/>
        <v>1138707</v>
      </c>
      <c r="E426" s="43">
        <f t="shared" si="6"/>
        <v>13.945403966140827</v>
      </c>
      <c r="F426" s="43">
        <f t="shared" si="7"/>
        <v>14.25297033413398</v>
      </c>
      <c r="G426" s="43">
        <f t="shared" si="8"/>
        <v>198.76342902691957</v>
      </c>
      <c r="H426" s="43">
        <f t="shared" si="9"/>
        <v>194.4742917788563</v>
      </c>
      <c r="I426" s="43">
        <f t="shared" si="10"/>
        <v>1621697.2441291232</v>
      </c>
      <c r="J426" s="43">
        <f t="shared" si="11"/>
        <v>4.7088553049341906</v>
      </c>
      <c r="K426" s="43">
        <f t="shared" si="12"/>
        <v>2629901951615.9927</v>
      </c>
      <c r="L426" s="43">
        <f t="shared" si="2"/>
        <v>5792987093906.25</v>
      </c>
      <c r="M426" s="38"/>
      <c r="N426" s="38"/>
      <c r="O426" s="49"/>
      <c r="P426" s="50"/>
      <c r="Q426" s="38"/>
      <c r="R426" s="51"/>
      <c r="S426" s="38"/>
    </row>
    <row r="427" spans="2:19" ht="15.75" thickBot="1">
      <c r="B427" s="53">
        <f t="shared" si="3"/>
        <v>44</v>
      </c>
      <c r="C427" s="53">
        <f t="shared" si="4"/>
        <v>1227017</v>
      </c>
      <c r="D427" s="53">
        <f t="shared" si="5"/>
        <v>2063285</v>
      </c>
      <c r="E427" s="43">
        <f t="shared" si="6"/>
        <v>14.539809930839466</v>
      </c>
      <c r="F427" s="43">
        <f t="shared" ref="F427" si="13">LN(C427)</f>
        <v>14.020096578527795</v>
      </c>
      <c r="G427" s="43">
        <f t="shared" ref="G427" si="14">E427*F427</f>
        <v>203.84953946380685</v>
      </c>
      <c r="H427" s="43">
        <f t="shared" ref="H427" si="15">E427^2</f>
        <v>211.40607282493795</v>
      </c>
      <c r="I427" s="43">
        <f t="shared" ref="I427" si="16">EXP($P$420+$O$420*E427)</f>
        <v>2019912.2706559382</v>
      </c>
      <c r="J427" s="43">
        <f t="shared" ref="J427" si="17">ABS(C427-I427)/C427*100</f>
        <v>64.619746153145243</v>
      </c>
      <c r="K427" s="43">
        <f t="shared" ref="K427" si="18">(I427)^2</f>
        <v>4080045581146.4282</v>
      </c>
      <c r="L427" s="43">
        <f t="shared" si="2"/>
        <v>7445331632382.25</v>
      </c>
      <c r="M427" s="38"/>
      <c r="N427" s="38"/>
      <c r="O427" s="49"/>
      <c r="P427" s="50"/>
      <c r="Q427" s="38"/>
      <c r="R427" s="51"/>
      <c r="S427" s="38"/>
    </row>
    <row r="428" spans="2:19" ht="15.75" thickBot="1">
      <c r="B428" s="53">
        <f t="shared" si="3"/>
        <v>15</v>
      </c>
      <c r="C428" s="53">
        <f t="shared" si="4"/>
        <v>1225908</v>
      </c>
      <c r="D428" s="53">
        <f t="shared" si="5"/>
        <v>2231651</v>
      </c>
      <c r="E428" s="43">
        <f t="shared" si="6"/>
        <v>14.618252228250357</v>
      </c>
      <c r="F428" s="43">
        <f t="shared" si="7"/>
        <v>14.019192351879559</v>
      </c>
      <c r="G428" s="43">
        <f t="shared" si="8"/>
        <v>204.93608983613373</v>
      </c>
      <c r="H428" s="43">
        <f t="shared" si="9"/>
        <v>213.69329820874654</v>
      </c>
      <c r="I428" s="43">
        <f t="shared" si="10"/>
        <v>2079300.6671593459</v>
      </c>
      <c r="J428" s="43">
        <f t="shared" si="11"/>
        <v>69.613108582319867</v>
      </c>
      <c r="K428" s="43">
        <f t="shared" si="12"/>
        <v>4323491264449.3013</v>
      </c>
      <c r="L428" s="43">
        <f t="shared" si="2"/>
        <v>7451384927006.25</v>
      </c>
      <c r="M428" s="38"/>
      <c r="N428" s="38"/>
      <c r="O428" s="49"/>
      <c r="P428" s="50"/>
      <c r="Q428" s="38"/>
      <c r="R428" s="51"/>
      <c r="S428" s="38"/>
    </row>
    <row r="429" spans="2:19" ht="15.75" thickBot="1">
      <c r="B429" s="53">
        <f t="shared" si="3"/>
        <v>33</v>
      </c>
      <c r="C429" s="53">
        <f t="shared" si="4"/>
        <v>1197196</v>
      </c>
      <c r="D429" s="53">
        <f t="shared" si="5"/>
        <v>2307478</v>
      </c>
      <c r="E429" s="43">
        <f t="shared" si="6"/>
        <v>14.651665711185851</v>
      </c>
      <c r="F429" s="43">
        <f t="shared" si="7"/>
        <v>13.995492713825797</v>
      </c>
      <c r="G429" s="43">
        <f t="shared" si="8"/>
        <v>205.05728070631284</v>
      </c>
      <c r="H429" s="43">
        <f t="shared" si="9"/>
        <v>214.67130811233918</v>
      </c>
      <c r="I429" s="43">
        <f t="shared" si="10"/>
        <v>2105125.2503778273</v>
      </c>
      <c r="J429" s="43">
        <f t="shared" si="11"/>
        <v>75.837978942280742</v>
      </c>
      <c r="K429" s="43">
        <f t="shared" si="12"/>
        <v>4431552319778.3105</v>
      </c>
      <c r="L429" s="43">
        <f t="shared" si="2"/>
        <v>7608960890790.25</v>
      </c>
      <c r="M429" s="38"/>
      <c r="N429" s="38"/>
      <c r="O429" s="49"/>
      <c r="P429" s="50"/>
      <c r="Q429" s="38"/>
      <c r="R429" s="51"/>
      <c r="S429" s="38"/>
    </row>
    <row r="430" spans="2:19" ht="15.75" thickBot="1">
      <c r="B430" s="53">
        <f t="shared" si="3"/>
        <v>40</v>
      </c>
      <c r="C430" s="53">
        <f t="shared" si="4"/>
        <v>788567</v>
      </c>
      <c r="D430" s="53">
        <f t="shared" si="5"/>
        <v>402613</v>
      </c>
      <c r="E430" s="43">
        <f t="shared" si="6"/>
        <v>12.905731081780772</v>
      </c>
      <c r="F430" s="43">
        <f t="shared" si="7"/>
        <v>13.577972653240167</v>
      </c>
      <c r="G430" s="43">
        <f t="shared" si="8"/>
        <v>175.23366369849094</v>
      </c>
      <c r="H430" s="43">
        <f t="shared" si="9"/>
        <v>166.5578947552423</v>
      </c>
      <c r="I430" s="43">
        <f t="shared" si="10"/>
        <v>1104514.0508771648</v>
      </c>
      <c r="J430" s="43">
        <f t="shared" si="11"/>
        <v>40.065974213626085</v>
      </c>
      <c r="K430" s="43">
        <f t="shared" si="12"/>
        <v>1219951288585.0842</v>
      </c>
      <c r="L430" s="43">
        <f t="shared" si="2"/>
        <v>10030291213032.25</v>
      </c>
      <c r="M430" s="38"/>
      <c r="N430" s="38"/>
      <c r="O430" s="49"/>
      <c r="P430" s="50"/>
      <c r="Q430" s="38"/>
      <c r="R430" s="51"/>
      <c r="S430" s="38"/>
    </row>
    <row r="431" spans="2:19" ht="15.75" thickBot="1">
      <c r="B431" s="52" t="s">
        <v>130</v>
      </c>
      <c r="C431" s="43">
        <f>SUM(C419:C430)</f>
        <v>47467566</v>
      </c>
      <c r="D431" s="43">
        <f t="shared" ref="D431:L431" si="19">SUM(D419:D430)</f>
        <v>103189747</v>
      </c>
      <c r="E431" s="43">
        <f t="shared" si="19"/>
        <v>179.44146765903437</v>
      </c>
      <c r="F431" s="43">
        <f t="shared" si="19"/>
        <v>176.0564447612</v>
      </c>
      <c r="G431" s="43">
        <f t="shared" si="19"/>
        <v>2642.3449612540039</v>
      </c>
      <c r="H431" s="43">
        <f t="shared" si="19"/>
        <v>2709.5082649314922</v>
      </c>
      <c r="I431" s="43">
        <f t="shared" si="19"/>
        <v>32783998.147684246</v>
      </c>
      <c r="J431" s="43">
        <f t="shared" si="19"/>
        <v>649.5895714189212</v>
      </c>
      <c r="K431" s="43">
        <f t="shared" si="19"/>
        <v>118346470935523.37</v>
      </c>
      <c r="L431" s="43">
        <f t="shared" si="19"/>
        <v>330706406250145</v>
      </c>
      <c r="M431" s="38"/>
      <c r="N431" s="38"/>
      <c r="O431" s="49"/>
      <c r="P431" s="50"/>
      <c r="Q431" s="38"/>
      <c r="R431" s="51"/>
      <c r="S431" s="38"/>
    </row>
    <row r="432" spans="2:19" ht="15.75" thickBot="1">
      <c r="B432" s="52" t="s">
        <v>198</v>
      </c>
      <c r="C432" s="43">
        <f>C431/12</f>
        <v>3955630.5</v>
      </c>
      <c r="D432" s="43">
        <f t="shared" ref="D432:L432" si="20">D431/12</f>
        <v>8599145.583333334</v>
      </c>
      <c r="E432" s="43">
        <f t="shared" si="20"/>
        <v>14.953455638252864</v>
      </c>
      <c r="F432" s="43">
        <f t="shared" si="20"/>
        <v>14.671370396766667</v>
      </c>
      <c r="G432" s="43">
        <f t="shared" si="20"/>
        <v>220.19541343783365</v>
      </c>
      <c r="H432" s="43">
        <f t="shared" si="20"/>
        <v>225.7923554109577</v>
      </c>
      <c r="I432" s="43">
        <f t="shared" si="20"/>
        <v>2731999.8456403539</v>
      </c>
      <c r="J432" s="43">
        <f t="shared" si="20"/>
        <v>54.1324642849101</v>
      </c>
      <c r="K432" s="43">
        <f t="shared" si="20"/>
        <v>9862205911293.6152</v>
      </c>
      <c r="L432" s="43">
        <f t="shared" si="20"/>
        <v>27558867187512.082</v>
      </c>
      <c r="M432" s="38"/>
      <c r="N432" s="38"/>
      <c r="O432" s="49"/>
      <c r="P432" s="50"/>
      <c r="Q432" s="38"/>
      <c r="R432" s="51"/>
      <c r="S432" s="38"/>
    </row>
    <row r="433" spans="2:18"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49"/>
      <c r="P433" s="50"/>
      <c r="Q433" s="38"/>
      <c r="R433" s="51"/>
    </row>
    <row r="455" spans="1:3">
      <c r="A455" t="str">
        <f>'Задание 1'!A30</f>
        <v>10. Множественная регрессия</v>
      </c>
    </row>
    <row r="457" spans="1:3">
      <c r="A457" t="str">
        <f>'Задание 1'!A32</f>
        <v>1. Осуществите двумя способами выбор факторных признаков для по- строения регрессионной модели:</v>
      </c>
    </row>
    <row r="458" spans="1:3">
      <c r="A458" t="str">
        <f>'Задание 1'!A33</f>
        <v>а) на основе визуального анализа матрицы коэффициентов парной корреляции;</v>
      </c>
    </row>
    <row r="460" spans="1:3">
      <c r="A460" t="s">
        <v>199</v>
      </c>
    </row>
    <row r="462" spans="1:3">
      <c r="B462" t="s">
        <v>120</v>
      </c>
    </row>
    <row r="463" spans="1:3" ht="15.75" thickBot="1"/>
    <row r="464" spans="1:3">
      <c r="B464" s="31" t="s">
        <v>121</v>
      </c>
      <c r="C464" s="31"/>
    </row>
    <row r="465" spans="2:10">
      <c r="B465" s="28" t="s">
        <v>122</v>
      </c>
      <c r="C465" s="28">
        <v>0.87347286129836954</v>
      </c>
    </row>
    <row r="466" spans="2:10">
      <c r="B466" s="28" t="s">
        <v>123</v>
      </c>
      <c r="C466" s="28">
        <v>0.76295483942476072</v>
      </c>
    </row>
    <row r="467" spans="2:10">
      <c r="B467" s="28" t="s">
        <v>124</v>
      </c>
      <c r="C467" s="28">
        <v>0.75286781131517611</v>
      </c>
    </row>
    <row r="468" spans="2:10">
      <c r="B468" s="28" t="s">
        <v>125</v>
      </c>
      <c r="C468" s="28">
        <v>1537658.8294367646</v>
      </c>
    </row>
    <row r="469" spans="2:10" ht="15.75" thickBot="1">
      <c r="B469" s="29" t="s">
        <v>126</v>
      </c>
      <c r="C469" s="29">
        <v>50</v>
      </c>
    </row>
    <row r="471" spans="2:10" ht="15.75" thickBot="1">
      <c r="B471" t="s">
        <v>127</v>
      </c>
    </row>
    <row r="472" spans="2:10">
      <c r="B472" s="30"/>
      <c r="C472" s="30" t="s">
        <v>132</v>
      </c>
      <c r="D472" s="30" t="s">
        <v>133</v>
      </c>
      <c r="E472" s="30" t="s">
        <v>134</v>
      </c>
      <c r="F472" s="30" t="s">
        <v>135</v>
      </c>
      <c r="G472" s="30" t="s">
        <v>136</v>
      </c>
    </row>
    <row r="473" spans="2:10">
      <c r="B473" s="28" t="s">
        <v>128</v>
      </c>
      <c r="C473" s="28">
        <v>2</v>
      </c>
      <c r="D473" s="28">
        <v>357672515744371.12</v>
      </c>
      <c r="E473" s="28">
        <v>178836257872185.56</v>
      </c>
      <c r="F473" s="28">
        <v>75.637227450551521</v>
      </c>
      <c r="G473" s="28">
        <v>2.0348420033632826E-15</v>
      </c>
    </row>
    <row r="474" spans="2:10">
      <c r="B474" s="28" t="s">
        <v>129</v>
      </c>
      <c r="C474" s="28">
        <v>47</v>
      </c>
      <c r="D474" s="28">
        <v>111126549760007.55</v>
      </c>
      <c r="E474" s="28">
        <v>2364394675744.8413</v>
      </c>
      <c r="F474" s="28"/>
      <c r="G474" s="28"/>
    </row>
    <row r="475" spans="2:10" ht="15.75" thickBot="1">
      <c r="B475" s="29" t="s">
        <v>130</v>
      </c>
      <c r="C475" s="29">
        <v>49</v>
      </c>
      <c r="D475" s="29">
        <v>468799065504378.69</v>
      </c>
      <c r="E475" s="29"/>
      <c r="F475" s="29"/>
      <c r="G475" s="29"/>
    </row>
    <row r="476" spans="2:10" ht="15.75" thickBot="1"/>
    <row r="477" spans="2:10">
      <c r="B477" s="30"/>
      <c r="C477" s="30" t="s">
        <v>137</v>
      </c>
      <c r="D477" s="30" t="s">
        <v>125</v>
      </c>
      <c r="E477" s="30" t="s">
        <v>138</v>
      </c>
      <c r="F477" s="30" t="s">
        <v>139</v>
      </c>
      <c r="G477" s="30" t="s">
        <v>140</v>
      </c>
      <c r="H477" s="30" t="s">
        <v>141</v>
      </c>
      <c r="I477" s="30" t="s">
        <v>142</v>
      </c>
      <c r="J477" s="30" t="s">
        <v>143</v>
      </c>
    </row>
    <row r="478" spans="2:10">
      <c r="B478" s="28" t="s">
        <v>131</v>
      </c>
      <c r="C478" s="28">
        <v>16293.336340596783</v>
      </c>
      <c r="D478" s="28">
        <v>233402.16850339875</v>
      </c>
      <c r="E478" s="28">
        <v>6.9807990410164181E-2</v>
      </c>
      <c r="F478" s="28">
        <v>0.94464266303516453</v>
      </c>
      <c r="G478" s="28">
        <v>-453251.26203007222</v>
      </c>
      <c r="H478" s="28">
        <v>485837.93471126579</v>
      </c>
      <c r="I478" s="28">
        <v>-453251.26203007222</v>
      </c>
      <c r="J478" s="28">
        <v>485837.93471126579</v>
      </c>
    </row>
    <row r="479" spans="2:10">
      <c r="B479" s="28" t="s">
        <v>13</v>
      </c>
      <c r="C479" s="28">
        <v>0.13062962084401294</v>
      </c>
      <c r="D479" s="28">
        <v>4.5075771198713442E-2</v>
      </c>
      <c r="E479" s="28">
        <v>2.8980007966617194</v>
      </c>
      <c r="F479" s="28">
        <v>5.6888278898255609E-3</v>
      </c>
      <c r="G479" s="28">
        <v>3.9948865735947733E-2</v>
      </c>
      <c r="H479" s="28">
        <v>0.22131037595207814</v>
      </c>
      <c r="I479" s="28">
        <v>3.9948865735947733E-2</v>
      </c>
      <c r="J479" s="28">
        <v>0.22131037595207814</v>
      </c>
    </row>
    <row r="480" spans="2:10" ht="15.75" thickBot="1">
      <c r="B480" s="29" t="s">
        <v>12</v>
      </c>
      <c r="C480" s="29">
        <v>0.29711780714675717</v>
      </c>
      <c r="D480" s="29">
        <v>3.5526222510328137E-2</v>
      </c>
      <c r="E480" s="29">
        <v>8.3633380120945731</v>
      </c>
      <c r="F480" s="29">
        <v>7.3470810229095718E-11</v>
      </c>
      <c r="G480" s="29">
        <v>0.22564826602295163</v>
      </c>
      <c r="H480" s="29">
        <v>0.36858734827056272</v>
      </c>
      <c r="I480" s="29">
        <v>0.22564826602295163</v>
      </c>
      <c r="J480" s="29">
        <v>0.36858734827056272</v>
      </c>
    </row>
    <row r="483" spans="2:3">
      <c r="B483" t="s">
        <v>200</v>
      </c>
    </row>
    <row r="484" spans="2:3">
      <c r="B484" t="s">
        <v>201</v>
      </c>
    </row>
    <row r="486" spans="2:3">
      <c r="B486" t="s">
        <v>202</v>
      </c>
    </row>
    <row r="488" spans="2:3">
      <c r="B488" t="s">
        <v>120</v>
      </c>
    </row>
    <row r="489" spans="2:3" ht="15.75" thickBot="1"/>
    <row r="490" spans="2:3">
      <c r="B490" s="31" t="s">
        <v>121</v>
      </c>
      <c r="C490" s="31"/>
    </row>
    <row r="491" spans="2:3">
      <c r="B491" s="28" t="s">
        <v>122</v>
      </c>
      <c r="C491" s="28">
        <v>0.89447364590023837</v>
      </c>
    </row>
    <row r="492" spans="2:3">
      <c r="B492" s="28" t="s">
        <v>123</v>
      </c>
      <c r="C492" s="28">
        <v>0.80008310321006493</v>
      </c>
    </row>
    <row r="493" spans="2:3">
      <c r="B493" s="28" t="s">
        <v>124</v>
      </c>
      <c r="C493" s="28">
        <v>0.7870450447237648</v>
      </c>
    </row>
    <row r="494" spans="2:3">
      <c r="B494" s="28" t="s">
        <v>125</v>
      </c>
      <c r="C494" s="28">
        <v>1427378.6736962884</v>
      </c>
    </row>
    <row r="495" spans="2:3" ht="15.75" thickBot="1">
      <c r="B495" s="29" t="s">
        <v>126</v>
      </c>
      <c r="C495" s="29">
        <v>50</v>
      </c>
    </row>
    <row r="497" spans="2:10" ht="15.75" thickBot="1">
      <c r="B497" t="s">
        <v>127</v>
      </c>
    </row>
    <row r="498" spans="2:10">
      <c r="B498" s="30"/>
      <c r="C498" s="30" t="s">
        <v>132</v>
      </c>
      <c r="D498" s="30" t="s">
        <v>133</v>
      </c>
      <c r="E498" s="30" t="s">
        <v>134</v>
      </c>
      <c r="F498" s="30" t="s">
        <v>135</v>
      </c>
      <c r="G498" s="30" t="s">
        <v>136</v>
      </c>
    </row>
    <row r="499" spans="2:10">
      <c r="B499" s="28" t="s">
        <v>128</v>
      </c>
      <c r="C499" s="28">
        <v>3</v>
      </c>
      <c r="D499" s="28">
        <v>375078211110721.81</v>
      </c>
      <c r="E499" s="28">
        <v>125026070370240.61</v>
      </c>
      <c r="F499" s="28">
        <v>61.365202806135699</v>
      </c>
      <c r="G499" s="28">
        <v>4.1081738636133284E-16</v>
      </c>
    </row>
    <row r="500" spans="2:10">
      <c r="B500" s="28" t="s">
        <v>129</v>
      </c>
      <c r="C500" s="28">
        <v>46</v>
      </c>
      <c r="D500" s="28">
        <v>93720854393656.875</v>
      </c>
      <c r="E500" s="28">
        <v>2037409878122.9756</v>
      </c>
      <c r="F500" s="28"/>
      <c r="G500" s="28"/>
    </row>
    <row r="501" spans="2:10" ht="15.75" thickBot="1">
      <c r="B501" s="29" t="s">
        <v>130</v>
      </c>
      <c r="C501" s="29">
        <v>49</v>
      </c>
      <c r="D501" s="29">
        <v>468799065504378.69</v>
      </c>
      <c r="E501" s="29"/>
      <c r="F501" s="29"/>
      <c r="G501" s="29"/>
    </row>
    <row r="502" spans="2:10" ht="15.75" thickBot="1"/>
    <row r="503" spans="2:10">
      <c r="B503" s="30"/>
      <c r="C503" s="30" t="s">
        <v>137</v>
      </c>
      <c r="D503" s="30" t="s">
        <v>125</v>
      </c>
      <c r="E503" s="30" t="s">
        <v>138</v>
      </c>
      <c r="F503" s="30" t="s">
        <v>139</v>
      </c>
      <c r="G503" s="30" t="s">
        <v>140</v>
      </c>
      <c r="H503" s="30" t="s">
        <v>141</v>
      </c>
      <c r="I503" s="30" t="s">
        <v>142</v>
      </c>
      <c r="J503" s="30" t="s">
        <v>143</v>
      </c>
    </row>
    <row r="504" spans="2:10">
      <c r="B504" s="28" t="s">
        <v>131</v>
      </c>
      <c r="C504" s="28">
        <v>232474.93959526147</v>
      </c>
      <c r="D504" s="28">
        <v>228939.25748252356</v>
      </c>
      <c r="E504" s="28">
        <v>1.0154437563553633</v>
      </c>
      <c r="F504" s="28">
        <v>0.31520575860975469</v>
      </c>
      <c r="G504" s="28">
        <v>-228355.88421119237</v>
      </c>
      <c r="H504" s="28">
        <v>693305.76340171532</v>
      </c>
      <c r="I504" s="28">
        <v>-228355.88421119237</v>
      </c>
      <c r="J504" s="28">
        <v>693305.76340171532</v>
      </c>
    </row>
    <row r="505" spans="2:10">
      <c r="B505" s="28" t="s">
        <v>11</v>
      </c>
      <c r="C505" s="28">
        <v>-0.20241919763519284</v>
      </c>
      <c r="D505" s="28">
        <v>6.9254055974886208E-2</v>
      </c>
      <c r="E505" s="28">
        <v>-2.9228497130709092</v>
      </c>
      <c r="F505" s="28">
        <v>5.3636707598015585E-3</v>
      </c>
      <c r="G505" s="28">
        <v>-0.34182038211436117</v>
      </c>
      <c r="H505" s="28">
        <v>-6.3018013156024538E-2</v>
      </c>
      <c r="I505" s="28">
        <v>-0.34182038211436117</v>
      </c>
      <c r="J505" s="28">
        <v>-6.3018013156024538E-2</v>
      </c>
    </row>
    <row r="506" spans="2:10">
      <c r="B506" s="28" t="s">
        <v>13</v>
      </c>
      <c r="C506" s="28">
        <v>0.23831310559386346</v>
      </c>
      <c r="D506" s="28">
        <v>5.5750896818381003E-2</v>
      </c>
      <c r="E506" s="28">
        <v>4.2746057766606533</v>
      </c>
      <c r="F506" s="28">
        <v>9.5446062762190214E-5</v>
      </c>
      <c r="G506" s="28">
        <v>0.12609237075233309</v>
      </c>
      <c r="H506" s="28">
        <v>0.35053384043539382</v>
      </c>
      <c r="I506" s="28">
        <v>0.12609237075233309</v>
      </c>
      <c r="J506" s="28">
        <v>0.35053384043539382</v>
      </c>
    </row>
    <row r="507" spans="2:10" ht="15.75" thickBot="1">
      <c r="B507" s="29" t="s">
        <v>12</v>
      </c>
      <c r="C507" s="29">
        <v>0.27206004013034835</v>
      </c>
      <c r="D507" s="29">
        <v>3.4074412061724194E-2</v>
      </c>
      <c r="E507" s="29">
        <v>7.9842915451490226</v>
      </c>
      <c r="F507" s="29">
        <v>3.119465266887457E-10</v>
      </c>
      <c r="G507" s="29">
        <v>0.20347180605553658</v>
      </c>
      <c r="H507" s="29">
        <v>0.34064827420516008</v>
      </c>
      <c r="I507" s="29">
        <v>0.20347180605553658</v>
      </c>
      <c r="J507" s="29">
        <v>0.34064827420516008</v>
      </c>
    </row>
    <row r="509" spans="2:10">
      <c r="B509" t="s">
        <v>203</v>
      </c>
    </row>
    <row r="510" spans="2:10">
      <c r="B510" t="s">
        <v>204</v>
      </c>
    </row>
    <row r="512" spans="2:10">
      <c r="B512" t="s">
        <v>205</v>
      </c>
    </row>
    <row r="513" spans="2:9">
      <c r="B513" t="s">
        <v>206</v>
      </c>
    </row>
    <row r="514" spans="2:9">
      <c r="B514" t="s">
        <v>207</v>
      </c>
    </row>
    <row r="515" spans="2:9">
      <c r="B515" t="s">
        <v>208</v>
      </c>
    </row>
    <row r="517" spans="2:9">
      <c r="B517" t="s">
        <v>209</v>
      </c>
    </row>
    <row r="518" spans="2:9">
      <c r="B518" t="s">
        <v>211</v>
      </c>
      <c r="C518">
        <f>C479*AVERAGE(F8:F57)/AVERAGE(C8:C57)</f>
        <v>0.25045850463388919</v>
      </c>
    </row>
    <row r="519" spans="2:9">
      <c r="B519" t="s">
        <v>212</v>
      </c>
      <c r="C519">
        <f>C480*AVERAGE(F8:G57)/AVERAGE(C8:C57)</f>
        <v>0.65168810422349222</v>
      </c>
    </row>
    <row r="522" spans="2:9">
      <c r="B522" s="64" t="s">
        <v>213</v>
      </c>
      <c r="C522" s="64"/>
      <c r="D522" s="64"/>
      <c r="E522" s="64"/>
      <c r="F522" s="64"/>
      <c r="G522" s="64"/>
      <c r="H522" s="64"/>
      <c r="I522" s="64"/>
    </row>
    <row r="523" spans="2:9">
      <c r="B523" s="64"/>
      <c r="C523" s="64"/>
      <c r="D523" s="64"/>
      <c r="E523" s="64"/>
      <c r="F523" s="64"/>
      <c r="G523" s="64"/>
      <c r="H523" s="64"/>
      <c r="I523" s="64"/>
    </row>
    <row r="525" spans="2:9">
      <c r="B525" t="s">
        <v>210</v>
      </c>
    </row>
    <row r="526" spans="2:9">
      <c r="B526" t="s">
        <v>211</v>
      </c>
      <c r="C526">
        <f>C546</f>
        <v>0.13115629526848141</v>
      </c>
    </row>
    <row r="527" spans="2:9">
      <c r="B527" t="s">
        <v>212</v>
      </c>
      <c r="C527">
        <f>C547</f>
        <v>0.29755504134587735</v>
      </c>
    </row>
    <row r="529" spans="2:10">
      <c r="B529" t="s">
        <v>120</v>
      </c>
    </row>
    <row r="530" spans="2:10" ht="15.75" thickBot="1"/>
    <row r="531" spans="2:10">
      <c r="B531" s="31" t="s">
        <v>121</v>
      </c>
      <c r="C531" s="31"/>
    </row>
    <row r="532" spans="2:10">
      <c r="B532" s="28" t="s">
        <v>122</v>
      </c>
      <c r="C532" s="28">
        <v>0.88712176828965639</v>
      </c>
    </row>
    <row r="533" spans="2:10">
      <c r="B533" s="28" t="s">
        <v>123</v>
      </c>
      <c r="C533" s="28">
        <v>0.78698503177336676</v>
      </c>
    </row>
    <row r="534" spans="2:10">
      <c r="B534" s="28" t="s">
        <v>124</v>
      </c>
      <c r="C534" s="28">
        <v>0.76171388660197847</v>
      </c>
    </row>
    <row r="535" spans="2:10">
      <c r="B535" s="28" t="s">
        <v>125</v>
      </c>
      <c r="C535" s="28">
        <v>1521636.1248052034</v>
      </c>
    </row>
    <row r="536" spans="2:10" ht="15.75" thickBot="1">
      <c r="B536" s="29" t="s">
        <v>126</v>
      </c>
      <c r="C536" s="29">
        <v>50</v>
      </c>
    </row>
    <row r="538" spans="2:10" ht="15.75" thickBot="1">
      <c r="B538" t="s">
        <v>127</v>
      </c>
    </row>
    <row r="539" spans="2:10">
      <c r="B539" s="30"/>
      <c r="C539" s="30" t="s">
        <v>132</v>
      </c>
      <c r="D539" s="30" t="s">
        <v>133</v>
      </c>
      <c r="E539" s="30" t="s">
        <v>134</v>
      </c>
      <c r="F539" s="30" t="s">
        <v>135</v>
      </c>
      <c r="G539" s="30" t="s">
        <v>136</v>
      </c>
    </row>
    <row r="540" spans="2:10">
      <c r="B540" s="28" t="s">
        <v>128</v>
      </c>
      <c r="C540" s="28">
        <v>2</v>
      </c>
      <c r="D540" s="28">
        <v>410600248954276.56</v>
      </c>
      <c r="E540" s="28">
        <v>205300124477138.28</v>
      </c>
      <c r="F540" s="28">
        <v>88.668138768847712</v>
      </c>
      <c r="G540" s="28">
        <v>1.1172778631191421E-16</v>
      </c>
    </row>
    <row r="541" spans="2:10">
      <c r="B541" s="28" t="s">
        <v>129</v>
      </c>
      <c r="C541" s="28">
        <v>48</v>
      </c>
      <c r="D541" s="28">
        <v>111138071822985.44</v>
      </c>
      <c r="E541" s="28">
        <v>2315376496312.1968</v>
      </c>
      <c r="F541" s="28"/>
      <c r="G541" s="28"/>
    </row>
    <row r="542" spans="2:10" ht="15.75" thickBot="1">
      <c r="B542" s="29" t="s">
        <v>130</v>
      </c>
      <c r="C542" s="29">
        <v>50</v>
      </c>
      <c r="D542" s="29">
        <v>521738320777262</v>
      </c>
      <c r="E542" s="29"/>
      <c r="F542" s="29"/>
      <c r="G542" s="29"/>
    </row>
    <row r="543" spans="2:10" ht="15.75" thickBot="1"/>
    <row r="544" spans="2:10">
      <c r="B544" s="30"/>
      <c r="C544" s="30" t="s">
        <v>137</v>
      </c>
      <c r="D544" s="30" t="s">
        <v>125</v>
      </c>
      <c r="E544" s="30" t="s">
        <v>138</v>
      </c>
      <c r="F544" s="30" t="s">
        <v>139</v>
      </c>
      <c r="G544" s="30" t="s">
        <v>140</v>
      </c>
      <c r="H544" s="30" t="s">
        <v>141</v>
      </c>
      <c r="I544" s="30" t="s">
        <v>142</v>
      </c>
      <c r="J544" s="30" t="s">
        <v>143</v>
      </c>
    </row>
    <row r="545" spans="2:10">
      <c r="B545" s="28" t="s">
        <v>131</v>
      </c>
      <c r="C545" s="28">
        <v>0</v>
      </c>
      <c r="D545" s="28" t="e">
        <v>#N/A</v>
      </c>
      <c r="E545" s="28" t="e">
        <v>#N/A</v>
      </c>
      <c r="F545" s="28" t="e">
        <v>#N/A</v>
      </c>
      <c r="G545" s="28" t="e">
        <v>#N/A</v>
      </c>
      <c r="H545" s="28" t="e">
        <v>#N/A</v>
      </c>
      <c r="I545" s="28" t="e">
        <v>#N/A</v>
      </c>
      <c r="J545" s="28" t="e">
        <v>#N/A</v>
      </c>
    </row>
    <row r="546" spans="2:10">
      <c r="B546" s="28" t="s">
        <v>13</v>
      </c>
      <c r="C546" s="28">
        <v>0.13115629526848141</v>
      </c>
      <c r="D546" s="28">
        <v>4.3976818885302575E-2</v>
      </c>
      <c r="E546" s="28">
        <v>2.9823961485380415</v>
      </c>
      <c r="F546" s="28">
        <v>4.483813012613783E-3</v>
      </c>
      <c r="G546" s="28">
        <v>4.2734974687946348E-2</v>
      </c>
      <c r="H546" s="28">
        <v>0.21957761584901647</v>
      </c>
      <c r="I546" s="28">
        <v>4.2734974687946348E-2</v>
      </c>
      <c r="J546" s="28">
        <v>0.21957761584901647</v>
      </c>
    </row>
    <row r="547" spans="2:10" ht="15.75" thickBot="1">
      <c r="B547" s="29" t="s">
        <v>12</v>
      </c>
      <c r="C547" s="29">
        <v>0.29755504134587735</v>
      </c>
      <c r="D547" s="29">
        <v>3.4605345668301604E-2</v>
      </c>
      <c r="E547" s="29">
        <v>8.598528221564246</v>
      </c>
      <c r="F547" s="29">
        <v>2.7858544479106463E-11</v>
      </c>
      <c r="G547" s="29">
        <v>0.22797633054558902</v>
      </c>
      <c r="H547" s="29">
        <v>0.36713375214616567</v>
      </c>
      <c r="I547" s="29">
        <v>0.22797633054558902</v>
      </c>
      <c r="J547" s="29">
        <v>0.36713375214616567</v>
      </c>
    </row>
  </sheetData>
  <sortState ref="A401:D452">
    <sortCondition descending="1" ref="C401:C452"/>
  </sortState>
  <mergeCells count="7">
    <mergeCell ref="R418:S418"/>
    <mergeCell ref="B522:I523"/>
    <mergeCell ref="A2:G2"/>
    <mergeCell ref="A3:G3"/>
    <mergeCell ref="B416:L416"/>
    <mergeCell ref="B417:L417"/>
    <mergeCell ref="O418:P418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65"/>
  <sheetViews>
    <sheetView tabSelected="1" workbookViewId="0">
      <selection activeCell="B179" sqref="B179"/>
    </sheetView>
  </sheetViews>
  <sheetFormatPr defaultRowHeight="15"/>
  <sheetData>
    <row r="1" spans="1:10">
      <c r="A1" t="str">
        <f>'Задание 2'!A2</f>
        <v xml:space="preserve">Задание № 2 </v>
      </c>
    </row>
    <row r="4" spans="1:10">
      <c r="A4" t="s">
        <v>214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</row>
    <row r="5" spans="1:10">
      <c r="A5" t="s">
        <v>215</v>
      </c>
      <c r="B5">
        <f>'Задание 2'!A9</f>
        <v>45</v>
      </c>
      <c r="C5">
        <f>'Задание 2'!B9</f>
        <v>43</v>
      </c>
      <c r="D5">
        <f>'Задание 2'!C9</f>
        <v>40</v>
      </c>
      <c r="E5">
        <f>'Задание 2'!D9</f>
        <v>36</v>
      </c>
      <c r="F5">
        <f>'Задание 2'!E9</f>
        <v>38</v>
      </c>
      <c r="G5">
        <f>'Задание 2'!F9</f>
        <v>34</v>
      </c>
      <c r="H5">
        <f>'Задание 2'!G9</f>
        <v>31</v>
      </c>
      <c r="I5">
        <f>'Задание 2'!H9</f>
        <v>28</v>
      </c>
      <c r="J5">
        <f>'Задание 2'!I9</f>
        <v>25</v>
      </c>
    </row>
    <row r="8" spans="1:10">
      <c r="A8" t="str">
        <f t="array" ref="A8:B17">TRANSPOSE(A4:J5)</f>
        <v>Интервал времени</v>
      </c>
      <c r="B8" t="str">
        <v>Значение</v>
      </c>
      <c r="E8" t="s">
        <v>216</v>
      </c>
    </row>
    <row r="9" spans="1:10">
      <c r="A9">
        <v>1</v>
      </c>
      <c r="B9">
        <v>45</v>
      </c>
      <c r="E9" t="s">
        <v>217</v>
      </c>
    </row>
    <row r="10" spans="1:10">
      <c r="A10">
        <v>2</v>
      </c>
      <c r="B10">
        <v>43</v>
      </c>
    </row>
    <row r="11" spans="1:10">
      <c r="A11">
        <v>3</v>
      </c>
      <c r="B11">
        <v>40</v>
      </c>
    </row>
    <row r="12" spans="1:10">
      <c r="A12">
        <v>4</v>
      </c>
      <c r="B12">
        <v>36</v>
      </c>
    </row>
    <row r="13" spans="1:10">
      <c r="A13">
        <v>5</v>
      </c>
      <c r="B13">
        <v>38</v>
      </c>
    </row>
    <row r="14" spans="1:10">
      <c r="A14">
        <v>6</v>
      </c>
      <c r="B14">
        <v>34</v>
      </c>
    </row>
    <row r="15" spans="1:10">
      <c r="A15">
        <v>7</v>
      </c>
      <c r="B15">
        <v>31</v>
      </c>
    </row>
    <row r="16" spans="1:10">
      <c r="A16">
        <v>8</v>
      </c>
      <c r="B16">
        <v>28</v>
      </c>
    </row>
    <row r="17" spans="1:12">
      <c r="A17">
        <v>9</v>
      </c>
      <c r="B17">
        <v>25</v>
      </c>
    </row>
    <row r="25" spans="1:12">
      <c r="E25" t="s">
        <v>218</v>
      </c>
    </row>
    <row r="26" spans="1:12">
      <c r="E26" t="s">
        <v>219</v>
      </c>
    </row>
    <row r="27" spans="1:12">
      <c r="E27" t="s">
        <v>220</v>
      </c>
      <c r="F27">
        <f>AVERAGE(B9:B17)</f>
        <v>35.555555555555557</v>
      </c>
    </row>
    <row r="28" spans="1:12">
      <c r="E28" t="s">
        <v>221</v>
      </c>
      <c r="I28">
        <f>SQRT(_xlfn.VAR.S(B9:B17))</f>
        <v>6.7288764127287868</v>
      </c>
    </row>
    <row r="29" spans="1:12">
      <c r="E29" t="s">
        <v>222</v>
      </c>
      <c r="I29">
        <f>I28/F27*100</f>
        <v>18.924964910799712</v>
      </c>
    </row>
    <row r="30" spans="1:12">
      <c r="E30" t="s">
        <v>223</v>
      </c>
    </row>
    <row r="32" spans="1:12">
      <c r="A32" t="s">
        <v>224</v>
      </c>
      <c r="L32" t="s">
        <v>225</v>
      </c>
    </row>
    <row r="34" spans="1:21">
      <c r="A34" t="s">
        <v>120</v>
      </c>
      <c r="L34" t="s">
        <v>9</v>
      </c>
      <c r="N34" t="s">
        <v>226</v>
      </c>
    </row>
    <row r="35" spans="1:21" ht="15.75" thickBot="1">
      <c r="L35" s="55">
        <f>B9</f>
        <v>45</v>
      </c>
      <c r="N35" s="55">
        <v>1</v>
      </c>
      <c r="O35" s="55">
        <f>A9</f>
        <v>1</v>
      </c>
    </row>
    <row r="36" spans="1:21">
      <c r="A36" s="31" t="s">
        <v>121</v>
      </c>
      <c r="B36" s="31"/>
      <c r="L36" s="55">
        <f t="shared" ref="L36:L43" si="0">B10</f>
        <v>43</v>
      </c>
      <c r="N36" s="55">
        <v>1</v>
      </c>
      <c r="O36" s="55">
        <f t="shared" ref="O36:O43" si="1">A10</f>
        <v>2</v>
      </c>
    </row>
    <row r="37" spans="1:21">
      <c r="A37" s="28" t="s">
        <v>122</v>
      </c>
      <c r="B37" s="28">
        <v>0.98356899883034266</v>
      </c>
      <c r="L37" s="55">
        <f t="shared" si="0"/>
        <v>40</v>
      </c>
      <c r="N37" s="55">
        <v>1</v>
      </c>
      <c r="O37" s="55">
        <f t="shared" si="1"/>
        <v>3</v>
      </c>
    </row>
    <row r="38" spans="1:21">
      <c r="A38" s="28" t="s">
        <v>123</v>
      </c>
      <c r="B38" s="28">
        <v>0.96740797546012269</v>
      </c>
      <c r="L38" s="55">
        <f t="shared" si="0"/>
        <v>36</v>
      </c>
      <c r="N38" s="55">
        <v>1</v>
      </c>
      <c r="O38" s="55">
        <f t="shared" si="1"/>
        <v>4</v>
      </c>
    </row>
    <row r="39" spans="1:21">
      <c r="A39" s="28" t="s">
        <v>124</v>
      </c>
      <c r="B39" s="28">
        <v>0.96275197195442597</v>
      </c>
      <c r="L39" s="55">
        <f t="shared" si="0"/>
        <v>38</v>
      </c>
      <c r="N39" s="55">
        <v>1</v>
      </c>
      <c r="O39" s="55">
        <f t="shared" si="1"/>
        <v>5</v>
      </c>
    </row>
    <row r="40" spans="1:21">
      <c r="A40" s="28" t="s">
        <v>125</v>
      </c>
      <c r="B40" s="28">
        <v>1.2986562041232992</v>
      </c>
      <c r="L40" s="55">
        <f t="shared" si="0"/>
        <v>34</v>
      </c>
      <c r="N40" s="55">
        <v>1</v>
      </c>
      <c r="O40" s="55">
        <f t="shared" si="1"/>
        <v>6</v>
      </c>
    </row>
    <row r="41" spans="1:21" ht="15.75" thickBot="1">
      <c r="A41" s="29" t="s">
        <v>126</v>
      </c>
      <c r="B41" s="29">
        <v>9</v>
      </c>
      <c r="L41" s="55">
        <f t="shared" si="0"/>
        <v>31</v>
      </c>
      <c r="N41" s="55">
        <v>1</v>
      </c>
      <c r="O41" s="55">
        <f t="shared" si="1"/>
        <v>7</v>
      </c>
    </row>
    <row r="42" spans="1:21">
      <c r="L42" s="55">
        <f t="shared" si="0"/>
        <v>28</v>
      </c>
      <c r="N42" s="55">
        <v>1</v>
      </c>
      <c r="O42" s="55">
        <f t="shared" si="1"/>
        <v>8</v>
      </c>
    </row>
    <row r="43" spans="1:21" ht="15.75" thickBot="1">
      <c r="A43" t="s">
        <v>127</v>
      </c>
      <c r="L43" s="55">
        <f t="shared" si="0"/>
        <v>25</v>
      </c>
      <c r="N43" s="55">
        <v>1</v>
      </c>
      <c r="O43" s="55">
        <f t="shared" si="1"/>
        <v>9</v>
      </c>
    </row>
    <row r="44" spans="1:21">
      <c r="A44" s="30"/>
      <c r="B44" s="30" t="s">
        <v>132</v>
      </c>
      <c r="C44" s="30" t="s">
        <v>133</v>
      </c>
      <c r="D44" s="30" t="s">
        <v>134</v>
      </c>
      <c r="E44" s="30" t="s">
        <v>135</v>
      </c>
      <c r="F44" s="30" t="s">
        <v>136</v>
      </c>
    </row>
    <row r="45" spans="1:21">
      <c r="A45" s="28" t="s">
        <v>128</v>
      </c>
      <c r="B45" s="28">
        <v>1</v>
      </c>
      <c r="C45" s="28">
        <v>350.41666666666663</v>
      </c>
      <c r="D45" s="28">
        <v>350.41666666666663</v>
      </c>
      <c r="E45" s="28">
        <v>207.7764705882353</v>
      </c>
      <c r="F45" s="28">
        <v>1.8424807320847782E-6</v>
      </c>
      <c r="L45" t="s">
        <v>227</v>
      </c>
      <c r="M45" s="55">
        <f t="array" ref="M45:U46">TRANSPOSE(N35:O43)</f>
        <v>1</v>
      </c>
      <c r="N45" s="55">
        <v>1</v>
      </c>
      <c r="O45" s="55">
        <v>1</v>
      </c>
      <c r="P45" s="55">
        <v>1</v>
      </c>
      <c r="Q45" s="55">
        <v>1</v>
      </c>
      <c r="R45" s="55">
        <v>1</v>
      </c>
      <c r="S45" s="55">
        <v>1</v>
      </c>
      <c r="T45" s="55">
        <v>1</v>
      </c>
      <c r="U45" s="55">
        <v>1</v>
      </c>
    </row>
    <row r="46" spans="1:21">
      <c r="A46" s="28" t="s">
        <v>129</v>
      </c>
      <c r="B46" s="28">
        <v>7</v>
      </c>
      <c r="C46" s="28">
        <v>11.805555555555554</v>
      </c>
      <c r="D46" s="28">
        <v>1.6865079365079363</v>
      </c>
      <c r="E46" s="28"/>
      <c r="F46" s="28"/>
      <c r="M46" s="55">
        <v>1</v>
      </c>
      <c r="N46" s="55">
        <v>2</v>
      </c>
      <c r="O46" s="55">
        <v>3</v>
      </c>
      <c r="P46" s="55">
        <v>4</v>
      </c>
      <c r="Q46" s="55">
        <v>5</v>
      </c>
      <c r="R46" s="55">
        <v>6</v>
      </c>
      <c r="S46" s="55">
        <v>7</v>
      </c>
      <c r="T46" s="55">
        <v>8</v>
      </c>
      <c r="U46" s="55">
        <v>9</v>
      </c>
    </row>
    <row r="47" spans="1:21" ht="15.75" thickBot="1">
      <c r="A47" s="29" t="s">
        <v>130</v>
      </c>
      <c r="B47" s="29">
        <v>8</v>
      </c>
      <c r="C47" s="29">
        <v>362.22222222222217</v>
      </c>
      <c r="D47" s="29"/>
      <c r="E47" s="29"/>
      <c r="F47" s="29"/>
    </row>
    <row r="48" spans="1:21" ht="15.75" thickBot="1">
      <c r="L48" t="s">
        <v>228</v>
      </c>
      <c r="M48" s="55">
        <f t="array" ref="M48:N49">MMULT(M45:U46,N35:O43)</f>
        <v>9</v>
      </c>
      <c r="N48" s="55">
        <v>45</v>
      </c>
    </row>
    <row r="49" spans="1:21">
      <c r="A49" s="30"/>
      <c r="B49" s="30" t="s">
        <v>137</v>
      </c>
      <c r="C49" s="30" t="s">
        <v>125</v>
      </c>
      <c r="D49" s="30" t="s">
        <v>138</v>
      </c>
      <c r="E49" s="30" t="s">
        <v>139</v>
      </c>
      <c r="F49" s="30" t="s">
        <v>140</v>
      </c>
      <c r="G49" s="30" t="s">
        <v>141</v>
      </c>
      <c r="H49" s="30" t="s">
        <v>142</v>
      </c>
      <c r="I49" s="30" t="s">
        <v>143</v>
      </c>
      <c r="M49" s="55">
        <v>45</v>
      </c>
      <c r="N49" s="55">
        <v>285</v>
      </c>
    </row>
    <row r="50" spans="1:21">
      <c r="A50" s="28" t="s">
        <v>131</v>
      </c>
      <c r="B50" s="28">
        <v>47.638888888888886</v>
      </c>
      <c r="C50" s="28">
        <v>0.94345185936259834</v>
      </c>
      <c r="D50" s="28">
        <v>50.494244529947721</v>
      </c>
      <c r="E50" s="28">
        <v>3.1287981063558562E-10</v>
      </c>
      <c r="F50" s="28">
        <v>45.407979742029781</v>
      </c>
      <c r="G50" s="28">
        <v>49.869798035747991</v>
      </c>
      <c r="H50" s="28">
        <v>45.407979742029781</v>
      </c>
      <c r="I50" s="28">
        <v>49.869798035747991</v>
      </c>
    </row>
    <row r="51" spans="1:21" ht="15.75" thickBot="1">
      <c r="A51" s="29" t="s">
        <v>214</v>
      </c>
      <c r="B51" s="29">
        <v>-2.4166666666666661</v>
      </c>
      <c r="C51" s="29">
        <v>0.16765579503394926</v>
      </c>
      <c r="D51" s="29">
        <v>-14.414453530683542</v>
      </c>
      <c r="E51" s="29">
        <v>1.8424807320847818E-6</v>
      </c>
      <c r="F51" s="29">
        <v>-2.8131096255240116</v>
      </c>
      <c r="G51" s="29">
        <v>-2.0202237078093206</v>
      </c>
      <c r="H51" s="29">
        <v>-2.8131096255240116</v>
      </c>
      <c r="I51" s="29">
        <v>-2.0202237078093206</v>
      </c>
      <c r="L51" t="s">
        <v>229</v>
      </c>
      <c r="M51" s="55">
        <f t="array" ref="M51:N52">MINVERSE(M48:N49)</f>
        <v>0.52777777777777779</v>
      </c>
      <c r="N51" s="55">
        <v>-8.3333333333333329E-2</v>
      </c>
    </row>
    <row r="52" spans="1:21">
      <c r="M52" s="55">
        <v>-8.3333333333333329E-2</v>
      </c>
      <c r="N52" s="55">
        <v>1.6666666666666666E-2</v>
      </c>
    </row>
    <row r="54" spans="1:21">
      <c r="L54" t="s">
        <v>230</v>
      </c>
      <c r="M54" s="55">
        <f t="array" ref="M54:U55">MMULT(M51:N52,M45:U46)</f>
        <v>0.44444444444444448</v>
      </c>
      <c r="N54" s="55">
        <v>0.36111111111111116</v>
      </c>
      <c r="O54" s="55">
        <v>0.27777777777777779</v>
      </c>
      <c r="P54" s="55">
        <v>0.19444444444444448</v>
      </c>
      <c r="Q54" s="55">
        <v>0.11111111111111116</v>
      </c>
      <c r="R54" s="55">
        <v>2.777777777777779E-2</v>
      </c>
      <c r="S54" s="55">
        <v>-5.5555555555555469E-2</v>
      </c>
      <c r="T54" s="55">
        <v>-0.13888888888888884</v>
      </c>
      <c r="U54" s="55">
        <v>-0.22222222222222221</v>
      </c>
    </row>
    <row r="55" spans="1:21">
      <c r="A55" t="s">
        <v>144</v>
      </c>
      <c r="M55" s="55">
        <v>-6.6666666666666666E-2</v>
      </c>
      <c r="N55" s="55">
        <v>-4.9999999999999996E-2</v>
      </c>
      <c r="O55" s="55">
        <v>-3.3333333333333326E-2</v>
      </c>
      <c r="P55" s="55">
        <v>-1.6666666666666663E-2</v>
      </c>
      <c r="Q55" s="55">
        <v>0</v>
      </c>
      <c r="R55" s="55">
        <v>1.6666666666666677E-2</v>
      </c>
      <c r="S55" s="55">
        <v>3.333333333333334E-2</v>
      </c>
      <c r="T55" s="55">
        <v>0.05</v>
      </c>
      <c r="U55" s="55">
        <v>6.6666666666666666E-2</v>
      </c>
    </row>
    <row r="56" spans="1:21" ht="15.75" thickBot="1"/>
    <row r="57" spans="1:21">
      <c r="A57" s="30" t="s">
        <v>145</v>
      </c>
      <c r="B57" s="30" t="s">
        <v>231</v>
      </c>
      <c r="C57" s="30" t="s">
        <v>147</v>
      </c>
      <c r="L57" t="s">
        <v>232</v>
      </c>
      <c r="M57" s="55">
        <f t="array" ref="M57:M58">MMULT(M54:U55,L35:L43)</f>
        <v>47.638888888888886</v>
      </c>
      <c r="O57" t="s">
        <v>233</v>
      </c>
    </row>
    <row r="58" spans="1:21">
      <c r="A58" s="28">
        <v>1</v>
      </c>
      <c r="B58" s="28">
        <v>45.222222222222221</v>
      </c>
      <c r="C58" s="28">
        <v>-0.22222222222222143</v>
      </c>
      <c r="M58" s="55">
        <v>-2.4166666666666652</v>
      </c>
    </row>
    <row r="59" spans="1:21">
      <c r="A59" s="28">
        <v>2</v>
      </c>
      <c r="B59" s="28">
        <v>42.805555555555557</v>
      </c>
      <c r="C59" s="28">
        <v>0.19444444444444287</v>
      </c>
    </row>
    <row r="60" spans="1:21">
      <c r="A60" s="28">
        <v>3</v>
      </c>
      <c r="B60" s="28">
        <v>40.388888888888886</v>
      </c>
      <c r="C60" s="28">
        <v>-0.38888888888888573</v>
      </c>
      <c r="L60" t="s">
        <v>234</v>
      </c>
    </row>
    <row r="61" spans="1:21">
      <c r="A61" s="28">
        <v>4</v>
      </c>
      <c r="B61" s="28">
        <v>37.972222222222221</v>
      </c>
      <c r="C61" s="28">
        <v>-1.9722222222222214</v>
      </c>
    </row>
    <row r="62" spans="1:21">
      <c r="A62" s="28">
        <v>5</v>
      </c>
      <c r="B62" s="28">
        <v>35.555555555555557</v>
      </c>
      <c r="C62" s="28">
        <v>2.4444444444444429</v>
      </c>
    </row>
    <row r="63" spans="1:21">
      <c r="A63" s="28">
        <v>6</v>
      </c>
      <c r="B63" s="28">
        <v>33.138888888888886</v>
      </c>
      <c r="C63" s="28">
        <v>0.86111111111111427</v>
      </c>
    </row>
    <row r="64" spans="1:21">
      <c r="A64" s="28">
        <v>7</v>
      </c>
      <c r="B64" s="28">
        <v>30.722222222222221</v>
      </c>
      <c r="C64" s="28">
        <v>0.27777777777777857</v>
      </c>
    </row>
    <row r="65" spans="1:10">
      <c r="A65" s="28">
        <v>8</v>
      </c>
      <c r="B65" s="28">
        <v>28.305555555555557</v>
      </c>
      <c r="C65" s="28">
        <v>-0.30555555555555713</v>
      </c>
    </row>
    <row r="66" spans="1:10" ht="15.75" thickBot="1">
      <c r="A66" s="29">
        <v>9</v>
      </c>
      <c r="B66" s="29">
        <v>25.888888888888893</v>
      </c>
      <c r="C66" s="29">
        <v>-0.88888888888889284</v>
      </c>
    </row>
    <row r="77" spans="1:10">
      <c r="A77" t="s">
        <v>235</v>
      </c>
    </row>
    <row r="78" spans="1:10">
      <c r="G78" t="s">
        <v>236</v>
      </c>
    </row>
    <row r="79" spans="1:10">
      <c r="A79" t="s">
        <v>169</v>
      </c>
      <c r="B79" t="s">
        <v>9</v>
      </c>
      <c r="C79" t="s">
        <v>237</v>
      </c>
      <c r="D79" t="s">
        <v>158</v>
      </c>
      <c r="G79" t="s">
        <v>238</v>
      </c>
      <c r="H79" t="s">
        <v>239</v>
      </c>
    </row>
    <row r="80" spans="1:10">
      <c r="A80">
        <f>A9</f>
        <v>1</v>
      </c>
      <c r="B80">
        <f>B9</f>
        <v>45</v>
      </c>
      <c r="C80">
        <f>B58</f>
        <v>45.222222222222221</v>
      </c>
      <c r="D80">
        <f>B80-C80</f>
        <v>-0.22222222222222143</v>
      </c>
      <c r="G80">
        <f>D80^2</f>
        <v>4.9382716049382366E-2</v>
      </c>
      <c r="J80" t="s">
        <v>240</v>
      </c>
    </row>
    <row r="81" spans="1:13">
      <c r="A81">
        <f t="shared" ref="A81:B81" si="2">A10</f>
        <v>2</v>
      </c>
      <c r="B81">
        <f t="shared" si="2"/>
        <v>43</v>
      </c>
      <c r="C81">
        <f t="shared" ref="C81:C88" si="3">B59</f>
        <v>42.805555555555557</v>
      </c>
      <c r="D81">
        <f t="shared" ref="D81:D88" si="4">B81-C81</f>
        <v>0.19444444444444287</v>
      </c>
      <c r="G81">
        <f t="shared" ref="G81:G88" si="5">D81^2</f>
        <v>3.7808641975308026E-2</v>
      </c>
      <c r="H81">
        <f>(D81-D80)^2</f>
        <v>0.17361111111110913</v>
      </c>
      <c r="J81">
        <f>H89/G89</f>
        <v>2.2070588235294095</v>
      </c>
    </row>
    <row r="82" spans="1:13">
      <c r="A82">
        <f t="shared" ref="A82:B82" si="6">A11</f>
        <v>3</v>
      </c>
      <c r="B82">
        <f t="shared" si="6"/>
        <v>40</v>
      </c>
      <c r="C82">
        <f t="shared" si="3"/>
        <v>40.388888888888886</v>
      </c>
      <c r="D82">
        <f t="shared" si="4"/>
        <v>-0.38888888888888573</v>
      </c>
      <c r="G82">
        <f t="shared" si="5"/>
        <v>0.1512345679012321</v>
      </c>
      <c r="H82">
        <f t="shared" ref="H82:H88" si="7">(D82-D81)^2</f>
        <v>0.34027777777777224</v>
      </c>
      <c r="J82" t="s">
        <v>241</v>
      </c>
    </row>
    <row r="83" spans="1:13">
      <c r="A83">
        <f t="shared" ref="A83:B83" si="8">A12</f>
        <v>4</v>
      </c>
      <c r="B83">
        <f t="shared" si="8"/>
        <v>36</v>
      </c>
      <c r="C83">
        <f t="shared" si="3"/>
        <v>37.972222222222221</v>
      </c>
      <c r="D83">
        <f t="shared" si="4"/>
        <v>-1.9722222222222214</v>
      </c>
      <c r="G83">
        <f t="shared" si="5"/>
        <v>3.8896604938271575</v>
      </c>
      <c r="H83">
        <f t="shared" si="7"/>
        <v>2.5069444444444517</v>
      </c>
      <c r="J83" t="s">
        <v>242</v>
      </c>
      <c r="K83" t="s">
        <v>243</v>
      </c>
    </row>
    <row r="84" spans="1:13">
      <c r="A84">
        <f t="shared" ref="A84:B84" si="9">A13</f>
        <v>5</v>
      </c>
      <c r="B84">
        <f t="shared" si="9"/>
        <v>38</v>
      </c>
      <c r="C84">
        <f t="shared" si="3"/>
        <v>35.555555555555557</v>
      </c>
      <c r="D84">
        <f t="shared" si="4"/>
        <v>2.4444444444444429</v>
      </c>
      <c r="G84">
        <f t="shared" si="5"/>
        <v>5.9753086419753005</v>
      </c>
      <c r="H84">
        <f t="shared" si="7"/>
        <v>19.506944444444425</v>
      </c>
      <c r="J84">
        <v>0.82</v>
      </c>
      <c r="K84">
        <v>1.32</v>
      </c>
    </row>
    <row r="85" spans="1:13">
      <c r="A85">
        <f t="shared" ref="A85:B85" si="10">A14</f>
        <v>6</v>
      </c>
      <c r="B85">
        <f t="shared" si="10"/>
        <v>34</v>
      </c>
      <c r="C85">
        <f t="shared" si="3"/>
        <v>33.138888888888886</v>
      </c>
      <c r="D85">
        <f t="shared" si="4"/>
        <v>0.86111111111111427</v>
      </c>
      <c r="G85">
        <f t="shared" si="5"/>
        <v>0.7415123456790178</v>
      </c>
      <c r="H85">
        <f t="shared" si="7"/>
        <v>2.5069444444444295</v>
      </c>
    </row>
    <row r="86" spans="1:13">
      <c r="A86">
        <f t="shared" ref="A86:B86" si="11">A15</f>
        <v>7</v>
      </c>
      <c r="B86">
        <f t="shared" si="11"/>
        <v>31</v>
      </c>
      <c r="C86">
        <f t="shared" si="3"/>
        <v>30.722222222222221</v>
      </c>
      <c r="D86">
        <f t="shared" si="4"/>
        <v>0.27777777777777857</v>
      </c>
      <c r="G86">
        <f t="shared" si="5"/>
        <v>7.7160493827160934E-2</v>
      </c>
      <c r="H86">
        <f t="shared" si="7"/>
        <v>0.34027777777778057</v>
      </c>
      <c r="J86" t="s">
        <v>244</v>
      </c>
    </row>
    <row r="87" spans="1:13">
      <c r="A87">
        <f t="shared" ref="A87:B87" si="12">A16</f>
        <v>8</v>
      </c>
      <c r="B87">
        <f t="shared" si="12"/>
        <v>28</v>
      </c>
      <c r="C87">
        <f t="shared" si="3"/>
        <v>28.305555555555557</v>
      </c>
      <c r="D87">
        <f t="shared" si="4"/>
        <v>-0.30555555555555713</v>
      </c>
      <c r="G87">
        <f t="shared" si="5"/>
        <v>9.3364197530865167E-2</v>
      </c>
      <c r="H87">
        <f t="shared" si="7"/>
        <v>0.34027777777778057</v>
      </c>
      <c r="J87" t="s">
        <v>245</v>
      </c>
    </row>
    <row r="88" spans="1:13">
      <c r="A88">
        <f t="shared" ref="A88:B88" si="13">A17</f>
        <v>9</v>
      </c>
      <c r="B88">
        <f t="shared" si="13"/>
        <v>25</v>
      </c>
      <c r="C88">
        <f t="shared" si="3"/>
        <v>25.888888888888893</v>
      </c>
      <c r="D88">
        <f t="shared" si="4"/>
        <v>-0.88888888888889284</v>
      </c>
      <c r="G88">
        <f t="shared" si="5"/>
        <v>0.79012345679013052</v>
      </c>
      <c r="H88">
        <f t="shared" si="7"/>
        <v>0.34027777777778057</v>
      </c>
    </row>
    <row r="89" spans="1:13">
      <c r="F89" t="s">
        <v>246</v>
      </c>
      <c r="G89">
        <f>SUM(G80:G88)</f>
        <v>11.805555555555557</v>
      </c>
      <c r="H89">
        <f>SUM(H80:H88)</f>
        <v>26.055555555555532</v>
      </c>
    </row>
    <row r="91" spans="1:13">
      <c r="G91" t="s">
        <v>247</v>
      </c>
    </row>
    <row r="92" spans="1:13">
      <c r="G92" t="s">
        <v>248</v>
      </c>
      <c r="M92">
        <f>2/3*(A88-2)-1.96*SQRT((16*A88-29)/90)</f>
        <v>2.4511055388457454</v>
      </c>
    </row>
    <row r="94" spans="1:13">
      <c r="G94" t="s">
        <v>249</v>
      </c>
    </row>
    <row r="95" spans="1:13">
      <c r="G95" t="s">
        <v>250</v>
      </c>
    </row>
    <row r="97" spans="1:3">
      <c r="A97" t="s">
        <v>251</v>
      </c>
    </row>
    <row r="99" spans="1:3">
      <c r="A99" t="s">
        <v>252</v>
      </c>
      <c r="B99">
        <f>SQRT(G89/(A88-1))</f>
        <v>1.2147816447594377</v>
      </c>
    </row>
    <row r="100" spans="1:3">
      <c r="A100" t="s">
        <v>253</v>
      </c>
      <c r="B100">
        <f>(MAX(D80:D88)-MIN(D80:D88))/B99</f>
        <v>3.6357700050211852</v>
      </c>
    </row>
    <row r="102" spans="1:3">
      <c r="A102" t="s">
        <v>254</v>
      </c>
    </row>
    <row r="104" spans="1:3">
      <c r="A104" t="s">
        <v>255</v>
      </c>
    </row>
    <row r="105" spans="1:3">
      <c r="A105" t="str">
        <f>D79</f>
        <v>e</v>
      </c>
      <c r="B105" t="str">
        <f>B79</f>
        <v>Y</v>
      </c>
      <c r="C105" t="s">
        <v>256</v>
      </c>
    </row>
    <row r="106" spans="1:3">
      <c r="A106">
        <f t="shared" ref="A106:A114" si="14">D80</f>
        <v>-0.22222222222222143</v>
      </c>
      <c r="B106">
        <f t="shared" ref="B106:B114" si="15">B80</f>
        <v>45</v>
      </c>
      <c r="C106">
        <f>ABS(A106)/B106*100</f>
        <v>0.49382716049382541</v>
      </c>
    </row>
    <row r="107" spans="1:3">
      <c r="A107">
        <f t="shared" si="14"/>
        <v>0.19444444444444287</v>
      </c>
      <c r="B107">
        <f t="shared" si="15"/>
        <v>43</v>
      </c>
      <c r="C107">
        <f t="shared" ref="C107:C114" si="16">ABS(A107)/B107*100</f>
        <v>0.45219638242893689</v>
      </c>
    </row>
    <row r="108" spans="1:3">
      <c r="A108">
        <f t="shared" si="14"/>
        <v>-0.38888888888888573</v>
      </c>
      <c r="B108">
        <f t="shared" si="15"/>
        <v>40</v>
      </c>
      <c r="C108">
        <f t="shared" si="16"/>
        <v>0.97222222222221422</v>
      </c>
    </row>
    <row r="109" spans="1:3">
      <c r="A109">
        <f t="shared" si="14"/>
        <v>-1.9722222222222214</v>
      </c>
      <c r="B109">
        <f t="shared" si="15"/>
        <v>36</v>
      </c>
      <c r="C109">
        <f t="shared" si="16"/>
        <v>5.478395061728393</v>
      </c>
    </row>
    <row r="110" spans="1:3">
      <c r="A110">
        <f t="shared" si="14"/>
        <v>2.4444444444444429</v>
      </c>
      <c r="B110">
        <f t="shared" si="15"/>
        <v>38</v>
      </c>
      <c r="C110">
        <f t="shared" si="16"/>
        <v>6.4327485380116913</v>
      </c>
    </row>
    <row r="111" spans="1:3">
      <c r="A111">
        <f t="shared" si="14"/>
        <v>0.86111111111111427</v>
      </c>
      <c r="B111">
        <f t="shared" si="15"/>
        <v>34</v>
      </c>
      <c r="C111">
        <f t="shared" si="16"/>
        <v>2.5326797385621007</v>
      </c>
    </row>
    <row r="112" spans="1:3">
      <c r="A112">
        <f t="shared" si="14"/>
        <v>0.27777777777777857</v>
      </c>
      <c r="B112">
        <f t="shared" si="15"/>
        <v>31</v>
      </c>
      <c r="C112">
        <f t="shared" si="16"/>
        <v>0.89605734767025347</v>
      </c>
    </row>
    <row r="113" spans="1:10">
      <c r="A113">
        <f t="shared" si="14"/>
        <v>-0.30555555555555713</v>
      </c>
      <c r="B113">
        <f t="shared" si="15"/>
        <v>28</v>
      </c>
      <c r="C113">
        <f t="shared" si="16"/>
        <v>1.0912698412698469</v>
      </c>
    </row>
    <row r="114" spans="1:10">
      <c r="A114">
        <f t="shared" si="14"/>
        <v>-0.88888888888889284</v>
      </c>
      <c r="B114">
        <f t="shared" si="15"/>
        <v>25</v>
      </c>
      <c r="C114">
        <f t="shared" si="16"/>
        <v>3.5555555555555713</v>
      </c>
    </row>
    <row r="115" spans="1:10">
      <c r="C115">
        <f>AVERAGE(C106:C114)</f>
        <v>2.4338835386603148</v>
      </c>
    </row>
    <row r="117" spans="1:10">
      <c r="A117" t="s">
        <v>257</v>
      </c>
    </row>
    <row r="118" spans="1:10">
      <c r="A118" t="s">
        <v>258</v>
      </c>
    </row>
    <row r="120" spans="1:10">
      <c r="A120" t="s">
        <v>259</v>
      </c>
    </row>
    <row r="121" spans="1:10">
      <c r="A121" t="s">
        <v>169</v>
      </c>
      <c r="B121" t="s">
        <v>260</v>
      </c>
    </row>
    <row r="122" spans="1:10">
      <c r="A122">
        <v>1</v>
      </c>
      <c r="B122">
        <f>(A122-A$13)</f>
        <v>-4</v>
      </c>
      <c r="C122">
        <f>B122^2</f>
        <v>16</v>
      </c>
      <c r="G122" t="s">
        <v>261</v>
      </c>
      <c r="H122" t="s">
        <v>262</v>
      </c>
      <c r="I122" t="s">
        <v>263</v>
      </c>
      <c r="J122" t="s">
        <v>264</v>
      </c>
    </row>
    <row r="123" spans="1:10">
      <c r="A123">
        <v>2</v>
      </c>
      <c r="B123">
        <f t="shared" ref="B123:B130" si="17">(A123-A$13)</f>
        <v>-3</v>
      </c>
      <c r="C123">
        <f t="shared" ref="C123:C130" si="18">B123^2</f>
        <v>9</v>
      </c>
      <c r="F123">
        <v>10</v>
      </c>
      <c r="G123" s="56">
        <f>'Решение 2'!$B$40*TINV(0.2,9)*SQRT(1+1/'Решение 2'!$A$130+('Решение 2'!$F$123-'Решение 2'!$A$132)^2/'Решение 2'!$C$132)</f>
        <v>2.220012876989585</v>
      </c>
      <c r="H123" s="56">
        <f>B50+B51*F123</f>
        <v>23.472222222222225</v>
      </c>
      <c r="I123" s="56">
        <f>H123-G123</f>
        <v>21.252209345232639</v>
      </c>
      <c r="J123" s="56">
        <f>H123+G123</f>
        <v>25.69223509921181</v>
      </c>
    </row>
    <row r="124" spans="1:10">
      <c r="A124">
        <v>3</v>
      </c>
      <c r="B124">
        <f t="shared" si="17"/>
        <v>-2</v>
      </c>
      <c r="C124">
        <f t="shared" si="18"/>
        <v>4</v>
      </c>
      <c r="F124">
        <v>11</v>
      </c>
      <c r="G124" s="56">
        <f>'[1]2'!$B$9*TINV(0.2,'[1]5'!$A$11-1)*SQRT(1+1/'[1]5'!$A$11+('[1]5'!F124-'[1]5'!$A$13)^2/'[1]5'!$C$13)</f>
        <v>4.7953127901349841</v>
      </c>
      <c r="H124" s="56">
        <f>B50+B51*F124</f>
        <v>21.055555555555557</v>
      </c>
      <c r="I124" s="56">
        <f t="shared" ref="I124:I125" si="19">H124-G124</f>
        <v>16.260242765420571</v>
      </c>
      <c r="J124" s="56">
        <f t="shared" ref="J124:J125" si="20">H124+G124</f>
        <v>25.850868345690543</v>
      </c>
    </row>
    <row r="125" spans="1:10">
      <c r="A125">
        <v>4</v>
      </c>
      <c r="B125">
        <f t="shared" si="17"/>
        <v>-1</v>
      </c>
      <c r="C125">
        <f t="shared" si="18"/>
        <v>1</v>
      </c>
      <c r="F125">
        <v>12</v>
      </c>
      <c r="G125" s="56">
        <f>'[1]2'!$B$9*TINV(0.2,'[1]5'!$A$11-1)*SQRT(1+1/'[1]5'!$A$11+('[1]5'!F125-'[1]5'!$A$13)^2/'[1]5'!$C$13)</f>
        <v>4.7953127901349841</v>
      </c>
      <c r="H125" s="56">
        <f>B50+B51*F125</f>
        <v>18.638888888888893</v>
      </c>
      <c r="I125" s="56">
        <f t="shared" si="19"/>
        <v>13.843576098753909</v>
      </c>
      <c r="J125" s="56">
        <f t="shared" si="20"/>
        <v>23.434201679023879</v>
      </c>
    </row>
    <row r="126" spans="1:10">
      <c r="A126">
        <v>5</v>
      </c>
      <c r="B126">
        <f t="shared" si="17"/>
        <v>0</v>
      </c>
      <c r="C126">
        <f t="shared" si="18"/>
        <v>0</v>
      </c>
    </row>
    <row r="127" spans="1:10">
      <c r="A127">
        <v>6</v>
      </c>
      <c r="B127">
        <f t="shared" si="17"/>
        <v>1</v>
      </c>
      <c r="C127">
        <f t="shared" si="18"/>
        <v>1</v>
      </c>
    </row>
    <row r="128" spans="1:10">
      <c r="A128">
        <v>7</v>
      </c>
      <c r="B128">
        <f t="shared" si="17"/>
        <v>2</v>
      </c>
      <c r="C128">
        <f t="shared" si="18"/>
        <v>4</v>
      </c>
    </row>
    <row r="129" spans="1:21">
      <c r="A129">
        <v>8</v>
      </c>
      <c r="B129">
        <f t="shared" si="17"/>
        <v>3</v>
      </c>
      <c r="C129">
        <f t="shared" si="18"/>
        <v>9</v>
      </c>
    </row>
    <row r="130" spans="1:21">
      <c r="A130">
        <v>9</v>
      </c>
      <c r="B130">
        <f t="shared" si="17"/>
        <v>4</v>
      </c>
      <c r="C130">
        <f t="shared" si="18"/>
        <v>16</v>
      </c>
    </row>
    <row r="132" spans="1:21">
      <c r="A132">
        <f>AVERAGE(A122:A130)</f>
        <v>5</v>
      </c>
      <c r="C132">
        <f>SUM(C122:C131)</f>
        <v>60</v>
      </c>
    </row>
    <row r="134" spans="1:21">
      <c r="A134" t="s">
        <v>265</v>
      </c>
      <c r="B134">
        <v>0.4</v>
      </c>
      <c r="L134" t="s">
        <v>265</v>
      </c>
      <c r="M134">
        <v>0.7</v>
      </c>
    </row>
    <row r="135" spans="1:21">
      <c r="A135" t="s">
        <v>169</v>
      </c>
      <c r="B135" t="s">
        <v>266</v>
      </c>
      <c r="C135" t="s">
        <v>267</v>
      </c>
      <c r="D135" t="s">
        <v>268</v>
      </c>
      <c r="E135" t="s">
        <v>269</v>
      </c>
      <c r="F135" t="s">
        <v>158</v>
      </c>
      <c r="G135" t="s">
        <v>270</v>
      </c>
      <c r="L135" t="s">
        <v>169</v>
      </c>
      <c r="M135" t="s">
        <v>266</v>
      </c>
      <c r="N135" t="s">
        <v>267</v>
      </c>
      <c r="O135" t="s">
        <v>268</v>
      </c>
      <c r="P135" t="s">
        <v>269</v>
      </c>
      <c r="Q135" t="s">
        <v>158</v>
      </c>
      <c r="R135" t="s">
        <v>270</v>
      </c>
    </row>
    <row r="136" spans="1:21">
      <c r="A136">
        <v>0</v>
      </c>
      <c r="C136">
        <f>J136</f>
        <v>46.699999999999996</v>
      </c>
      <c r="D136">
        <f>I136</f>
        <v>-2.0999999999999996</v>
      </c>
      <c r="I136">
        <f t="array" ref="I136:J136">LINEST(B137:B141,A137:A141)</f>
        <v>-2.0999999999999996</v>
      </c>
      <c r="J136">
        <v>46.699999999999996</v>
      </c>
      <c r="L136">
        <v>0</v>
      </c>
      <c r="N136">
        <f>U136</f>
        <v>46.699999999999996</v>
      </c>
      <c r="O136">
        <f>T136</f>
        <v>-2.0999999999999996</v>
      </c>
      <c r="T136">
        <f t="array" ref="T136:U136">LINEST(M137:M141,L137:L141)</f>
        <v>-2.0999999999999996</v>
      </c>
      <c r="U136">
        <v>46.699999999999996</v>
      </c>
    </row>
    <row r="137" spans="1:21">
      <c r="A137">
        <v>1</v>
      </c>
      <c r="B137">
        <f>B80</f>
        <v>45</v>
      </c>
      <c r="C137">
        <f>C136+D136+$B$1^2*F137</f>
        <v>44.599999999999994</v>
      </c>
      <c r="D137">
        <f>D136+$B$134^2*F137</f>
        <v>-2.0359999999999987</v>
      </c>
      <c r="E137">
        <f>C136+D136*1</f>
        <v>44.599999999999994</v>
      </c>
      <c r="F137">
        <f>B137-E137</f>
        <v>0.40000000000000568</v>
      </c>
      <c r="G137" s="56">
        <f>ABS(F137)/B137*100</f>
        <v>0.8888888888889015</v>
      </c>
      <c r="L137">
        <v>1</v>
      </c>
      <c r="M137">
        <f>B137</f>
        <v>45</v>
      </c>
      <c r="N137">
        <f>N136+O136+$M$1^2*Q137</f>
        <v>44.599999999999994</v>
      </c>
      <c r="O137">
        <f>O136+$M$134^2*Q137</f>
        <v>-1.9039999999999968</v>
      </c>
      <c r="P137">
        <f>N136+O136*1</f>
        <v>44.599999999999994</v>
      </c>
      <c r="Q137">
        <f>M137-P137</f>
        <v>0.40000000000000568</v>
      </c>
      <c r="R137" s="56">
        <f>ABS(Q137)/M137*100</f>
        <v>0.8888888888889015</v>
      </c>
    </row>
    <row r="138" spans="1:21">
      <c r="A138">
        <v>2</v>
      </c>
      <c r="B138">
        <f t="shared" ref="B138:B145" si="21">B81</f>
        <v>43</v>
      </c>
      <c r="C138">
        <f t="shared" ref="C138:C145" si="22">C137+D137+$B$1^2*F138</f>
        <v>42.563999999999993</v>
      </c>
      <c r="D138">
        <f t="shared" ref="D138:D145" si="23">D137+$B$134^2*F138</f>
        <v>-1.9662399999999975</v>
      </c>
      <c r="E138">
        <f t="shared" ref="E138:E145" si="24">C137+D137*1</f>
        <v>42.563999999999993</v>
      </c>
      <c r="F138">
        <f t="shared" ref="F138:F145" si="25">B138-E138</f>
        <v>0.43600000000000705</v>
      </c>
      <c r="G138" s="56">
        <f t="shared" ref="G138:G145" si="26">ABS(F138)/B138*100</f>
        <v>1.0139534883721095</v>
      </c>
      <c r="L138">
        <v>2</v>
      </c>
      <c r="M138">
        <f t="shared" ref="M138:M145" si="27">B138</f>
        <v>43</v>
      </c>
      <c r="N138">
        <f t="shared" ref="N138:N145" si="28">N137+O137+$M$1^2*Q138</f>
        <v>42.695999999999998</v>
      </c>
      <c r="O138">
        <f t="shared" ref="O138:O145" si="29">O137+$M$134^2*Q138</f>
        <v>-1.7550399999999957</v>
      </c>
      <c r="P138">
        <f t="shared" ref="P138:P145" si="30">N137+O137*1</f>
        <v>42.695999999999998</v>
      </c>
      <c r="Q138">
        <f t="shared" ref="Q138:Q145" si="31">M138-P138</f>
        <v>0.30400000000000205</v>
      </c>
      <c r="R138" s="56">
        <f t="shared" ref="R138:R145" si="32">ABS(Q138)/M138*100</f>
        <v>0.70697674418605128</v>
      </c>
    </row>
    <row r="139" spans="1:21">
      <c r="A139">
        <v>3</v>
      </c>
      <c r="B139">
        <f t="shared" si="21"/>
        <v>40</v>
      </c>
      <c r="C139">
        <f t="shared" si="22"/>
        <v>40.597759999999994</v>
      </c>
      <c r="D139">
        <f t="shared" si="23"/>
        <v>-2.0618815999999964</v>
      </c>
      <c r="E139">
        <f t="shared" si="24"/>
        <v>40.597759999999994</v>
      </c>
      <c r="F139">
        <f t="shared" si="25"/>
        <v>-0.59775999999999385</v>
      </c>
      <c r="G139" s="56">
        <f t="shared" si="26"/>
        <v>1.4943999999999846</v>
      </c>
      <c r="L139">
        <v>3</v>
      </c>
      <c r="M139">
        <f t="shared" si="27"/>
        <v>40</v>
      </c>
      <c r="N139">
        <f t="shared" si="28"/>
        <v>40.940960000000004</v>
      </c>
      <c r="O139">
        <f t="shared" si="29"/>
        <v>-2.2161103999999976</v>
      </c>
      <c r="P139">
        <f t="shared" si="30"/>
        <v>40.940960000000004</v>
      </c>
      <c r="Q139">
        <f t="shared" si="31"/>
        <v>-0.94096000000000402</v>
      </c>
      <c r="R139" s="56">
        <f t="shared" si="32"/>
        <v>2.35240000000001</v>
      </c>
    </row>
    <row r="140" spans="1:21">
      <c r="A140">
        <v>4</v>
      </c>
      <c r="B140">
        <f t="shared" si="21"/>
        <v>36</v>
      </c>
      <c r="C140">
        <f t="shared" si="22"/>
        <v>38.535878399999994</v>
      </c>
      <c r="D140">
        <f t="shared" si="23"/>
        <v>-2.4676221439999955</v>
      </c>
      <c r="E140">
        <f t="shared" si="24"/>
        <v>38.535878399999994</v>
      </c>
      <c r="F140">
        <f t="shared" si="25"/>
        <v>-2.5358783999999943</v>
      </c>
      <c r="G140" s="56">
        <f t="shared" si="26"/>
        <v>7.044106666666651</v>
      </c>
      <c r="L140">
        <v>4</v>
      </c>
      <c r="M140">
        <f t="shared" si="27"/>
        <v>36</v>
      </c>
      <c r="N140">
        <f t="shared" si="28"/>
        <v>38.724849600000006</v>
      </c>
      <c r="O140">
        <f t="shared" si="29"/>
        <v>-3.5512867040000002</v>
      </c>
      <c r="P140">
        <f t="shared" si="30"/>
        <v>38.724849600000006</v>
      </c>
      <c r="Q140">
        <f t="shared" si="31"/>
        <v>-2.724849600000006</v>
      </c>
      <c r="R140" s="56">
        <f t="shared" si="32"/>
        <v>7.5690266666666837</v>
      </c>
    </row>
    <row r="141" spans="1:21">
      <c r="A141">
        <v>5</v>
      </c>
      <c r="B141">
        <f t="shared" si="21"/>
        <v>38</v>
      </c>
      <c r="C141">
        <f t="shared" si="22"/>
        <v>36.068256255999998</v>
      </c>
      <c r="D141">
        <f t="shared" si="23"/>
        <v>-2.158543144959995</v>
      </c>
      <c r="E141">
        <f t="shared" si="24"/>
        <v>36.068256255999998</v>
      </c>
      <c r="F141">
        <f t="shared" si="25"/>
        <v>1.931743744000002</v>
      </c>
      <c r="G141" s="56">
        <f t="shared" si="26"/>
        <v>5.083536168421058</v>
      </c>
      <c r="L141">
        <v>5</v>
      </c>
      <c r="M141">
        <f t="shared" si="27"/>
        <v>38</v>
      </c>
      <c r="N141">
        <f t="shared" si="28"/>
        <v>35.173562896000007</v>
      </c>
      <c r="O141">
        <f t="shared" si="29"/>
        <v>-2.1663325230400039</v>
      </c>
      <c r="P141">
        <f t="shared" si="30"/>
        <v>35.173562896000007</v>
      </c>
      <c r="Q141">
        <f t="shared" si="31"/>
        <v>2.8264371039999929</v>
      </c>
      <c r="R141" s="56">
        <f t="shared" si="32"/>
        <v>7.4379923789473503</v>
      </c>
    </row>
    <row r="142" spans="1:21">
      <c r="A142">
        <v>6</v>
      </c>
      <c r="B142">
        <f t="shared" si="21"/>
        <v>34</v>
      </c>
      <c r="C142">
        <f t="shared" si="22"/>
        <v>33.909713111040006</v>
      </c>
      <c r="D142">
        <f t="shared" si="23"/>
        <v>-2.1440972427263958</v>
      </c>
      <c r="E142">
        <f t="shared" si="24"/>
        <v>33.909713111040006</v>
      </c>
      <c r="F142">
        <f t="shared" si="25"/>
        <v>9.0286888959994371E-2</v>
      </c>
      <c r="G142" s="56">
        <f t="shared" si="26"/>
        <v>0.26554967341174812</v>
      </c>
      <c r="L142">
        <v>6</v>
      </c>
      <c r="M142">
        <f t="shared" si="27"/>
        <v>34</v>
      </c>
      <c r="N142">
        <f t="shared" si="28"/>
        <v>33.007230372960002</v>
      </c>
      <c r="O142">
        <f t="shared" si="29"/>
        <v>-1.6798754057904051</v>
      </c>
      <c r="P142">
        <f t="shared" si="30"/>
        <v>33.007230372960002</v>
      </c>
      <c r="Q142">
        <f t="shared" si="31"/>
        <v>0.99276962703999772</v>
      </c>
      <c r="R142" s="56">
        <f t="shared" si="32"/>
        <v>2.9199106677646993</v>
      </c>
    </row>
    <row r="143" spans="1:21">
      <c r="A143">
        <v>7</v>
      </c>
      <c r="B143">
        <f t="shared" si="21"/>
        <v>31</v>
      </c>
      <c r="C143">
        <f t="shared" si="22"/>
        <v>31.76561586831361</v>
      </c>
      <c r="D143">
        <f t="shared" si="23"/>
        <v>-2.2665957816565734</v>
      </c>
      <c r="E143">
        <f t="shared" si="24"/>
        <v>31.76561586831361</v>
      </c>
      <c r="F143">
        <f t="shared" si="25"/>
        <v>-0.76561586831360984</v>
      </c>
      <c r="G143" s="56">
        <f t="shared" si="26"/>
        <v>2.4697286074632578</v>
      </c>
      <c r="L143">
        <v>7</v>
      </c>
      <c r="M143">
        <f t="shared" si="27"/>
        <v>31</v>
      </c>
      <c r="N143">
        <f t="shared" si="28"/>
        <v>31.327354967169597</v>
      </c>
      <c r="O143">
        <f t="shared" si="29"/>
        <v>-1.8402793397035078</v>
      </c>
      <c r="P143">
        <f t="shared" si="30"/>
        <v>31.327354967169597</v>
      </c>
      <c r="Q143">
        <f t="shared" si="31"/>
        <v>-0.32735496716959744</v>
      </c>
      <c r="R143" s="56">
        <f t="shared" si="32"/>
        <v>1.0559837650632176</v>
      </c>
    </row>
    <row r="144" spans="1:21">
      <c r="A144">
        <v>8</v>
      </c>
      <c r="B144">
        <f t="shared" si="21"/>
        <v>28</v>
      </c>
      <c r="C144">
        <f t="shared" si="22"/>
        <v>29.499020086657037</v>
      </c>
      <c r="D144">
        <f t="shared" si="23"/>
        <v>-2.5064389955216995</v>
      </c>
      <c r="E144">
        <f t="shared" si="24"/>
        <v>29.499020086657037</v>
      </c>
      <c r="F144">
        <f t="shared" si="25"/>
        <v>-1.4990200866570369</v>
      </c>
      <c r="G144" s="56">
        <f t="shared" si="26"/>
        <v>5.353643166632275</v>
      </c>
      <c r="L144">
        <v>8</v>
      </c>
      <c r="M144">
        <f t="shared" si="27"/>
        <v>28</v>
      </c>
      <c r="N144">
        <f t="shared" si="28"/>
        <v>29.487075627466091</v>
      </c>
      <c r="O144">
        <f t="shared" si="29"/>
        <v>-2.5689463971618922</v>
      </c>
      <c r="P144">
        <f t="shared" si="30"/>
        <v>29.487075627466091</v>
      </c>
      <c r="Q144">
        <f t="shared" si="31"/>
        <v>-1.4870756274660906</v>
      </c>
      <c r="R144" s="56">
        <f t="shared" si="32"/>
        <v>5.3109843838074662</v>
      </c>
    </row>
    <row r="145" spans="1:18">
      <c r="A145">
        <v>9</v>
      </c>
      <c r="B145">
        <f t="shared" si="21"/>
        <v>25</v>
      </c>
      <c r="C145">
        <f t="shared" si="22"/>
        <v>26.992581091135339</v>
      </c>
      <c r="D145">
        <f t="shared" si="23"/>
        <v>-2.8252519701033538</v>
      </c>
      <c r="E145">
        <f t="shared" si="24"/>
        <v>26.992581091135339</v>
      </c>
      <c r="F145">
        <f t="shared" si="25"/>
        <v>-1.9925810911353388</v>
      </c>
      <c r="G145" s="56">
        <f t="shared" si="26"/>
        <v>7.9703243645413551</v>
      </c>
      <c r="L145">
        <v>9</v>
      </c>
      <c r="M145">
        <f t="shared" si="27"/>
        <v>25</v>
      </c>
      <c r="N145">
        <f t="shared" si="28"/>
        <v>26.918129230304199</v>
      </c>
      <c r="O145">
        <f t="shared" si="29"/>
        <v>-3.5088297200109499</v>
      </c>
      <c r="P145">
        <f t="shared" si="30"/>
        <v>26.918129230304199</v>
      </c>
      <c r="Q145">
        <f t="shared" si="31"/>
        <v>-1.9181292303041992</v>
      </c>
      <c r="R145" s="56">
        <f t="shared" si="32"/>
        <v>7.672516921216797</v>
      </c>
    </row>
    <row r="147" spans="1:18">
      <c r="D147" t="s">
        <v>271</v>
      </c>
    </row>
    <row r="148" spans="1:18">
      <c r="G148" s="57">
        <v>0.4</v>
      </c>
      <c r="H148" s="59">
        <v>0.7</v>
      </c>
    </row>
    <row r="149" spans="1:18">
      <c r="D149" t="s">
        <v>272</v>
      </c>
      <c r="G149" s="58">
        <f>AVERAGE(G137:G145)</f>
        <v>3.5093478915997043</v>
      </c>
      <c r="H149" s="60">
        <f>AVERAGE(R137:R145)</f>
        <v>3.9905200462823527</v>
      </c>
    </row>
    <row r="150" spans="1:18">
      <c r="D150" t="s">
        <v>273</v>
      </c>
      <c r="G150" s="58">
        <f>MAX(F137:F145)</f>
        <v>1.931743744000002</v>
      </c>
      <c r="H150" s="60">
        <f>MAX(Q137:Q145)</f>
        <v>2.8264371039999929</v>
      </c>
    </row>
    <row r="151" spans="1:18">
      <c r="D151" t="s">
        <v>274</v>
      </c>
      <c r="G151" s="57">
        <f>SQRT(SUMPRODUCT(F137:F145,F137:F145)/9)</f>
        <v>1.4016453099741479</v>
      </c>
      <c r="H151" s="59">
        <f>SQRT(SUMPRODUCT(Q137:Q145,Q137:Q145)/9)</f>
        <v>1.6170872387633974</v>
      </c>
    </row>
    <row r="153" spans="1:18">
      <c r="C153" t="s">
        <v>169</v>
      </c>
      <c r="D153" t="s">
        <v>9</v>
      </c>
      <c r="E153" t="str">
        <f>C79</f>
        <v>Y прогн</v>
      </c>
    </row>
    <row r="154" spans="1:18">
      <c r="C154">
        <v>1</v>
      </c>
      <c r="D154">
        <f>B137</f>
        <v>45</v>
      </c>
      <c r="E154">
        <f t="shared" ref="E154:E162" si="33">C80</f>
        <v>45.222222222222221</v>
      </c>
      <c r="F154">
        <f>E137</f>
        <v>44.599999999999994</v>
      </c>
    </row>
    <row r="155" spans="1:18">
      <c r="C155">
        <v>2</v>
      </c>
      <c r="D155">
        <f t="shared" ref="D155:D162" si="34">B138</f>
        <v>43</v>
      </c>
      <c r="E155">
        <f t="shared" si="33"/>
        <v>42.805555555555557</v>
      </c>
      <c r="F155">
        <f t="shared" ref="F155:F162" si="35">E138</f>
        <v>42.563999999999993</v>
      </c>
    </row>
    <row r="156" spans="1:18">
      <c r="C156">
        <v>3</v>
      </c>
      <c r="D156">
        <f t="shared" si="34"/>
        <v>40</v>
      </c>
      <c r="E156">
        <f t="shared" si="33"/>
        <v>40.388888888888886</v>
      </c>
      <c r="F156">
        <f t="shared" si="35"/>
        <v>40.597759999999994</v>
      </c>
    </row>
    <row r="157" spans="1:18">
      <c r="C157">
        <v>4</v>
      </c>
      <c r="D157">
        <f t="shared" si="34"/>
        <v>36</v>
      </c>
      <c r="E157">
        <f t="shared" si="33"/>
        <v>37.972222222222221</v>
      </c>
      <c r="F157">
        <f t="shared" si="35"/>
        <v>38.535878399999994</v>
      </c>
    </row>
    <row r="158" spans="1:18">
      <c r="C158">
        <v>5</v>
      </c>
      <c r="D158">
        <f t="shared" si="34"/>
        <v>38</v>
      </c>
      <c r="E158">
        <f t="shared" si="33"/>
        <v>35.555555555555557</v>
      </c>
      <c r="F158">
        <f t="shared" si="35"/>
        <v>36.068256255999998</v>
      </c>
    </row>
    <row r="159" spans="1:18">
      <c r="C159">
        <v>6</v>
      </c>
      <c r="D159">
        <f t="shared" si="34"/>
        <v>34</v>
      </c>
      <c r="E159">
        <f t="shared" si="33"/>
        <v>33.138888888888886</v>
      </c>
      <c r="F159">
        <f t="shared" si="35"/>
        <v>33.909713111040006</v>
      </c>
    </row>
    <row r="160" spans="1:18">
      <c r="C160">
        <v>7</v>
      </c>
      <c r="D160">
        <f t="shared" si="34"/>
        <v>31</v>
      </c>
      <c r="E160">
        <f t="shared" si="33"/>
        <v>30.722222222222221</v>
      </c>
      <c r="F160">
        <f t="shared" si="35"/>
        <v>31.76561586831361</v>
      </c>
    </row>
    <row r="161" spans="3:6">
      <c r="C161">
        <v>8</v>
      </c>
      <c r="D161">
        <f t="shared" si="34"/>
        <v>28</v>
      </c>
      <c r="E161">
        <f t="shared" si="33"/>
        <v>28.305555555555557</v>
      </c>
      <c r="F161">
        <f t="shared" si="35"/>
        <v>29.499020086657037</v>
      </c>
    </row>
    <row r="162" spans="3:6">
      <c r="C162">
        <v>9</v>
      </c>
      <c r="D162">
        <f t="shared" si="34"/>
        <v>25</v>
      </c>
      <c r="E162">
        <f t="shared" si="33"/>
        <v>25.888888888888893</v>
      </c>
      <c r="F162">
        <f t="shared" si="35"/>
        <v>26.992581091135339</v>
      </c>
    </row>
    <row r="163" spans="3:6">
      <c r="E163" s="56"/>
    </row>
    <row r="164" spans="3:6">
      <c r="E164" s="56"/>
    </row>
    <row r="165" spans="3:6">
      <c r="E165" s="5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Задание 1</vt:lpstr>
      <vt:lpstr>Задание 2</vt:lpstr>
      <vt:lpstr>Решение 1</vt:lpstr>
      <vt:lpstr>Решение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2017-04-01T15:01:07Z</dcterms:modified>
</cp:coreProperties>
</file>