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75" windowHeight="8640"/>
  </bookViews>
  <sheets>
    <sheet name="Титульный лист" sheetId="8" r:id="rId1"/>
    <sheet name="Справочник профессий" sheetId="1" r:id="rId2"/>
    <sheet name="Справочник сотрудников" sheetId="2" r:id="rId3"/>
    <sheet name="Справочник операций" sheetId="3" r:id="rId4"/>
    <sheet name="Справочник деталей" sheetId="4" r:id="rId5"/>
    <sheet name="Ведомость по заработной плате" sheetId="5" r:id="rId6"/>
    <sheet name="Cводная таблица" sheetId="6" r:id="rId7"/>
    <sheet name="Сводная таблица по цехам" sheetId="7" r:id="rId8"/>
  </sheets>
  <definedNames>
    <definedName name="Справочник_деталей">'Справочник деталей'!$A$3:$B$5</definedName>
    <definedName name="Справочник_деталей1">'Справочник деталей'!$A$3:$B$5</definedName>
    <definedName name="Справочник_операций">'Справочник операций'!$A$3:$B$5</definedName>
    <definedName name="Справочник_профессий">'Справочник профессий'!$A$3:$B$7</definedName>
    <definedName name="Справочник_сотрудников">'Справочник сотрудников'!$A$3:$B$17</definedName>
  </definedNames>
  <calcPr calcId="124519"/>
  <pivotCaches>
    <pivotCache cacheId="0" r:id="rId9"/>
  </pivotCaches>
</workbook>
</file>

<file path=xl/calcChain.xml><?xml version="1.0" encoding="utf-8"?>
<calcChain xmlns="http://schemas.openxmlformats.org/spreadsheetml/2006/main">
  <c r="K4" i="5"/>
  <c r="K5"/>
  <c r="K6"/>
  <c r="K7"/>
  <c r="K8"/>
  <c r="K9"/>
  <c r="K10"/>
  <c r="K11"/>
  <c r="K12"/>
  <c r="K13"/>
  <c r="K14"/>
  <c r="K15"/>
  <c r="K16"/>
  <c r="K17"/>
  <c r="K3"/>
  <c r="G4" l="1"/>
  <c r="G5"/>
  <c r="G6"/>
  <c r="G7"/>
  <c r="G8"/>
  <c r="G9"/>
  <c r="G10"/>
  <c r="G11"/>
  <c r="G12"/>
  <c r="G13"/>
  <c r="G14"/>
  <c r="G15"/>
  <c r="G16"/>
  <c r="G17"/>
  <c r="G3"/>
  <c r="D4"/>
  <c r="D5"/>
  <c r="D6"/>
  <c r="D7"/>
  <c r="D8"/>
  <c r="D9"/>
  <c r="D10"/>
  <c r="D11"/>
  <c r="D12"/>
  <c r="D13"/>
  <c r="D14"/>
  <c r="D15"/>
  <c r="D16"/>
  <c r="D17"/>
  <c r="D3"/>
  <c r="B4"/>
  <c r="B5"/>
  <c r="B6"/>
  <c r="B7"/>
  <c r="B8"/>
  <c r="B9"/>
  <c r="B10"/>
  <c r="B11"/>
  <c r="B12"/>
  <c r="B13"/>
  <c r="B14"/>
  <c r="B15"/>
  <c r="B16"/>
  <c r="B17"/>
  <c r="B3"/>
</calcChain>
</file>

<file path=xl/sharedStrings.xml><?xml version="1.0" encoding="utf-8"?>
<sst xmlns="http://schemas.openxmlformats.org/spreadsheetml/2006/main" count="119" uniqueCount="50">
  <si>
    <t>Справочник профессий</t>
  </si>
  <si>
    <t>Название профессии</t>
  </si>
  <si>
    <t>Столяр</t>
  </si>
  <si>
    <t>Столяр 1 разряда</t>
  </si>
  <si>
    <t>Столяр 2 разряда</t>
  </si>
  <si>
    <t>Плотник</t>
  </si>
  <si>
    <t>Плотник-универсал</t>
  </si>
  <si>
    <t>Код профессии</t>
  </si>
  <si>
    <t>ФИО работников</t>
  </si>
  <si>
    <t>Аксаков Д.Б.</t>
  </si>
  <si>
    <t>Пермяков В.В.</t>
  </si>
  <si>
    <t>Проклов С.А.</t>
  </si>
  <si>
    <t>Ветров А.С.</t>
  </si>
  <si>
    <t>Дебиров К.А.</t>
  </si>
  <si>
    <t>Земнов В.Б.</t>
  </si>
  <si>
    <t>Колинов Ю.Д.</t>
  </si>
  <si>
    <t>Скворцов С.Ю.</t>
  </si>
  <si>
    <t>Калинин М.Б.</t>
  </si>
  <si>
    <t>Дашков П.Г.</t>
  </si>
  <si>
    <t>Федин Ф.С.</t>
  </si>
  <si>
    <t>Иванисов С.Н.</t>
  </si>
  <si>
    <t>Краснов А.А.</t>
  </si>
  <si>
    <t>Крайнев Д.Ю.</t>
  </si>
  <si>
    <t>Яцкевич Н.Л.</t>
  </si>
  <si>
    <t>Табельный номер</t>
  </si>
  <si>
    <t>Операции по цехам</t>
  </si>
  <si>
    <t>Код цеха</t>
  </si>
  <si>
    <t>Код операции</t>
  </si>
  <si>
    <t>Расценка за детали по кодам</t>
  </si>
  <si>
    <t>Код детали</t>
  </si>
  <si>
    <t>Расценка за одну деталь</t>
  </si>
  <si>
    <t>Ведомость по заработной плате</t>
  </si>
  <si>
    <t>ФИО сотрудников</t>
  </si>
  <si>
    <t>Вид оплаты</t>
  </si>
  <si>
    <t xml:space="preserve">Код детали </t>
  </si>
  <si>
    <t>Количество изготовленных деталей</t>
  </si>
  <si>
    <t>Сумма сдельной зарплаты</t>
  </si>
  <si>
    <t>сдельная</t>
  </si>
  <si>
    <t>Названия строк</t>
  </si>
  <si>
    <t>Общий итог</t>
  </si>
  <si>
    <t>Сумма по полю Сумма сдельной зарплаты</t>
  </si>
  <si>
    <t xml:space="preserve"> ФЕДЕРАЛЬНОЕ ГОСУДАРСТВЕННОЕ ОБРАЗОВАТЕЛЬНОЕ БЮДЖЕТНОЕ УЧРЕЖДЕНИЕ ВЫСШЕГО ОБРАЗОВАНИЯ
                                                        ФИНАНСОВЫЙ УНИВЕРСИТЕТ ПРИ ПРАВИТЕЛЬСТВЕ РФ</t>
  </si>
  <si>
    <t>ФИНАНСОВЫЙ УНИВЕРСИТЕТ ПРИ ПРАВИТЕЛЬСТВЕ РФ</t>
  </si>
  <si>
    <t>Институт заочного и открытого образования</t>
  </si>
  <si>
    <t>Департамент анализа данных, принятия решений и финансовых технологий</t>
  </si>
  <si>
    <t>Дисциплина  «Профессиональные компьютерные программы»</t>
  </si>
  <si>
    <t>Выполнила: студентка</t>
  </si>
  <si>
    <t>Преподаватель:</t>
  </si>
  <si>
    <t>группы _</t>
  </si>
  <si>
    <t>., доцент к/н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</si>
</sst>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49" fontId="0" fillId="0" borderId="0" xfId="0" applyNumberFormat="1" applyAlignment="1">
      <alignment horizontal="center"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  <xf numFmtId="0" fontId="0" fillId="0" borderId="0" xfId="0" applyNumberFormat="1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49" fontId="0" fillId="0" borderId="0" xfId="0" applyNumberForma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Наташа" refreshedDate="42687.626281597222" createdVersion="3" refreshedVersion="3" minRefreshableVersion="3" recordCount="15">
  <cacheSource type="worksheet">
    <worksheetSource ref="A2:K17" sheet="Ведомость по заработной плате"/>
  </cacheSource>
  <cacheFields count="11">
    <cacheField name="Код цеха" numFmtId="0">
      <sharedItems containsSemiMixedTypes="0" containsString="0" containsNumber="1" containsInteger="1" minValue="110" maxValue="130" count="3">
        <n v="110"/>
        <n v="120"/>
        <n v="130"/>
      </sharedItems>
    </cacheField>
    <cacheField name="Табельный номер" numFmtId="0">
      <sharedItems containsSemiMixedTypes="0" containsString="0" containsNumber="1" containsInteger="1" minValue="101" maxValue="117" count="15"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7"/>
      </sharedItems>
    </cacheField>
    <cacheField name="ФИО сотрудников" numFmtId="0">
      <sharedItems count="15">
        <s v="Аксаков Д.Б."/>
        <s v="Пермяков В.В."/>
        <s v="Проклов С.А."/>
        <s v="Ветров А.С."/>
        <s v="Дебиров К.А."/>
        <s v="Земнов В.Б."/>
        <s v="Колинов Ю.Д."/>
        <s v="Скворцов С.Ю."/>
        <s v="Калинин М.Б."/>
        <s v="Дашков П.Г."/>
        <s v="Федин Ф.С."/>
        <s v="Иванисов С.Н."/>
        <s v="Краснов А.А."/>
        <s v="Крайнев Д.Ю."/>
        <s v="Яцкевич Н.Л."/>
      </sharedItems>
    </cacheField>
    <cacheField name="Код профессии" numFmtId="0">
      <sharedItems containsSemiMixedTypes="0" containsString="0" containsNumber="1" containsInteger="1" minValue="113" maxValue="153" count="5">
        <n v="113"/>
        <n v="123"/>
        <n v="133"/>
        <n v="143"/>
        <n v="153"/>
      </sharedItems>
    </cacheField>
    <cacheField name="Вид оплаты" numFmtId="0">
      <sharedItems/>
    </cacheField>
    <cacheField name="Название профессии" numFmtId="0">
      <sharedItems/>
    </cacheField>
    <cacheField name="Код детали " numFmtId="0">
      <sharedItems containsSemiMixedTypes="0" containsString="0" containsNumber="1" containsInteger="1" minValue="153" maxValue="197" count="3">
        <n v="197"/>
        <n v="188"/>
        <n v="153"/>
      </sharedItems>
    </cacheField>
    <cacheField name="Код операции" numFmtId="0">
      <sharedItems containsSemiMixedTypes="0" containsString="0" containsNumber="1" containsInteger="1" minValue="1001" maxValue="1003"/>
    </cacheField>
    <cacheField name="Расценка за одну деталь" numFmtId="0">
      <sharedItems containsSemiMixedTypes="0" containsString="0" containsNumber="1" containsInteger="1" minValue="380" maxValue="550" count="3">
        <n v="550"/>
        <n v="380"/>
        <n v="440"/>
      </sharedItems>
    </cacheField>
    <cacheField name="Количество изготовленных деталей" numFmtId="0">
      <sharedItems containsSemiMixedTypes="0" containsString="0" containsNumber="1" containsInteger="1" minValue="21" maxValue="34" count="11">
        <n v="21"/>
        <n v="27"/>
        <n v="29"/>
        <n v="31"/>
        <n v="25"/>
        <n v="24"/>
        <n v="28"/>
        <n v="32"/>
        <n v="34"/>
        <n v="26"/>
        <n v="30"/>
      </sharedItems>
    </cacheField>
    <cacheField name="Сумма сдельной зарплаты" numFmtId="0">
      <sharedItems containsSemiMixedTypes="0" containsString="0" containsNumber="1" containsInteger="1" minValue="9500" maxValue="18700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">
  <r>
    <x v="0"/>
    <x v="0"/>
    <x v="0"/>
    <x v="0"/>
    <s v="сдельная"/>
    <s v="Столяр"/>
    <x v="0"/>
    <n v="1001"/>
    <x v="0"/>
    <x v="0"/>
    <n v="11550"/>
  </r>
  <r>
    <x v="0"/>
    <x v="1"/>
    <x v="1"/>
    <x v="1"/>
    <s v="сдельная"/>
    <s v="Столяр 1 разряда"/>
    <x v="1"/>
    <n v="1002"/>
    <x v="1"/>
    <x v="1"/>
    <n v="10260"/>
  </r>
  <r>
    <x v="0"/>
    <x v="2"/>
    <x v="2"/>
    <x v="2"/>
    <s v="сдельная"/>
    <s v="Столяр 2 разряда"/>
    <x v="0"/>
    <n v="1003"/>
    <x v="0"/>
    <x v="2"/>
    <n v="15950"/>
  </r>
  <r>
    <x v="1"/>
    <x v="3"/>
    <x v="3"/>
    <x v="3"/>
    <s v="сдельная"/>
    <s v="Плотник"/>
    <x v="1"/>
    <n v="1001"/>
    <x v="1"/>
    <x v="3"/>
    <n v="11780"/>
  </r>
  <r>
    <x v="1"/>
    <x v="4"/>
    <x v="4"/>
    <x v="0"/>
    <s v="сдельная"/>
    <s v="Столяр"/>
    <x v="1"/>
    <n v="1003"/>
    <x v="1"/>
    <x v="4"/>
    <n v="9500"/>
  </r>
  <r>
    <x v="1"/>
    <x v="5"/>
    <x v="5"/>
    <x v="4"/>
    <s v="сдельная"/>
    <s v="Плотник-универсал"/>
    <x v="0"/>
    <n v="1001"/>
    <x v="0"/>
    <x v="5"/>
    <n v="13200"/>
  </r>
  <r>
    <x v="1"/>
    <x v="6"/>
    <x v="6"/>
    <x v="2"/>
    <s v="сдельная"/>
    <s v="Столяр 2 разряда"/>
    <x v="0"/>
    <n v="1002"/>
    <x v="0"/>
    <x v="6"/>
    <n v="15400"/>
  </r>
  <r>
    <x v="2"/>
    <x v="7"/>
    <x v="7"/>
    <x v="1"/>
    <s v="сдельная"/>
    <s v="Столяр 1 разряда"/>
    <x v="2"/>
    <n v="1001"/>
    <x v="2"/>
    <x v="1"/>
    <n v="11880"/>
  </r>
  <r>
    <x v="2"/>
    <x v="8"/>
    <x v="8"/>
    <x v="3"/>
    <s v="сдельная"/>
    <s v="Плотник"/>
    <x v="1"/>
    <n v="1003"/>
    <x v="1"/>
    <x v="7"/>
    <n v="12160"/>
  </r>
  <r>
    <x v="2"/>
    <x v="9"/>
    <x v="9"/>
    <x v="4"/>
    <s v="сдельная"/>
    <s v="Плотник-универсал"/>
    <x v="0"/>
    <n v="1003"/>
    <x v="0"/>
    <x v="8"/>
    <n v="18700"/>
  </r>
  <r>
    <x v="2"/>
    <x v="10"/>
    <x v="10"/>
    <x v="1"/>
    <s v="сдельная"/>
    <s v="Столяр 1 разряда"/>
    <x v="2"/>
    <n v="1001"/>
    <x v="2"/>
    <x v="2"/>
    <n v="12760"/>
  </r>
  <r>
    <x v="0"/>
    <x v="11"/>
    <x v="11"/>
    <x v="1"/>
    <s v="сдельная"/>
    <s v="Столяр 1 разряда"/>
    <x v="2"/>
    <n v="1002"/>
    <x v="2"/>
    <x v="9"/>
    <n v="11440"/>
  </r>
  <r>
    <x v="1"/>
    <x v="12"/>
    <x v="12"/>
    <x v="0"/>
    <s v="сдельная"/>
    <s v="Столяр"/>
    <x v="2"/>
    <n v="1002"/>
    <x v="2"/>
    <x v="10"/>
    <n v="13200"/>
  </r>
  <r>
    <x v="2"/>
    <x v="13"/>
    <x v="13"/>
    <x v="3"/>
    <s v="сдельная"/>
    <s v="Плотник"/>
    <x v="1"/>
    <n v="1003"/>
    <x v="1"/>
    <x v="8"/>
    <n v="12920"/>
  </r>
  <r>
    <x v="2"/>
    <x v="14"/>
    <x v="14"/>
    <x v="3"/>
    <s v="сдельная"/>
    <s v="Плотник"/>
    <x v="1"/>
    <n v="1001"/>
    <x v="1"/>
    <x v="7"/>
    <n v="1216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1" cacheId="0" applyNumberFormats="0" applyBorderFormats="0" applyFontFormats="0" applyPatternFormats="0" applyAlignmentFormats="0" applyWidthHeightFormats="1" dataCaption="Значения" updatedVersion="3" minRefreshableVersion="3" showCalcMbrs="0" useAutoFormatting="1" itemPrintTitles="1" createdVersion="3" indent="0" outline="1" outlineData="1" multipleFieldFilters="0">
  <location ref="A3:B46" firstHeaderRow="1" firstDataRow="1" firstDataCol="1"/>
  <pivotFields count="11">
    <pivotField axis="axisRow" showAll="0">
      <items count="4">
        <item x="0"/>
        <item x="1"/>
        <item x="2"/>
        <item t="default"/>
      </items>
    </pivotField>
    <pivotField axis="axisRow" showAll="0">
      <items count="1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  <pivotField axis="axisRow" showAll="0">
      <items count="16">
        <item x="0"/>
        <item x="3"/>
        <item x="9"/>
        <item x="4"/>
        <item x="5"/>
        <item x="11"/>
        <item x="8"/>
        <item x="6"/>
        <item x="13"/>
        <item x="12"/>
        <item x="1"/>
        <item x="2"/>
        <item x="7"/>
        <item x="10"/>
        <item x="14"/>
        <item t="default"/>
      </items>
    </pivotField>
    <pivotField showAll="0">
      <items count="6">
        <item x="0"/>
        <item x="1"/>
        <item sd="0" x="2"/>
        <item x="3"/>
        <item x="4"/>
        <item t="default"/>
      </items>
    </pivotField>
    <pivotField showAll="0"/>
    <pivotField showAll="0"/>
    <pivotField axis="axisRow" showAll="0">
      <items count="4">
        <item x="2"/>
        <item x="1"/>
        <item x="0"/>
        <item t="default"/>
      </items>
    </pivotField>
    <pivotField showAll="0"/>
    <pivotField showAll="0">
      <items count="4">
        <item x="1"/>
        <item x="2"/>
        <item x="0"/>
        <item t="default"/>
      </items>
    </pivotField>
    <pivotField showAll="0">
      <items count="12">
        <item x="0"/>
        <item x="5"/>
        <item x="4"/>
        <item x="9"/>
        <item x="1"/>
        <item x="6"/>
        <item x="2"/>
        <item x="10"/>
        <item x="3"/>
        <item x="7"/>
        <item x="8"/>
        <item t="default"/>
      </items>
    </pivotField>
    <pivotField dataField="1" showAll="0"/>
  </pivotFields>
  <rowFields count="4">
    <field x="0"/>
    <field x="6"/>
    <field x="1"/>
    <field x="2"/>
  </rowFields>
  <rowItems count="43">
    <i>
      <x/>
    </i>
    <i r="1">
      <x/>
    </i>
    <i r="2">
      <x v="11"/>
    </i>
    <i r="3">
      <x v="5"/>
    </i>
    <i r="1">
      <x v="1"/>
    </i>
    <i r="2">
      <x v="1"/>
    </i>
    <i r="3">
      <x v="10"/>
    </i>
    <i r="1">
      <x v="2"/>
    </i>
    <i r="2">
      <x/>
    </i>
    <i r="3">
      <x/>
    </i>
    <i r="2">
      <x v="2"/>
    </i>
    <i r="3">
      <x v="11"/>
    </i>
    <i>
      <x v="1"/>
    </i>
    <i r="1">
      <x/>
    </i>
    <i r="2">
      <x v="12"/>
    </i>
    <i r="3">
      <x v="9"/>
    </i>
    <i r="1">
      <x v="1"/>
    </i>
    <i r="2">
      <x v="3"/>
    </i>
    <i r="3">
      <x v="1"/>
    </i>
    <i r="2">
      <x v="4"/>
    </i>
    <i r="3">
      <x v="3"/>
    </i>
    <i r="1">
      <x v="2"/>
    </i>
    <i r="2">
      <x v="5"/>
    </i>
    <i r="3">
      <x v="4"/>
    </i>
    <i r="2">
      <x v="6"/>
    </i>
    <i r="3">
      <x v="7"/>
    </i>
    <i>
      <x v="2"/>
    </i>
    <i r="1">
      <x/>
    </i>
    <i r="2">
      <x v="7"/>
    </i>
    <i r="3">
      <x v="12"/>
    </i>
    <i r="2">
      <x v="10"/>
    </i>
    <i r="3">
      <x v="13"/>
    </i>
    <i r="1">
      <x v="1"/>
    </i>
    <i r="2">
      <x v="8"/>
    </i>
    <i r="3">
      <x v="6"/>
    </i>
    <i r="2">
      <x v="13"/>
    </i>
    <i r="3">
      <x v="8"/>
    </i>
    <i r="2">
      <x v="14"/>
    </i>
    <i r="3">
      <x v="14"/>
    </i>
    <i r="1">
      <x v="2"/>
    </i>
    <i r="2">
      <x v="9"/>
    </i>
    <i r="3">
      <x v="2"/>
    </i>
    <i t="grand">
      <x/>
    </i>
  </rowItems>
  <colItems count="1">
    <i/>
  </colItems>
  <dataFields count="1">
    <dataField name="Сумма по полю Сумма сдельной зарплаты" fld="10" baseField="0" baseItem="0"/>
  </dataField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СводнаяТаблица2" cacheId="0" applyNumberFormats="0" applyBorderFormats="0" applyFontFormats="0" applyPatternFormats="0" applyAlignmentFormats="0" applyWidthHeightFormats="1" dataCaption="Значения" updatedVersion="3" minRefreshableVersion="3" showCalcMbrs="0" useAutoFormatting="1" itemPrintTitles="1" createdVersion="3" indent="0" outline="1" outlineData="1" multipleFieldFilters="0">
  <location ref="A3:B7" firstHeaderRow="1" firstDataRow="1" firstDataCol="1"/>
  <pivotFields count="11">
    <pivotField axis="axisRow" showAll="0">
      <items count="4">
        <item x="0"/>
        <item x="1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</pivotFields>
  <rowFields count="1">
    <field x="0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Сумма по полю Сумма сдельной зарплаты" fld="10" baseField="0" baseItem="0"/>
  </dataField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D3:K26"/>
  <sheetViews>
    <sheetView tabSelected="1" workbookViewId="0">
      <selection activeCell="K24" sqref="K24"/>
    </sheetView>
  </sheetViews>
  <sheetFormatPr defaultRowHeight="15"/>
  <cols>
    <col min="10" max="10" width="24.5703125" customWidth="1"/>
    <col min="11" max="11" width="35.28515625" customWidth="1"/>
  </cols>
  <sheetData>
    <row r="3" spans="4:11">
      <c r="D3" s="17" t="s">
        <v>41</v>
      </c>
      <c r="E3" s="16"/>
      <c r="F3" s="16"/>
      <c r="G3" s="16"/>
      <c r="H3" s="16"/>
      <c r="I3" s="16"/>
      <c r="J3" s="16"/>
      <c r="K3" s="16"/>
    </row>
    <row r="4" spans="4:11">
      <c r="D4" s="16"/>
      <c r="E4" s="16"/>
      <c r="F4" s="16"/>
      <c r="G4" s="16"/>
      <c r="H4" s="16"/>
      <c r="I4" s="16"/>
      <c r="J4" s="16"/>
      <c r="K4" s="16"/>
    </row>
    <row r="6" spans="4:11">
      <c r="F6" s="16" t="s">
        <v>42</v>
      </c>
      <c r="G6" s="16"/>
      <c r="H6" s="16"/>
      <c r="I6" s="16"/>
      <c r="J6" s="16"/>
      <c r="K6" s="16"/>
    </row>
    <row r="8" spans="4:11">
      <c r="F8" s="16" t="s">
        <v>43</v>
      </c>
      <c r="G8" s="16"/>
      <c r="H8" s="16"/>
      <c r="I8" s="16"/>
      <c r="J8" s="16"/>
      <c r="K8" s="16"/>
    </row>
    <row r="10" spans="4:11">
      <c r="F10" s="16" t="s">
        <v>44</v>
      </c>
      <c r="G10" s="16"/>
      <c r="H10" s="16"/>
      <c r="I10" s="16"/>
      <c r="J10" s="16"/>
      <c r="K10" s="16"/>
    </row>
    <row r="12" spans="4:11">
      <c r="F12" s="16" t="s">
        <v>45</v>
      </c>
      <c r="G12" s="16"/>
      <c r="H12" s="16"/>
      <c r="I12" s="16"/>
      <c r="J12" s="16"/>
      <c r="K12" s="16"/>
    </row>
    <row r="18" spans="11:11">
      <c r="K18" s="15" t="s">
        <v>46</v>
      </c>
    </row>
    <row r="19" spans="11:11">
      <c r="K19" s="15" t="s">
        <v>48</v>
      </c>
    </row>
    <row r="20" spans="11:11">
      <c r="K20" s="15"/>
    </row>
    <row r="21" spans="11:11">
      <c r="K21" s="15" t="s">
        <v>47</v>
      </c>
    </row>
    <row r="22" spans="11:11">
      <c r="K22" s="15" t="s">
        <v>49</v>
      </c>
    </row>
    <row r="23" spans="11:11">
      <c r="K23" s="15"/>
    </row>
    <row r="24" spans="11:11">
      <c r="K24" s="15"/>
    </row>
    <row r="25" spans="11:11">
      <c r="K25" s="15"/>
    </row>
    <row r="26" spans="11:11">
      <c r="K26" s="15"/>
    </row>
  </sheetData>
  <mergeCells count="5">
    <mergeCell ref="F6:K6"/>
    <mergeCell ref="F8:K8"/>
    <mergeCell ref="F10:K10"/>
    <mergeCell ref="F12:K12"/>
    <mergeCell ref="D3:K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7"/>
  <sheetViews>
    <sheetView workbookViewId="0">
      <selection activeCell="H10" sqref="H10"/>
    </sheetView>
  </sheetViews>
  <sheetFormatPr defaultRowHeight="15"/>
  <cols>
    <col min="1" max="1" width="20.7109375" customWidth="1"/>
    <col min="2" max="2" width="23" customWidth="1"/>
  </cols>
  <sheetData>
    <row r="1" spans="1:2">
      <c r="A1" s="18" t="s">
        <v>0</v>
      </c>
      <c r="B1" s="18"/>
    </row>
    <row r="2" spans="1:2">
      <c r="A2" s="1" t="s">
        <v>1</v>
      </c>
      <c r="B2" s="2" t="s">
        <v>7</v>
      </c>
    </row>
    <row r="3" spans="1:2">
      <c r="A3" s="1" t="s">
        <v>2</v>
      </c>
      <c r="B3" s="2">
        <v>113</v>
      </c>
    </row>
    <row r="4" spans="1:2">
      <c r="A4" s="1" t="s">
        <v>3</v>
      </c>
      <c r="B4" s="2">
        <v>123</v>
      </c>
    </row>
    <row r="5" spans="1:2">
      <c r="A5" s="1" t="s">
        <v>4</v>
      </c>
      <c r="B5" s="2">
        <v>133</v>
      </c>
    </row>
    <row r="6" spans="1:2">
      <c r="A6" s="1" t="s">
        <v>5</v>
      </c>
      <c r="B6" s="2">
        <v>143</v>
      </c>
    </row>
    <row r="7" spans="1:2">
      <c r="A7" s="1" t="s">
        <v>6</v>
      </c>
      <c r="B7" s="2">
        <v>153</v>
      </c>
    </row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7"/>
  <sheetViews>
    <sheetView workbookViewId="0">
      <selection activeCell="B19" sqref="B19"/>
    </sheetView>
  </sheetViews>
  <sheetFormatPr defaultRowHeight="15"/>
  <cols>
    <col min="1" max="1" width="17.5703125" customWidth="1"/>
    <col min="2" max="2" width="17.42578125" customWidth="1"/>
  </cols>
  <sheetData>
    <row r="1" spans="1:2">
      <c r="A1" s="16" t="s">
        <v>0</v>
      </c>
      <c r="B1" s="16"/>
    </row>
    <row r="2" spans="1:2">
      <c r="A2" s="3" t="s">
        <v>8</v>
      </c>
      <c r="B2" s="4" t="s">
        <v>24</v>
      </c>
    </row>
    <row r="3" spans="1:2">
      <c r="A3" s="3" t="s">
        <v>9</v>
      </c>
      <c r="B3" s="4">
        <v>101</v>
      </c>
    </row>
    <row r="4" spans="1:2">
      <c r="A4" s="3" t="s">
        <v>10</v>
      </c>
      <c r="B4" s="4">
        <v>102</v>
      </c>
    </row>
    <row r="5" spans="1:2">
      <c r="A5" s="3" t="s">
        <v>11</v>
      </c>
      <c r="B5" s="4">
        <v>103</v>
      </c>
    </row>
    <row r="6" spans="1:2">
      <c r="A6" s="3" t="s">
        <v>12</v>
      </c>
      <c r="B6" s="4">
        <v>104</v>
      </c>
    </row>
    <row r="7" spans="1:2">
      <c r="A7" s="3" t="s">
        <v>13</v>
      </c>
      <c r="B7" s="4">
        <v>105</v>
      </c>
    </row>
    <row r="8" spans="1:2">
      <c r="A8" s="3" t="s">
        <v>14</v>
      </c>
      <c r="B8" s="4">
        <v>106</v>
      </c>
    </row>
    <row r="9" spans="1:2">
      <c r="A9" s="3" t="s">
        <v>15</v>
      </c>
      <c r="B9" s="4">
        <v>107</v>
      </c>
    </row>
    <row r="10" spans="1:2">
      <c r="A10" s="3" t="s">
        <v>16</v>
      </c>
      <c r="B10" s="4">
        <v>108</v>
      </c>
    </row>
    <row r="11" spans="1:2">
      <c r="A11" s="3" t="s">
        <v>17</v>
      </c>
      <c r="B11" s="4">
        <v>109</v>
      </c>
    </row>
    <row r="12" spans="1:2">
      <c r="A12" s="3" t="s">
        <v>18</v>
      </c>
      <c r="B12" s="4">
        <v>110</v>
      </c>
    </row>
    <row r="13" spans="1:2">
      <c r="A13" s="3" t="s">
        <v>19</v>
      </c>
      <c r="B13" s="4">
        <v>111</v>
      </c>
    </row>
    <row r="14" spans="1:2">
      <c r="A14" s="3" t="s">
        <v>20</v>
      </c>
      <c r="B14" s="4">
        <v>112</v>
      </c>
    </row>
    <row r="15" spans="1:2">
      <c r="A15" s="3" t="s">
        <v>21</v>
      </c>
      <c r="B15" s="4">
        <v>113</v>
      </c>
    </row>
    <row r="16" spans="1:2">
      <c r="A16" s="3" t="s">
        <v>22</v>
      </c>
      <c r="B16" s="4">
        <v>114</v>
      </c>
    </row>
    <row r="17" spans="1:2">
      <c r="A17" s="3" t="s">
        <v>23</v>
      </c>
      <c r="B17" s="4">
        <v>117</v>
      </c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5"/>
  <sheetViews>
    <sheetView workbookViewId="0">
      <selection activeCell="B2" sqref="B2:B5"/>
    </sheetView>
  </sheetViews>
  <sheetFormatPr defaultRowHeight="15"/>
  <cols>
    <col min="1" max="1" width="13.140625" customWidth="1"/>
    <col min="2" max="2" width="17.85546875" customWidth="1"/>
  </cols>
  <sheetData>
    <row r="1" spans="1:2">
      <c r="A1" s="17" t="s">
        <v>25</v>
      </c>
      <c r="B1" s="17"/>
    </row>
    <row r="2" spans="1:2">
      <c r="A2" s="6" t="s">
        <v>26</v>
      </c>
      <c r="B2" s="7" t="s">
        <v>27</v>
      </c>
    </row>
    <row r="3" spans="1:2">
      <c r="A3" s="6">
        <v>110</v>
      </c>
      <c r="B3" s="7">
        <v>1001</v>
      </c>
    </row>
    <row r="4" spans="1:2">
      <c r="A4" s="6">
        <v>120</v>
      </c>
      <c r="B4" s="7">
        <v>1002</v>
      </c>
    </row>
    <row r="5" spans="1:2">
      <c r="A5" s="6">
        <v>130</v>
      </c>
      <c r="B5" s="7">
        <v>1003</v>
      </c>
    </row>
  </sheetData>
  <mergeCells count="1">
    <mergeCell ref="A1:B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5"/>
  <sheetViews>
    <sheetView workbookViewId="0">
      <selection activeCell="B3" sqref="B3:B5"/>
    </sheetView>
  </sheetViews>
  <sheetFormatPr defaultRowHeight="15"/>
  <cols>
    <col min="1" max="1" width="27.5703125" customWidth="1"/>
    <col min="2" max="2" width="23" customWidth="1"/>
  </cols>
  <sheetData>
    <row r="1" spans="1:4">
      <c r="A1" s="16" t="s">
        <v>28</v>
      </c>
      <c r="B1" s="16"/>
    </row>
    <row r="2" spans="1:4">
      <c r="A2" s="8" t="s">
        <v>30</v>
      </c>
      <c r="B2" s="8" t="s">
        <v>29</v>
      </c>
      <c r="D2" s="8"/>
    </row>
    <row r="3" spans="1:4">
      <c r="A3" s="8">
        <v>550</v>
      </c>
      <c r="B3" s="8">
        <v>197</v>
      </c>
      <c r="D3" s="8"/>
    </row>
    <row r="4" spans="1:4">
      <c r="A4" s="8">
        <v>380</v>
      </c>
      <c r="B4" s="8">
        <v>188</v>
      </c>
      <c r="D4" s="8"/>
    </row>
    <row r="5" spans="1:4">
      <c r="A5" s="8">
        <v>440</v>
      </c>
      <c r="B5" s="8">
        <v>153</v>
      </c>
      <c r="D5" s="8"/>
    </row>
  </sheetData>
  <mergeCells count="1">
    <mergeCell ref="A1:B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7"/>
  <sheetViews>
    <sheetView workbookViewId="0">
      <selection activeCell="G19" sqref="G19"/>
    </sheetView>
  </sheetViews>
  <sheetFormatPr defaultRowHeight="15"/>
  <cols>
    <col min="1" max="1" width="12.7109375" customWidth="1"/>
    <col min="2" max="2" width="13.85546875" customWidth="1"/>
    <col min="3" max="3" width="12.7109375" customWidth="1"/>
    <col min="4" max="4" width="14.85546875" customWidth="1"/>
    <col min="5" max="5" width="12.5703125" customWidth="1"/>
    <col min="6" max="6" width="18.5703125" customWidth="1"/>
    <col min="7" max="7" width="13.42578125" customWidth="1"/>
    <col min="8" max="8" width="14.85546875" customWidth="1"/>
    <col min="9" max="9" width="14.28515625" customWidth="1"/>
    <col min="10" max="10" width="15.140625" customWidth="1"/>
    <col min="11" max="11" width="15.85546875" customWidth="1"/>
  </cols>
  <sheetData>
    <row r="1" spans="1:11">
      <c r="A1" s="16" t="s">
        <v>31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45">
      <c r="A2" s="5" t="s">
        <v>26</v>
      </c>
      <c r="B2" s="5" t="s">
        <v>24</v>
      </c>
      <c r="C2" s="5" t="s">
        <v>32</v>
      </c>
      <c r="D2" s="5" t="s">
        <v>7</v>
      </c>
      <c r="E2" s="5" t="s">
        <v>33</v>
      </c>
      <c r="F2" s="5" t="s">
        <v>1</v>
      </c>
      <c r="G2" s="5" t="s">
        <v>34</v>
      </c>
      <c r="H2" s="5" t="s">
        <v>27</v>
      </c>
      <c r="I2" s="5" t="s">
        <v>30</v>
      </c>
      <c r="J2" s="5" t="s">
        <v>35</v>
      </c>
      <c r="K2" s="5" t="s">
        <v>36</v>
      </c>
    </row>
    <row r="3" spans="1:11">
      <c r="A3">
        <v>110</v>
      </c>
      <c r="B3">
        <f t="shared" ref="B3:B17" si="0">VLOOKUP(C3,Справочник_сотрудников,2,0)</f>
        <v>101</v>
      </c>
      <c r="C3" t="s">
        <v>9</v>
      </c>
      <c r="D3">
        <f t="shared" ref="D3:D17" si="1">VLOOKUP(F3,Справочник_профессий,2,0)</f>
        <v>113</v>
      </c>
      <c r="E3" s="8" t="s">
        <v>37</v>
      </c>
      <c r="F3" t="s">
        <v>2</v>
      </c>
      <c r="G3">
        <f t="shared" ref="G3:G17" si="2">VLOOKUP(I3,Справочник_деталей1,2,0)</f>
        <v>197</v>
      </c>
      <c r="H3">
        <v>1001</v>
      </c>
      <c r="I3">
        <v>550</v>
      </c>
      <c r="J3">
        <v>21</v>
      </c>
      <c r="K3">
        <f>PRODUCT(I3:J3)</f>
        <v>11550</v>
      </c>
    </row>
    <row r="4" spans="1:11">
      <c r="A4" s="8">
        <v>110</v>
      </c>
      <c r="B4" s="8">
        <f t="shared" si="0"/>
        <v>102</v>
      </c>
      <c r="C4" s="8" t="s">
        <v>10</v>
      </c>
      <c r="D4" s="8">
        <f t="shared" si="1"/>
        <v>123</v>
      </c>
      <c r="E4" s="8" t="s">
        <v>37</v>
      </c>
      <c r="F4" s="8" t="s">
        <v>3</v>
      </c>
      <c r="G4" s="8">
        <f t="shared" si="2"/>
        <v>188</v>
      </c>
      <c r="H4" s="8">
        <v>1002</v>
      </c>
      <c r="I4" s="8">
        <v>380</v>
      </c>
      <c r="J4">
        <v>27</v>
      </c>
      <c r="K4" s="8">
        <f t="shared" ref="K4:K17" si="3">PRODUCT(I4:J4)</f>
        <v>10260</v>
      </c>
    </row>
    <row r="5" spans="1:11">
      <c r="A5" s="8">
        <v>110</v>
      </c>
      <c r="B5" s="8">
        <f t="shared" si="0"/>
        <v>103</v>
      </c>
      <c r="C5" s="8" t="s">
        <v>11</v>
      </c>
      <c r="D5" s="8">
        <f t="shared" si="1"/>
        <v>133</v>
      </c>
      <c r="E5" s="8" t="s">
        <v>37</v>
      </c>
      <c r="F5" s="8" t="s">
        <v>4</v>
      </c>
      <c r="G5" s="8">
        <f t="shared" si="2"/>
        <v>197</v>
      </c>
      <c r="H5" s="8">
        <v>1003</v>
      </c>
      <c r="I5" s="8">
        <v>550</v>
      </c>
      <c r="J5">
        <v>29</v>
      </c>
      <c r="K5" s="8">
        <f t="shared" si="3"/>
        <v>15950</v>
      </c>
    </row>
    <row r="6" spans="1:11">
      <c r="A6" s="8">
        <v>120</v>
      </c>
      <c r="B6" s="8">
        <f t="shared" si="0"/>
        <v>104</v>
      </c>
      <c r="C6" s="8" t="s">
        <v>12</v>
      </c>
      <c r="D6" s="8">
        <f t="shared" si="1"/>
        <v>143</v>
      </c>
      <c r="E6" s="8" t="s">
        <v>37</v>
      </c>
      <c r="F6" s="8" t="s">
        <v>5</v>
      </c>
      <c r="G6" s="8">
        <f t="shared" si="2"/>
        <v>188</v>
      </c>
      <c r="H6" s="8">
        <v>1001</v>
      </c>
      <c r="I6" s="8">
        <v>380</v>
      </c>
      <c r="J6">
        <v>31</v>
      </c>
      <c r="K6" s="8">
        <f t="shared" si="3"/>
        <v>11780</v>
      </c>
    </row>
    <row r="7" spans="1:11">
      <c r="A7" s="8">
        <v>120</v>
      </c>
      <c r="B7" s="8">
        <f t="shared" si="0"/>
        <v>105</v>
      </c>
      <c r="C7" s="8" t="s">
        <v>13</v>
      </c>
      <c r="D7" s="8">
        <f t="shared" si="1"/>
        <v>113</v>
      </c>
      <c r="E7" s="8" t="s">
        <v>37</v>
      </c>
      <c r="F7" s="8" t="s">
        <v>2</v>
      </c>
      <c r="G7" s="8">
        <f t="shared" si="2"/>
        <v>188</v>
      </c>
      <c r="H7" s="8">
        <v>1003</v>
      </c>
      <c r="I7" s="8">
        <v>380</v>
      </c>
      <c r="J7">
        <v>25</v>
      </c>
      <c r="K7" s="8">
        <f t="shared" si="3"/>
        <v>9500</v>
      </c>
    </row>
    <row r="8" spans="1:11">
      <c r="A8" s="8">
        <v>120</v>
      </c>
      <c r="B8" s="8">
        <f t="shared" si="0"/>
        <v>106</v>
      </c>
      <c r="C8" s="8" t="s">
        <v>14</v>
      </c>
      <c r="D8" s="8">
        <f t="shared" si="1"/>
        <v>153</v>
      </c>
      <c r="E8" s="8" t="s">
        <v>37</v>
      </c>
      <c r="F8" s="8" t="s">
        <v>6</v>
      </c>
      <c r="G8" s="8">
        <f t="shared" si="2"/>
        <v>197</v>
      </c>
      <c r="H8" s="8">
        <v>1001</v>
      </c>
      <c r="I8" s="8">
        <v>550</v>
      </c>
      <c r="J8">
        <v>24</v>
      </c>
      <c r="K8" s="8">
        <f t="shared" si="3"/>
        <v>13200</v>
      </c>
    </row>
    <row r="9" spans="1:11">
      <c r="A9" s="8">
        <v>120</v>
      </c>
      <c r="B9" s="8">
        <f t="shared" si="0"/>
        <v>107</v>
      </c>
      <c r="C9" s="8" t="s">
        <v>15</v>
      </c>
      <c r="D9" s="8">
        <f t="shared" si="1"/>
        <v>133</v>
      </c>
      <c r="E9" s="8" t="s">
        <v>37</v>
      </c>
      <c r="F9" s="8" t="s">
        <v>4</v>
      </c>
      <c r="G9" s="8">
        <f t="shared" si="2"/>
        <v>197</v>
      </c>
      <c r="H9" s="8">
        <v>1002</v>
      </c>
      <c r="I9" s="8">
        <v>550</v>
      </c>
      <c r="J9">
        <v>28</v>
      </c>
      <c r="K9" s="8">
        <f t="shared" si="3"/>
        <v>15400</v>
      </c>
    </row>
    <row r="10" spans="1:11">
      <c r="A10" s="8">
        <v>130</v>
      </c>
      <c r="B10" s="8">
        <f t="shared" si="0"/>
        <v>108</v>
      </c>
      <c r="C10" s="8" t="s">
        <v>16</v>
      </c>
      <c r="D10" s="8">
        <f t="shared" si="1"/>
        <v>123</v>
      </c>
      <c r="E10" s="8" t="s">
        <v>37</v>
      </c>
      <c r="F10" s="8" t="s">
        <v>3</v>
      </c>
      <c r="G10" s="8">
        <f t="shared" si="2"/>
        <v>153</v>
      </c>
      <c r="H10" s="8">
        <v>1001</v>
      </c>
      <c r="I10" s="8">
        <v>440</v>
      </c>
      <c r="J10">
        <v>27</v>
      </c>
      <c r="K10" s="8">
        <f t="shared" si="3"/>
        <v>11880</v>
      </c>
    </row>
    <row r="11" spans="1:11">
      <c r="A11" s="8">
        <v>130</v>
      </c>
      <c r="B11" s="8">
        <f t="shared" si="0"/>
        <v>109</v>
      </c>
      <c r="C11" s="8" t="s">
        <v>17</v>
      </c>
      <c r="D11" s="8">
        <f t="shared" si="1"/>
        <v>143</v>
      </c>
      <c r="E11" s="8" t="s">
        <v>37</v>
      </c>
      <c r="F11" s="8" t="s">
        <v>5</v>
      </c>
      <c r="G11" s="8">
        <f t="shared" si="2"/>
        <v>188</v>
      </c>
      <c r="H11" s="8">
        <v>1003</v>
      </c>
      <c r="I11" s="8">
        <v>380</v>
      </c>
      <c r="J11">
        <v>32</v>
      </c>
      <c r="K11" s="8">
        <f t="shared" si="3"/>
        <v>12160</v>
      </c>
    </row>
    <row r="12" spans="1:11">
      <c r="A12" s="8">
        <v>130</v>
      </c>
      <c r="B12" s="8">
        <f t="shared" si="0"/>
        <v>110</v>
      </c>
      <c r="C12" s="8" t="s">
        <v>18</v>
      </c>
      <c r="D12" s="8">
        <f t="shared" si="1"/>
        <v>153</v>
      </c>
      <c r="E12" s="8" t="s">
        <v>37</v>
      </c>
      <c r="F12" s="8" t="s">
        <v>6</v>
      </c>
      <c r="G12" s="8">
        <f t="shared" si="2"/>
        <v>197</v>
      </c>
      <c r="H12" s="8">
        <v>1003</v>
      </c>
      <c r="I12" s="8">
        <v>550</v>
      </c>
      <c r="J12">
        <v>34</v>
      </c>
      <c r="K12" s="8">
        <f t="shared" si="3"/>
        <v>18700</v>
      </c>
    </row>
    <row r="13" spans="1:11">
      <c r="A13" s="8">
        <v>130</v>
      </c>
      <c r="B13" s="8">
        <f t="shared" si="0"/>
        <v>111</v>
      </c>
      <c r="C13" s="8" t="s">
        <v>19</v>
      </c>
      <c r="D13" s="8">
        <f t="shared" si="1"/>
        <v>123</v>
      </c>
      <c r="E13" s="8" t="s">
        <v>37</v>
      </c>
      <c r="F13" s="8" t="s">
        <v>3</v>
      </c>
      <c r="G13" s="8">
        <f t="shared" si="2"/>
        <v>153</v>
      </c>
      <c r="H13" s="8">
        <v>1001</v>
      </c>
      <c r="I13" s="8">
        <v>440</v>
      </c>
      <c r="J13">
        <v>29</v>
      </c>
      <c r="K13" s="8">
        <f t="shared" si="3"/>
        <v>12760</v>
      </c>
    </row>
    <row r="14" spans="1:11">
      <c r="A14" s="8">
        <v>110</v>
      </c>
      <c r="B14" s="8">
        <f t="shared" si="0"/>
        <v>112</v>
      </c>
      <c r="C14" s="8" t="s">
        <v>20</v>
      </c>
      <c r="D14" s="8">
        <f t="shared" si="1"/>
        <v>123</v>
      </c>
      <c r="E14" s="8" t="s">
        <v>37</v>
      </c>
      <c r="F14" s="8" t="s">
        <v>3</v>
      </c>
      <c r="G14" s="8">
        <f t="shared" si="2"/>
        <v>153</v>
      </c>
      <c r="H14" s="8">
        <v>1002</v>
      </c>
      <c r="I14" s="8">
        <v>440</v>
      </c>
      <c r="J14">
        <v>26</v>
      </c>
      <c r="K14" s="8">
        <f t="shared" si="3"/>
        <v>11440</v>
      </c>
    </row>
    <row r="15" spans="1:11">
      <c r="A15" s="8">
        <v>120</v>
      </c>
      <c r="B15" s="8">
        <f t="shared" si="0"/>
        <v>113</v>
      </c>
      <c r="C15" s="8" t="s">
        <v>21</v>
      </c>
      <c r="D15" s="8">
        <f t="shared" si="1"/>
        <v>113</v>
      </c>
      <c r="E15" s="8" t="s">
        <v>37</v>
      </c>
      <c r="F15" s="8" t="s">
        <v>2</v>
      </c>
      <c r="G15" s="8">
        <f t="shared" si="2"/>
        <v>153</v>
      </c>
      <c r="H15" s="8">
        <v>1002</v>
      </c>
      <c r="I15" s="8">
        <v>440</v>
      </c>
      <c r="J15">
        <v>30</v>
      </c>
      <c r="K15" s="8">
        <f t="shared" si="3"/>
        <v>13200</v>
      </c>
    </row>
    <row r="16" spans="1:11">
      <c r="A16" s="8">
        <v>130</v>
      </c>
      <c r="B16" s="8">
        <f t="shared" si="0"/>
        <v>114</v>
      </c>
      <c r="C16" s="8" t="s">
        <v>22</v>
      </c>
      <c r="D16" s="8">
        <f t="shared" si="1"/>
        <v>143</v>
      </c>
      <c r="E16" s="8" t="s">
        <v>37</v>
      </c>
      <c r="F16" s="8" t="s">
        <v>5</v>
      </c>
      <c r="G16" s="8">
        <f t="shared" si="2"/>
        <v>188</v>
      </c>
      <c r="H16" s="8">
        <v>1003</v>
      </c>
      <c r="I16" s="8">
        <v>380</v>
      </c>
      <c r="J16">
        <v>34</v>
      </c>
      <c r="K16" s="8">
        <f t="shared" si="3"/>
        <v>12920</v>
      </c>
    </row>
    <row r="17" spans="1:11">
      <c r="A17" s="8">
        <v>130</v>
      </c>
      <c r="B17" s="8">
        <f t="shared" si="0"/>
        <v>117</v>
      </c>
      <c r="C17" s="8" t="s">
        <v>23</v>
      </c>
      <c r="D17" s="8">
        <f t="shared" si="1"/>
        <v>143</v>
      </c>
      <c r="E17" s="8" t="s">
        <v>37</v>
      </c>
      <c r="F17" s="8" t="s">
        <v>5</v>
      </c>
      <c r="G17" s="8">
        <f t="shared" si="2"/>
        <v>188</v>
      </c>
      <c r="H17" s="8">
        <v>1001</v>
      </c>
      <c r="I17" s="8">
        <v>380</v>
      </c>
      <c r="J17">
        <v>32</v>
      </c>
      <c r="K17" s="8">
        <f t="shared" si="3"/>
        <v>12160</v>
      </c>
    </row>
  </sheetData>
  <mergeCells count="1">
    <mergeCell ref="A1:K1"/>
  </mergeCells>
  <dataValidations count="5">
    <dataValidation type="list" allowBlank="1" showInputMessage="1" showErrorMessage="1" sqref="C3:C17">
      <formula1>'Справочник сотрудников'!$A$3:$A$17</formula1>
    </dataValidation>
    <dataValidation type="list" allowBlank="1" showInputMessage="1" showErrorMessage="1" sqref="A3:A17">
      <formula1>'Справочник операций'!$A$3:$A$5</formula1>
    </dataValidation>
    <dataValidation type="list" allowBlank="1" showInputMessage="1" showErrorMessage="1" sqref="F3:F17">
      <formula1>'Справочник профессий'!$A$3:$A$7</formula1>
    </dataValidation>
    <dataValidation type="list" allowBlank="1" showInputMessage="1" showErrorMessage="1" sqref="H3:H17">
      <formula1>'Справочник операций'!$B$3:$B$5</formula1>
    </dataValidation>
    <dataValidation type="list" allowBlank="1" showInputMessage="1" showErrorMessage="1" sqref="I3:I17">
      <formula1>'Справочник деталей'!$A$3:$A$5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3:B46"/>
  <sheetViews>
    <sheetView topLeftCell="A10" workbookViewId="0">
      <selection activeCell="B35" sqref="B35"/>
    </sheetView>
  </sheetViews>
  <sheetFormatPr defaultRowHeight="15"/>
  <cols>
    <col min="1" max="1" width="22" customWidth="1"/>
    <col min="2" max="2" width="41.5703125" customWidth="1"/>
    <col min="3" max="3" width="6" customWidth="1"/>
    <col min="4" max="4" width="5" customWidth="1"/>
    <col min="5" max="12" width="6" customWidth="1"/>
    <col min="13" max="13" width="11.85546875" customWidth="1"/>
    <col min="14" max="17" width="6" customWidth="1"/>
    <col min="18" max="18" width="8.5703125" customWidth="1"/>
    <col min="19" max="20" width="11.85546875" customWidth="1"/>
    <col min="21" max="21" width="8.5703125" customWidth="1"/>
    <col min="22" max="22" width="11.5703125" customWidth="1"/>
    <col min="23" max="23" width="8.5703125" customWidth="1"/>
    <col min="24" max="24" width="13.85546875" customWidth="1"/>
    <col min="25" max="25" width="8.5703125" customWidth="1"/>
    <col min="26" max="26" width="12.5703125" bestFit="1" customWidth="1"/>
    <col min="27" max="27" width="8.5703125" customWidth="1"/>
    <col min="28" max="28" width="13.85546875" bestFit="1" customWidth="1"/>
    <col min="29" max="29" width="8.5703125" customWidth="1"/>
    <col min="30" max="30" width="12.85546875" bestFit="1" customWidth="1"/>
    <col min="31" max="31" width="8.5703125" customWidth="1"/>
    <col min="32" max="32" width="11.85546875" customWidth="1"/>
    <col min="33" max="33" width="38.28515625" bestFit="1" customWidth="1"/>
  </cols>
  <sheetData>
    <row r="3" spans="1:2">
      <c r="A3" s="9" t="s">
        <v>38</v>
      </c>
      <c r="B3" t="s">
        <v>40</v>
      </c>
    </row>
    <row r="4" spans="1:2">
      <c r="A4" s="10">
        <v>110</v>
      </c>
      <c r="B4" s="14">
        <v>49200</v>
      </c>
    </row>
    <row r="5" spans="1:2">
      <c r="A5" s="11">
        <v>153</v>
      </c>
      <c r="B5" s="14">
        <v>11440</v>
      </c>
    </row>
    <row r="6" spans="1:2">
      <c r="A6" s="12">
        <v>112</v>
      </c>
      <c r="B6" s="14">
        <v>11440</v>
      </c>
    </row>
    <row r="7" spans="1:2">
      <c r="A7" s="13" t="s">
        <v>20</v>
      </c>
      <c r="B7" s="14">
        <v>11440</v>
      </c>
    </row>
    <row r="8" spans="1:2">
      <c r="A8" s="11">
        <v>188</v>
      </c>
      <c r="B8" s="14">
        <v>10260</v>
      </c>
    </row>
    <row r="9" spans="1:2">
      <c r="A9" s="12">
        <v>102</v>
      </c>
      <c r="B9" s="14">
        <v>10260</v>
      </c>
    </row>
    <row r="10" spans="1:2">
      <c r="A10" s="13" t="s">
        <v>10</v>
      </c>
      <c r="B10" s="14">
        <v>10260</v>
      </c>
    </row>
    <row r="11" spans="1:2">
      <c r="A11" s="11">
        <v>197</v>
      </c>
      <c r="B11" s="14">
        <v>27500</v>
      </c>
    </row>
    <row r="12" spans="1:2">
      <c r="A12" s="12">
        <v>101</v>
      </c>
      <c r="B12" s="14">
        <v>11550</v>
      </c>
    </row>
    <row r="13" spans="1:2">
      <c r="A13" s="13" t="s">
        <v>9</v>
      </c>
      <c r="B13" s="14">
        <v>11550</v>
      </c>
    </row>
    <row r="14" spans="1:2">
      <c r="A14" s="12">
        <v>103</v>
      </c>
      <c r="B14" s="14">
        <v>15950</v>
      </c>
    </row>
    <row r="15" spans="1:2">
      <c r="A15" s="13" t="s">
        <v>11</v>
      </c>
      <c r="B15" s="14">
        <v>15950</v>
      </c>
    </row>
    <row r="16" spans="1:2">
      <c r="A16" s="10">
        <v>120</v>
      </c>
      <c r="B16" s="14">
        <v>63080</v>
      </c>
    </row>
    <row r="17" spans="1:2">
      <c r="A17" s="11">
        <v>153</v>
      </c>
      <c r="B17" s="14">
        <v>13200</v>
      </c>
    </row>
    <row r="18" spans="1:2">
      <c r="A18" s="12">
        <v>113</v>
      </c>
      <c r="B18" s="14">
        <v>13200</v>
      </c>
    </row>
    <row r="19" spans="1:2">
      <c r="A19" s="13" t="s">
        <v>21</v>
      </c>
      <c r="B19" s="14">
        <v>13200</v>
      </c>
    </row>
    <row r="20" spans="1:2">
      <c r="A20" s="11">
        <v>188</v>
      </c>
      <c r="B20" s="14">
        <v>21280</v>
      </c>
    </row>
    <row r="21" spans="1:2">
      <c r="A21" s="12">
        <v>104</v>
      </c>
      <c r="B21" s="14">
        <v>11780</v>
      </c>
    </row>
    <row r="22" spans="1:2">
      <c r="A22" s="13" t="s">
        <v>12</v>
      </c>
      <c r="B22" s="14">
        <v>11780</v>
      </c>
    </row>
    <row r="23" spans="1:2">
      <c r="A23" s="12">
        <v>105</v>
      </c>
      <c r="B23" s="14">
        <v>9500</v>
      </c>
    </row>
    <row r="24" spans="1:2">
      <c r="A24" s="13" t="s">
        <v>13</v>
      </c>
      <c r="B24" s="14">
        <v>9500</v>
      </c>
    </row>
    <row r="25" spans="1:2">
      <c r="A25" s="11">
        <v>197</v>
      </c>
      <c r="B25" s="14">
        <v>28600</v>
      </c>
    </row>
    <row r="26" spans="1:2">
      <c r="A26" s="12">
        <v>106</v>
      </c>
      <c r="B26" s="14">
        <v>13200</v>
      </c>
    </row>
    <row r="27" spans="1:2">
      <c r="A27" s="13" t="s">
        <v>14</v>
      </c>
      <c r="B27" s="14">
        <v>13200</v>
      </c>
    </row>
    <row r="28" spans="1:2">
      <c r="A28" s="12">
        <v>107</v>
      </c>
      <c r="B28" s="14">
        <v>15400</v>
      </c>
    </row>
    <row r="29" spans="1:2">
      <c r="A29" s="13" t="s">
        <v>15</v>
      </c>
      <c r="B29" s="14">
        <v>15400</v>
      </c>
    </row>
    <row r="30" spans="1:2">
      <c r="A30" s="10">
        <v>130</v>
      </c>
      <c r="B30" s="14">
        <v>80580</v>
      </c>
    </row>
    <row r="31" spans="1:2">
      <c r="A31" s="11">
        <v>153</v>
      </c>
      <c r="B31" s="14">
        <v>24640</v>
      </c>
    </row>
    <row r="32" spans="1:2">
      <c r="A32" s="12">
        <v>108</v>
      </c>
      <c r="B32" s="14">
        <v>11880</v>
      </c>
    </row>
    <row r="33" spans="1:2">
      <c r="A33" s="13" t="s">
        <v>16</v>
      </c>
      <c r="B33" s="14">
        <v>11880</v>
      </c>
    </row>
    <row r="34" spans="1:2">
      <c r="A34" s="12">
        <v>111</v>
      </c>
      <c r="B34" s="14">
        <v>12760</v>
      </c>
    </row>
    <row r="35" spans="1:2">
      <c r="A35" s="13" t="s">
        <v>19</v>
      </c>
      <c r="B35" s="14">
        <v>12760</v>
      </c>
    </row>
    <row r="36" spans="1:2">
      <c r="A36" s="11">
        <v>188</v>
      </c>
      <c r="B36" s="14">
        <v>37240</v>
      </c>
    </row>
    <row r="37" spans="1:2">
      <c r="A37" s="12">
        <v>109</v>
      </c>
      <c r="B37" s="14">
        <v>12160</v>
      </c>
    </row>
    <row r="38" spans="1:2">
      <c r="A38" s="13" t="s">
        <v>17</v>
      </c>
      <c r="B38" s="14">
        <v>12160</v>
      </c>
    </row>
    <row r="39" spans="1:2">
      <c r="A39" s="12">
        <v>114</v>
      </c>
      <c r="B39" s="14">
        <v>12920</v>
      </c>
    </row>
    <row r="40" spans="1:2">
      <c r="A40" s="13" t="s">
        <v>22</v>
      </c>
      <c r="B40" s="14">
        <v>12920</v>
      </c>
    </row>
    <row r="41" spans="1:2">
      <c r="A41" s="12">
        <v>117</v>
      </c>
      <c r="B41" s="14">
        <v>12160</v>
      </c>
    </row>
    <row r="42" spans="1:2">
      <c r="A42" s="13" t="s">
        <v>23</v>
      </c>
      <c r="B42" s="14">
        <v>12160</v>
      </c>
    </row>
    <row r="43" spans="1:2">
      <c r="A43" s="11">
        <v>197</v>
      </c>
      <c r="B43" s="14">
        <v>18700</v>
      </c>
    </row>
    <row r="44" spans="1:2">
      <c r="A44" s="12">
        <v>110</v>
      </c>
      <c r="B44" s="14">
        <v>18700</v>
      </c>
    </row>
    <row r="45" spans="1:2">
      <c r="A45" s="13" t="s">
        <v>18</v>
      </c>
      <c r="B45" s="14">
        <v>18700</v>
      </c>
    </row>
    <row r="46" spans="1:2">
      <c r="A46" s="10" t="s">
        <v>39</v>
      </c>
      <c r="B46" s="14">
        <v>192860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3:B7"/>
  <sheetViews>
    <sheetView workbookViewId="0">
      <selection activeCell="A3" sqref="A3"/>
    </sheetView>
  </sheetViews>
  <sheetFormatPr defaultRowHeight="15"/>
  <cols>
    <col min="1" max="1" width="17.28515625" bestFit="1" customWidth="1"/>
    <col min="2" max="2" width="41.5703125" bestFit="1" customWidth="1"/>
  </cols>
  <sheetData>
    <row r="3" spans="1:2">
      <c r="A3" s="9" t="s">
        <v>38</v>
      </c>
      <c r="B3" t="s">
        <v>40</v>
      </c>
    </row>
    <row r="4" spans="1:2">
      <c r="A4" s="10">
        <v>110</v>
      </c>
      <c r="B4" s="14">
        <v>49200</v>
      </c>
    </row>
    <row r="5" spans="1:2">
      <c r="A5" s="10">
        <v>120</v>
      </c>
      <c r="B5" s="14">
        <v>63080</v>
      </c>
    </row>
    <row r="6" spans="1:2">
      <c r="A6" s="10">
        <v>130</v>
      </c>
      <c r="B6" s="14">
        <v>80580</v>
      </c>
    </row>
    <row r="7" spans="1:2">
      <c r="A7" s="10" t="s">
        <v>39</v>
      </c>
      <c r="B7" s="14">
        <v>192860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5</vt:i4>
      </vt:variant>
    </vt:vector>
  </HeadingPairs>
  <TitlesOfParts>
    <vt:vector size="13" baseType="lpstr">
      <vt:lpstr>Титульный лист</vt:lpstr>
      <vt:lpstr>Справочник профессий</vt:lpstr>
      <vt:lpstr>Справочник сотрудников</vt:lpstr>
      <vt:lpstr>Справочник операций</vt:lpstr>
      <vt:lpstr>Справочник деталей</vt:lpstr>
      <vt:lpstr>Ведомость по заработной плате</vt:lpstr>
      <vt:lpstr>Cводная таблица</vt:lpstr>
      <vt:lpstr>Сводная таблица по цехам</vt:lpstr>
      <vt:lpstr>Справочник_деталей</vt:lpstr>
      <vt:lpstr>Справочник_деталей1</vt:lpstr>
      <vt:lpstr>Справочник_операций</vt:lpstr>
      <vt:lpstr>Справочник_профессий</vt:lpstr>
      <vt:lpstr>Справочник_сотрудников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Наташа</cp:lastModifiedBy>
  <dcterms:created xsi:type="dcterms:W3CDTF">2016-11-11T18:17:51Z</dcterms:created>
  <dcterms:modified xsi:type="dcterms:W3CDTF">2017-03-18T19:58:13Z</dcterms:modified>
</cp:coreProperties>
</file>