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Override PartName="/xl/charts/chart2.xml" ContentType="application/vnd.openxmlformats-officedocument.drawingml.chart+xml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355" windowHeight="5865"/>
  </bookViews>
  <sheets>
    <sheet name="Контрольная работа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'Контрольная работа'!$B$1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14210"/>
</workbook>
</file>

<file path=xl/calcChain.xml><?xml version="1.0" encoding="utf-8"?>
<calcChain xmlns="http://schemas.openxmlformats.org/spreadsheetml/2006/main">
  <c r="B334" i="1"/>
  <c r="B328"/>
  <c r="B462"/>
  <c r="B459"/>
  <c r="C438"/>
  <c r="B403"/>
  <c r="C362"/>
  <c r="D335"/>
  <c r="D258"/>
  <c r="D260"/>
  <c r="D259"/>
  <c r="F31"/>
  <c r="B366"/>
  <c r="B365"/>
  <c r="C365"/>
  <c r="B252"/>
  <c r="C113"/>
  <c r="C366"/>
  <c r="F32"/>
  <c r="F43"/>
  <c r="F39"/>
  <c r="F35"/>
  <c r="F47"/>
  <c r="F50"/>
  <c r="F46"/>
  <c r="F42"/>
  <c r="F38"/>
  <c r="F34"/>
  <c r="F49"/>
  <c r="F45"/>
  <c r="F41"/>
  <c r="F37"/>
  <c r="F33"/>
  <c r="F48"/>
  <c r="F44"/>
  <c r="F40"/>
  <c r="F36"/>
  <c r="F51"/>
  <c r="C428"/>
  <c r="C278"/>
  <c r="B100"/>
  <c r="B139"/>
  <c r="B99"/>
  <c r="B138"/>
  <c r="B98"/>
  <c r="B137"/>
  <c r="B96"/>
  <c r="B135"/>
  <c r="B97"/>
  <c r="B136"/>
  <c r="B95"/>
  <c r="B134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320"/>
  <c r="F484"/>
  <c r="D502"/>
  <c r="E521"/>
  <c r="E522"/>
  <c r="E523"/>
  <c r="D431"/>
  <c r="F522"/>
  <c r="F504"/>
  <c r="F521"/>
  <c r="F505"/>
  <c r="F523"/>
</calcChain>
</file>

<file path=xl/sharedStrings.xml><?xml version="1.0" encoding="utf-8"?>
<sst xmlns="http://schemas.openxmlformats.org/spreadsheetml/2006/main" count="225" uniqueCount="198">
  <si>
    <t>Y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</si>
  <si>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</si>
  <si>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</si>
  <si>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</si>
  <si>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</si>
  <si>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</si>
  <si>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</si>
  <si>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</si>
  <si>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</si>
  <si>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</si>
  <si>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</si>
  <si>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</si>
  <si>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</si>
  <si>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</si>
  <si>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</si>
  <si>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</si>
  <si>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</si>
  <si>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</si>
  <si>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</si>
  <si>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</si>
  <si>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</si>
  <si>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</si>
  <si>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</si>
  <si>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ВЫВОД ОСТАТКА</t>
  </si>
  <si>
    <t>Наблюдение</t>
  </si>
  <si>
    <t>Предсказанное Y</t>
  </si>
  <si>
    <t xml:space="preserve"> </t>
  </si>
  <si>
    <t>%</t>
  </si>
  <si>
    <t>тыс. долл.</t>
  </si>
  <si>
    <t>Номер наблюдения</t>
  </si>
  <si>
    <t xml:space="preserve">тыс. долл. </t>
  </si>
  <si>
    <t>Х4</t>
  </si>
  <si>
    <t>2. Построить поле корреляции результативного признака и наиболее тесно связанного с ним фактора.</t>
  </si>
  <si>
    <t xml:space="preserve">если прогнозное значение фактора составит 85% от его максимального значения. </t>
  </si>
  <si>
    <t xml:space="preserve">5. По модели составьте точечный и интервальный прогноз среднего значения показателя Y при уровне значимости 0,2, </t>
  </si>
  <si>
    <t>6. Представьте графически фактические данные, модель и точки прогноза.</t>
  </si>
  <si>
    <t>Х2</t>
  </si>
  <si>
    <t>С вероятностью 80% можно ожидать, что цена квартиры, жилая площадь которой 68 кв. м., составит</t>
  </si>
  <si>
    <t>6. Представим на графике фактические данные, линейную модель и точки прогноза.</t>
  </si>
  <si>
    <t>4. Оцените качество модели через коэффициент детерминации, среднюю ошибку аппроксимации и критерий Фишера.</t>
  </si>
  <si>
    <t>2. Построим поле корреляции результативного признака Y и наиболее тесно связанного с ним фактора</t>
  </si>
  <si>
    <t xml:space="preserve">163,173 - 40,561 = </t>
  </si>
  <si>
    <t xml:space="preserve">163,173 + 40,561 = </t>
  </si>
  <si>
    <t>от 122,611 до 203,734 тыс. долл.</t>
  </si>
  <si>
    <t>М.: Дело, 2009. – 72 с.</t>
  </si>
  <si>
    <t>М.: Дело, 2010. – 400 с.</t>
  </si>
  <si>
    <t>2011. – 192 с.</t>
  </si>
  <si>
    <t xml:space="preserve">1. Найти матрицу коэффициентов парных корреляций, проанализировать тесноту и направление связи между </t>
  </si>
  <si>
    <t>переменными. Проверить статистическую значимость коэффициентов парной корреляции Y с Х.</t>
  </si>
  <si>
    <t>признаком Y. Сделать вывод по коэффициенту регрессии.</t>
  </si>
  <si>
    <t>Х1</t>
  </si>
  <si>
    <t>1. Находим матрицу коэффициентов парных корреляций:</t>
  </si>
  <si>
    <t>Вывод по коэффициенту регрессии:</t>
  </si>
  <si>
    <t xml:space="preserve">4. Оценим качество этой модели через коэффициент детерминации, среднюю ошибку аппроксимации </t>
  </si>
  <si>
    <t>и F-критерий Фишера.</t>
  </si>
  <si>
    <t>Точечный прогноз цены квартиры Y:</t>
  </si>
  <si>
    <t>Интервальный прогноз:</t>
  </si>
  <si>
    <t xml:space="preserve">Y </t>
  </si>
  <si>
    <t xml:space="preserve">Цена квартиры </t>
  </si>
  <si>
    <t>1 - Подольск, 0 - Люберцы</t>
  </si>
  <si>
    <t>Город области</t>
  </si>
  <si>
    <t>кв. м</t>
  </si>
  <si>
    <r>
      <t>(Х</t>
    </r>
    <r>
      <rPr>
        <vertAlign val="subscript"/>
        <sz val="13"/>
        <rFont val="Times New Roman"/>
        <family val="1"/>
        <charset val="204"/>
      </rPr>
      <t xml:space="preserve">4 </t>
    </r>
    <r>
      <rPr>
        <sz val="13"/>
        <rFont val="Times New Roman"/>
        <family val="1"/>
        <charset val="204"/>
      </rPr>
      <t>- Х</t>
    </r>
    <r>
      <rPr>
        <vertAlign val="subscript"/>
        <sz val="13"/>
        <rFont val="Times New Roman"/>
        <family val="1"/>
        <charset val="204"/>
      </rPr>
      <t>4 сред</t>
    </r>
    <r>
      <rPr>
        <sz val="13"/>
        <rFont val="Times New Roman"/>
        <family val="1"/>
        <charset val="204"/>
      </rPr>
      <t>)</t>
    </r>
    <r>
      <rPr>
        <vertAlign val="superscript"/>
        <sz val="13"/>
        <rFont val="Times New Roman"/>
        <family val="1"/>
        <charset val="204"/>
      </rPr>
      <t>2</t>
    </r>
  </si>
  <si>
    <t>Анализ тесноты и направления связи между переменными:</t>
  </si>
  <si>
    <t>т.к. для данных коэффициентов корреляции расчетные значения t-критерия Стьюдента больше табличного.</t>
  </si>
  <si>
    <t>1/20*4,483*100 =</t>
  </si>
  <si>
    <t>С увеличением жилой площади квартиры на 1 кв.м цена квартиры в среднем увеличивается на 2,6 тыс. долларов.</t>
  </si>
  <si>
    <t>Средняя относительная ошибка аппроксимации:</t>
  </si>
  <si>
    <t xml:space="preserve">5. Прогноз среднего значения Y при уровне значимости 0,2, если прогнозное значение фактора составит 85% от </t>
  </si>
  <si>
    <t>его максимального значения.</t>
  </si>
  <si>
    <t>кв.м</t>
  </si>
  <si>
    <t>28,438*КОРЕНЬ(1+1/20+((68,0-42,72)^2)/6430,712)=</t>
  </si>
  <si>
    <t>1,330*30,488 =</t>
  </si>
  <si>
    <t>переаб. и доп. – М.: Финансы и статистика, 2014. – 576 с.</t>
  </si>
  <si>
    <r>
      <t>Х</t>
    </r>
    <r>
      <rPr>
        <vertAlign val="subscript"/>
        <sz val="13"/>
        <rFont val="Times New Roman"/>
        <family val="1"/>
        <charset val="204"/>
      </rPr>
      <t>1</t>
    </r>
  </si>
  <si>
    <r>
      <t>Х</t>
    </r>
    <r>
      <rPr>
        <vertAlign val="sub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 xml:space="preserve"> </t>
    </r>
  </si>
  <si>
    <r>
      <t xml:space="preserve">3. Найти линейное уравнение парной регрессии для фактора </t>
    </r>
    <r>
      <rPr>
        <i/>
        <sz val="13"/>
        <rFont val="Times New Roman"/>
        <family val="1"/>
        <charset val="204"/>
      </rPr>
      <t>Х</t>
    </r>
    <r>
      <rPr>
        <sz val="13"/>
        <rFont val="Times New Roman"/>
        <family val="1"/>
        <charset val="204"/>
      </rPr>
      <t xml:space="preserve">, наиболее тесно связанного с результативным </t>
    </r>
  </si>
  <si>
    <r>
      <t>r</t>
    </r>
    <r>
      <rPr>
        <vertAlign val="subscript"/>
        <sz val="13"/>
        <rFont val="Times New Roman"/>
        <family val="1"/>
        <charset val="204"/>
      </rPr>
      <t>yx1</t>
    </r>
    <r>
      <rPr>
        <sz val="13"/>
        <rFont val="Times New Roman"/>
        <family val="1"/>
        <charset val="204"/>
      </rPr>
      <t xml:space="preserve"> = </t>
    </r>
  </si>
  <si>
    <r>
      <t>r</t>
    </r>
    <r>
      <rPr>
        <vertAlign val="subscript"/>
        <sz val="13"/>
        <rFont val="Times New Roman"/>
        <family val="1"/>
        <charset val="204"/>
      </rPr>
      <t>yx2</t>
    </r>
    <r>
      <rPr>
        <sz val="13"/>
        <rFont val="Times New Roman"/>
        <family val="1"/>
        <charset val="204"/>
      </rPr>
      <t xml:space="preserve"> = </t>
    </r>
  </si>
  <si>
    <r>
      <t>r</t>
    </r>
    <r>
      <rPr>
        <vertAlign val="subscript"/>
        <sz val="13"/>
        <rFont val="Times New Roman"/>
        <family val="1"/>
        <charset val="204"/>
      </rPr>
      <t>yx4</t>
    </r>
    <r>
      <rPr>
        <sz val="13"/>
        <rFont val="Times New Roman"/>
        <family val="1"/>
        <charset val="204"/>
      </rPr>
      <t xml:space="preserve"> = </t>
    </r>
  </si>
  <si>
    <r>
      <t>r</t>
    </r>
    <r>
      <rPr>
        <vertAlign val="subscript"/>
        <sz val="13"/>
        <rFont val="Times New Roman"/>
        <family val="1"/>
        <charset val="204"/>
      </rPr>
      <t>x1х2</t>
    </r>
    <r>
      <rPr>
        <sz val="13"/>
        <rFont val="Times New Roman"/>
        <family val="1"/>
        <charset val="204"/>
      </rPr>
      <t xml:space="preserve"> = </t>
    </r>
  </si>
  <si>
    <r>
      <t>r</t>
    </r>
    <r>
      <rPr>
        <vertAlign val="subscript"/>
        <sz val="13"/>
        <rFont val="Times New Roman"/>
        <family val="1"/>
        <charset val="204"/>
      </rPr>
      <t>х1х4</t>
    </r>
    <r>
      <rPr>
        <sz val="13"/>
        <rFont val="Times New Roman"/>
        <family val="1"/>
        <charset val="204"/>
      </rPr>
      <t xml:space="preserve"> = </t>
    </r>
  </si>
  <si>
    <r>
      <t>r</t>
    </r>
    <r>
      <rPr>
        <vertAlign val="subscript"/>
        <sz val="13"/>
        <rFont val="Times New Roman"/>
        <family val="1"/>
        <charset val="204"/>
      </rPr>
      <t>x2х4</t>
    </r>
    <r>
      <rPr>
        <sz val="13"/>
        <rFont val="Times New Roman"/>
        <family val="1"/>
        <charset val="204"/>
      </rPr>
      <t xml:space="preserve"> = </t>
    </r>
  </si>
  <si>
    <r>
      <t xml:space="preserve">Проверим статистическую значимость коэффициентов парной корреляции с помощью </t>
    </r>
    <r>
      <rPr>
        <i/>
        <sz val="13"/>
        <rFont val="Times New Roman"/>
        <family val="1"/>
        <charset val="204"/>
      </rPr>
      <t>t</t>
    </r>
    <r>
      <rPr>
        <sz val="13"/>
        <rFont val="Times New Roman"/>
        <family val="1"/>
        <charset val="204"/>
      </rPr>
      <t>-критерия Стьюдента:</t>
    </r>
  </si>
  <si>
    <r>
      <t>коэффициент корреляции r</t>
    </r>
    <r>
      <rPr>
        <vertAlign val="subscript"/>
        <sz val="13"/>
        <rFont val="Times New Roman"/>
        <family val="1"/>
        <charset val="204"/>
      </rPr>
      <t>х1x2</t>
    </r>
    <r>
      <rPr>
        <sz val="13"/>
        <rFont val="Times New Roman"/>
        <family val="1"/>
        <charset val="204"/>
      </rPr>
      <t xml:space="preserve"> не значим</t>
    </r>
  </si>
  <si>
    <r>
      <t>коэффициент корреляции r</t>
    </r>
    <r>
      <rPr>
        <vertAlign val="subscript"/>
        <sz val="13"/>
        <rFont val="Times New Roman"/>
        <family val="1"/>
        <charset val="204"/>
      </rPr>
      <t>х1x4</t>
    </r>
    <r>
      <rPr>
        <sz val="13"/>
        <rFont val="Times New Roman"/>
        <family val="1"/>
        <charset val="204"/>
      </rPr>
      <t xml:space="preserve"> не значим</t>
    </r>
  </si>
  <si>
    <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–  жилая площадь квартиры.</t>
    </r>
  </si>
  <si>
    <r>
      <t xml:space="preserve">3. Находим параметры  линейной парной регрессии  для фактора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–  жилая площадь квартиры:</t>
    </r>
  </si>
  <si>
    <r>
      <t>S</t>
    </r>
    <r>
      <rPr>
        <vertAlign val="subscript"/>
        <sz val="13"/>
        <rFont val="Times New Roman"/>
        <family val="1"/>
        <charset val="204"/>
      </rPr>
      <t>y расч</t>
    </r>
  </si>
  <si>
    <r>
      <t xml:space="preserve">Линейное уравнение зависимости цены квартиры Y от размера жилой площади квартиры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>:</t>
    </r>
  </si>
  <si>
    <r>
      <t>Y = -13,598 + 2,600 Х</t>
    </r>
    <r>
      <rPr>
        <vertAlign val="subscript"/>
        <sz val="13"/>
        <rFont val="Times New Roman"/>
        <family val="1"/>
        <charset val="204"/>
      </rPr>
      <t>4</t>
    </r>
  </si>
  <si>
    <r>
      <rPr>
        <i/>
        <sz val="13"/>
        <rFont val="Symbol"/>
        <family val="1"/>
        <charset val="2"/>
      </rPr>
      <t>e</t>
    </r>
    <r>
      <rPr>
        <i/>
        <vertAlign val="subscript"/>
        <sz val="13"/>
        <rFont val="Times New Roman"/>
        <family val="1"/>
        <charset val="204"/>
      </rPr>
      <t>отн</t>
    </r>
    <r>
      <rPr>
        <sz val="13"/>
        <rFont val="Times New Roman"/>
        <family val="1"/>
        <charset val="204"/>
      </rPr>
      <t xml:space="preserve"> = </t>
    </r>
  </si>
  <si>
    <r>
      <t>В среднем значения цены квартиры, расчитаные по модели регрессии Y от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, отличаются от фактических </t>
    </r>
  </si>
  <si>
    <r>
      <t xml:space="preserve">Так как </t>
    </r>
    <r>
      <rPr>
        <i/>
        <sz val="13"/>
        <rFont val="Symbol"/>
        <family val="1"/>
        <charset val="2"/>
      </rPr>
      <t>e</t>
    </r>
    <r>
      <rPr>
        <i/>
        <vertAlign val="subscript"/>
        <sz val="13"/>
        <rFont val="Times New Roman"/>
        <family val="1"/>
        <charset val="204"/>
      </rPr>
      <t>отн</t>
    </r>
    <r>
      <rPr>
        <sz val="13"/>
        <rFont val="Times New Roman"/>
        <family val="1"/>
        <charset val="204"/>
      </rPr>
      <t xml:space="preserve">  &gt; 10%, то модель не точная.</t>
    </r>
  </si>
  <si>
    <r>
      <t>R</t>
    </r>
    <r>
      <rPr>
        <vertAlign val="super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= </t>
    </r>
  </si>
  <si>
    <r>
      <t>74,9% изменения цены квартиры зависит от жилой площади квартиры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>, на долю других факторов приходится 25,1%.</t>
    </r>
  </si>
  <si>
    <r>
      <t>F</t>
    </r>
    <r>
      <rPr>
        <vertAlign val="subscript"/>
        <sz val="13"/>
        <rFont val="Times New Roman"/>
        <family val="1"/>
        <charset val="204"/>
      </rPr>
      <t>расч</t>
    </r>
    <r>
      <rPr>
        <sz val="13"/>
        <rFont val="Times New Roman"/>
        <family val="1"/>
        <charset val="204"/>
      </rPr>
      <t xml:space="preserve"> = </t>
    </r>
  </si>
  <si>
    <r>
      <rPr>
        <sz val="13"/>
        <rFont val="Symbol"/>
        <family val="1"/>
        <charset val="2"/>
      </rPr>
      <t>½</t>
    </r>
    <r>
      <rPr>
        <sz val="13"/>
        <rFont val="Times New Roman"/>
        <family val="1"/>
        <charset val="204"/>
      </rPr>
      <t xml:space="preserve">t </t>
    </r>
    <r>
      <rPr>
        <vertAlign val="subscript"/>
        <sz val="13"/>
        <rFont val="Times New Roman"/>
        <family val="1"/>
        <charset val="204"/>
      </rPr>
      <t>расч</t>
    </r>
    <r>
      <rPr>
        <sz val="13"/>
        <rFont val="Symbol"/>
        <family val="1"/>
        <charset val="2"/>
      </rPr>
      <t>½</t>
    </r>
  </si>
  <si>
    <r>
      <t>а</t>
    </r>
    <r>
      <rPr>
        <vertAlign val="subscript"/>
        <sz val="13"/>
        <rFont val="Times New Roman"/>
        <family val="1"/>
        <charset val="204"/>
      </rPr>
      <t>0</t>
    </r>
  </si>
  <si>
    <r>
      <t xml:space="preserve">&lt; t </t>
    </r>
    <r>
      <rPr>
        <vertAlign val="subscript"/>
        <sz val="13"/>
        <rFont val="Times New Roman"/>
        <family val="1"/>
        <charset val="204"/>
      </rPr>
      <t>табл</t>
    </r>
  </si>
  <si>
    <r>
      <t>коэффициент а</t>
    </r>
    <r>
      <rPr>
        <vertAlign val="subscript"/>
        <sz val="13"/>
        <rFont val="Times New Roman"/>
        <family val="1"/>
        <charset val="204"/>
      </rPr>
      <t>0</t>
    </r>
    <r>
      <rPr>
        <sz val="13"/>
        <rFont val="Times New Roman"/>
        <family val="1"/>
        <charset val="204"/>
      </rPr>
      <t xml:space="preserve"> не значим</t>
    </r>
  </si>
  <si>
    <r>
      <t xml:space="preserve">&gt; t </t>
    </r>
    <r>
      <rPr>
        <vertAlign val="subscript"/>
        <sz val="13"/>
        <rFont val="Times New Roman"/>
        <family val="1"/>
        <charset val="204"/>
      </rPr>
      <t>табл</t>
    </r>
  </si>
  <si>
    <r>
      <t>Х</t>
    </r>
    <r>
      <rPr>
        <vertAlign val="subscript"/>
        <sz val="13"/>
        <rFont val="Times New Roman"/>
        <family val="1"/>
        <charset val="204"/>
      </rPr>
      <t>4 max</t>
    </r>
    <r>
      <rPr>
        <sz val="13"/>
        <rFont val="Times New Roman"/>
        <family val="1"/>
        <charset val="204"/>
      </rPr>
      <t xml:space="preserve"> = </t>
    </r>
  </si>
  <si>
    <r>
      <t>Х</t>
    </r>
    <r>
      <rPr>
        <vertAlign val="subscript"/>
        <sz val="13"/>
        <rFont val="Times New Roman"/>
        <family val="1"/>
        <charset val="204"/>
      </rPr>
      <t>4 прогноз</t>
    </r>
    <r>
      <rPr>
        <sz val="13"/>
        <rFont val="Times New Roman"/>
        <family val="1"/>
        <charset val="204"/>
      </rPr>
      <t xml:space="preserve"> = </t>
    </r>
  </si>
  <si>
    <r>
      <t>S</t>
    </r>
    <r>
      <rPr>
        <i/>
        <vertAlign val="subscript"/>
        <sz val="13"/>
        <rFont val="Times New Roman"/>
        <family val="1"/>
        <charset val="204"/>
      </rPr>
      <t>прогноз.</t>
    </r>
    <r>
      <rPr>
        <sz val="13"/>
        <rFont val="Times New Roman"/>
        <family val="1"/>
        <charset val="204"/>
      </rPr>
      <t xml:space="preserve"> – средняя квадратическая ошибка прогноза:</t>
    </r>
  </si>
  <si>
    <r>
      <t>S</t>
    </r>
    <r>
      <rPr>
        <vertAlign val="subscript"/>
        <sz val="13"/>
        <rFont val="Times New Roman"/>
        <family val="1"/>
        <charset val="204"/>
      </rPr>
      <t>у</t>
    </r>
    <r>
      <rPr>
        <sz val="13"/>
        <rFont val="Times New Roman"/>
        <family val="1"/>
        <charset val="204"/>
      </rPr>
      <t xml:space="preserve"> = </t>
    </r>
  </si>
  <si>
    <r>
      <t>Х</t>
    </r>
    <r>
      <rPr>
        <vertAlign val="subscript"/>
        <sz val="13"/>
        <rFont val="Times New Roman"/>
        <family val="1"/>
        <charset val="204"/>
      </rPr>
      <t>4 сред</t>
    </r>
    <r>
      <rPr>
        <sz val="13"/>
        <rFont val="Times New Roman"/>
        <family val="1"/>
        <charset val="204"/>
      </rPr>
      <t xml:space="preserve"> = </t>
    </r>
  </si>
  <si>
    <r>
      <t>S</t>
    </r>
    <r>
      <rPr>
        <vertAlign val="subscript"/>
        <sz val="13"/>
        <rFont val="Times New Roman"/>
        <family val="1"/>
        <charset val="204"/>
      </rPr>
      <t>прогноз</t>
    </r>
    <r>
      <rPr>
        <sz val="13"/>
        <rFont val="Times New Roman"/>
        <family val="1"/>
        <charset val="204"/>
      </rPr>
      <t xml:space="preserve"> =</t>
    </r>
  </si>
  <si>
    <r>
      <t>а</t>
    </r>
    <r>
      <rPr>
        <vertAlign val="subscript"/>
        <sz val="13"/>
        <rFont val="Times New Roman"/>
        <family val="1"/>
        <charset val="204"/>
      </rPr>
      <t>4</t>
    </r>
  </si>
  <si>
    <t>Расчетные значения t-критерия Стьюдента для каждого коэффициента корреляции:</t>
  </si>
  <si>
    <t>Проверим значимость параметров уравнения регрессии с помощью t-критерия Стьюдента.</t>
  </si>
  <si>
    <t>t-стати стика</t>
  </si>
  <si>
    <t>ЗАДАНИЕ</t>
  </si>
  <si>
    <r>
      <t>t</t>
    </r>
    <r>
      <rPr>
        <vertAlign val="subscript"/>
        <sz val="13"/>
        <rFont val="Times New Roman"/>
        <family val="1"/>
        <charset val="204"/>
      </rPr>
      <t xml:space="preserve"> расч yx1</t>
    </r>
    <r>
      <rPr>
        <sz val="13"/>
        <rFont val="Times New Roman"/>
        <family val="1"/>
        <charset val="204"/>
      </rPr>
      <t xml:space="preserve"> = </t>
    </r>
  </si>
  <si>
    <r>
      <t>t</t>
    </r>
    <r>
      <rPr>
        <vertAlign val="subscript"/>
        <sz val="13"/>
        <rFont val="Times New Roman"/>
        <family val="1"/>
        <charset val="204"/>
      </rPr>
      <t xml:space="preserve"> расч yx2</t>
    </r>
    <r>
      <rPr>
        <sz val="13"/>
        <rFont val="Times New Roman"/>
        <family val="1"/>
        <charset val="204"/>
      </rPr>
      <t xml:space="preserve"> = </t>
    </r>
  </si>
  <si>
    <r>
      <t>t</t>
    </r>
    <r>
      <rPr>
        <vertAlign val="subscript"/>
        <sz val="13"/>
        <rFont val="Times New Roman"/>
        <family val="1"/>
        <charset val="204"/>
      </rPr>
      <t xml:space="preserve"> расч yx4</t>
    </r>
    <r>
      <rPr>
        <sz val="13"/>
        <rFont val="Times New Roman"/>
        <family val="1"/>
        <charset val="204"/>
      </rPr>
      <t xml:space="preserve"> = </t>
    </r>
  </si>
  <si>
    <r>
      <t>t</t>
    </r>
    <r>
      <rPr>
        <vertAlign val="subscript"/>
        <sz val="13"/>
        <rFont val="Times New Roman"/>
        <family val="1"/>
        <charset val="204"/>
      </rPr>
      <t xml:space="preserve"> расч x1х2</t>
    </r>
    <r>
      <rPr>
        <sz val="13"/>
        <rFont val="Times New Roman"/>
        <family val="1"/>
        <charset val="204"/>
      </rPr>
      <t xml:space="preserve"> = </t>
    </r>
  </si>
  <si>
    <r>
      <t>t</t>
    </r>
    <r>
      <rPr>
        <vertAlign val="subscript"/>
        <sz val="13"/>
        <rFont val="Times New Roman"/>
        <family val="1"/>
        <charset val="204"/>
      </rPr>
      <t xml:space="preserve"> расч х1х4</t>
    </r>
    <r>
      <rPr>
        <sz val="13"/>
        <rFont val="Times New Roman"/>
        <family val="1"/>
        <charset val="204"/>
      </rPr>
      <t xml:space="preserve"> = </t>
    </r>
  </si>
  <si>
    <r>
      <t>t</t>
    </r>
    <r>
      <rPr>
        <vertAlign val="subscript"/>
        <sz val="13"/>
        <rFont val="Times New Roman"/>
        <family val="1"/>
        <charset val="204"/>
      </rPr>
      <t xml:space="preserve"> расч x2х4</t>
    </r>
    <r>
      <rPr>
        <sz val="13"/>
        <rFont val="Times New Roman"/>
        <family val="1"/>
        <charset val="204"/>
      </rPr>
      <t xml:space="preserve"> = </t>
    </r>
  </si>
  <si>
    <t>Оценим значимость уравнения в целом с помощью F-критерия Фишера:</t>
  </si>
  <si>
    <t>1. Ежова Л.Н. Основы эконометрики. Учебное пособие. Иркутск: ИГЭА, 2010. – 395 с.</t>
  </si>
  <si>
    <t xml:space="preserve">2. Катышев П.К. Сборник задач к начальному курсу эконометрики / П.К. Катышев, А.А. Пересецкий  – </t>
  </si>
  <si>
    <t>3. Кремер Н.Ш. Эконометрика. / Н.Ш. Кремер, Б.А.Путко. - М., ЮНИТИ, 2012. – 456 с.</t>
  </si>
  <si>
    <t xml:space="preserve">4. Магнус Я.Р. Эконометрика. Начальный курс / Я.Р. Магнус, П.К. Катышев, А.А. Пересецкий  – </t>
  </si>
  <si>
    <t xml:space="preserve">5. Практикум по эконометрике: учеб. пособие / под ред. И. И. Елисеевой. – М.: Финансы и статистика, </t>
  </si>
  <si>
    <t xml:space="preserve">6. Эконометрика: учебник / И.И. Елисеева, С.В. Курышева, Т.В. Костеева и др.; под ред. И.И. Елисеевой. – 2-е изд., </t>
  </si>
  <si>
    <t>СПИСОК ИСПОЛЬЗОВАННЫХ ИСТОЧНИКОВ</t>
  </si>
  <si>
    <r>
      <t>S</t>
    </r>
    <r>
      <rPr>
        <vertAlign val="subscript"/>
        <sz val="13"/>
        <rFont val="Times New Roman"/>
        <family val="1"/>
        <charset val="204"/>
      </rPr>
      <t>y</t>
    </r>
    <r>
      <rPr>
        <sz val="13"/>
        <rFont val="Times New Roman"/>
        <family val="1"/>
        <charset val="204"/>
      </rPr>
      <t xml:space="preserve"> - cреднее квадратическое отклонение (Стандартная ошибка):</t>
    </r>
  </si>
  <si>
    <r>
      <rPr>
        <i/>
        <sz val="13"/>
        <rFont val="Times New Roman"/>
        <family val="1"/>
        <charset val="204"/>
      </rPr>
      <t>у</t>
    </r>
    <r>
      <rPr>
        <sz val="13"/>
        <rFont val="Times New Roman"/>
        <family val="1"/>
        <charset val="204"/>
      </rPr>
      <t xml:space="preserve"> </t>
    </r>
    <r>
      <rPr>
        <vertAlign val="subscript"/>
        <sz val="13"/>
        <rFont val="Times New Roman"/>
        <family val="1"/>
        <charset val="204"/>
      </rPr>
      <t>прогноз</t>
    </r>
    <r>
      <rPr>
        <sz val="13"/>
        <rFont val="Times New Roman"/>
        <family val="1"/>
        <charset val="204"/>
      </rPr>
      <t xml:space="preserve"> = </t>
    </r>
  </si>
  <si>
    <t>Итого (сумма квадратов отклонений)</t>
  </si>
  <si>
    <r>
      <t xml:space="preserve">связь цены квартиры </t>
    </r>
    <r>
      <rPr>
        <i/>
        <sz val="13"/>
        <rFont val="Times New Roman"/>
        <family val="1"/>
        <charset val="204"/>
      </rPr>
      <t>Y</t>
    </r>
    <r>
      <rPr>
        <sz val="13"/>
        <rFont val="Times New Roman"/>
        <family val="1"/>
        <charset val="204"/>
      </rPr>
      <t xml:space="preserve"> с фактором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 xml:space="preserve"> – город области – обратная, умеренная</t>
    </r>
  </si>
  <si>
    <r>
      <t xml:space="preserve">связь цены квартиры </t>
    </r>
    <r>
      <rPr>
        <i/>
        <sz val="13"/>
        <rFont val="Times New Roman"/>
        <family val="1"/>
        <charset val="204"/>
      </rPr>
      <t>Y</t>
    </r>
    <r>
      <rPr>
        <sz val="13"/>
        <rFont val="Times New Roman"/>
        <family val="1"/>
        <charset val="204"/>
      </rPr>
      <t xml:space="preserve"> с фактором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– число комнат в квартире – прямая, высокая</t>
    </r>
  </si>
  <si>
    <r>
      <t xml:space="preserve">связь цены квартиры Y с фактором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– жилая площадь квартиры – прямая, высокая</t>
    </r>
  </si>
  <si>
    <r>
      <t xml:space="preserve">связь между факторами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 xml:space="preserve"> и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обратная, заметная</t>
    </r>
  </si>
  <si>
    <r>
      <t xml:space="preserve">связь между факторами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 xml:space="preserve"> и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обратная, заметная</t>
    </r>
  </si>
  <si>
    <r>
      <t xml:space="preserve">связь между факторами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и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прямая, весьма высокая</t>
    </r>
  </si>
  <si>
    <r>
      <t xml:space="preserve">Наиболее тесно связан с результативным признаком Y фактор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– жилая площадь квартиры.</t>
    </r>
  </si>
  <si>
    <r>
      <t xml:space="preserve">Т.к. </t>
    </r>
    <r>
      <rPr>
        <sz val="13"/>
        <rFont val="Calibri"/>
        <family val="2"/>
        <charset val="204"/>
      </rPr>
      <t>|</t>
    </r>
    <r>
      <rPr>
        <sz val="13"/>
        <rFont val="Times New Roman"/>
        <family val="1"/>
        <charset val="204"/>
      </rPr>
      <t>r</t>
    </r>
    <r>
      <rPr>
        <vertAlign val="subscript"/>
        <sz val="13"/>
        <rFont val="Times New Roman"/>
        <family val="1"/>
        <charset val="204"/>
      </rPr>
      <t>х2х4</t>
    </r>
    <r>
      <rPr>
        <sz val="13"/>
        <rFont val="Calibri"/>
        <family val="2"/>
        <charset val="204"/>
      </rPr>
      <t>|</t>
    </r>
    <r>
      <rPr>
        <sz val="11.05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&gt; 0,8, то факторы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и 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коллинеарны.</t>
    </r>
  </si>
  <si>
    <r>
      <t>t</t>
    </r>
    <r>
      <rPr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(</t>
    </r>
    <r>
      <rPr>
        <sz val="13"/>
        <rFont val="Calibri"/>
        <family val="2"/>
        <charset val="204"/>
      </rPr>
      <t>α</t>
    </r>
    <r>
      <rPr>
        <sz val="13"/>
        <rFont val="Times New Roman"/>
        <family val="1"/>
        <charset val="204"/>
      </rPr>
      <t xml:space="preserve">=0,05; </t>
    </r>
    <r>
      <rPr>
        <i/>
        <sz val="13"/>
        <rFont val="Times New Roman"/>
        <family val="1"/>
        <charset val="204"/>
      </rPr>
      <t>k</t>
    </r>
    <r>
      <rPr>
        <sz val="13"/>
        <rFont val="Times New Roman"/>
        <family val="1"/>
        <charset val="204"/>
      </rPr>
      <t>=</t>
    </r>
    <r>
      <rPr>
        <i/>
        <sz val="13"/>
        <rFont val="Times New Roman"/>
        <family val="1"/>
        <charset val="204"/>
      </rPr>
      <t>n</t>
    </r>
    <r>
      <rPr>
        <sz val="13"/>
        <rFont val="Times New Roman"/>
        <family val="1"/>
        <charset val="204"/>
      </rPr>
      <t xml:space="preserve">-2=20-2=18) = </t>
    </r>
  </si>
  <si>
    <r>
      <t>&gt; t</t>
    </r>
    <r>
      <rPr>
        <vertAlign val="subscript"/>
        <sz val="13"/>
        <rFont val="Times New Roman"/>
        <family val="1"/>
        <charset val="204"/>
      </rPr>
      <t xml:space="preserve"> табл</t>
    </r>
  </si>
  <si>
    <r>
      <t>&lt; t</t>
    </r>
    <r>
      <rPr>
        <vertAlign val="subscript"/>
        <sz val="13"/>
        <rFont val="Times New Roman"/>
        <family val="1"/>
        <charset val="204"/>
      </rPr>
      <t xml:space="preserve"> табл</t>
    </r>
  </si>
  <si>
    <r>
      <t>коэффициент корреляции r</t>
    </r>
    <r>
      <rPr>
        <vertAlign val="subscript"/>
        <sz val="13"/>
        <rFont val="Times New Roman"/>
        <family val="1"/>
        <charset val="204"/>
      </rPr>
      <t>х2x4</t>
    </r>
    <r>
      <rPr>
        <sz val="13"/>
        <rFont val="Times New Roman"/>
        <family val="1"/>
        <charset val="204"/>
      </rPr>
      <t xml:space="preserve"> является значимым; факторы Х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и Х</t>
    </r>
    <r>
      <rPr>
        <vertAlign val="subscript"/>
        <sz val="13"/>
        <rFont val="Times New Roman"/>
        <family val="1"/>
        <charset val="204"/>
      </rPr>
      <t>4</t>
    </r>
  </si>
  <si>
    <r>
      <t>Коэффициенты корреляции r</t>
    </r>
    <r>
      <rPr>
        <vertAlign val="subscript"/>
        <sz val="13"/>
        <rFont val="Times New Roman"/>
        <family val="1"/>
        <charset val="204"/>
      </rPr>
      <t>ух1</t>
    </r>
    <r>
      <rPr>
        <sz val="13"/>
        <rFont val="Times New Roman"/>
        <family val="1"/>
        <charset val="204"/>
      </rPr>
      <t xml:space="preserve"> , </t>
    </r>
    <r>
      <rPr>
        <i/>
        <sz val="13"/>
        <rFont val="Times New Roman"/>
        <family val="1"/>
        <charset val="204"/>
      </rPr>
      <t>r</t>
    </r>
    <r>
      <rPr>
        <vertAlign val="subscript"/>
        <sz val="13"/>
        <rFont val="Times New Roman"/>
        <family val="1"/>
        <charset val="204"/>
      </rPr>
      <t>ух2</t>
    </r>
    <r>
      <rPr>
        <sz val="13"/>
        <rFont val="Times New Roman"/>
        <family val="1"/>
        <charset val="204"/>
      </rPr>
      <t>, r</t>
    </r>
    <r>
      <rPr>
        <vertAlign val="subscript"/>
        <sz val="13"/>
        <rFont val="Times New Roman"/>
        <family val="1"/>
        <charset val="204"/>
      </rPr>
      <t>ух4</t>
    </r>
    <r>
      <rPr>
        <sz val="13"/>
        <rFont val="Times New Roman"/>
        <family val="1"/>
        <charset val="204"/>
      </rPr>
      <t xml:space="preserve"> и r</t>
    </r>
    <r>
      <rPr>
        <vertAlign val="subscript"/>
        <sz val="13"/>
        <rFont val="Times New Roman"/>
        <family val="1"/>
        <charset val="204"/>
      </rPr>
      <t>х2х4</t>
    </r>
    <r>
      <rPr>
        <sz val="13"/>
        <rFont val="Times New Roman"/>
        <family val="1"/>
        <charset val="204"/>
      </rPr>
      <t xml:space="preserve"> являются значимыми, </t>
    </r>
  </si>
  <si>
    <r>
      <rPr>
        <i/>
        <sz val="13"/>
        <rFont val="Times New Roman"/>
        <family val="1"/>
        <charset val="204"/>
      </rPr>
      <t>у</t>
    </r>
    <r>
      <rPr>
        <sz val="13"/>
        <rFont val="Times New Roman"/>
        <family val="1"/>
        <charset val="204"/>
      </rPr>
      <t xml:space="preserve"> = </t>
    </r>
    <r>
      <rPr>
        <i/>
        <sz val="13"/>
        <rFont val="Times New Roman"/>
        <family val="1"/>
        <charset val="204"/>
      </rPr>
      <t>а</t>
    </r>
    <r>
      <rPr>
        <vertAlign val="subscript"/>
        <sz val="13"/>
        <rFont val="Times New Roman"/>
        <family val="1"/>
        <charset val="204"/>
      </rPr>
      <t>0</t>
    </r>
    <r>
      <rPr>
        <sz val="13"/>
        <rFont val="Times New Roman"/>
        <family val="1"/>
        <charset val="204"/>
      </rPr>
      <t xml:space="preserve"> + </t>
    </r>
    <r>
      <rPr>
        <i/>
        <sz val="13"/>
        <rFont val="Times New Roman"/>
        <family val="1"/>
        <charset val="204"/>
      </rPr>
      <t>а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>*</t>
    </r>
    <r>
      <rPr>
        <i/>
        <sz val="13"/>
        <rFont val="Times New Roman"/>
        <family val="1"/>
        <charset val="204"/>
      </rPr>
      <t>Х</t>
    </r>
    <r>
      <rPr>
        <vertAlign val="subscript"/>
        <sz val="13"/>
        <rFont val="Times New Roman"/>
        <family val="1"/>
        <charset val="204"/>
      </rPr>
      <t>4</t>
    </r>
  </si>
  <si>
    <t xml:space="preserve">Коэффициент детерминации свидетельствует о том, что 74,9% изменения цены квартиры Y </t>
  </si>
  <si>
    <r>
      <t>зависит от фактора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- жилая площадь квартиры.</t>
    </r>
  </si>
  <si>
    <r>
      <rPr>
        <i/>
        <sz val="13"/>
        <rFont val="Times New Roman"/>
        <family val="1"/>
        <charset val="204"/>
      </rPr>
      <t>а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= </t>
    </r>
  </si>
  <si>
    <r>
      <t xml:space="preserve">Остатки </t>
    </r>
    <r>
      <rPr>
        <sz val="13"/>
        <rFont val="Symbol"/>
        <family val="1"/>
        <charset val="2"/>
      </rPr>
      <t>e</t>
    </r>
    <r>
      <rPr>
        <i/>
        <vertAlign val="subscript"/>
        <sz val="13"/>
        <rFont val="Times New Roman"/>
        <family val="1"/>
        <charset val="204"/>
      </rPr>
      <t>i</t>
    </r>
  </si>
  <si>
    <r>
      <rPr>
        <sz val="13"/>
        <rFont val="Calibri"/>
        <family val="2"/>
        <charset val="204"/>
      </rPr>
      <t>|</t>
    </r>
    <r>
      <rPr>
        <sz val="13"/>
        <rFont val="Symbol"/>
        <family val="1"/>
        <charset val="2"/>
      </rPr>
      <t>e</t>
    </r>
    <r>
      <rPr>
        <vertAlign val="subscript"/>
        <sz val="13"/>
        <rFont val="Times New Roman"/>
        <family val="1"/>
        <charset val="204"/>
      </rPr>
      <t>i</t>
    </r>
    <r>
      <rPr>
        <sz val="13"/>
        <rFont val="Times New Roman"/>
        <family val="1"/>
        <charset val="204"/>
      </rPr>
      <t xml:space="preserve"> / Y</t>
    </r>
    <r>
      <rPr>
        <vertAlign val="subscript"/>
        <sz val="13"/>
        <rFont val="Times New Roman"/>
        <family val="1"/>
        <charset val="204"/>
      </rPr>
      <t>i</t>
    </r>
    <r>
      <rPr>
        <sz val="13"/>
        <rFont val="Calibri"/>
        <family val="2"/>
        <charset val="204"/>
      </rPr>
      <t>|</t>
    </r>
  </si>
  <si>
    <t>Коэффициент детерминации (R-квадрат) равен:</t>
  </si>
  <si>
    <r>
      <t>F</t>
    </r>
    <r>
      <rPr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(α=0,05; </t>
    </r>
    <r>
      <rPr>
        <i/>
        <sz val="13"/>
        <rFont val="Times New Roman"/>
        <family val="1"/>
        <charset val="204"/>
      </rPr>
      <t>k</t>
    </r>
    <r>
      <rPr>
        <vertAlign val="sub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>=</t>
    </r>
    <r>
      <rPr>
        <i/>
        <sz val="13"/>
        <rFont val="Times New Roman"/>
        <family val="1"/>
        <charset val="204"/>
      </rPr>
      <t>m</t>
    </r>
    <r>
      <rPr>
        <sz val="13"/>
        <rFont val="Times New Roman"/>
        <family val="1"/>
        <charset val="204"/>
      </rPr>
      <t xml:space="preserve">=1; </t>
    </r>
    <r>
      <rPr>
        <i/>
        <sz val="13"/>
        <rFont val="Times New Roman"/>
        <family val="1"/>
        <charset val="204"/>
      </rPr>
      <t>k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>=</t>
    </r>
    <r>
      <rPr>
        <i/>
        <sz val="13"/>
        <rFont val="Times New Roman"/>
        <family val="1"/>
        <charset val="204"/>
      </rPr>
      <t>n</t>
    </r>
    <r>
      <rPr>
        <sz val="13"/>
        <rFont val="Times New Roman"/>
        <family val="1"/>
        <charset val="204"/>
      </rPr>
      <t>-</t>
    </r>
    <r>
      <rPr>
        <i/>
        <sz val="13"/>
        <rFont val="Times New Roman"/>
        <family val="1"/>
        <charset val="204"/>
      </rPr>
      <t>m</t>
    </r>
    <r>
      <rPr>
        <sz val="13"/>
        <rFont val="Times New Roman"/>
        <family val="1"/>
        <charset val="204"/>
      </rPr>
      <t>-1=20-1-1=18) =</t>
    </r>
  </si>
  <si>
    <r>
      <t>t</t>
    </r>
    <r>
      <rPr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(</t>
    </r>
    <r>
      <rPr>
        <sz val="13"/>
        <rFont val="Calibri"/>
        <family val="2"/>
        <charset val="204"/>
      </rPr>
      <t>α</t>
    </r>
    <r>
      <rPr>
        <sz val="13"/>
        <rFont val="Times New Roman"/>
        <family val="1"/>
        <charset val="204"/>
      </rPr>
      <t>=0,05;</t>
    </r>
    <r>
      <rPr>
        <i/>
        <sz val="13"/>
        <rFont val="Times New Roman"/>
        <family val="1"/>
        <charset val="204"/>
      </rPr>
      <t>k</t>
    </r>
    <r>
      <rPr>
        <sz val="13"/>
        <rFont val="Times New Roman"/>
        <family val="1"/>
        <charset val="204"/>
      </rPr>
      <t>=</t>
    </r>
    <r>
      <rPr>
        <i/>
        <sz val="13"/>
        <rFont val="Times New Roman"/>
        <family val="1"/>
        <charset val="204"/>
      </rPr>
      <t>n</t>
    </r>
    <r>
      <rPr>
        <sz val="13"/>
        <rFont val="Times New Roman"/>
        <family val="1"/>
        <charset val="204"/>
      </rPr>
      <t xml:space="preserve">-2=20-2=18) = </t>
    </r>
  </si>
  <si>
    <r>
      <t>коэффициент регрессии а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значим; Y зависит от Х</t>
    </r>
    <r>
      <rPr>
        <vertAlign val="subscript"/>
        <sz val="13"/>
        <rFont val="Times New Roman"/>
        <family val="1"/>
        <charset val="204"/>
      </rPr>
      <t>4</t>
    </r>
  </si>
  <si>
    <t>-13,598 + 2,600*68,000 =</t>
  </si>
  <si>
    <r>
      <t>t</t>
    </r>
    <r>
      <rPr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(</t>
    </r>
    <r>
      <rPr>
        <sz val="13"/>
        <rFont val="Calibri"/>
        <family val="2"/>
        <charset val="204"/>
      </rPr>
      <t>α</t>
    </r>
    <r>
      <rPr>
        <sz val="13"/>
        <rFont val="Times New Roman"/>
        <family val="1"/>
        <charset val="204"/>
      </rPr>
      <t xml:space="preserve">=0,2; </t>
    </r>
    <r>
      <rPr>
        <i/>
        <sz val="13"/>
        <rFont val="Times New Roman"/>
        <family val="1"/>
        <charset val="204"/>
      </rPr>
      <t>k</t>
    </r>
    <r>
      <rPr>
        <sz val="13"/>
        <rFont val="Times New Roman"/>
        <family val="1"/>
        <charset val="204"/>
      </rPr>
      <t>=</t>
    </r>
    <r>
      <rPr>
        <i/>
        <sz val="13"/>
        <rFont val="Times New Roman"/>
        <family val="1"/>
        <charset val="204"/>
      </rPr>
      <t>n</t>
    </r>
    <r>
      <rPr>
        <sz val="13"/>
        <rFont val="Times New Roman"/>
        <family val="1"/>
        <charset val="204"/>
      </rPr>
      <t xml:space="preserve">-2=20-2=18) = </t>
    </r>
  </si>
  <si>
    <r>
      <t>Прогнозное значение фактора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- жилая площадь квартиры:</t>
    </r>
  </si>
  <si>
    <r>
      <t>Максимальное значение фактора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- жилая площадь квартиры:</t>
    </r>
  </si>
  <si>
    <r>
      <t>Среднее значение фактора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- жилая площадь квартиры:</t>
    </r>
  </si>
  <si>
    <t>Ширина доверительного интервала прогноза:</t>
  </si>
  <si>
    <r>
      <t>t</t>
    </r>
    <r>
      <rPr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· S</t>
    </r>
    <r>
      <rPr>
        <vertAlign val="subscript"/>
        <sz val="13"/>
        <rFont val="Times New Roman"/>
        <family val="1"/>
        <charset val="204"/>
      </rPr>
      <t>прогноз</t>
    </r>
    <r>
      <rPr>
        <sz val="13"/>
        <rFont val="Times New Roman"/>
        <family val="1"/>
        <charset val="204"/>
      </rPr>
      <t xml:space="preserve"> =</t>
    </r>
  </si>
  <si>
    <r>
      <t>t</t>
    </r>
    <r>
      <rPr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– табличное значение t-критерия Стьюдента</t>
    </r>
  </si>
  <si>
    <r>
      <rPr>
        <sz val="13"/>
        <rFont val="Times New Roman"/>
        <family val="1"/>
        <charset val="204"/>
      </rPr>
      <t xml:space="preserve">где </t>
    </r>
    <r>
      <rPr>
        <i/>
        <sz val="13"/>
        <rFont val="Times New Roman"/>
        <family val="1"/>
        <charset val="204"/>
      </rPr>
      <t>t</t>
    </r>
    <r>
      <rPr>
        <i/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· </t>
    </r>
    <r>
      <rPr>
        <i/>
        <sz val="13"/>
        <rFont val="Times New Roman"/>
        <family val="1"/>
        <charset val="204"/>
      </rPr>
      <t>S</t>
    </r>
    <r>
      <rPr>
        <i/>
        <vertAlign val="subscript"/>
        <sz val="13"/>
        <rFont val="Times New Roman"/>
        <family val="1"/>
        <charset val="204"/>
      </rPr>
      <t>прогноз.</t>
    </r>
    <r>
      <rPr>
        <sz val="13"/>
        <rFont val="Times New Roman"/>
        <family val="1"/>
        <charset val="204"/>
      </rPr>
      <t xml:space="preserve"> – ширина доверительного интервала</t>
    </r>
  </si>
  <si>
    <r>
      <t>ŷ</t>
    </r>
    <r>
      <rPr>
        <i/>
        <vertAlign val="subscript"/>
        <sz val="13"/>
        <rFont val="Times New Roman"/>
        <family val="1"/>
        <charset val="204"/>
      </rPr>
      <t>прогноз</t>
    </r>
    <r>
      <rPr>
        <sz val="13"/>
        <rFont val="Times New Roman"/>
        <family val="1"/>
        <charset val="204"/>
      </rPr>
      <t xml:space="preserve"> ± </t>
    </r>
    <r>
      <rPr>
        <i/>
        <sz val="13"/>
        <rFont val="Times New Roman"/>
        <family val="1"/>
        <charset val="204"/>
      </rPr>
      <t>t</t>
    </r>
    <r>
      <rPr>
        <i/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· </t>
    </r>
    <r>
      <rPr>
        <i/>
        <sz val="13"/>
        <rFont val="Times New Roman"/>
        <family val="1"/>
        <charset val="204"/>
      </rPr>
      <t>S</t>
    </r>
    <r>
      <rPr>
        <i/>
        <vertAlign val="subscript"/>
        <sz val="13"/>
        <rFont val="Times New Roman"/>
        <family val="1"/>
        <charset val="204"/>
      </rPr>
      <t>прогноз</t>
    </r>
    <r>
      <rPr>
        <vertAlign val="subscript"/>
        <sz val="13"/>
        <rFont val="Times New Roman"/>
        <family val="1"/>
        <charset val="204"/>
      </rPr>
      <t>.</t>
    </r>
  </si>
  <si>
    <r>
      <rPr>
        <sz val="13"/>
        <rFont val="Times New Roman"/>
        <family val="1"/>
        <charset val="204"/>
      </rPr>
      <t>(</t>
    </r>
    <r>
      <rPr>
        <i/>
        <sz val="13"/>
        <rFont val="Times New Roman"/>
        <family val="1"/>
        <charset val="204"/>
      </rPr>
      <t>ŷ</t>
    </r>
    <r>
      <rPr>
        <i/>
        <vertAlign val="subscript"/>
        <sz val="13"/>
        <rFont val="Times New Roman"/>
        <family val="1"/>
        <charset val="204"/>
      </rPr>
      <t>прогноз</t>
    </r>
    <r>
      <rPr>
        <sz val="13"/>
        <rFont val="Times New Roman"/>
        <family val="1"/>
        <charset val="204"/>
      </rPr>
      <t xml:space="preserve"> - </t>
    </r>
    <r>
      <rPr>
        <i/>
        <sz val="13"/>
        <rFont val="Times New Roman"/>
        <family val="1"/>
        <charset val="204"/>
      </rPr>
      <t>t</t>
    </r>
    <r>
      <rPr>
        <i/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· </t>
    </r>
    <r>
      <rPr>
        <i/>
        <sz val="13"/>
        <rFont val="Times New Roman"/>
        <family val="1"/>
        <charset val="204"/>
      </rPr>
      <t>S</t>
    </r>
    <r>
      <rPr>
        <i/>
        <vertAlign val="subscript"/>
        <sz val="13"/>
        <rFont val="Times New Roman"/>
        <family val="1"/>
        <charset val="204"/>
      </rPr>
      <t>прогноз</t>
    </r>
    <r>
      <rPr>
        <vertAlign val="subscript"/>
        <sz val="13"/>
        <rFont val="Times New Roman"/>
        <family val="1"/>
        <charset val="204"/>
      </rPr>
      <t>.</t>
    </r>
    <r>
      <rPr>
        <sz val="13"/>
        <rFont val="Times New Roman"/>
        <family val="1"/>
        <charset val="204"/>
      </rPr>
      <t xml:space="preserve">;     </t>
    </r>
  </si>
  <si>
    <r>
      <t>ŷ</t>
    </r>
    <r>
      <rPr>
        <i/>
        <vertAlign val="subscript"/>
        <sz val="13"/>
        <rFont val="Times New Roman"/>
        <family val="1"/>
        <charset val="204"/>
      </rPr>
      <t>прогноз</t>
    </r>
    <r>
      <rPr>
        <sz val="13"/>
        <rFont val="Times New Roman"/>
        <family val="1"/>
        <charset val="204"/>
      </rPr>
      <t xml:space="preserve"> + </t>
    </r>
    <r>
      <rPr>
        <i/>
        <sz val="13"/>
        <rFont val="Times New Roman"/>
        <family val="1"/>
        <charset val="204"/>
      </rPr>
      <t>t</t>
    </r>
    <r>
      <rPr>
        <i/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 xml:space="preserve"> · </t>
    </r>
    <r>
      <rPr>
        <i/>
        <sz val="13"/>
        <rFont val="Times New Roman"/>
        <family val="1"/>
        <charset val="204"/>
      </rPr>
      <t>S</t>
    </r>
    <r>
      <rPr>
        <i/>
        <vertAlign val="subscript"/>
        <sz val="13"/>
        <rFont val="Times New Roman"/>
        <family val="1"/>
        <charset val="204"/>
      </rPr>
      <t>прогноз</t>
    </r>
    <r>
      <rPr>
        <sz val="13"/>
        <rFont val="Times New Roman"/>
        <family val="1"/>
        <charset val="204"/>
      </rPr>
      <t>.)</t>
    </r>
  </si>
  <si>
    <r>
      <t>=(51,4-42,72)</t>
    </r>
    <r>
      <rPr>
        <vertAlign val="superscript"/>
        <sz val="13"/>
        <rFont val="Times New Roman"/>
        <family val="1"/>
        <charset val="204"/>
      </rPr>
      <t>2</t>
    </r>
  </si>
  <si>
    <r>
      <t>=(46-42,72)</t>
    </r>
    <r>
      <rPr>
        <vertAlign val="superscript"/>
        <sz val="13"/>
        <rFont val="Times New Roman"/>
        <family val="1"/>
        <charset val="204"/>
      </rPr>
      <t>2</t>
    </r>
  </si>
  <si>
    <r>
      <t>=(34-42,72)</t>
    </r>
    <r>
      <rPr>
        <vertAlign val="superscript"/>
        <sz val="13"/>
        <rFont val="Times New Roman"/>
        <family val="1"/>
        <charset val="204"/>
      </rPr>
      <t>2</t>
    </r>
  </si>
  <si>
    <r>
      <t>=(31-42,72)</t>
    </r>
    <r>
      <rPr>
        <vertAlign val="superscript"/>
        <sz val="13"/>
        <rFont val="Times New Roman"/>
        <family val="1"/>
        <charset val="204"/>
      </rPr>
      <t>2</t>
    </r>
  </si>
  <si>
    <r>
      <t>=(65-42,72)</t>
    </r>
    <r>
      <rPr>
        <vertAlign val="superscript"/>
        <sz val="13"/>
        <rFont val="Times New Roman"/>
        <family val="1"/>
        <charset val="204"/>
      </rPr>
      <t>2</t>
    </r>
  </si>
  <si>
    <t>и т.д.</t>
  </si>
  <si>
    <r>
      <rPr>
        <i/>
        <sz val="13"/>
        <rFont val="Times New Roman"/>
        <family val="1"/>
        <charset val="204"/>
      </rPr>
      <t>n</t>
    </r>
    <r>
      <rPr>
        <sz val="13"/>
        <rFont val="Times New Roman"/>
        <family val="1"/>
        <charset val="204"/>
      </rPr>
      <t xml:space="preserve"> = 20</t>
    </r>
  </si>
  <si>
    <r>
      <rPr>
        <i/>
        <sz val="13"/>
        <rFont val="Times New Roman"/>
        <family val="1"/>
        <charset val="204"/>
      </rPr>
      <t>n</t>
    </r>
    <r>
      <rPr>
        <sz val="13"/>
        <rFont val="Times New Roman"/>
        <family val="1"/>
        <charset val="204"/>
      </rPr>
      <t xml:space="preserve"> - число наблюдений.</t>
    </r>
  </si>
  <si>
    <r>
      <t xml:space="preserve">где </t>
    </r>
    <r>
      <rPr>
        <i/>
        <sz val="13"/>
        <rFont val="Times New Roman"/>
        <family val="1"/>
        <charset val="204"/>
      </rPr>
      <t>r</t>
    </r>
    <r>
      <rPr>
        <sz val="13"/>
        <rFont val="Times New Roman"/>
        <family val="1"/>
        <charset val="204"/>
      </rPr>
      <t xml:space="preserve"> - коэффициент корреляции;</t>
    </r>
  </si>
  <si>
    <r>
      <t>Следовательно, связь Y с каждым из факторов Х</t>
    </r>
    <r>
      <rPr>
        <vertAlign val="sub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>, Х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и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существенная, не случайная. </t>
    </r>
  </si>
  <si>
    <r>
      <t xml:space="preserve">Так как </t>
    </r>
    <r>
      <rPr>
        <i/>
        <sz val="13"/>
        <rFont val="Times New Roman"/>
        <family val="1"/>
        <charset val="204"/>
      </rPr>
      <t>F</t>
    </r>
    <r>
      <rPr>
        <i/>
        <vertAlign val="subscript"/>
        <sz val="13"/>
        <rFont val="Times New Roman"/>
        <family val="1"/>
        <charset val="204"/>
      </rPr>
      <t>расч</t>
    </r>
    <r>
      <rPr>
        <i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&gt; </t>
    </r>
    <r>
      <rPr>
        <i/>
        <sz val="13"/>
        <rFont val="Times New Roman"/>
        <family val="1"/>
        <charset val="204"/>
      </rPr>
      <t>F</t>
    </r>
    <r>
      <rPr>
        <i/>
        <vertAlign val="subscript"/>
        <sz val="13"/>
        <rFont val="Times New Roman"/>
        <family val="1"/>
        <charset val="204"/>
      </rPr>
      <t>табл</t>
    </r>
    <r>
      <rPr>
        <sz val="13"/>
        <rFont val="Times New Roman"/>
        <family val="1"/>
        <charset val="204"/>
      </rPr>
      <t>, то, согласно критерию Фишера, уравнение регрессии является значимым.</t>
    </r>
  </si>
  <si>
    <r>
      <t xml:space="preserve">где </t>
    </r>
    <r>
      <rPr>
        <i/>
        <sz val="13"/>
        <rFont val="Times New Roman"/>
        <family val="1"/>
        <charset val="204"/>
      </rPr>
      <t>m</t>
    </r>
    <r>
      <rPr>
        <sz val="13"/>
        <rFont val="Times New Roman"/>
        <family val="1"/>
        <charset val="204"/>
      </rPr>
      <t xml:space="preserve"> - число факторов в уравнении регрессии;</t>
    </r>
  </si>
  <si>
    <t>0,85*80,000 =</t>
  </si>
  <si>
    <t>Расчеты выполните с тремя знаками после запятой.</t>
  </si>
  <si>
    <r>
      <t>коэффициент корреляции r</t>
    </r>
    <r>
      <rPr>
        <vertAlign val="subscript"/>
        <sz val="13"/>
        <rFont val="Times New Roman"/>
        <family val="1"/>
        <charset val="204"/>
      </rPr>
      <t>yx1</t>
    </r>
    <r>
      <rPr>
        <sz val="13"/>
        <rFont val="Times New Roman"/>
        <family val="1"/>
        <charset val="204"/>
      </rPr>
      <t xml:space="preserve"> является значимым; Х</t>
    </r>
    <r>
      <rPr>
        <vertAlign val="sub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 xml:space="preserve"> значимо влияет на Y</t>
    </r>
  </si>
  <si>
    <r>
      <t>коэффициент корреляции r</t>
    </r>
    <r>
      <rPr>
        <vertAlign val="subscript"/>
        <sz val="13"/>
        <rFont val="Times New Roman"/>
        <family val="1"/>
        <charset val="204"/>
      </rPr>
      <t>yx2</t>
    </r>
    <r>
      <rPr>
        <sz val="13"/>
        <rFont val="Times New Roman"/>
        <family val="1"/>
        <charset val="204"/>
      </rPr>
      <t xml:space="preserve"> является значимым; Х</t>
    </r>
    <r>
      <rPr>
        <vertAlign val="subscript"/>
        <sz val="13"/>
        <rFont val="Times New Roman"/>
        <family val="1"/>
        <charset val="204"/>
      </rPr>
      <t>2</t>
    </r>
    <r>
      <rPr>
        <sz val="13"/>
        <rFont val="Times New Roman"/>
        <family val="1"/>
        <charset val="204"/>
      </rPr>
      <t xml:space="preserve"> значимо влияет на Y</t>
    </r>
  </si>
  <si>
    <r>
      <t>коэффициент корреляции r</t>
    </r>
    <r>
      <rPr>
        <vertAlign val="subscript"/>
        <sz val="13"/>
        <rFont val="Times New Roman"/>
        <family val="1"/>
        <charset val="204"/>
      </rPr>
      <t>yx4</t>
    </r>
    <r>
      <rPr>
        <sz val="13"/>
        <rFont val="Times New Roman"/>
        <family val="1"/>
        <charset val="204"/>
      </rPr>
      <t xml:space="preserve"> является значимым;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значимо влияет на Y</t>
    </r>
  </si>
  <si>
    <t>коллинеарны, т.е. линейно зависимы</t>
  </si>
  <si>
    <r>
      <t>Коэффициент парной корреляции показывает, что связь Y с фактором Х</t>
    </r>
    <r>
      <rPr>
        <vertAlign val="subscript"/>
        <sz val="13"/>
        <rFont val="Times New Roman"/>
        <family val="1"/>
        <charset val="204"/>
      </rPr>
      <t>4</t>
    </r>
    <r>
      <rPr>
        <sz val="13"/>
        <rFont val="Times New Roman"/>
        <family val="1"/>
        <charset val="204"/>
      </rPr>
      <t xml:space="preserve"> высокая.</t>
    </r>
  </si>
  <si>
    <r>
      <t>=ABS(C258/B31)=</t>
    </r>
    <r>
      <rPr>
        <sz val="13"/>
        <rFont val="Calibri"/>
        <family val="2"/>
        <charset val="204"/>
      </rPr>
      <t>|</t>
    </r>
    <r>
      <rPr>
        <sz val="13"/>
        <rFont val="Times New Roman"/>
        <family val="1"/>
        <charset val="204"/>
      </rPr>
      <t>-5,020/115|</t>
    </r>
  </si>
  <si>
    <r>
      <t>=ABS(C259/B32)=</t>
    </r>
    <r>
      <rPr>
        <sz val="13"/>
        <rFont val="Calibri"/>
        <family val="2"/>
        <charset val="204"/>
      </rPr>
      <t>|</t>
    </r>
    <r>
      <rPr>
        <sz val="13"/>
        <rFont val="Times New Roman"/>
        <family val="1"/>
        <charset val="204"/>
      </rPr>
      <t>-20,982/85|</t>
    </r>
  </si>
  <si>
    <r>
      <t>=ABS(C260/B33)=</t>
    </r>
    <r>
      <rPr>
        <sz val="13"/>
        <rFont val="Calibri"/>
        <family val="2"/>
        <charset val="204"/>
      </rPr>
      <t>|</t>
    </r>
    <r>
      <rPr>
        <sz val="13"/>
        <rFont val="Times New Roman"/>
        <family val="1"/>
        <charset val="204"/>
      </rPr>
      <t>-5,787/69|</t>
    </r>
  </si>
  <si>
    <t xml:space="preserve">значений цены квартиры на 22,417%.  </t>
  </si>
  <si>
    <t>=B234</t>
  </si>
  <si>
    <t xml:space="preserve">Нижняя граница доверительного интервала = </t>
  </si>
  <si>
    <t xml:space="preserve">Верхняя граница доверительного интервала = </t>
  </si>
  <si>
    <t>=B232</t>
  </si>
  <si>
    <t>=E239</t>
  </si>
  <si>
    <t xml:space="preserve">Х5 </t>
  </si>
  <si>
    <t>Х6</t>
  </si>
  <si>
    <t>Этаж в квартире</t>
  </si>
  <si>
    <t>Площадь кухни</t>
  </si>
  <si>
    <t>Х5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</si>
</sst>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0.0"/>
  </numFmts>
  <fonts count="20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color indexed="9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vertAlign val="subscript"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13"/>
      <name val="Calibri"/>
      <family val="2"/>
      <charset val="204"/>
    </font>
    <font>
      <i/>
      <vertAlign val="subscript"/>
      <sz val="13"/>
      <name val="Times New Roman"/>
      <family val="1"/>
      <charset val="204"/>
    </font>
    <font>
      <sz val="13"/>
      <name val="Arial Cyr"/>
      <charset val="204"/>
    </font>
    <font>
      <sz val="13"/>
      <name val="Symbol"/>
      <family val="1"/>
      <charset val="2"/>
    </font>
    <font>
      <i/>
      <sz val="13"/>
      <name val="Symbol"/>
      <family val="1"/>
      <charset val="2"/>
    </font>
    <font>
      <sz val="13"/>
      <color indexed="10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indexed="9"/>
      <name val="Arial Cyr"/>
      <charset val="204"/>
    </font>
    <font>
      <sz val="11.0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3" fillId="0" borderId="0" xfId="0" applyFont="1" applyFill="1"/>
    <xf numFmtId="0" fontId="5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164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Fill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/>
    <xf numFmtId="0" fontId="7" fillId="0" borderId="0" xfId="0" applyFont="1" applyFill="1" applyAlignment="1">
      <alignment horizontal="left"/>
    </xf>
    <xf numFmtId="0" fontId="8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8" fillId="0" borderId="5" xfId="0" applyFont="1" applyFill="1" applyBorder="1" applyAlignment="1">
      <alignment horizontal="centerContinuous"/>
    </xf>
    <xf numFmtId="0" fontId="7" fillId="0" borderId="0" xfId="0" applyFont="1" applyFill="1" applyBorder="1" applyAlignment="1"/>
    <xf numFmtId="0" fontId="7" fillId="0" borderId="6" xfId="0" applyFont="1" applyFill="1" applyBorder="1" applyAlignment="1"/>
    <xf numFmtId="1" fontId="7" fillId="0" borderId="6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5" xfId="0" applyFont="1" applyFill="1" applyBorder="1" applyAlignment="1">
      <alignment horizontal="center" wrapText="1"/>
    </xf>
    <xf numFmtId="0" fontId="7" fillId="0" borderId="6" xfId="0" applyFont="1" applyFill="1" applyBorder="1"/>
    <xf numFmtId="0" fontId="13" fillId="0" borderId="0" xfId="0" applyFont="1"/>
    <xf numFmtId="0" fontId="7" fillId="0" borderId="7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5" xfId="0" applyFont="1" applyFill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right"/>
    </xf>
    <xf numFmtId="0" fontId="8" fillId="0" borderId="0" xfId="0" applyFont="1"/>
    <xf numFmtId="164" fontId="7" fillId="0" borderId="0" xfId="0" applyNumberFormat="1" applyFont="1" applyFill="1" applyAlignment="1">
      <alignment horizontal="left"/>
    </xf>
    <xf numFmtId="0" fontId="7" fillId="0" borderId="0" xfId="0" quotePrefix="1" applyFont="1" applyFill="1" applyBorder="1"/>
    <xf numFmtId="0" fontId="16" fillId="0" borderId="0" xfId="0" applyFont="1" applyFill="1"/>
    <xf numFmtId="0" fontId="17" fillId="0" borderId="0" xfId="0" applyFont="1" applyFill="1"/>
    <xf numFmtId="0" fontId="18" fillId="0" borderId="0" xfId="0" applyFont="1"/>
    <xf numFmtId="165" fontId="17" fillId="0" borderId="0" xfId="0" applyNumberFormat="1" applyFont="1" applyFill="1"/>
    <xf numFmtId="164" fontId="17" fillId="0" borderId="0" xfId="0" applyNumberFormat="1" applyFont="1" applyFill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164" fontId="7" fillId="2" borderId="0" xfId="0" applyNumberFormat="1" applyFont="1" applyFill="1" applyBorder="1" applyAlignment="1">
      <alignment horizontal="left"/>
    </xf>
    <xf numFmtId="164" fontId="7" fillId="2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Border="1" applyAlignment="1"/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164" fontId="7" fillId="3" borderId="1" xfId="0" applyNumberFormat="1" applyFont="1" applyFill="1" applyBorder="1" applyAlignment="1">
      <alignment horizontal="center"/>
    </xf>
    <xf numFmtId="0" fontId="7" fillId="3" borderId="0" xfId="0" quotePrefix="1" applyFont="1" applyFill="1"/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9.7998660144920646E-2"/>
          <c:y val="2.6595315416562685E-2"/>
          <c:w val="0.87043662594957805"/>
          <c:h val="0.8133463114050186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'Контрольная работа'!$E$31:$E$50</c:f>
              <c:numCache>
                <c:formatCode>General</c:formatCode>
                <c:ptCount val="20"/>
                <c:pt idx="0">
                  <c:v>9.8000000000000007</c:v>
                </c:pt>
                <c:pt idx="1">
                  <c:v>12</c:v>
                </c:pt>
                <c:pt idx="2">
                  <c:v>7</c:v>
                </c:pt>
                <c:pt idx="3">
                  <c:v>13</c:v>
                </c:pt>
                <c:pt idx="4">
                  <c:v>13</c:v>
                </c:pt>
                <c:pt idx="5">
                  <c:v>10</c:v>
                </c:pt>
                <c:pt idx="6">
                  <c:v>13</c:v>
                </c:pt>
                <c:pt idx="7">
                  <c:v>10</c:v>
                </c:pt>
                <c:pt idx="8">
                  <c:v>12</c:v>
                </c:pt>
                <c:pt idx="9">
                  <c:v>7</c:v>
                </c:pt>
                <c:pt idx="10">
                  <c:v>5.8</c:v>
                </c:pt>
                <c:pt idx="11">
                  <c:v>6.5</c:v>
                </c:pt>
                <c:pt idx="12">
                  <c:v>14</c:v>
                </c:pt>
                <c:pt idx="13">
                  <c:v>12</c:v>
                </c:pt>
                <c:pt idx="14">
                  <c:v>10</c:v>
                </c:pt>
                <c:pt idx="15">
                  <c:v>20.5</c:v>
                </c:pt>
                <c:pt idx="16">
                  <c:v>18</c:v>
                </c:pt>
              </c:numCache>
            </c:numRef>
          </c:xVal>
          <c:yVal>
            <c:numRef>
              <c:f>'Контрольная работа'!$B$31:$B$50</c:f>
              <c:numCache>
                <c:formatCode>General</c:formatCode>
                <c:ptCount val="20"/>
                <c:pt idx="0">
                  <c:v>130</c:v>
                </c:pt>
                <c:pt idx="1">
                  <c:v>85</c:v>
                </c:pt>
                <c:pt idx="2">
                  <c:v>98</c:v>
                </c:pt>
                <c:pt idx="3">
                  <c:v>128</c:v>
                </c:pt>
                <c:pt idx="4">
                  <c:v>85</c:v>
                </c:pt>
                <c:pt idx="5">
                  <c:v>160</c:v>
                </c:pt>
                <c:pt idx="6">
                  <c:v>60</c:v>
                </c:pt>
                <c:pt idx="7">
                  <c:v>41</c:v>
                </c:pt>
                <c:pt idx="8">
                  <c:v>90</c:v>
                </c:pt>
                <c:pt idx="9">
                  <c:v>83</c:v>
                </c:pt>
                <c:pt idx="10">
                  <c:v>45</c:v>
                </c:pt>
                <c:pt idx="11">
                  <c:v>39</c:v>
                </c:pt>
                <c:pt idx="12">
                  <c:v>86.9</c:v>
                </c:pt>
                <c:pt idx="13">
                  <c:v>40</c:v>
                </c:pt>
                <c:pt idx="14">
                  <c:v>80</c:v>
                </c:pt>
                <c:pt idx="15">
                  <c:v>227</c:v>
                </c:pt>
                <c:pt idx="16">
                  <c:v>235</c:v>
                </c:pt>
              </c:numCache>
            </c:numRef>
          </c:yVal>
        </c:ser>
        <c:axId val="48502656"/>
        <c:axId val="48530176"/>
      </c:scatterChart>
      <c:valAx>
        <c:axId val="48502656"/>
        <c:scaling>
          <c:orientation val="minMax"/>
        </c:scaling>
        <c:axPos val="b"/>
        <c:majorGridlines>
          <c:spPr>
            <a:ln>
              <a:solidFill>
                <a:schemeClr val="bg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 sz="1200"/>
                  <a:t>Жилая площадь квартиры, кв.м, Х</a:t>
                </a:r>
                <a:r>
                  <a:rPr lang="ru-RU" sz="1200" baseline="-25000"/>
                  <a:t>4</a:t>
                </a:r>
              </a:p>
            </c:rich>
          </c:tx>
          <c:layout>
            <c:manualLayout>
              <c:xMode val="edge"/>
              <c:yMode val="edge"/>
              <c:x val="0.36116890691693843"/>
              <c:y val="0.931734062903154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8530176"/>
        <c:crosses val="autoZero"/>
        <c:crossBetween val="midCat"/>
      </c:valAx>
      <c:valAx>
        <c:axId val="48530176"/>
        <c:scaling>
          <c:orientation val="minMax"/>
        </c:scaling>
        <c:axPos val="l"/>
        <c:majorGridlines>
          <c:spPr>
            <a:ln w="3175">
              <a:solidFill>
                <a:schemeClr val="bg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 sz="1200"/>
                  <a:t>Цена квартиры, тыс. долл.</a:t>
                </a:r>
                <a:r>
                  <a:rPr lang="en-US" sz="1200"/>
                  <a:t>,</a:t>
                </a:r>
                <a:r>
                  <a:rPr lang="en-US" sz="1200" baseline="0"/>
                  <a:t> Y</a:t>
                </a:r>
                <a:endParaRPr lang="ru-RU" sz="1200"/>
              </a:p>
            </c:rich>
          </c:tx>
          <c:layout>
            <c:manualLayout>
              <c:xMode val="edge"/>
              <c:yMode val="edge"/>
              <c:x val="1.5183329356557704E-3"/>
              <c:y val="0.22788113350238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8502656"/>
        <c:crosses val="autoZero"/>
        <c:crossBetween val="midCat"/>
      </c:valAx>
      <c:spPr>
        <a:solidFill>
          <a:srgbClr val="FFFFFF"/>
        </a:solidFill>
        <a:ln w="12700">
          <a:solidFill>
            <a:schemeClr val="bg1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chemeClr val="bg1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2234173087426385"/>
          <c:y val="2.8041997908184575E-2"/>
          <c:w val="0.66495184431225762"/>
          <c:h val="0.80071281189767829"/>
        </c:manualLayout>
      </c:layout>
      <c:scatterChart>
        <c:scatterStyle val="lineMarker"/>
        <c:ser>
          <c:idx val="0"/>
          <c:order val="0"/>
          <c:tx>
            <c:v>исходные данные</c:v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  <a:prstDash val="solid"/>
              </a:ln>
            </c:spPr>
          </c:marker>
          <c:trendline>
            <c:name>Линейная модель</c:name>
            <c:spPr>
              <a:ln w="1905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33439492761809936"/>
                  <c:y val="0.35719495695993375"/>
                </c:manualLayout>
              </c:layout>
              <c:numFmt formatCode="0.0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</c:trendlineLbl>
          </c:trendline>
          <c:xVal>
            <c:numRef>
              <c:f>'Контрольная работа'!$E$31:$E$50</c:f>
              <c:numCache>
                <c:formatCode>General</c:formatCode>
                <c:ptCount val="20"/>
                <c:pt idx="0">
                  <c:v>9.8000000000000007</c:v>
                </c:pt>
                <c:pt idx="1">
                  <c:v>12</c:v>
                </c:pt>
                <c:pt idx="2">
                  <c:v>7</c:v>
                </c:pt>
                <c:pt idx="3">
                  <c:v>13</c:v>
                </c:pt>
                <c:pt idx="4">
                  <c:v>13</c:v>
                </c:pt>
                <c:pt idx="5">
                  <c:v>10</c:v>
                </c:pt>
                <c:pt idx="6">
                  <c:v>13</c:v>
                </c:pt>
                <c:pt idx="7">
                  <c:v>10</c:v>
                </c:pt>
                <c:pt idx="8">
                  <c:v>12</c:v>
                </c:pt>
                <c:pt idx="9">
                  <c:v>7</c:v>
                </c:pt>
                <c:pt idx="10">
                  <c:v>5.8</c:v>
                </c:pt>
                <c:pt idx="11">
                  <c:v>6.5</c:v>
                </c:pt>
                <c:pt idx="12">
                  <c:v>14</c:v>
                </c:pt>
                <c:pt idx="13">
                  <c:v>12</c:v>
                </c:pt>
                <c:pt idx="14">
                  <c:v>10</c:v>
                </c:pt>
                <c:pt idx="15">
                  <c:v>20.5</c:v>
                </c:pt>
                <c:pt idx="16">
                  <c:v>18</c:v>
                </c:pt>
              </c:numCache>
            </c:numRef>
          </c:xVal>
          <c:yVal>
            <c:numRef>
              <c:f>'Контрольная работа'!$B$31:$B$50</c:f>
              <c:numCache>
                <c:formatCode>General</c:formatCode>
                <c:ptCount val="20"/>
                <c:pt idx="0">
                  <c:v>130</c:v>
                </c:pt>
                <c:pt idx="1">
                  <c:v>85</c:v>
                </c:pt>
                <c:pt idx="2">
                  <c:v>98</c:v>
                </c:pt>
                <c:pt idx="3">
                  <c:v>128</c:v>
                </c:pt>
                <c:pt idx="4">
                  <c:v>85</c:v>
                </c:pt>
                <c:pt idx="5">
                  <c:v>160</c:v>
                </c:pt>
                <c:pt idx="6">
                  <c:v>60</c:v>
                </c:pt>
                <c:pt idx="7">
                  <c:v>41</c:v>
                </c:pt>
                <c:pt idx="8">
                  <c:v>90</c:v>
                </c:pt>
                <c:pt idx="9">
                  <c:v>83</c:v>
                </c:pt>
                <c:pt idx="10">
                  <c:v>45</c:v>
                </c:pt>
                <c:pt idx="11">
                  <c:v>39</c:v>
                </c:pt>
                <c:pt idx="12">
                  <c:v>86.9</c:v>
                </c:pt>
                <c:pt idx="13">
                  <c:v>40</c:v>
                </c:pt>
                <c:pt idx="14">
                  <c:v>80</c:v>
                </c:pt>
                <c:pt idx="15">
                  <c:v>227</c:v>
                </c:pt>
                <c:pt idx="16">
                  <c:v>235</c:v>
                </c:pt>
              </c:numCache>
            </c:numRef>
          </c:yVal>
        </c:ser>
        <c:ser>
          <c:idx val="1"/>
          <c:order val="1"/>
          <c:tx>
            <c:v>прогноз</c:v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diamond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'Контрольная работа'!$E$521:$E$523</c:f>
              <c:numCache>
                <c:formatCode>0.0</c:formatCode>
                <c:ptCount val="3"/>
                <c:pt idx="0">
                  <c:v>17.425000000000001</c:v>
                </c:pt>
                <c:pt idx="1">
                  <c:v>17.425000000000001</c:v>
                </c:pt>
                <c:pt idx="2">
                  <c:v>17.425000000000001</c:v>
                </c:pt>
              </c:numCache>
            </c:numRef>
          </c:xVal>
          <c:yVal>
            <c:numRef>
              <c:f>'Контрольная работа'!$F$521:$F$523</c:f>
              <c:numCache>
                <c:formatCode>0.000</c:formatCode>
                <c:ptCount val="3"/>
                <c:pt idx="0">
                  <c:v>-8.1163573039629568</c:v>
                </c:pt>
                <c:pt idx="1">
                  <c:v>31.699420880611662</c:v>
                </c:pt>
                <c:pt idx="2">
                  <c:v>71.51519906518628</c:v>
                </c:pt>
              </c:numCache>
            </c:numRef>
          </c:yVal>
        </c:ser>
        <c:axId val="48583808"/>
        <c:axId val="48586112"/>
      </c:scatterChart>
      <c:valAx>
        <c:axId val="48583808"/>
        <c:scaling>
          <c:orientation val="minMax"/>
        </c:scaling>
        <c:axPos val="b"/>
        <c:majorGridlines>
          <c:spPr>
            <a:ln>
              <a:solidFill>
                <a:schemeClr val="bg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 sz="1200"/>
                  <a:t>Жилая площадь, кв.м, Х</a:t>
                </a:r>
                <a:r>
                  <a:rPr lang="ru-RU" sz="1200" baseline="-25000"/>
                  <a:t>4</a:t>
                </a:r>
              </a:p>
            </c:rich>
          </c:tx>
          <c:layout>
            <c:manualLayout>
              <c:xMode val="edge"/>
              <c:yMode val="edge"/>
              <c:x val="0.39369991974143725"/>
              <c:y val="0.933443930195748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8586112"/>
        <c:crosses val="autoZero"/>
        <c:crossBetween val="midCat"/>
      </c:valAx>
      <c:valAx>
        <c:axId val="48586112"/>
        <c:scaling>
          <c:orientation val="minMax"/>
        </c:scaling>
        <c:axPos val="l"/>
        <c:majorGridlines>
          <c:spPr>
            <a:ln w="3175">
              <a:solidFill>
                <a:schemeClr val="bg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 sz="1200"/>
                  <a:t>Цена квартиры, тыс. долл., </a:t>
                </a:r>
                <a:r>
                  <a:rPr lang="en-US" sz="1200"/>
                  <a:t>Y</a:t>
                </a:r>
                <a:endParaRPr lang="ru-RU" sz="1200"/>
              </a:p>
            </c:rich>
          </c:tx>
          <c:layout>
            <c:manualLayout>
              <c:xMode val="edge"/>
              <c:yMode val="edge"/>
              <c:x val="2.2192639143247591E-2"/>
              <c:y val="0.224289635551281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8583808"/>
        <c:crosses val="autoZero"/>
        <c:crossBetween val="midCat"/>
      </c:valAx>
      <c:spPr>
        <a:solidFill>
          <a:srgbClr val="FFFFFF"/>
        </a:solidFill>
        <a:ln w="12700">
          <a:solidFill>
            <a:schemeClr val="bg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614750266361768"/>
          <c:y val="0.29523864441712133"/>
          <c:w val="0.17612313474615696"/>
          <c:h val="0.32761965703061202"/>
        </c:manualLayout>
      </c:layout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chemeClr val="bg1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1.png"/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2" Type="http://schemas.openxmlformats.org/officeDocument/2006/relationships/chart" Target="../charts/chart2.xml"/><Relationship Id="rId16" Type="http://schemas.openxmlformats.org/officeDocument/2006/relationships/image" Target="../media/image14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5" Type="http://schemas.openxmlformats.org/officeDocument/2006/relationships/image" Target="../media/image3.png"/><Relationship Id="rId15" Type="http://schemas.openxmlformats.org/officeDocument/2006/relationships/image" Target="../media/image13.png"/><Relationship Id="rId10" Type="http://schemas.openxmlformats.org/officeDocument/2006/relationships/image" Target="../media/image8.png"/><Relationship Id="rId4" Type="http://schemas.openxmlformats.org/officeDocument/2006/relationships/image" Target="../media/image2.png"/><Relationship Id="rId9" Type="http://schemas.openxmlformats.org/officeDocument/2006/relationships/image" Target="../media/image7.png"/><Relationship Id="rId14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173</xdr:row>
      <xdr:rowOff>9525</xdr:rowOff>
    </xdr:from>
    <xdr:to>
      <xdr:col>7</xdr:col>
      <xdr:colOff>809625</xdr:colOff>
      <xdr:row>194</xdr:row>
      <xdr:rowOff>95250</xdr:rowOff>
    </xdr:to>
    <xdr:graphicFrame macro="">
      <xdr:nvGraphicFramePr>
        <xdr:cNvPr id="14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513</xdr:row>
      <xdr:rowOff>38100</xdr:rowOff>
    </xdr:from>
    <xdr:to>
      <xdr:col>8</xdr:col>
      <xdr:colOff>247650</xdr:colOff>
      <xdr:row>537</xdr:row>
      <xdr:rowOff>9525</xdr:rowOff>
    </xdr:to>
    <xdr:graphicFrame macro="">
      <xdr:nvGraphicFramePr>
        <xdr:cNvPr id="146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314325</xdr:colOff>
      <xdr:row>58</xdr:row>
      <xdr:rowOff>171450</xdr:rowOff>
    </xdr:from>
    <xdr:to>
      <xdr:col>4</xdr:col>
      <xdr:colOff>723900</xdr:colOff>
      <xdr:row>69</xdr:row>
      <xdr:rowOff>0</xdr:rowOff>
    </xdr:to>
    <xdr:pic>
      <xdr:nvPicPr>
        <xdr:cNvPr id="1469" name="Рисунок 1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4325" y="13030200"/>
          <a:ext cx="5286375" cy="213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199</xdr:row>
      <xdr:rowOff>85725</xdr:rowOff>
    </xdr:from>
    <xdr:to>
      <xdr:col>5</xdr:col>
      <xdr:colOff>114300</xdr:colOff>
      <xdr:row>210</xdr:row>
      <xdr:rowOff>133350</xdr:rowOff>
    </xdr:to>
    <xdr:pic>
      <xdr:nvPicPr>
        <xdr:cNvPr id="1470" name="Рисунок 16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8100" y="43243500"/>
          <a:ext cx="5791200" cy="2352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466725</xdr:colOff>
      <xdr:row>113</xdr:row>
      <xdr:rowOff>133350</xdr:rowOff>
    </xdr:from>
    <xdr:to>
      <xdr:col>8</xdr:col>
      <xdr:colOff>200025</xdr:colOff>
      <xdr:row>129</xdr:row>
      <xdr:rowOff>104775</xdr:rowOff>
    </xdr:to>
    <xdr:pic>
      <xdr:nvPicPr>
        <xdr:cNvPr id="1471" name="Рисунок 13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66725" y="24879300"/>
          <a:ext cx="8058150" cy="3324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70</xdr:row>
      <xdr:rowOff>9525</xdr:rowOff>
    </xdr:from>
    <xdr:to>
      <xdr:col>5</xdr:col>
      <xdr:colOff>219075</xdr:colOff>
      <xdr:row>84</xdr:row>
      <xdr:rowOff>19050</xdr:rowOff>
    </xdr:to>
    <xdr:pic>
      <xdr:nvPicPr>
        <xdr:cNvPr id="1472" name="Рисунок 8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95275" y="15382875"/>
          <a:ext cx="5638800" cy="2943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476250</xdr:colOff>
      <xdr:row>141</xdr:row>
      <xdr:rowOff>0</xdr:rowOff>
    </xdr:from>
    <xdr:to>
      <xdr:col>6</xdr:col>
      <xdr:colOff>400050</xdr:colOff>
      <xdr:row>154</xdr:row>
      <xdr:rowOff>0</xdr:rowOff>
    </xdr:to>
    <xdr:pic>
      <xdr:nvPicPr>
        <xdr:cNvPr id="1473" name="Рисунок 9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6250" y="30841950"/>
          <a:ext cx="6591300" cy="273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533400</xdr:colOff>
      <xdr:row>204</xdr:row>
      <xdr:rowOff>219075</xdr:rowOff>
    </xdr:from>
    <xdr:to>
      <xdr:col>8</xdr:col>
      <xdr:colOff>733425</xdr:colOff>
      <xdr:row>226</xdr:row>
      <xdr:rowOff>142875</xdr:rowOff>
    </xdr:to>
    <xdr:pic>
      <xdr:nvPicPr>
        <xdr:cNvPr id="1474" name="Рисунок 10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200400" y="44415075"/>
          <a:ext cx="5857875" cy="454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283</xdr:row>
      <xdr:rowOff>161925</xdr:rowOff>
    </xdr:from>
    <xdr:to>
      <xdr:col>6</xdr:col>
      <xdr:colOff>733425</xdr:colOff>
      <xdr:row>296</xdr:row>
      <xdr:rowOff>161925</xdr:rowOff>
    </xdr:to>
    <xdr:pic>
      <xdr:nvPicPr>
        <xdr:cNvPr id="1475" name="Рисунок 20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52400" y="61502925"/>
          <a:ext cx="7248525" cy="2724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1504950</xdr:colOff>
      <xdr:row>293</xdr:row>
      <xdr:rowOff>76200</xdr:rowOff>
    </xdr:from>
    <xdr:to>
      <xdr:col>8</xdr:col>
      <xdr:colOff>762000</xdr:colOff>
      <xdr:row>311</xdr:row>
      <xdr:rowOff>171450</xdr:rowOff>
    </xdr:to>
    <xdr:pic>
      <xdr:nvPicPr>
        <xdr:cNvPr id="1476" name="Рисунок 21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504950" y="63512700"/>
          <a:ext cx="7581900" cy="386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341</xdr:row>
      <xdr:rowOff>9525</xdr:rowOff>
    </xdr:from>
    <xdr:to>
      <xdr:col>8</xdr:col>
      <xdr:colOff>104775</xdr:colOff>
      <xdr:row>358</xdr:row>
      <xdr:rowOff>47625</xdr:rowOff>
    </xdr:to>
    <xdr:pic>
      <xdr:nvPicPr>
        <xdr:cNvPr id="1477" name="Рисунок 23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57175" y="73809225"/>
          <a:ext cx="8172450" cy="360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368</xdr:row>
      <xdr:rowOff>142875</xdr:rowOff>
    </xdr:from>
    <xdr:to>
      <xdr:col>7</xdr:col>
      <xdr:colOff>790575</xdr:colOff>
      <xdr:row>384</xdr:row>
      <xdr:rowOff>114300</xdr:rowOff>
    </xdr:to>
    <xdr:pic>
      <xdr:nvPicPr>
        <xdr:cNvPr id="1478" name="Рисунок 24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90500" y="79943325"/>
          <a:ext cx="8077200" cy="3324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1762125</xdr:colOff>
      <xdr:row>383</xdr:row>
      <xdr:rowOff>38100</xdr:rowOff>
    </xdr:from>
    <xdr:to>
      <xdr:col>8</xdr:col>
      <xdr:colOff>638175</xdr:colOff>
      <xdr:row>396</xdr:row>
      <xdr:rowOff>38100</xdr:rowOff>
    </xdr:to>
    <xdr:pic>
      <xdr:nvPicPr>
        <xdr:cNvPr id="1479" name="Рисунок 29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724025" y="82981800"/>
          <a:ext cx="7239000" cy="2724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361950</xdr:colOff>
      <xdr:row>404</xdr:row>
      <xdr:rowOff>0</xdr:rowOff>
    </xdr:from>
    <xdr:to>
      <xdr:col>8</xdr:col>
      <xdr:colOff>390525</xdr:colOff>
      <xdr:row>423</xdr:row>
      <xdr:rowOff>180975</xdr:rowOff>
    </xdr:to>
    <xdr:pic>
      <xdr:nvPicPr>
        <xdr:cNvPr id="1480" name="Рисунок 31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61950" y="87420450"/>
          <a:ext cx="8353425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1057275</xdr:colOff>
      <xdr:row>438</xdr:row>
      <xdr:rowOff>19050</xdr:rowOff>
    </xdr:from>
    <xdr:to>
      <xdr:col>8</xdr:col>
      <xdr:colOff>790575</xdr:colOff>
      <xdr:row>453</xdr:row>
      <xdr:rowOff>200025</xdr:rowOff>
    </xdr:to>
    <xdr:pic>
      <xdr:nvPicPr>
        <xdr:cNvPr id="1481" name="Рисунок 32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57275" y="94869000"/>
          <a:ext cx="8058150" cy="3324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1533525</xdr:colOff>
      <xdr:row>462</xdr:row>
      <xdr:rowOff>66675</xdr:rowOff>
    </xdr:from>
    <xdr:to>
      <xdr:col>8</xdr:col>
      <xdr:colOff>800100</xdr:colOff>
      <xdr:row>481</xdr:row>
      <xdr:rowOff>190500</xdr:rowOff>
    </xdr:to>
    <xdr:pic>
      <xdr:nvPicPr>
        <xdr:cNvPr id="1482" name="Рисунок 33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533525" y="100136325"/>
          <a:ext cx="7591425" cy="410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914400</xdr:colOff>
      <xdr:row>485</xdr:row>
      <xdr:rowOff>9525</xdr:rowOff>
    </xdr:from>
    <xdr:to>
      <xdr:col>7</xdr:col>
      <xdr:colOff>0</xdr:colOff>
      <xdr:row>498</xdr:row>
      <xdr:rowOff>9525</xdr:rowOff>
    </xdr:to>
    <xdr:pic>
      <xdr:nvPicPr>
        <xdr:cNvPr id="1483" name="Рисунок 35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14400" y="104936925"/>
          <a:ext cx="6562725" cy="2724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5"/>
  <sheetViews>
    <sheetView tabSelected="1" topLeftCell="A53" zoomScale="85" zoomScaleNormal="85" workbookViewId="0">
      <selection activeCell="A30" sqref="A30:E47"/>
    </sheetView>
  </sheetViews>
  <sheetFormatPr defaultRowHeight="16.5"/>
  <cols>
    <col min="1" max="1" width="25.85546875" style="7" customWidth="1"/>
    <col min="2" max="2" width="14.140625" style="7" bestFit="1" customWidth="1"/>
    <col min="3" max="3" width="17" style="7" bestFit="1" customWidth="1"/>
    <col min="4" max="4" width="16.140625" style="7" bestFit="1" customWidth="1"/>
    <col min="5" max="5" width="12.5703125" style="7" customWidth="1"/>
    <col min="6" max="6" width="14.28515625" style="7" customWidth="1"/>
    <col min="7" max="7" width="12.140625" style="7" bestFit="1" customWidth="1"/>
    <col min="8" max="8" width="12.7109375" style="7" bestFit="1" customWidth="1"/>
    <col min="9" max="9" width="12.140625" style="7" bestFit="1" customWidth="1"/>
  </cols>
  <sheetData>
    <row r="1" spans="1:9">
      <c r="A1" s="7" t="s">
        <v>112</v>
      </c>
      <c r="C1" s="8"/>
      <c r="D1" s="9"/>
      <c r="E1" s="9"/>
      <c r="F1" s="9"/>
    </row>
    <row r="2" spans="1:9">
      <c r="C2" s="8"/>
      <c r="D2" s="9"/>
      <c r="E2" s="9"/>
      <c r="F2" s="9"/>
    </row>
    <row r="3" spans="1:9" s="1" customFormat="1">
      <c r="A3" s="7" t="s">
        <v>47</v>
      </c>
      <c r="B3" s="9"/>
      <c r="C3" s="8"/>
      <c r="D3" s="9"/>
      <c r="E3" s="9"/>
      <c r="F3" s="9"/>
      <c r="G3" s="7"/>
      <c r="H3" s="7"/>
      <c r="I3" s="7"/>
    </row>
    <row r="4" spans="1:9" s="1" customFormat="1">
      <c r="A4" s="7" t="s">
        <v>48</v>
      </c>
      <c r="B4" s="9"/>
      <c r="C4" s="8"/>
      <c r="D4" s="9"/>
      <c r="E4" s="9"/>
      <c r="F4" s="9"/>
      <c r="G4" s="7"/>
      <c r="H4" s="7"/>
      <c r="I4" s="7"/>
    </row>
    <row r="5" spans="1:9" s="1" customFormat="1">
      <c r="A5" s="7" t="s">
        <v>32</v>
      </c>
      <c r="B5" s="9"/>
      <c r="C5" s="8"/>
      <c r="D5" s="9"/>
      <c r="E5" s="9"/>
      <c r="F5" s="9"/>
      <c r="G5" s="7"/>
      <c r="H5" s="7"/>
      <c r="I5" s="7"/>
    </row>
    <row r="6" spans="1:9" s="1" customFormat="1">
      <c r="A6" s="7" t="s">
        <v>76</v>
      </c>
      <c r="B6" s="9"/>
      <c r="C6" s="8"/>
      <c r="D6" s="9"/>
      <c r="E6" s="9"/>
      <c r="F6" s="9"/>
      <c r="G6" s="7"/>
      <c r="H6" s="7"/>
      <c r="I6" s="7"/>
    </row>
    <row r="7" spans="1:9" s="1" customFormat="1">
      <c r="A7" s="7" t="s">
        <v>49</v>
      </c>
      <c r="B7" s="9"/>
      <c r="C7" s="8"/>
      <c r="D7" s="9"/>
      <c r="E7" s="9"/>
      <c r="F7" s="9"/>
      <c r="G7" s="7"/>
      <c r="H7" s="7"/>
      <c r="I7" s="7"/>
    </row>
    <row r="8" spans="1:9" s="1" customFormat="1">
      <c r="A8" s="7" t="s">
        <v>39</v>
      </c>
      <c r="B8" s="9"/>
      <c r="C8" s="8"/>
      <c r="D8" s="9"/>
      <c r="E8" s="9"/>
      <c r="F8" s="9"/>
      <c r="G8" s="7"/>
      <c r="H8" s="7"/>
      <c r="I8" s="7"/>
    </row>
    <row r="9" spans="1:9" s="1" customFormat="1">
      <c r="A9" s="7" t="s">
        <v>34</v>
      </c>
      <c r="B9" s="9"/>
      <c r="C9" s="8"/>
      <c r="D9" s="9"/>
      <c r="E9" s="9"/>
      <c r="F9" s="9"/>
      <c r="G9" s="7"/>
      <c r="H9" s="7"/>
      <c r="I9" s="7"/>
    </row>
    <row r="10" spans="1:9" s="1" customFormat="1">
      <c r="A10" s="7" t="s">
        <v>33</v>
      </c>
      <c r="B10" s="9"/>
      <c r="C10" s="8"/>
      <c r="D10" s="9"/>
      <c r="E10" s="9"/>
      <c r="F10" s="9"/>
      <c r="G10" s="7"/>
      <c r="H10" s="7"/>
      <c r="I10" s="7"/>
    </row>
    <row r="11" spans="1:9" s="1" customFormat="1">
      <c r="A11" s="7" t="s">
        <v>35</v>
      </c>
      <c r="B11" s="9"/>
      <c r="C11" s="8"/>
      <c r="D11" s="9"/>
      <c r="E11" s="9"/>
      <c r="F11" s="9"/>
      <c r="G11" s="7"/>
      <c r="H11" s="7"/>
      <c r="I11" s="7"/>
    </row>
    <row r="12" spans="1:9" s="1" customFormat="1">
      <c r="A12" s="7"/>
      <c r="B12" s="9"/>
      <c r="C12" s="8"/>
      <c r="D12" s="9"/>
      <c r="E12" s="9"/>
      <c r="F12" s="9"/>
      <c r="G12" s="7"/>
      <c r="H12" s="7"/>
      <c r="I12" s="7"/>
    </row>
    <row r="13" spans="1:9" s="1" customFormat="1">
      <c r="A13" s="31" t="s">
        <v>178</v>
      </c>
      <c r="B13" s="9"/>
      <c r="C13" s="8"/>
      <c r="D13" s="9"/>
      <c r="E13" s="9"/>
      <c r="F13" s="9"/>
      <c r="G13" s="7"/>
      <c r="H13" s="7"/>
      <c r="I13" s="7"/>
    </row>
    <row r="14" spans="1:9" s="1" customFormat="1">
      <c r="A14" s="7"/>
      <c r="B14" s="9"/>
      <c r="C14" s="8"/>
      <c r="D14" s="9"/>
      <c r="E14" s="9"/>
      <c r="F14" s="9"/>
      <c r="G14" s="7"/>
      <c r="H14" s="7"/>
      <c r="I14" s="7"/>
    </row>
    <row r="15" spans="1:9">
      <c r="C15" s="8"/>
      <c r="D15" s="9"/>
      <c r="E15" s="9"/>
      <c r="F15" s="9"/>
    </row>
    <row r="16" spans="1:9">
      <c r="A16" s="17" t="s">
        <v>57</v>
      </c>
      <c r="B16" s="18" t="s">
        <v>58</v>
      </c>
      <c r="C16" s="19"/>
      <c r="D16" s="15" t="s">
        <v>28</v>
      </c>
      <c r="E16" s="9"/>
      <c r="F16" s="9"/>
    </row>
    <row r="17" spans="1:7" ht="33">
      <c r="A17" s="20" t="s">
        <v>75</v>
      </c>
      <c r="B17" s="21" t="s">
        <v>60</v>
      </c>
      <c r="C17" s="19"/>
      <c r="D17" s="22" t="s">
        <v>59</v>
      </c>
      <c r="E17" s="9"/>
      <c r="F17" s="9"/>
    </row>
    <row r="18" spans="1:7">
      <c r="A18" s="17" t="s">
        <v>193</v>
      </c>
      <c r="B18" s="18" t="s">
        <v>195</v>
      </c>
      <c r="C18" s="19"/>
      <c r="D18" s="15"/>
      <c r="E18" s="9"/>
      <c r="F18" s="9"/>
    </row>
    <row r="19" spans="1:7">
      <c r="A19" s="17" t="s">
        <v>194</v>
      </c>
      <c r="B19" s="18" t="s">
        <v>196</v>
      </c>
      <c r="C19" s="19"/>
      <c r="D19" s="15" t="s">
        <v>61</v>
      </c>
      <c r="E19" s="9"/>
      <c r="F19" s="9"/>
    </row>
    <row r="20" spans="1:7">
      <c r="C20" s="8"/>
      <c r="D20" s="9"/>
      <c r="E20" s="9"/>
      <c r="F20" s="9"/>
    </row>
    <row r="21" spans="1:7">
      <c r="C21" s="8"/>
      <c r="D21" s="9"/>
      <c r="E21" s="9"/>
      <c r="F21" s="9"/>
    </row>
    <row r="22" spans="1:7">
      <c r="C22" s="8"/>
      <c r="D22" s="9"/>
      <c r="E22" s="9"/>
      <c r="F22" s="9"/>
    </row>
    <row r="23" spans="1:7">
      <c r="C23" s="8"/>
      <c r="D23" s="9"/>
      <c r="E23" s="9"/>
      <c r="F23" s="9"/>
    </row>
    <row r="24" spans="1:7">
      <c r="C24" s="8"/>
      <c r="D24" s="9"/>
      <c r="E24" s="9"/>
      <c r="F24" s="9"/>
    </row>
    <row r="25" spans="1:7">
      <c r="C25" s="8"/>
      <c r="D25" s="9"/>
      <c r="E25" s="9"/>
      <c r="F25" s="9"/>
    </row>
    <row r="26" spans="1:7">
      <c r="C26" s="8"/>
      <c r="D26" s="9"/>
      <c r="E26" s="9"/>
      <c r="F26" s="9"/>
    </row>
    <row r="27" spans="1:7">
      <c r="C27" s="8"/>
      <c r="D27" s="9"/>
      <c r="E27" s="9"/>
      <c r="F27" s="9"/>
    </row>
    <row r="28" spans="1:7">
      <c r="C28" s="8"/>
      <c r="D28" s="9"/>
      <c r="E28" s="9"/>
      <c r="F28" s="9"/>
    </row>
    <row r="29" spans="1:7">
      <c r="C29" s="8"/>
      <c r="D29" s="9"/>
      <c r="E29" s="9"/>
      <c r="F29" s="9"/>
    </row>
    <row r="30" spans="1:7" ht="40.5">
      <c r="A30" s="10" t="s">
        <v>29</v>
      </c>
      <c r="B30" s="11" t="s">
        <v>0</v>
      </c>
      <c r="C30" s="11" t="s">
        <v>74</v>
      </c>
      <c r="D30" s="11" t="s">
        <v>197</v>
      </c>
      <c r="E30" s="11" t="s">
        <v>194</v>
      </c>
      <c r="F30" s="76" t="s">
        <v>62</v>
      </c>
      <c r="G30" s="77"/>
    </row>
    <row r="31" spans="1:7" ht="19.5">
      <c r="A31" s="12">
        <v>1</v>
      </c>
      <c r="B31" s="13">
        <v>130</v>
      </c>
      <c r="C31" s="5">
        <v>0</v>
      </c>
      <c r="D31" s="14">
        <v>1</v>
      </c>
      <c r="E31" s="15">
        <v>9.8000000000000007</v>
      </c>
      <c r="F31" s="78">
        <f t="shared" ref="F31:F50" si="0">(E31-$B$462)^2</f>
        <v>2.5224913494809678</v>
      </c>
      <c r="G31" s="79" t="s">
        <v>165</v>
      </c>
    </row>
    <row r="32" spans="1:7" ht="19.5">
      <c r="A32" s="12">
        <v>2</v>
      </c>
      <c r="B32" s="13">
        <v>85</v>
      </c>
      <c r="C32" s="5">
        <v>0</v>
      </c>
      <c r="D32" s="14">
        <v>3</v>
      </c>
      <c r="E32" s="15">
        <v>12</v>
      </c>
      <c r="F32" s="78">
        <f t="shared" si="0"/>
        <v>0.37425605536332129</v>
      </c>
      <c r="G32" s="79" t="s">
        <v>166</v>
      </c>
    </row>
    <row r="33" spans="1:7" ht="19.5">
      <c r="A33" s="12">
        <v>3</v>
      </c>
      <c r="B33" s="13">
        <v>98</v>
      </c>
      <c r="C33" s="5">
        <v>0</v>
      </c>
      <c r="D33" s="14">
        <v>3</v>
      </c>
      <c r="E33" s="15">
        <v>7</v>
      </c>
      <c r="F33" s="78">
        <f t="shared" si="0"/>
        <v>19.256608996539796</v>
      </c>
      <c r="G33" s="79" t="s">
        <v>167</v>
      </c>
    </row>
    <row r="34" spans="1:7" ht="19.5">
      <c r="A34" s="12">
        <v>4</v>
      </c>
      <c r="B34" s="13">
        <v>128</v>
      </c>
      <c r="C34" s="5">
        <v>0</v>
      </c>
      <c r="D34" s="14">
        <v>4</v>
      </c>
      <c r="E34" s="15">
        <v>13</v>
      </c>
      <c r="F34" s="78">
        <f t="shared" si="0"/>
        <v>2.5977854671280265</v>
      </c>
      <c r="G34" s="79" t="s">
        <v>168</v>
      </c>
    </row>
    <row r="35" spans="1:7" ht="19.5">
      <c r="A35" s="12">
        <v>5</v>
      </c>
      <c r="B35" s="13">
        <v>85</v>
      </c>
      <c r="C35" s="5">
        <v>0</v>
      </c>
      <c r="D35" s="14">
        <v>8</v>
      </c>
      <c r="E35" s="15">
        <v>13</v>
      </c>
      <c r="F35" s="78">
        <f t="shared" si="0"/>
        <v>2.5977854671280265</v>
      </c>
      <c r="G35" s="79" t="s">
        <v>169</v>
      </c>
    </row>
    <row r="36" spans="1:7">
      <c r="A36" s="12">
        <v>6</v>
      </c>
      <c r="B36" s="13">
        <v>160</v>
      </c>
      <c r="C36" s="5">
        <v>1</v>
      </c>
      <c r="D36" s="14">
        <v>2</v>
      </c>
      <c r="E36" s="15">
        <v>10</v>
      </c>
      <c r="F36" s="78">
        <f t="shared" si="0"/>
        <v>1.9271972318339112</v>
      </c>
      <c r="G36" s="79" t="s">
        <v>170</v>
      </c>
    </row>
    <row r="37" spans="1:7">
      <c r="A37" s="12">
        <v>7</v>
      </c>
      <c r="B37" s="13">
        <v>60</v>
      </c>
      <c r="C37" s="5">
        <v>0</v>
      </c>
      <c r="D37" s="14">
        <v>4</v>
      </c>
      <c r="E37" s="15">
        <v>13</v>
      </c>
      <c r="F37" s="78">
        <f t="shared" si="0"/>
        <v>2.5977854671280265</v>
      </c>
      <c r="G37" s="79"/>
    </row>
    <row r="38" spans="1:7">
      <c r="A38" s="12">
        <v>8</v>
      </c>
      <c r="B38" s="13">
        <v>41</v>
      </c>
      <c r="C38" s="5">
        <v>1</v>
      </c>
      <c r="D38" s="14">
        <v>10</v>
      </c>
      <c r="E38" s="15">
        <v>10</v>
      </c>
      <c r="F38" s="78">
        <f t="shared" si="0"/>
        <v>1.9271972318339112</v>
      </c>
      <c r="G38" s="79"/>
    </row>
    <row r="39" spans="1:7">
      <c r="A39" s="12">
        <v>9</v>
      </c>
      <c r="B39" s="13">
        <v>90</v>
      </c>
      <c r="C39" s="5">
        <v>0</v>
      </c>
      <c r="D39" s="14">
        <v>5</v>
      </c>
      <c r="E39" s="15">
        <v>12</v>
      </c>
      <c r="F39" s="78">
        <f t="shared" si="0"/>
        <v>0.37425605536332129</v>
      </c>
      <c r="G39" s="79"/>
    </row>
    <row r="40" spans="1:7">
      <c r="A40" s="12">
        <v>10</v>
      </c>
      <c r="B40" s="13">
        <v>83</v>
      </c>
      <c r="C40" s="5">
        <v>0</v>
      </c>
      <c r="D40" s="14">
        <v>1</v>
      </c>
      <c r="E40" s="15">
        <v>7</v>
      </c>
      <c r="F40" s="78">
        <f t="shared" si="0"/>
        <v>19.256608996539796</v>
      </c>
      <c r="G40" s="79"/>
    </row>
    <row r="41" spans="1:7">
      <c r="A41" s="12">
        <v>11</v>
      </c>
      <c r="B41" s="13">
        <v>45</v>
      </c>
      <c r="C41" s="5">
        <v>0</v>
      </c>
      <c r="D41" s="14">
        <v>3</v>
      </c>
      <c r="E41" s="15">
        <v>5.8</v>
      </c>
      <c r="F41" s="78">
        <f t="shared" si="0"/>
        <v>31.22837370242215</v>
      </c>
      <c r="G41" s="79"/>
    </row>
    <row r="42" spans="1:7">
      <c r="A42" s="12">
        <v>12</v>
      </c>
      <c r="B42" s="13">
        <v>39</v>
      </c>
      <c r="C42" s="5">
        <v>0</v>
      </c>
      <c r="D42" s="14">
        <v>3</v>
      </c>
      <c r="E42" s="15">
        <v>6.5</v>
      </c>
      <c r="F42" s="78">
        <f t="shared" si="0"/>
        <v>23.894844290657442</v>
      </c>
      <c r="G42" s="79"/>
    </row>
    <row r="43" spans="1:7">
      <c r="A43" s="12">
        <v>13</v>
      </c>
      <c r="B43" s="13">
        <v>86.9</v>
      </c>
      <c r="C43" s="5">
        <v>0</v>
      </c>
      <c r="D43" s="14">
        <v>10</v>
      </c>
      <c r="E43" s="15">
        <v>14</v>
      </c>
      <c r="F43" s="78">
        <f t="shared" si="0"/>
        <v>6.8213148788927311</v>
      </c>
      <c r="G43" s="79"/>
    </row>
    <row r="44" spans="1:7">
      <c r="A44" s="12">
        <v>14</v>
      </c>
      <c r="B44" s="13">
        <v>40</v>
      </c>
      <c r="C44" s="5">
        <v>0</v>
      </c>
      <c r="D44" s="14">
        <v>2</v>
      </c>
      <c r="E44" s="15">
        <v>12</v>
      </c>
      <c r="F44" s="78">
        <f t="shared" si="0"/>
        <v>0.37425605536332129</v>
      </c>
      <c r="G44" s="79"/>
    </row>
    <row r="45" spans="1:7">
      <c r="A45" s="12">
        <v>15</v>
      </c>
      <c r="B45" s="13">
        <v>80</v>
      </c>
      <c r="C45" s="5">
        <v>0</v>
      </c>
      <c r="D45" s="14">
        <v>2</v>
      </c>
      <c r="E45" s="15">
        <v>10</v>
      </c>
      <c r="F45" s="78">
        <f t="shared" si="0"/>
        <v>1.9271972318339112</v>
      </c>
      <c r="G45" s="79"/>
    </row>
    <row r="46" spans="1:7">
      <c r="A46" s="12">
        <v>16</v>
      </c>
      <c r="B46" s="13">
        <v>227</v>
      </c>
      <c r="C46" s="5">
        <v>0</v>
      </c>
      <c r="D46" s="14">
        <v>2</v>
      </c>
      <c r="E46" s="15">
        <v>20.5</v>
      </c>
      <c r="F46" s="78">
        <f t="shared" si="0"/>
        <v>83.02425605536331</v>
      </c>
      <c r="G46" s="79"/>
    </row>
    <row r="47" spans="1:7">
      <c r="A47" s="12">
        <v>17</v>
      </c>
      <c r="B47" s="13">
        <v>235</v>
      </c>
      <c r="C47" s="5">
        <v>0</v>
      </c>
      <c r="D47" s="14">
        <v>9</v>
      </c>
      <c r="E47" s="15">
        <v>18</v>
      </c>
      <c r="F47" s="78">
        <f t="shared" si="0"/>
        <v>43.715432525951549</v>
      </c>
      <c r="G47" s="79"/>
    </row>
    <row r="48" spans="1:7">
      <c r="A48" s="12"/>
      <c r="B48" s="13"/>
      <c r="C48" s="5"/>
      <c r="D48" s="14"/>
      <c r="E48" s="15"/>
      <c r="F48" s="78">
        <f t="shared" si="0"/>
        <v>129.69190311418686</v>
      </c>
      <c r="G48" s="79"/>
    </row>
    <row r="49" spans="1:7">
      <c r="A49" s="12"/>
      <c r="B49" s="13"/>
      <c r="C49" s="5"/>
      <c r="D49" s="14"/>
      <c r="E49" s="15"/>
      <c r="F49" s="78">
        <f t="shared" si="0"/>
        <v>129.69190311418686</v>
      </c>
      <c r="G49" s="79"/>
    </row>
    <row r="50" spans="1:7">
      <c r="A50" s="16"/>
      <c r="B50" s="13"/>
      <c r="C50" s="5"/>
      <c r="D50" s="14"/>
      <c r="E50" s="15"/>
      <c r="F50" s="78">
        <f t="shared" si="0"/>
        <v>129.69190311418686</v>
      </c>
      <c r="G50" s="79"/>
    </row>
    <row r="51" spans="1:7">
      <c r="A51" s="23"/>
      <c r="B51" s="9"/>
      <c r="C51" s="8"/>
      <c r="D51" s="9"/>
      <c r="E51" s="52" t="s">
        <v>129</v>
      </c>
      <c r="F51" s="78">
        <f>SUM(F31:F50)</f>
        <v>633.49335640138406</v>
      </c>
      <c r="G51" s="79"/>
    </row>
    <row r="52" spans="1:7">
      <c r="A52" s="23"/>
      <c r="B52" s="9"/>
      <c r="C52" s="8"/>
      <c r="D52" s="9"/>
      <c r="E52" s="52"/>
      <c r="F52" s="6"/>
      <c r="G52" s="24"/>
    </row>
    <row r="53" spans="1:7">
      <c r="A53" s="23"/>
      <c r="B53" s="9"/>
      <c r="C53" s="8"/>
      <c r="D53" s="9"/>
      <c r="E53" s="52"/>
      <c r="F53" s="6"/>
      <c r="G53" s="24"/>
    </row>
    <row r="54" spans="1:7">
      <c r="A54" s="23"/>
      <c r="B54" s="9"/>
      <c r="C54" s="8"/>
      <c r="D54" s="9"/>
      <c r="E54" s="52"/>
      <c r="F54" s="6"/>
      <c r="G54" s="24"/>
    </row>
    <row r="55" spans="1:7">
      <c r="A55" s="23"/>
      <c r="B55" s="9"/>
      <c r="C55" s="8"/>
      <c r="D55" s="9"/>
      <c r="E55" s="52"/>
      <c r="F55" s="6"/>
      <c r="G55" s="24"/>
    </row>
    <row r="56" spans="1:7">
      <c r="A56" s="23"/>
      <c r="B56" s="9"/>
      <c r="C56" s="8"/>
      <c r="D56" s="9"/>
      <c r="E56" s="52"/>
      <c r="F56" s="6"/>
      <c r="G56" s="24"/>
    </row>
    <row r="57" spans="1:7">
      <c r="B57" s="24"/>
      <c r="C57" s="25"/>
      <c r="D57" s="25"/>
      <c r="E57" s="25"/>
      <c r="F57" s="25"/>
    </row>
    <row r="58" spans="1:7">
      <c r="A58" s="7" t="s">
        <v>51</v>
      </c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7">
      <c r="A81" s="9"/>
      <c r="B81" s="9"/>
      <c r="C81" s="9"/>
      <c r="D81" s="9"/>
      <c r="E81" s="9"/>
    </row>
    <row r="82" spans="1:7">
      <c r="A82" s="9"/>
      <c r="B82" s="9"/>
      <c r="C82" s="9"/>
      <c r="D82" s="9"/>
      <c r="E82" s="9"/>
    </row>
    <row r="83" spans="1:7">
      <c r="A83" s="9"/>
      <c r="B83" s="9"/>
      <c r="C83" s="9"/>
      <c r="D83" s="9"/>
      <c r="E83" s="9"/>
    </row>
    <row r="84" spans="1:7">
      <c r="A84" s="9"/>
      <c r="B84" s="9"/>
      <c r="C84" s="9"/>
      <c r="D84" s="9"/>
      <c r="E84" s="9"/>
    </row>
    <row r="85" spans="1:7">
      <c r="A85" s="9"/>
      <c r="B85" s="9"/>
      <c r="C85" s="9"/>
      <c r="D85" s="9"/>
      <c r="E85" s="9"/>
    </row>
    <row r="86" spans="1:7" ht="17.25" thickBot="1">
      <c r="A86" s="9"/>
      <c r="B86" s="9"/>
      <c r="C86" s="9"/>
      <c r="D86" s="9"/>
      <c r="E86" s="9"/>
    </row>
    <row r="87" spans="1:7">
      <c r="A87" s="26"/>
      <c r="B87" s="26" t="s">
        <v>0</v>
      </c>
      <c r="C87" s="26" t="s">
        <v>50</v>
      </c>
      <c r="D87" s="26" t="s">
        <v>36</v>
      </c>
      <c r="E87" s="26" t="s">
        <v>31</v>
      </c>
      <c r="F87" s="9"/>
    </row>
    <row r="88" spans="1:7">
      <c r="A88" s="23" t="s">
        <v>0</v>
      </c>
      <c r="B88" s="23">
        <v>1</v>
      </c>
      <c r="C88" s="23"/>
      <c r="D88" s="23"/>
      <c r="E88" s="23"/>
      <c r="F88" s="9"/>
    </row>
    <row r="89" spans="1:7">
      <c r="A89" s="23" t="s">
        <v>50</v>
      </c>
      <c r="B89" s="6">
        <v>-0.60528301947766494</v>
      </c>
      <c r="C89" s="23">
        <v>1</v>
      </c>
      <c r="D89" s="23"/>
      <c r="E89" s="23"/>
      <c r="F89" s="9"/>
      <c r="G89" s="7" t="s">
        <v>26</v>
      </c>
    </row>
    <row r="90" spans="1:7">
      <c r="A90" s="23" t="s">
        <v>36</v>
      </c>
      <c r="B90" s="6">
        <v>0.71758978319193945</v>
      </c>
      <c r="C90" s="6">
        <v>-0.41517327682330968</v>
      </c>
      <c r="D90" s="23">
        <v>1</v>
      </c>
      <c r="E90" s="23"/>
      <c r="F90" s="9"/>
    </row>
    <row r="91" spans="1:7" ht="17.25" thickBot="1">
      <c r="A91" s="65" t="s">
        <v>31</v>
      </c>
      <c r="B91" s="66">
        <v>0.86549364698679943</v>
      </c>
      <c r="C91" s="28">
        <v>-0.39077362976434715</v>
      </c>
      <c r="D91" s="28">
        <v>0.91738720762811365</v>
      </c>
      <c r="E91" s="27">
        <v>1</v>
      </c>
      <c r="F91" s="9"/>
    </row>
    <row r="92" spans="1:7">
      <c r="A92" s="9"/>
      <c r="B92" s="9"/>
      <c r="C92" s="9"/>
      <c r="D92" s="9"/>
      <c r="E92" s="9"/>
      <c r="F92" s="9"/>
    </row>
    <row r="93" spans="1:7">
      <c r="A93" s="25" t="s">
        <v>63</v>
      </c>
      <c r="B93" s="9"/>
      <c r="C93" s="9"/>
      <c r="D93" s="9"/>
      <c r="E93" s="9"/>
      <c r="F93" s="9"/>
    </row>
    <row r="94" spans="1:7">
      <c r="A94" s="25"/>
      <c r="B94" s="9"/>
      <c r="C94" s="9"/>
      <c r="D94" s="9"/>
      <c r="E94" s="9"/>
      <c r="F94" s="9"/>
    </row>
    <row r="95" spans="1:7" ht="19.5">
      <c r="A95" s="29" t="s">
        <v>77</v>
      </c>
      <c r="B95" s="30">
        <f>B89</f>
        <v>-0.60528301947766494</v>
      </c>
      <c r="C95" s="31" t="s">
        <v>130</v>
      </c>
    </row>
    <row r="96" spans="1:7" ht="19.5">
      <c r="A96" s="29" t="s">
        <v>78</v>
      </c>
      <c r="B96" s="30">
        <f>B90</f>
        <v>0.71758978319193945</v>
      </c>
      <c r="C96" s="31" t="s">
        <v>131</v>
      </c>
    </row>
    <row r="97" spans="1:5" ht="19.5">
      <c r="A97" s="67" t="s">
        <v>79</v>
      </c>
      <c r="B97" s="68">
        <f>B91</f>
        <v>0.86549364698679943</v>
      </c>
      <c r="C97" s="31" t="s">
        <v>132</v>
      </c>
    </row>
    <row r="98" spans="1:5" ht="19.5">
      <c r="A98" s="29" t="s">
        <v>80</v>
      </c>
      <c r="B98" s="30">
        <f>C90</f>
        <v>-0.41517327682330968</v>
      </c>
      <c r="C98" s="31" t="s">
        <v>133</v>
      </c>
    </row>
    <row r="99" spans="1:5" ht="19.5">
      <c r="A99" s="29" t="s">
        <v>81</v>
      </c>
      <c r="B99" s="30">
        <f>C91</f>
        <v>-0.39077362976434715</v>
      </c>
      <c r="C99" s="31" t="s">
        <v>134</v>
      </c>
    </row>
    <row r="100" spans="1:5" ht="19.5">
      <c r="A100" s="29" t="s">
        <v>82</v>
      </c>
      <c r="B100" s="30">
        <f>D91</f>
        <v>0.91738720762811365</v>
      </c>
      <c r="C100" s="31" t="s">
        <v>135</v>
      </c>
    </row>
    <row r="102" spans="1:5" ht="19.5">
      <c r="A102" s="7" t="s">
        <v>136</v>
      </c>
    </row>
    <row r="103" spans="1:5" ht="19.5">
      <c r="A103" s="7" t="s">
        <v>137</v>
      </c>
    </row>
    <row r="104" spans="1:5">
      <c r="A104" s="25"/>
    </row>
    <row r="105" spans="1:5">
      <c r="A105" s="7" t="s">
        <v>83</v>
      </c>
    </row>
    <row r="106" spans="1:5">
      <c r="C106" s="7" t="s">
        <v>26</v>
      </c>
    </row>
    <row r="107" spans="1:5">
      <c r="D107" s="32"/>
      <c r="E107" s="30"/>
    </row>
    <row r="108" spans="1:5">
      <c r="A108" s="33"/>
      <c r="B108" s="33"/>
      <c r="C108" s="33"/>
      <c r="D108" s="33"/>
      <c r="E108" s="33"/>
    </row>
    <row r="109" spans="1:5">
      <c r="A109" s="34" t="s">
        <v>173</v>
      </c>
      <c r="B109" s="33"/>
      <c r="C109" s="33"/>
      <c r="D109" s="33"/>
      <c r="E109" s="33"/>
    </row>
    <row r="110" spans="1:5">
      <c r="A110" s="34" t="s">
        <v>172</v>
      </c>
      <c r="B110" s="33"/>
      <c r="C110" s="33"/>
      <c r="D110" s="33"/>
      <c r="E110" s="33"/>
    </row>
    <row r="111" spans="1:5">
      <c r="A111" s="34" t="s">
        <v>171</v>
      </c>
      <c r="B111" s="33"/>
      <c r="C111" s="33"/>
      <c r="D111" s="33"/>
      <c r="E111" s="33"/>
    </row>
    <row r="112" spans="1:5">
      <c r="A112" s="34"/>
      <c r="B112" s="33"/>
      <c r="C112" s="33"/>
      <c r="D112" s="33"/>
      <c r="E112" s="33"/>
    </row>
    <row r="113" spans="1:5" ht="19.5">
      <c r="A113" s="34" t="s">
        <v>138</v>
      </c>
      <c r="C113" s="30">
        <f>_xlfn.T.INV.2T(0.05,18)</f>
        <v>2.1009220402410378</v>
      </c>
      <c r="D113" s="33"/>
      <c r="E113" s="33"/>
    </row>
    <row r="114" spans="1:5">
      <c r="A114" s="33"/>
      <c r="B114" s="33"/>
      <c r="C114" s="33"/>
      <c r="D114" s="33"/>
      <c r="E114" s="33"/>
    </row>
    <row r="115" spans="1:5">
      <c r="A115" s="33"/>
      <c r="B115" s="33"/>
      <c r="C115" s="33"/>
      <c r="D115" s="33"/>
      <c r="E115" s="33"/>
    </row>
    <row r="116" spans="1:5">
      <c r="A116" s="33"/>
      <c r="B116" s="33"/>
      <c r="C116" s="33"/>
      <c r="D116" s="33"/>
      <c r="E116" s="33"/>
    </row>
    <row r="117" spans="1:5">
      <c r="A117" s="33"/>
      <c r="B117" s="33"/>
      <c r="C117" s="33"/>
      <c r="D117" s="33"/>
      <c r="E117" s="33"/>
    </row>
    <row r="118" spans="1:5">
      <c r="A118" s="33"/>
      <c r="B118" s="33"/>
      <c r="C118" s="33"/>
      <c r="D118" s="33"/>
      <c r="E118" s="33"/>
    </row>
    <row r="119" spans="1:5">
      <c r="A119" s="33"/>
      <c r="B119" s="33"/>
      <c r="C119" s="33"/>
      <c r="D119" s="33"/>
      <c r="E119" s="33"/>
    </row>
    <row r="120" spans="1:5">
      <c r="A120" s="33"/>
      <c r="B120" s="33"/>
      <c r="C120" s="33"/>
      <c r="D120" s="33"/>
      <c r="E120" s="33"/>
    </row>
    <row r="121" spans="1:5">
      <c r="A121" s="33"/>
      <c r="B121" s="33"/>
      <c r="C121" s="33"/>
      <c r="D121" s="33"/>
      <c r="E121" s="33"/>
    </row>
    <row r="122" spans="1:5">
      <c r="A122" s="33"/>
      <c r="B122" s="33"/>
      <c r="C122" s="33"/>
      <c r="D122" s="33"/>
      <c r="E122" s="33"/>
    </row>
    <row r="123" spans="1:5">
      <c r="A123" s="33"/>
      <c r="B123" s="33"/>
      <c r="C123" s="33"/>
      <c r="D123" s="33"/>
      <c r="E123" s="33"/>
    </row>
    <row r="124" spans="1:5">
      <c r="A124" s="33"/>
      <c r="B124" s="33"/>
      <c r="C124" s="33"/>
      <c r="D124" s="33"/>
      <c r="E124" s="33"/>
    </row>
    <row r="125" spans="1:5">
      <c r="A125" s="33"/>
      <c r="B125" s="33"/>
      <c r="C125" s="33"/>
      <c r="D125" s="33"/>
      <c r="E125" s="33"/>
    </row>
    <row r="126" spans="1:5">
      <c r="A126" s="33"/>
      <c r="B126" s="33"/>
      <c r="C126" s="33"/>
      <c r="D126" s="33"/>
      <c r="E126" s="33"/>
    </row>
    <row r="127" spans="1:5">
      <c r="A127" s="33"/>
      <c r="B127" s="33"/>
      <c r="C127" s="33"/>
      <c r="D127" s="33"/>
      <c r="E127" s="33"/>
    </row>
    <row r="128" spans="1:5">
      <c r="A128" s="33"/>
      <c r="B128" s="33"/>
      <c r="C128" s="33"/>
      <c r="D128" s="33"/>
      <c r="E128" s="33"/>
    </row>
    <row r="129" spans="1:12">
      <c r="A129" s="33"/>
      <c r="B129" s="33"/>
      <c r="C129" s="33"/>
      <c r="D129" s="33"/>
      <c r="E129" s="33"/>
    </row>
    <row r="130" spans="1:12">
      <c r="A130" s="33"/>
      <c r="B130" s="33"/>
      <c r="C130" s="33"/>
      <c r="D130" s="33"/>
      <c r="E130" s="33"/>
    </row>
    <row r="131" spans="1:12">
      <c r="A131" s="33"/>
      <c r="B131" s="33"/>
      <c r="C131" s="33"/>
      <c r="D131" s="33"/>
      <c r="E131" s="33"/>
    </row>
    <row r="132" spans="1:12">
      <c r="A132" s="34" t="s">
        <v>109</v>
      </c>
      <c r="B132" s="33"/>
      <c r="C132" s="33"/>
      <c r="D132" s="33"/>
      <c r="E132" s="33"/>
    </row>
    <row r="133" spans="1:12">
      <c r="A133" s="34"/>
      <c r="B133" s="33"/>
      <c r="C133" s="33"/>
      <c r="D133" s="33"/>
      <c r="E133" s="33"/>
    </row>
    <row r="134" spans="1:12" ht="19.5">
      <c r="A134" s="32" t="s">
        <v>113</v>
      </c>
      <c r="B134" s="30">
        <f t="shared" ref="B134:B139" si="1">SQRT(B95^2*18/(1-B95^2))</f>
        <v>3.226086680780536</v>
      </c>
      <c r="C134" s="34" t="s">
        <v>139</v>
      </c>
      <c r="D134" s="34" t="s">
        <v>179</v>
      </c>
      <c r="H134" s="23"/>
      <c r="J134" s="2"/>
      <c r="K134" s="2"/>
      <c r="L134" s="2"/>
    </row>
    <row r="135" spans="1:12" ht="19.5">
      <c r="A135" s="32" t="s">
        <v>114</v>
      </c>
      <c r="B135" s="30">
        <f t="shared" si="1"/>
        <v>4.3713197301836075</v>
      </c>
      <c r="C135" s="34" t="s">
        <v>139</v>
      </c>
      <c r="D135" s="34" t="s">
        <v>180</v>
      </c>
      <c r="H135" s="23"/>
      <c r="J135" s="2"/>
      <c r="K135" s="2"/>
      <c r="L135" s="2"/>
    </row>
    <row r="136" spans="1:12" ht="19.5">
      <c r="A136" s="32" t="s">
        <v>115</v>
      </c>
      <c r="B136" s="30">
        <f t="shared" si="1"/>
        <v>7.3304705108071833</v>
      </c>
      <c r="C136" s="34" t="s">
        <v>139</v>
      </c>
      <c r="D136" s="34" t="s">
        <v>181</v>
      </c>
      <c r="H136" s="23"/>
      <c r="J136" s="2"/>
      <c r="K136" s="2"/>
      <c r="L136" s="2"/>
    </row>
    <row r="137" spans="1:12" ht="19.5">
      <c r="A137" s="32" t="s">
        <v>116</v>
      </c>
      <c r="B137" s="30">
        <f t="shared" si="1"/>
        <v>1.9361866897687816</v>
      </c>
      <c r="C137" s="34" t="s">
        <v>140</v>
      </c>
      <c r="D137" s="34" t="s">
        <v>84</v>
      </c>
      <c r="H137" s="23"/>
      <c r="J137" s="2"/>
      <c r="K137" s="2"/>
      <c r="L137" s="2"/>
    </row>
    <row r="138" spans="1:12" ht="19.5">
      <c r="A138" s="32" t="s">
        <v>117</v>
      </c>
      <c r="B138" s="30">
        <f t="shared" si="1"/>
        <v>1.8011253178710822</v>
      </c>
      <c r="C138" s="34" t="s">
        <v>140</v>
      </c>
      <c r="D138" s="34" t="s">
        <v>85</v>
      </c>
      <c r="H138" s="23"/>
      <c r="J138" s="2"/>
      <c r="K138" s="2"/>
      <c r="L138" s="2"/>
    </row>
    <row r="139" spans="1:12" ht="19.5">
      <c r="A139" s="32" t="s">
        <v>118</v>
      </c>
      <c r="B139" s="30">
        <f t="shared" si="1"/>
        <v>9.7793585354694326</v>
      </c>
      <c r="C139" s="34" t="s">
        <v>139</v>
      </c>
      <c r="D139" s="34" t="s">
        <v>141</v>
      </c>
      <c r="H139" s="23"/>
      <c r="J139" s="2"/>
      <c r="K139" s="2"/>
      <c r="L139" s="2"/>
    </row>
    <row r="140" spans="1:12">
      <c r="A140" s="23"/>
      <c r="B140" s="6"/>
      <c r="C140" s="6"/>
      <c r="D140" s="6"/>
      <c r="E140" s="7" t="s">
        <v>182</v>
      </c>
    </row>
    <row r="141" spans="1:12">
      <c r="A141" s="23"/>
      <c r="B141" s="6"/>
      <c r="C141" s="6"/>
      <c r="D141" s="6"/>
      <c r="E141" s="23"/>
    </row>
    <row r="142" spans="1:12">
      <c r="A142" s="23"/>
      <c r="B142" s="6"/>
      <c r="C142" s="6"/>
      <c r="D142" s="6"/>
      <c r="E142" s="23"/>
    </row>
    <row r="143" spans="1:12" ht="17.45" customHeight="1">
      <c r="C143" s="35"/>
      <c r="F143" s="7" t="s">
        <v>26</v>
      </c>
    </row>
    <row r="157" spans="1:5" ht="19.5">
      <c r="A157" s="31" t="s">
        <v>142</v>
      </c>
    </row>
    <row r="158" spans="1:5">
      <c r="A158" s="31" t="s">
        <v>64</v>
      </c>
    </row>
    <row r="159" spans="1:5" ht="19.5">
      <c r="A159" s="7" t="s">
        <v>174</v>
      </c>
    </row>
    <row r="160" spans="1:5">
      <c r="B160" s="6"/>
      <c r="C160" s="6"/>
      <c r="D160" s="6"/>
      <c r="E160" s="23"/>
    </row>
    <row r="161" spans="1:5">
      <c r="B161" s="6"/>
      <c r="C161" s="6"/>
      <c r="D161" s="6"/>
      <c r="E161" s="23"/>
    </row>
    <row r="162" spans="1:5">
      <c r="B162" s="6"/>
      <c r="C162" s="6"/>
      <c r="D162" s="6"/>
      <c r="E162" s="23"/>
    </row>
    <row r="163" spans="1:5">
      <c r="B163" s="6"/>
      <c r="C163" s="6"/>
      <c r="D163" s="6"/>
      <c r="E163" s="23"/>
    </row>
    <row r="164" spans="1:5">
      <c r="B164" s="6"/>
      <c r="C164" s="6" t="s">
        <v>26</v>
      </c>
      <c r="D164" s="6"/>
      <c r="E164" s="23"/>
    </row>
    <row r="165" spans="1:5">
      <c r="B165" s="6"/>
      <c r="C165" s="6"/>
      <c r="D165" s="6"/>
      <c r="E165" s="23"/>
    </row>
    <row r="166" spans="1:5">
      <c r="B166" s="6"/>
      <c r="C166" s="6"/>
      <c r="D166" s="6"/>
      <c r="E166" s="23"/>
    </row>
    <row r="167" spans="1:5">
      <c r="B167" s="6"/>
      <c r="C167" s="6"/>
      <c r="D167" s="6"/>
      <c r="E167" s="23"/>
    </row>
    <row r="168" spans="1:5">
      <c r="B168" s="6"/>
      <c r="C168" s="6"/>
      <c r="D168" s="6"/>
      <c r="E168" s="23"/>
    </row>
    <row r="169" spans="1:5">
      <c r="B169" s="6"/>
      <c r="C169" s="6"/>
      <c r="D169" s="6"/>
      <c r="E169" s="23"/>
    </row>
    <row r="170" spans="1:5">
      <c r="B170" s="6"/>
      <c r="C170" s="6"/>
      <c r="D170" s="6"/>
      <c r="E170" s="23"/>
    </row>
    <row r="171" spans="1:5">
      <c r="A171" s="7" t="s">
        <v>40</v>
      </c>
    </row>
    <row r="172" spans="1:5" ht="19.5">
      <c r="A172" s="7" t="s">
        <v>86</v>
      </c>
    </row>
    <row r="199" spans="1:8" ht="19.5">
      <c r="A199" s="7" t="s">
        <v>87</v>
      </c>
      <c r="H199" s="7" t="s">
        <v>143</v>
      </c>
    </row>
    <row r="228" spans="1:9">
      <c r="A228" s="7" t="s">
        <v>1</v>
      </c>
    </row>
    <row r="229" spans="1:9" ht="17.25" thickBot="1"/>
    <row r="230" spans="1:9">
      <c r="A230" s="36" t="s">
        <v>2</v>
      </c>
      <c r="B230" s="36"/>
    </row>
    <row r="231" spans="1:9" ht="19.5">
      <c r="A231" s="37" t="s">
        <v>3</v>
      </c>
      <c r="B231" s="6">
        <v>0.8654936469867992</v>
      </c>
      <c r="C231" s="7" t="s">
        <v>183</v>
      </c>
      <c r="D231" s="9"/>
      <c r="E231" s="9"/>
      <c r="F231" s="9"/>
      <c r="G231" s="9"/>
      <c r="H231" s="9"/>
      <c r="I231" s="9"/>
    </row>
    <row r="232" spans="1:9">
      <c r="A232" s="71" t="s">
        <v>4</v>
      </c>
      <c r="B232" s="69">
        <v>0.74907925297451028</v>
      </c>
      <c r="C232" s="7" t="s">
        <v>144</v>
      </c>
      <c r="D232" s="9"/>
      <c r="E232" s="9"/>
      <c r="F232" s="9"/>
      <c r="G232" s="9"/>
      <c r="H232" s="9"/>
      <c r="I232" s="9"/>
    </row>
    <row r="233" spans="1:9" ht="19.5">
      <c r="A233" s="37" t="s">
        <v>5</v>
      </c>
      <c r="B233" s="6">
        <v>0.73513921147309413</v>
      </c>
      <c r="D233" s="7" t="s">
        <v>145</v>
      </c>
      <c r="E233" s="9"/>
      <c r="G233" s="9"/>
      <c r="H233" s="9"/>
      <c r="I233" s="9"/>
    </row>
    <row r="234" spans="1:9" ht="19.5">
      <c r="A234" s="37" t="s">
        <v>6</v>
      </c>
      <c r="B234" s="69">
        <v>28.43799049033915</v>
      </c>
      <c r="C234" s="70" t="s">
        <v>88</v>
      </c>
      <c r="D234" s="9"/>
      <c r="E234" s="9"/>
      <c r="F234" s="33"/>
      <c r="G234" s="9"/>
      <c r="H234" s="9"/>
      <c r="I234" s="9"/>
    </row>
    <row r="235" spans="1:9" ht="17.25" thickBot="1">
      <c r="A235" s="38" t="s">
        <v>7</v>
      </c>
      <c r="B235" s="39">
        <v>20</v>
      </c>
      <c r="C235" s="9"/>
      <c r="D235" s="9"/>
      <c r="F235" s="9"/>
      <c r="G235" s="9"/>
      <c r="H235" s="9"/>
      <c r="I235" s="9"/>
    </row>
    <row r="236" spans="1:9">
      <c r="B236" s="9"/>
      <c r="C236" s="9"/>
      <c r="D236" s="9"/>
      <c r="E236" s="9"/>
      <c r="F236" s="9"/>
      <c r="G236" s="9"/>
      <c r="H236" s="9"/>
      <c r="I236" s="9"/>
    </row>
    <row r="237" spans="1:9" ht="17.25" thickBot="1">
      <c r="A237" s="7" t="s">
        <v>8</v>
      </c>
      <c r="B237" s="9"/>
      <c r="C237" s="9"/>
      <c r="D237" s="9"/>
      <c r="E237" s="9"/>
      <c r="F237" s="9"/>
      <c r="G237" s="9"/>
      <c r="H237" s="9"/>
      <c r="I237" s="9"/>
    </row>
    <row r="238" spans="1:9">
      <c r="A238" s="26"/>
      <c r="B238" s="26" t="s">
        <v>13</v>
      </c>
      <c r="C238" s="26" t="s">
        <v>14</v>
      </c>
      <c r="D238" s="26" t="s">
        <v>15</v>
      </c>
      <c r="E238" s="72" t="s">
        <v>16</v>
      </c>
      <c r="F238" s="40" t="s">
        <v>17</v>
      </c>
      <c r="G238" s="9"/>
      <c r="H238" s="9"/>
      <c r="I238" s="9"/>
    </row>
    <row r="239" spans="1:9">
      <c r="A239" s="37" t="s">
        <v>9</v>
      </c>
      <c r="B239" s="41">
        <v>1</v>
      </c>
      <c r="C239" s="6">
        <v>43457.177038684844</v>
      </c>
      <c r="D239" s="6">
        <v>43457.177038684844</v>
      </c>
      <c r="E239" s="69">
        <v>53.735797909813648</v>
      </c>
      <c r="F239" s="6">
        <v>8.314210246730091E-7</v>
      </c>
      <c r="G239" s="42"/>
      <c r="H239" s="42"/>
      <c r="I239" s="42"/>
    </row>
    <row r="240" spans="1:9">
      <c r="A240" s="37" t="s">
        <v>10</v>
      </c>
      <c r="B240" s="41">
        <v>18</v>
      </c>
      <c r="C240" s="6">
        <v>14556.947456315158</v>
      </c>
      <c r="D240" s="6">
        <v>808.71930312861991</v>
      </c>
      <c r="E240" s="6"/>
      <c r="F240" s="6"/>
      <c r="G240" s="42"/>
      <c r="H240" s="42"/>
      <c r="I240" s="42"/>
    </row>
    <row r="241" spans="1:9" ht="17.25" thickBot="1">
      <c r="A241" s="38" t="s">
        <v>11</v>
      </c>
      <c r="B241" s="39">
        <v>19</v>
      </c>
      <c r="C241" s="28">
        <v>58014.124495000004</v>
      </c>
      <c r="D241" s="28"/>
      <c r="E241" s="28"/>
      <c r="F241" s="28"/>
      <c r="G241" s="42"/>
      <c r="H241" s="42"/>
      <c r="I241" s="42"/>
    </row>
    <row r="242" spans="1:9" ht="17.25" thickBot="1">
      <c r="B242" s="42"/>
      <c r="C242" s="42"/>
      <c r="D242" s="42"/>
      <c r="E242" s="42"/>
      <c r="F242" s="42"/>
      <c r="G242" s="42"/>
      <c r="H242" s="42"/>
      <c r="I242" s="42"/>
    </row>
    <row r="243" spans="1:9" ht="33">
      <c r="A243" s="26"/>
      <c r="B243" s="43" t="s">
        <v>18</v>
      </c>
      <c r="C243" s="43" t="s">
        <v>6</v>
      </c>
      <c r="D243" s="73" t="s">
        <v>19</v>
      </c>
      <c r="E243" s="43" t="s">
        <v>20</v>
      </c>
      <c r="F243" s="43" t="s">
        <v>21</v>
      </c>
      <c r="G243" s="43" t="s">
        <v>22</v>
      </c>
      <c r="H243" s="43" t="s">
        <v>21</v>
      </c>
      <c r="I243" s="43" t="s">
        <v>22</v>
      </c>
    </row>
    <row r="244" spans="1:9">
      <c r="A244" s="37" t="s">
        <v>12</v>
      </c>
      <c r="B244" s="69">
        <v>-13.598056037962834</v>
      </c>
      <c r="C244" s="6">
        <v>16.430026372459047</v>
      </c>
      <c r="D244" s="69">
        <v>-0.82763446203328539</v>
      </c>
      <c r="E244" s="6">
        <v>0.41871561405104585</v>
      </c>
      <c r="F244" s="6">
        <v>-48.116260565603554</v>
      </c>
      <c r="G244" s="6">
        <v>20.920148489677885</v>
      </c>
      <c r="H244" s="6">
        <v>-48.116260565603554</v>
      </c>
      <c r="I244" s="6">
        <v>20.920148489677885</v>
      </c>
    </row>
    <row r="245" spans="1:9" ht="17.25" thickBot="1">
      <c r="A245" s="38" t="s">
        <v>31</v>
      </c>
      <c r="B245" s="66">
        <v>2.5995682593156095</v>
      </c>
      <c r="C245" s="28">
        <v>0.35462502106558014</v>
      </c>
      <c r="D245" s="66">
        <v>7.3304705108071779</v>
      </c>
      <c r="E245" s="28">
        <v>8.314210246730091E-7</v>
      </c>
      <c r="F245" s="28">
        <v>1.8545287365379899</v>
      </c>
      <c r="G245" s="28">
        <v>3.3446077820932292</v>
      </c>
      <c r="H245" s="28">
        <v>1.8545287365379899</v>
      </c>
      <c r="I245" s="28">
        <v>3.3446077820932292</v>
      </c>
    </row>
    <row r="247" spans="1:9" ht="19.5">
      <c r="A247" s="7" t="s">
        <v>89</v>
      </c>
    </row>
    <row r="249" spans="1:9" ht="19.5">
      <c r="A249" s="7" t="s">
        <v>90</v>
      </c>
    </row>
    <row r="251" spans="1:9">
      <c r="A251" s="7" t="s">
        <v>52</v>
      </c>
    </row>
    <row r="252" spans="1:9" ht="19.5">
      <c r="A252" s="52" t="s">
        <v>146</v>
      </c>
      <c r="B252" s="54">
        <f>B245</f>
        <v>2.5995682593156095</v>
      </c>
    </row>
    <row r="253" spans="1:9">
      <c r="A253" s="7" t="s">
        <v>66</v>
      </c>
    </row>
    <row r="255" spans="1:9">
      <c r="A255" s="7" t="s">
        <v>23</v>
      </c>
    </row>
    <row r="256" spans="1:9" ht="17.25" thickBot="1">
      <c r="D256" s="44"/>
      <c r="E256" s="35"/>
      <c r="F256" s="23"/>
      <c r="G256" s="35"/>
      <c r="I256" s="45"/>
    </row>
    <row r="257" spans="1:9" ht="19.5">
      <c r="A257" s="26" t="s">
        <v>24</v>
      </c>
      <c r="B257" s="40" t="s">
        <v>25</v>
      </c>
      <c r="C257" s="26" t="s">
        <v>147</v>
      </c>
      <c r="D257" s="46" t="s">
        <v>148</v>
      </c>
      <c r="E257" s="47"/>
      <c r="F257" s="35"/>
      <c r="H257" s="45"/>
      <c r="I257" s="45"/>
    </row>
    <row r="258" spans="1:9" ht="17.25">
      <c r="A258" s="23">
        <v>1</v>
      </c>
      <c r="B258" s="6">
        <v>120.0197524908595</v>
      </c>
      <c r="C258" s="6">
        <v>-5.0197524908595028</v>
      </c>
      <c r="D258" s="48">
        <f t="shared" ref="D258:D277" si="2">ABS(C258/B31)</f>
        <v>3.8613480698919254E-2</v>
      </c>
      <c r="E258" s="24" t="s">
        <v>184</v>
      </c>
      <c r="H258" s="45"/>
      <c r="I258" s="45"/>
    </row>
    <row r="259" spans="1:9" ht="17.25">
      <c r="A259" s="23">
        <v>2</v>
      </c>
      <c r="B259" s="6">
        <v>105.9820838905552</v>
      </c>
      <c r="C259" s="6">
        <v>-20.982083890555202</v>
      </c>
      <c r="D259" s="48">
        <f t="shared" si="2"/>
        <v>0.24684804577123767</v>
      </c>
      <c r="E259" s="24" t="s">
        <v>185</v>
      </c>
      <c r="H259" s="45"/>
      <c r="I259" s="45"/>
    </row>
    <row r="260" spans="1:9" ht="17.25">
      <c r="A260" s="23">
        <v>3</v>
      </c>
      <c r="B260" s="6">
        <v>74.787264778767891</v>
      </c>
      <c r="C260" s="6">
        <v>-5.7872647787678915</v>
      </c>
      <c r="D260" s="48">
        <f t="shared" si="2"/>
        <v>5.9053722232325426E-2</v>
      </c>
      <c r="E260" s="24" t="s">
        <v>186</v>
      </c>
      <c r="H260" s="45"/>
      <c r="I260" s="45"/>
    </row>
    <row r="261" spans="1:9">
      <c r="A261" s="23">
        <v>4</v>
      </c>
      <c r="B261" s="6">
        <v>66.988560000821067</v>
      </c>
      <c r="C261" s="6">
        <v>-9.9885600008210673</v>
      </c>
      <c r="D261" s="48">
        <f t="shared" si="2"/>
        <v>7.8035625006414588E-2</v>
      </c>
      <c r="E261" s="7" t="s">
        <v>170</v>
      </c>
      <c r="H261" s="45"/>
      <c r="I261" s="45"/>
    </row>
    <row r="262" spans="1:9">
      <c r="A262" s="23">
        <v>5</v>
      </c>
      <c r="B262" s="6">
        <v>155.37388081755179</v>
      </c>
      <c r="C262" s="6">
        <v>29.226119182448201</v>
      </c>
      <c r="D262" s="48">
        <f t="shared" si="2"/>
        <v>0.34383669626409646</v>
      </c>
      <c r="H262" s="45"/>
      <c r="I262" s="45"/>
    </row>
    <row r="263" spans="1:9">
      <c r="A263" s="23">
        <v>6</v>
      </c>
      <c r="B263" s="6">
        <v>32.934215803786572</v>
      </c>
      <c r="C263" s="6">
        <v>23.065784196213428</v>
      </c>
      <c r="D263" s="48">
        <f t="shared" si="2"/>
        <v>0.14416115122633394</v>
      </c>
      <c r="H263" s="45"/>
      <c r="I263" s="45"/>
    </row>
    <row r="264" spans="1:9">
      <c r="A264" s="23">
        <v>7</v>
      </c>
      <c r="B264" s="6">
        <v>87.785106075345936</v>
      </c>
      <c r="C264" s="6">
        <v>-2.7851060753459365</v>
      </c>
      <c r="D264" s="48">
        <f t="shared" si="2"/>
        <v>4.6418434589098938E-2</v>
      </c>
      <c r="H264" s="45"/>
      <c r="I264" s="45"/>
    </row>
    <row r="265" spans="1:9">
      <c r="A265" s="23">
        <v>8</v>
      </c>
      <c r="B265" s="6">
        <v>194.36740470728594</v>
      </c>
      <c r="C265" s="6">
        <v>70.632595292714058</v>
      </c>
      <c r="D265" s="48">
        <f t="shared" si="2"/>
        <v>1.7227462266515623</v>
      </c>
      <c r="H265" s="45"/>
      <c r="I265" s="45"/>
    </row>
    <row r="266" spans="1:9">
      <c r="A266" s="23">
        <v>9</v>
      </c>
      <c r="B266" s="6">
        <v>84.665624164167198</v>
      </c>
      <c r="C266" s="6">
        <v>-24.0156241641672</v>
      </c>
      <c r="D266" s="48">
        <f t="shared" si="2"/>
        <v>0.26684026849074666</v>
      </c>
      <c r="H266" s="45"/>
      <c r="I266" s="45"/>
    </row>
    <row r="267" spans="1:9">
      <c r="A267" s="23">
        <v>10</v>
      </c>
      <c r="B267" s="6">
        <v>134.57733474302691</v>
      </c>
      <c r="C267" s="6">
        <v>-4.5773347430269098</v>
      </c>
      <c r="D267" s="48">
        <f t="shared" si="2"/>
        <v>5.5148611361769996E-2</v>
      </c>
      <c r="H267" s="45"/>
      <c r="I267" s="45"/>
    </row>
    <row r="268" spans="1:9">
      <c r="A268" s="23">
        <v>11</v>
      </c>
      <c r="B268" s="6">
        <v>38.39330914834936</v>
      </c>
      <c r="C268" s="6">
        <v>7.6066908516506402</v>
      </c>
      <c r="D268" s="48">
        <f t="shared" si="2"/>
        <v>0.16903757448112533</v>
      </c>
      <c r="H268" s="45"/>
      <c r="I268" s="45"/>
    </row>
    <row r="269" spans="1:9">
      <c r="A269" s="23">
        <v>12</v>
      </c>
      <c r="B269" s="6">
        <v>90.384674334661554</v>
      </c>
      <c r="C269" s="6">
        <v>24.615325665338446</v>
      </c>
      <c r="D269" s="48">
        <f t="shared" si="2"/>
        <v>0.63116219654713968</v>
      </c>
      <c r="H269" s="45"/>
      <c r="I269" s="45"/>
    </row>
    <row r="270" spans="1:9">
      <c r="A270" s="23">
        <v>13</v>
      </c>
      <c r="B270" s="6">
        <v>82.326012730783148</v>
      </c>
      <c r="C270" s="6">
        <v>-11.366012730783154</v>
      </c>
      <c r="D270" s="48">
        <f t="shared" si="2"/>
        <v>0.13079416260970259</v>
      </c>
      <c r="H270" s="45"/>
      <c r="I270" s="45"/>
    </row>
    <row r="271" spans="1:9">
      <c r="A271" s="23">
        <v>14</v>
      </c>
      <c r="B271" s="6">
        <v>38.39330914834936</v>
      </c>
      <c r="C271" s="6">
        <v>1.1066908516506402</v>
      </c>
      <c r="D271" s="48">
        <f t="shared" si="2"/>
        <v>2.7667271291266005E-2</v>
      </c>
      <c r="H271" s="45"/>
      <c r="I271" s="45"/>
    </row>
    <row r="272" spans="1:9">
      <c r="A272" s="23">
        <v>15</v>
      </c>
      <c r="B272" s="6">
        <v>30.334647544470961</v>
      </c>
      <c r="C272" s="6">
        <v>48.565352455529045</v>
      </c>
      <c r="D272" s="48">
        <f t="shared" si="2"/>
        <v>0.60706690569411303</v>
      </c>
      <c r="H272" s="45"/>
      <c r="I272" s="45"/>
    </row>
    <row r="273" spans="1:9">
      <c r="A273" s="23">
        <v>16</v>
      </c>
      <c r="B273" s="6">
        <v>69.588128260136671</v>
      </c>
      <c r="C273" s="6">
        <v>-9.5881282601366706</v>
      </c>
      <c r="D273" s="48">
        <f t="shared" si="2"/>
        <v>4.2238450485183571E-2</v>
      </c>
      <c r="H273" s="45"/>
      <c r="I273" s="45"/>
    </row>
    <row r="274" spans="1:9">
      <c r="A274" s="23">
        <v>17</v>
      </c>
      <c r="B274" s="6">
        <v>137.17690300234253</v>
      </c>
      <c r="C274" s="6">
        <v>-37.176903002342527</v>
      </c>
      <c r="D274" s="48">
        <f t="shared" si="2"/>
        <v>0.15819958724401076</v>
      </c>
      <c r="H274" s="45"/>
      <c r="I274" s="45"/>
    </row>
    <row r="275" spans="1:9">
      <c r="A275" s="23">
        <v>18</v>
      </c>
      <c r="B275" s="6">
        <v>79.986401297399112</v>
      </c>
      <c r="C275" s="6">
        <v>-28.986401297399112</v>
      </c>
      <c r="D275" s="48" t="e">
        <f t="shared" si="2"/>
        <v>#DIV/0!</v>
      </c>
      <c r="H275" s="45"/>
      <c r="I275" s="45"/>
    </row>
    <row r="276" spans="1:9">
      <c r="A276" s="23">
        <v>19</v>
      </c>
      <c r="B276" s="6">
        <v>163.17258559549862</v>
      </c>
      <c r="C276" s="6">
        <v>-6.1725855954986173</v>
      </c>
      <c r="D276" s="48" t="e">
        <f t="shared" si="2"/>
        <v>#DIV/0!</v>
      </c>
      <c r="H276" s="45"/>
      <c r="I276" s="45"/>
    </row>
    <row r="277" spans="1:9" ht="17.25" thickBot="1">
      <c r="A277" s="27">
        <v>20</v>
      </c>
      <c r="B277" s="28">
        <v>161.87280146584081</v>
      </c>
      <c r="C277" s="28">
        <v>-38.372801465840809</v>
      </c>
      <c r="D277" s="28" t="e">
        <f t="shared" si="2"/>
        <v>#DIV/0!</v>
      </c>
      <c r="H277" s="45"/>
      <c r="I277" s="45"/>
    </row>
    <row r="278" spans="1:9">
      <c r="A278" s="49" t="s">
        <v>11</v>
      </c>
      <c r="B278" s="50"/>
      <c r="C278" s="50">
        <f>SUM(C258:C277)</f>
        <v>-1.4210854715202004E-13</v>
      </c>
      <c r="D278" s="50" t="e">
        <f>SUM(D258:D277)</f>
        <v>#DIV/0!</v>
      </c>
      <c r="E278" s="24"/>
      <c r="H278" s="45"/>
      <c r="I278" s="45"/>
    </row>
    <row r="279" spans="1:9">
      <c r="I279" s="45"/>
    </row>
    <row r="313" spans="1:5">
      <c r="A313" s="7" t="s">
        <v>53</v>
      </c>
    </row>
    <row r="314" spans="1:5">
      <c r="A314" s="7" t="s">
        <v>54</v>
      </c>
    </row>
    <row r="316" spans="1:5">
      <c r="A316" s="7" t="s">
        <v>67</v>
      </c>
    </row>
    <row r="320" spans="1:5" ht="19.5">
      <c r="A320" s="32" t="s">
        <v>91</v>
      </c>
      <c r="B320" s="7" t="s">
        <v>65</v>
      </c>
      <c r="D320" s="30" t="e">
        <f>1/20*D278*100</f>
        <v>#DIV/0!</v>
      </c>
      <c r="E320" s="34" t="s">
        <v>27</v>
      </c>
    </row>
    <row r="321" spans="1:5">
      <c r="A321" s="32"/>
      <c r="D321" s="51"/>
      <c r="E321" s="34"/>
    </row>
    <row r="322" spans="1:5" ht="19.5">
      <c r="A322" s="35" t="s">
        <v>92</v>
      </c>
      <c r="B322" s="35"/>
      <c r="C322" s="35"/>
      <c r="D322" s="35"/>
      <c r="E322" s="35"/>
    </row>
    <row r="323" spans="1:5">
      <c r="A323" s="35" t="s">
        <v>187</v>
      </c>
      <c r="B323" s="35"/>
      <c r="C323" s="35"/>
      <c r="D323" s="35"/>
      <c r="E323" s="35"/>
    </row>
    <row r="324" spans="1:5" ht="19.5">
      <c r="A324" s="35" t="s">
        <v>93</v>
      </c>
      <c r="B324" s="35"/>
      <c r="C324" s="35"/>
      <c r="D324" s="35"/>
      <c r="E324" s="35"/>
    </row>
    <row r="325" spans="1:5">
      <c r="A325" s="35"/>
      <c r="B325" s="35"/>
      <c r="C325" s="35"/>
      <c r="D325" s="35"/>
      <c r="E325" s="35"/>
    </row>
    <row r="326" spans="1:5">
      <c r="A326" s="35" t="s">
        <v>149</v>
      </c>
      <c r="B326" s="35"/>
      <c r="C326" s="35"/>
      <c r="D326" s="35"/>
      <c r="E326" s="35"/>
    </row>
    <row r="327" spans="1:5">
      <c r="A327" s="35"/>
      <c r="B327" s="35"/>
      <c r="C327" s="35"/>
      <c r="D327" s="35"/>
      <c r="E327" s="35"/>
    </row>
    <row r="328" spans="1:5" ht="19.5">
      <c r="A328" s="74" t="s">
        <v>94</v>
      </c>
      <c r="B328" s="68">
        <f>B232</f>
        <v>0.74907925297451028</v>
      </c>
      <c r="C328" s="55" t="s">
        <v>191</v>
      </c>
      <c r="D328" s="35"/>
      <c r="E328" s="35"/>
    </row>
    <row r="329" spans="1:5">
      <c r="A329" s="32" t="s">
        <v>26</v>
      </c>
      <c r="B329" s="30"/>
      <c r="C329" s="35"/>
      <c r="D329" s="35"/>
      <c r="E329" s="35"/>
    </row>
    <row r="330" spans="1:5" ht="19.5">
      <c r="A330" s="35" t="s">
        <v>95</v>
      </c>
      <c r="B330" s="35"/>
      <c r="C330" s="35"/>
      <c r="D330" s="35"/>
      <c r="E330" s="35"/>
    </row>
    <row r="331" spans="1:5">
      <c r="A331" s="35"/>
      <c r="B331" s="35"/>
      <c r="C331" s="35"/>
      <c r="D331" s="35"/>
      <c r="E331" s="35"/>
    </row>
    <row r="332" spans="1:5">
      <c r="A332" s="35" t="s">
        <v>119</v>
      </c>
      <c r="B332" s="35"/>
      <c r="C332" s="35"/>
      <c r="D332" s="35"/>
      <c r="E332" s="35"/>
    </row>
    <row r="333" spans="1:5">
      <c r="A333" s="35"/>
      <c r="B333" s="35"/>
      <c r="C333" s="35"/>
      <c r="D333" s="35"/>
      <c r="E333" s="35"/>
    </row>
    <row r="334" spans="1:5" ht="19.5">
      <c r="A334" s="74" t="s">
        <v>96</v>
      </c>
      <c r="B334" s="68">
        <f>E239</f>
        <v>53.735797909813648</v>
      </c>
      <c r="C334" s="55" t="s">
        <v>192</v>
      </c>
      <c r="D334" s="35"/>
      <c r="E334" s="35"/>
    </row>
    <row r="335" spans="1:5" ht="19.5">
      <c r="A335" s="34" t="s">
        <v>150</v>
      </c>
      <c r="D335" s="30">
        <f>_xlfn.F.INV.RT(0.05,B239,B240)</f>
        <v>4.4138734191705664</v>
      </c>
      <c r="E335" s="35"/>
    </row>
    <row r="336" spans="1:5">
      <c r="A336" s="34" t="s">
        <v>176</v>
      </c>
      <c r="D336" s="30"/>
      <c r="E336" s="35"/>
    </row>
    <row r="337" spans="1:5">
      <c r="A337" s="34" t="s">
        <v>172</v>
      </c>
      <c r="D337" s="30"/>
      <c r="E337" s="35"/>
    </row>
    <row r="338" spans="1:5">
      <c r="A338" s="34"/>
      <c r="D338" s="30"/>
      <c r="E338" s="35"/>
    </row>
    <row r="339" spans="1:5" ht="19.5">
      <c r="A339" s="7" t="s">
        <v>175</v>
      </c>
      <c r="B339" s="35"/>
      <c r="C339" s="35"/>
      <c r="D339" s="35"/>
      <c r="E339" s="35"/>
    </row>
    <row r="340" spans="1:5">
      <c r="A340" s="32"/>
      <c r="B340" s="35"/>
      <c r="C340" s="35"/>
      <c r="D340" s="35"/>
      <c r="E340" s="35"/>
    </row>
    <row r="341" spans="1:5">
      <c r="A341" s="32"/>
      <c r="B341" s="35"/>
      <c r="C341" s="35"/>
      <c r="D341" s="35"/>
      <c r="E341" s="35"/>
    </row>
    <row r="342" spans="1:5">
      <c r="A342" s="32"/>
      <c r="B342" s="35"/>
      <c r="C342" s="35"/>
      <c r="D342" s="35"/>
      <c r="E342" s="35"/>
    </row>
    <row r="343" spans="1:5">
      <c r="B343" s="35"/>
      <c r="C343" s="35"/>
      <c r="D343" s="35"/>
      <c r="E343" s="35"/>
    </row>
    <row r="344" spans="1:5">
      <c r="B344" s="35"/>
      <c r="C344" s="35"/>
      <c r="D344" s="35"/>
      <c r="E344" s="35"/>
    </row>
    <row r="345" spans="1:5">
      <c r="A345" s="35"/>
      <c r="B345" s="35"/>
      <c r="C345" s="35"/>
      <c r="D345" s="35"/>
      <c r="E345" s="35"/>
    </row>
    <row r="346" spans="1:5">
      <c r="A346" s="35"/>
      <c r="B346" s="35"/>
      <c r="C346" s="35"/>
      <c r="D346" s="35"/>
      <c r="E346" s="35"/>
    </row>
    <row r="347" spans="1:5">
      <c r="A347" s="35"/>
      <c r="B347" s="35"/>
      <c r="C347" s="35"/>
      <c r="D347" s="35"/>
      <c r="E347" s="35"/>
    </row>
    <row r="348" spans="1:5">
      <c r="A348" s="35"/>
      <c r="B348" s="35"/>
      <c r="C348" s="35"/>
      <c r="D348" s="35"/>
      <c r="E348" s="35"/>
    </row>
    <row r="349" spans="1:5">
      <c r="A349" s="35"/>
      <c r="B349" s="35"/>
      <c r="C349" s="35"/>
      <c r="D349" s="35"/>
      <c r="E349" s="35"/>
    </row>
    <row r="350" spans="1:5">
      <c r="A350" s="35"/>
      <c r="B350" s="35"/>
      <c r="C350" s="35"/>
      <c r="D350" s="35"/>
      <c r="E350" s="35"/>
    </row>
    <row r="351" spans="1:5">
      <c r="A351" s="35"/>
      <c r="B351" s="35"/>
      <c r="C351" s="35"/>
      <c r="D351" s="35"/>
      <c r="E351" s="35"/>
    </row>
    <row r="352" spans="1:5">
      <c r="A352" s="35"/>
      <c r="B352" s="35"/>
      <c r="C352" s="35"/>
      <c r="D352" s="35"/>
      <c r="E352" s="35"/>
    </row>
    <row r="353" spans="1:10">
      <c r="A353" s="35"/>
      <c r="B353" s="35"/>
      <c r="C353" s="35"/>
      <c r="D353" s="35"/>
      <c r="E353" s="35"/>
    </row>
    <row r="354" spans="1:10">
      <c r="A354" s="35"/>
      <c r="B354" s="35"/>
      <c r="C354" s="35"/>
      <c r="D354" s="35"/>
      <c r="E354" s="35"/>
    </row>
    <row r="355" spans="1:10">
      <c r="A355" s="35"/>
      <c r="B355" s="35"/>
      <c r="C355" s="35"/>
      <c r="D355" s="35"/>
      <c r="E355" s="35"/>
    </row>
    <row r="356" spans="1:10">
      <c r="A356" s="35"/>
      <c r="B356" s="35"/>
      <c r="C356" s="35"/>
      <c r="D356" s="35"/>
      <c r="E356" s="35"/>
    </row>
    <row r="357" spans="1:10">
      <c r="C357" s="35"/>
      <c r="D357" s="35"/>
      <c r="E357" s="35"/>
    </row>
    <row r="358" spans="1:10">
      <c r="C358" s="35"/>
      <c r="D358" s="35"/>
      <c r="E358" s="35"/>
    </row>
    <row r="359" spans="1:10">
      <c r="C359" s="35"/>
      <c r="D359" s="35"/>
      <c r="E359" s="35"/>
    </row>
    <row r="360" spans="1:10">
      <c r="A360" s="34" t="s">
        <v>110</v>
      </c>
      <c r="B360" s="30"/>
      <c r="C360" s="35"/>
      <c r="E360" s="35"/>
    </row>
    <row r="361" spans="1:10">
      <c r="A361" s="32"/>
      <c r="B361" s="30"/>
      <c r="C361" s="35"/>
      <c r="E361" s="35"/>
    </row>
    <row r="362" spans="1:10" ht="19.5">
      <c r="A362" s="34" t="s">
        <v>151</v>
      </c>
      <c r="C362" s="30">
        <f>_xlfn.T.INV.2T(0.05,B240)</f>
        <v>2.1009220402410378</v>
      </c>
      <c r="E362" s="35"/>
    </row>
    <row r="363" spans="1:10" ht="17.25" thickBot="1">
      <c r="A363" s="32"/>
      <c r="B363" s="30"/>
      <c r="C363" s="35"/>
      <c r="E363" s="35"/>
    </row>
    <row r="364" spans="1:10" ht="33.75">
      <c r="A364" s="23"/>
      <c r="B364" s="73" t="s">
        <v>111</v>
      </c>
      <c r="C364" s="64" t="s">
        <v>97</v>
      </c>
      <c r="D364" s="35" t="s">
        <v>26</v>
      </c>
      <c r="E364" s="35"/>
      <c r="F364" s="35"/>
      <c r="J364" s="4"/>
    </row>
    <row r="365" spans="1:10" ht="19.5">
      <c r="A365" s="23" t="s">
        <v>98</v>
      </c>
      <c r="B365" s="69">
        <f>D244</f>
        <v>-0.82763446203328539</v>
      </c>
      <c r="C365" s="6">
        <f>ABS(B365)</f>
        <v>0.82763446203328539</v>
      </c>
      <c r="D365" s="35" t="s">
        <v>99</v>
      </c>
      <c r="E365" s="35" t="s">
        <v>100</v>
      </c>
      <c r="F365" s="35"/>
      <c r="J365" s="4"/>
    </row>
    <row r="366" spans="1:10" ht="19.5">
      <c r="A366" s="23" t="s">
        <v>108</v>
      </c>
      <c r="B366" s="75">
        <f>D245</f>
        <v>7.3304705108071779</v>
      </c>
      <c r="C366" s="6">
        <f>ABS(B366)</f>
        <v>7.3304705108071779</v>
      </c>
      <c r="D366" s="34" t="s">
        <v>101</v>
      </c>
      <c r="E366" s="34" t="s">
        <v>152</v>
      </c>
      <c r="F366" s="35"/>
      <c r="J366" s="4"/>
    </row>
    <row r="367" spans="1:10">
      <c r="A367" s="32"/>
      <c r="B367" s="30"/>
      <c r="C367" s="35"/>
      <c r="E367" s="35"/>
    </row>
    <row r="368" spans="1:10">
      <c r="A368" s="32"/>
      <c r="B368" s="30"/>
      <c r="C368" s="35"/>
      <c r="E368" s="35"/>
    </row>
    <row r="369" spans="1:5">
      <c r="A369" s="32"/>
      <c r="B369" s="30"/>
      <c r="C369" s="35"/>
      <c r="E369" s="35"/>
    </row>
    <row r="370" spans="1:5">
      <c r="A370" s="32"/>
      <c r="B370" s="30"/>
      <c r="C370" s="35"/>
      <c r="E370" s="35"/>
    </row>
    <row r="371" spans="1:5">
      <c r="A371" s="32"/>
      <c r="B371" s="30"/>
      <c r="C371" s="35"/>
      <c r="E371" s="35"/>
    </row>
    <row r="372" spans="1:5">
      <c r="A372" s="52"/>
    </row>
    <row r="398" spans="1:1">
      <c r="A398" s="7" t="s">
        <v>68</v>
      </c>
    </row>
    <row r="399" spans="1:1">
      <c r="A399" s="7" t="s">
        <v>69</v>
      </c>
    </row>
    <row r="401" spans="1:6" ht="19.5">
      <c r="A401" s="7" t="s">
        <v>156</v>
      </c>
    </row>
    <row r="403" spans="1:6" ht="19.5">
      <c r="A403" s="32" t="s">
        <v>102</v>
      </c>
      <c r="B403" s="30">
        <f>MAX(E31:E50)</f>
        <v>20.5</v>
      </c>
      <c r="C403" s="7" t="s">
        <v>70</v>
      </c>
      <c r="E403" s="35"/>
      <c r="F403" s="35"/>
    </row>
    <row r="404" spans="1:6">
      <c r="A404" s="32"/>
      <c r="B404" s="51"/>
      <c r="E404" s="35"/>
      <c r="F404" s="35"/>
    </row>
    <row r="405" spans="1:6">
      <c r="A405" s="32"/>
      <c r="B405" s="51"/>
      <c r="E405" s="35"/>
      <c r="F405" s="35"/>
    </row>
    <row r="406" spans="1:6">
      <c r="A406" s="32"/>
      <c r="B406" s="51"/>
      <c r="E406" s="35"/>
      <c r="F406" s="35"/>
    </row>
    <row r="407" spans="1:6">
      <c r="A407" s="32"/>
      <c r="B407" s="51"/>
      <c r="E407" s="35"/>
      <c r="F407" s="35"/>
    </row>
    <row r="408" spans="1:6">
      <c r="A408" s="32"/>
      <c r="B408" s="51"/>
      <c r="E408" s="35"/>
      <c r="F408" s="35"/>
    </row>
    <row r="409" spans="1:6">
      <c r="A409" s="32"/>
      <c r="B409" s="51"/>
      <c r="E409" s="35"/>
      <c r="F409" s="35"/>
    </row>
    <row r="410" spans="1:6">
      <c r="A410" s="32"/>
      <c r="B410" s="51"/>
      <c r="E410" s="35"/>
      <c r="F410" s="35"/>
    </row>
    <row r="411" spans="1:6">
      <c r="A411" s="32"/>
      <c r="B411" s="51"/>
      <c r="E411" s="35"/>
      <c r="F411" s="35"/>
    </row>
    <row r="412" spans="1:6">
      <c r="A412" s="32"/>
      <c r="B412" s="51"/>
      <c r="E412" s="35"/>
      <c r="F412" s="35"/>
    </row>
    <row r="413" spans="1:6">
      <c r="A413" s="32"/>
      <c r="B413" s="51"/>
      <c r="E413" s="35"/>
      <c r="F413" s="35"/>
    </row>
    <row r="414" spans="1:6">
      <c r="A414" s="32"/>
      <c r="B414" s="51"/>
      <c r="E414" s="35"/>
      <c r="F414" s="35"/>
    </row>
    <row r="415" spans="1:6">
      <c r="A415" s="32"/>
      <c r="B415" s="51"/>
      <c r="E415" s="35"/>
      <c r="F415" s="35"/>
    </row>
    <row r="416" spans="1:6">
      <c r="A416" s="32"/>
      <c r="B416" s="51"/>
      <c r="E416" s="35"/>
      <c r="F416" s="35"/>
    </row>
    <row r="417" spans="1:8">
      <c r="A417" s="32"/>
      <c r="B417" s="51"/>
      <c r="E417" s="35"/>
      <c r="F417" s="35"/>
    </row>
    <row r="418" spans="1:8">
      <c r="A418" s="32"/>
      <c r="B418" s="51"/>
      <c r="E418" s="35"/>
      <c r="F418" s="35"/>
    </row>
    <row r="419" spans="1:8">
      <c r="A419" s="32"/>
      <c r="B419" s="51"/>
      <c r="E419" s="35"/>
      <c r="F419" s="35"/>
    </row>
    <row r="420" spans="1:8">
      <c r="A420" s="32"/>
      <c r="B420" s="51"/>
      <c r="E420" s="35"/>
      <c r="F420" s="35"/>
    </row>
    <row r="421" spans="1:8">
      <c r="A421" s="32"/>
      <c r="B421" s="51"/>
      <c r="E421" s="35"/>
      <c r="F421" s="35"/>
    </row>
    <row r="422" spans="1:8">
      <c r="A422" s="32"/>
      <c r="B422" s="51"/>
      <c r="E422" s="35"/>
      <c r="F422" s="35"/>
    </row>
    <row r="423" spans="1:8">
      <c r="A423" s="32"/>
      <c r="B423" s="51"/>
      <c r="E423" s="35"/>
      <c r="F423" s="35"/>
    </row>
    <row r="424" spans="1:8">
      <c r="A424" s="32"/>
      <c r="B424" s="51"/>
      <c r="E424" s="35"/>
      <c r="F424" s="35"/>
    </row>
    <row r="425" spans="1:8">
      <c r="A425" s="32"/>
      <c r="B425" s="51"/>
      <c r="E425" s="35"/>
      <c r="F425" s="35"/>
    </row>
    <row r="426" spans="1:8">
      <c r="A426" s="32"/>
      <c r="B426" s="51"/>
      <c r="E426" s="35"/>
      <c r="F426" s="35"/>
    </row>
    <row r="427" spans="1:8" ht="19.5">
      <c r="A427" s="7" t="s">
        <v>155</v>
      </c>
      <c r="B427" s="35"/>
      <c r="D427" s="51"/>
      <c r="E427" s="35"/>
      <c r="F427" s="35"/>
    </row>
    <row r="428" spans="1:8" ht="19.5">
      <c r="A428" s="32" t="s">
        <v>103</v>
      </c>
      <c r="B428" s="35" t="s">
        <v>177</v>
      </c>
      <c r="C428" s="30">
        <f>0.85*B403</f>
        <v>17.425000000000001</v>
      </c>
      <c r="D428" s="35" t="s">
        <v>70</v>
      </c>
      <c r="E428" s="35"/>
      <c r="F428" s="35"/>
    </row>
    <row r="429" spans="1:8">
      <c r="A429" s="32"/>
      <c r="B429" s="51"/>
      <c r="E429" s="35"/>
      <c r="F429" s="35"/>
    </row>
    <row r="430" spans="1:8">
      <c r="A430" s="35" t="s">
        <v>55</v>
      </c>
      <c r="B430" s="35"/>
      <c r="C430" s="35"/>
    </row>
    <row r="431" spans="1:8" ht="19.5">
      <c r="A431" s="32" t="s">
        <v>128</v>
      </c>
      <c r="B431" s="24" t="s">
        <v>153</v>
      </c>
      <c r="D431" s="30">
        <f>B244+B245*C428</f>
        <v>31.699420880611662</v>
      </c>
      <c r="E431" s="35" t="s">
        <v>28</v>
      </c>
      <c r="G431" s="30"/>
      <c r="H431" s="35"/>
    </row>
    <row r="432" spans="1:8">
      <c r="A432" s="35"/>
      <c r="B432" s="35"/>
      <c r="C432" s="35"/>
      <c r="D432" s="35"/>
      <c r="E432" s="35"/>
      <c r="F432" s="35"/>
    </row>
    <row r="433" spans="1:9">
      <c r="A433" s="35" t="s">
        <v>56</v>
      </c>
      <c r="B433" s="35"/>
      <c r="C433" s="35"/>
      <c r="E433" s="35"/>
      <c r="F433" s="35"/>
    </row>
    <row r="434" spans="1:9" ht="19.5">
      <c r="A434" s="35"/>
      <c r="B434" s="53" t="s">
        <v>162</v>
      </c>
      <c r="C434" s="35"/>
      <c r="D434" s="53"/>
      <c r="E434" s="35"/>
      <c r="F434" s="35"/>
    </row>
    <row r="435" spans="1:9" ht="19.5">
      <c r="A435" s="35"/>
      <c r="B435" s="63" t="s">
        <v>163</v>
      </c>
      <c r="D435" s="53" t="s">
        <v>164</v>
      </c>
      <c r="E435" s="35"/>
      <c r="F435" s="35"/>
    </row>
    <row r="436" spans="1:9" ht="19.5">
      <c r="A436" s="53" t="s">
        <v>161</v>
      </c>
      <c r="B436" s="35"/>
      <c r="C436" s="35"/>
      <c r="D436" s="35"/>
      <c r="E436" s="35"/>
      <c r="I436" s="45"/>
    </row>
    <row r="437" spans="1:9" ht="19.5">
      <c r="A437" s="35" t="s">
        <v>160</v>
      </c>
      <c r="B437" s="35"/>
      <c r="C437" s="35"/>
      <c r="D437" s="35"/>
      <c r="E437" s="35"/>
      <c r="I437" s="45"/>
    </row>
    <row r="438" spans="1:9" ht="19.5">
      <c r="A438" s="34" t="s">
        <v>154</v>
      </c>
      <c r="C438" s="30">
        <f>_xlfn.T.INV.2T(0.2,B240)</f>
        <v>1.3303909435699084</v>
      </c>
      <c r="D438" s="35"/>
      <c r="I438" s="45"/>
    </row>
    <row r="439" spans="1:9">
      <c r="A439" s="32"/>
      <c r="B439" s="30"/>
      <c r="D439" s="35"/>
      <c r="I439" s="45"/>
    </row>
    <row r="440" spans="1:9">
      <c r="A440" s="32"/>
      <c r="B440" s="30"/>
      <c r="D440" s="35"/>
      <c r="I440" s="45"/>
    </row>
    <row r="441" spans="1:9">
      <c r="A441" s="32"/>
      <c r="B441" s="30"/>
      <c r="D441" s="35"/>
      <c r="I441" s="45"/>
    </row>
    <row r="442" spans="1:9">
      <c r="A442" s="32"/>
      <c r="B442" s="30"/>
      <c r="D442" s="35"/>
      <c r="I442" s="45"/>
    </row>
    <row r="443" spans="1:9">
      <c r="A443" s="32"/>
      <c r="B443" s="30"/>
      <c r="D443" s="35"/>
      <c r="I443" s="45"/>
    </row>
    <row r="444" spans="1:9">
      <c r="A444" s="32"/>
      <c r="B444" s="30"/>
      <c r="D444" s="35"/>
      <c r="I444" s="45"/>
    </row>
    <row r="445" spans="1:9">
      <c r="A445" s="32"/>
      <c r="B445" s="30"/>
      <c r="D445" s="35"/>
      <c r="I445" s="45"/>
    </row>
    <row r="446" spans="1:9">
      <c r="A446" s="32"/>
      <c r="B446" s="30"/>
      <c r="D446" s="35"/>
      <c r="I446" s="45"/>
    </row>
    <row r="447" spans="1:9">
      <c r="A447" s="32"/>
      <c r="B447" s="30"/>
      <c r="D447" s="35"/>
      <c r="I447" s="45"/>
    </row>
    <row r="448" spans="1:9">
      <c r="A448" s="32"/>
      <c r="B448" s="30"/>
      <c r="D448" s="35"/>
      <c r="I448" s="45"/>
    </row>
    <row r="449" spans="1:9">
      <c r="A449" s="32"/>
      <c r="B449" s="30"/>
      <c r="D449" s="35"/>
      <c r="I449" s="45"/>
    </row>
    <row r="450" spans="1:9">
      <c r="A450" s="32"/>
      <c r="B450" s="30"/>
      <c r="D450" s="35"/>
      <c r="I450" s="45"/>
    </row>
    <row r="451" spans="1:9">
      <c r="A451" s="32"/>
      <c r="B451" s="30"/>
      <c r="D451" s="35"/>
      <c r="I451" s="45"/>
    </row>
    <row r="452" spans="1:9">
      <c r="A452" s="32"/>
      <c r="B452" s="30"/>
      <c r="D452" s="35"/>
      <c r="I452" s="45"/>
    </row>
    <row r="453" spans="1:9">
      <c r="A453" s="32"/>
      <c r="B453" s="30"/>
      <c r="D453" s="35"/>
      <c r="I453" s="45"/>
    </row>
    <row r="454" spans="1:9">
      <c r="A454" s="32"/>
      <c r="B454" s="30"/>
      <c r="D454" s="35"/>
      <c r="I454" s="45"/>
    </row>
    <row r="455" spans="1:9">
      <c r="A455" s="32"/>
      <c r="B455" s="30"/>
      <c r="D455" s="35"/>
      <c r="I455" s="45"/>
    </row>
    <row r="456" spans="1:9" ht="19.5">
      <c r="A456" s="53" t="s">
        <v>104</v>
      </c>
      <c r="B456" s="32"/>
      <c r="C456" s="35"/>
      <c r="D456" s="35"/>
      <c r="E456" s="30"/>
      <c r="I456" s="45"/>
    </row>
    <row r="457" spans="1:9">
      <c r="B457" s="35"/>
      <c r="C457" s="35"/>
      <c r="D457" s="35"/>
      <c r="E457" s="35"/>
      <c r="I457" s="45"/>
    </row>
    <row r="458" spans="1:9" ht="19.5">
      <c r="A458" s="35" t="s">
        <v>127</v>
      </c>
      <c r="B458" s="35"/>
      <c r="C458" s="35"/>
      <c r="D458" s="35"/>
      <c r="E458" s="35"/>
      <c r="I458" s="45"/>
    </row>
    <row r="459" spans="1:9" ht="19.5">
      <c r="A459" s="52" t="s">
        <v>105</v>
      </c>
      <c r="B459" s="54">
        <f>B234</f>
        <v>28.43799049033915</v>
      </c>
      <c r="C459" s="24" t="s">
        <v>188</v>
      </c>
    </row>
    <row r="460" spans="1:9">
      <c r="A460" s="52"/>
      <c r="B460" s="54"/>
    </row>
    <row r="461" spans="1:9" ht="19.5">
      <c r="A461" s="7" t="s">
        <v>157</v>
      </c>
      <c r="B461" s="54"/>
    </row>
    <row r="462" spans="1:9" ht="19.5">
      <c r="A462" s="52" t="s">
        <v>106</v>
      </c>
      <c r="B462" s="54">
        <f>AVERAGE(E31:E50)</f>
        <v>11.388235294117647</v>
      </c>
    </row>
    <row r="484" spans="1:6" ht="19.5">
      <c r="A484" s="52" t="s">
        <v>107</v>
      </c>
      <c r="B484" s="7" t="s">
        <v>71</v>
      </c>
      <c r="F484" s="54">
        <f>B459*SQRT(1+1/20+((C428-B462)^2)/F51)</f>
        <v>29.927878250384683</v>
      </c>
    </row>
    <row r="500" spans="1:7">
      <c r="A500" s="7" t="s">
        <v>158</v>
      </c>
    </row>
    <row r="501" spans="1:7">
      <c r="A501" s="52"/>
      <c r="B501" s="24"/>
      <c r="G501" s="54"/>
    </row>
    <row r="502" spans="1:7" ht="19.5">
      <c r="A502" s="52" t="s">
        <v>159</v>
      </c>
      <c r="B502" s="7" t="s">
        <v>72</v>
      </c>
      <c r="D502" s="54">
        <f>C438*F484</f>
        <v>39.815778184574619</v>
      </c>
      <c r="E502" s="7" t="s">
        <v>28</v>
      </c>
    </row>
    <row r="503" spans="1:7">
      <c r="A503" s="52"/>
      <c r="B503" s="24"/>
      <c r="G503" s="54"/>
    </row>
    <row r="504" spans="1:7">
      <c r="A504" s="34" t="s">
        <v>189</v>
      </c>
      <c r="D504" s="7" t="s">
        <v>41</v>
      </c>
      <c r="E504" s="35"/>
      <c r="F504" s="30">
        <f>D431-D502</f>
        <v>-8.1163573039629568</v>
      </c>
      <c r="G504" s="35" t="s">
        <v>30</v>
      </c>
    </row>
    <row r="505" spans="1:7">
      <c r="A505" s="34" t="s">
        <v>190</v>
      </c>
      <c r="D505" s="7" t="s">
        <v>42</v>
      </c>
      <c r="E505" s="35"/>
      <c r="F505" s="30">
        <f>D431+D502</f>
        <v>71.51519906518628</v>
      </c>
      <c r="G505" s="35" t="s">
        <v>30</v>
      </c>
    </row>
    <row r="506" spans="1:7">
      <c r="A506" s="52"/>
      <c r="B506" s="55"/>
      <c r="C506" s="35"/>
      <c r="D506" s="35"/>
      <c r="E506" s="35"/>
      <c r="G506" s="54"/>
    </row>
    <row r="507" spans="1:7">
      <c r="A507" s="25" t="s">
        <v>37</v>
      </c>
      <c r="B507" s="55"/>
      <c r="C507" s="35"/>
      <c r="D507" s="35"/>
      <c r="E507" s="35"/>
      <c r="G507" s="54"/>
    </row>
    <row r="508" spans="1:7">
      <c r="A508" s="7" t="s">
        <v>43</v>
      </c>
    </row>
    <row r="512" spans="1:7">
      <c r="A512" s="7" t="s">
        <v>38</v>
      </c>
    </row>
    <row r="516" spans="1:9">
      <c r="I516" s="45"/>
    </row>
    <row r="517" spans="1:9">
      <c r="I517" s="45"/>
    </row>
    <row r="518" spans="1:9">
      <c r="I518" s="45"/>
    </row>
    <row r="519" spans="1:9">
      <c r="A519" s="56"/>
      <c r="B519" s="56"/>
      <c r="C519" s="56"/>
      <c r="D519" s="56"/>
      <c r="E519" s="56"/>
      <c r="F519" s="56"/>
      <c r="G519" s="56"/>
      <c r="I519" s="45"/>
    </row>
    <row r="520" spans="1:9" s="3" customFormat="1">
      <c r="A520" s="57"/>
      <c r="B520" s="57"/>
      <c r="C520" s="57"/>
      <c r="D520" s="57"/>
      <c r="E520" s="57"/>
      <c r="F520" s="57"/>
      <c r="G520" s="57"/>
      <c r="H520" s="57"/>
      <c r="I520" s="58"/>
    </row>
    <row r="521" spans="1:9" s="3" customFormat="1">
      <c r="A521" s="57"/>
      <c r="B521" s="57"/>
      <c r="C521" s="57"/>
      <c r="D521" s="57"/>
      <c r="E521" s="59">
        <f>C428</f>
        <v>17.425000000000001</v>
      </c>
      <c r="F521" s="60">
        <f>F504</f>
        <v>-8.1163573039629568</v>
      </c>
      <c r="G521" s="57"/>
      <c r="H521" s="57"/>
      <c r="I521" s="58"/>
    </row>
    <row r="522" spans="1:9" s="3" customFormat="1">
      <c r="A522" s="57"/>
      <c r="B522" s="57"/>
      <c r="C522" s="57"/>
      <c r="D522" s="57"/>
      <c r="E522" s="59">
        <f>E521</f>
        <v>17.425000000000001</v>
      </c>
      <c r="F522" s="60">
        <f>D431</f>
        <v>31.699420880611662</v>
      </c>
      <c r="G522" s="57"/>
      <c r="H522" s="57"/>
      <c r="I522" s="58"/>
    </row>
    <row r="523" spans="1:9" s="3" customFormat="1">
      <c r="A523" s="57"/>
      <c r="B523" s="57"/>
      <c r="C523" s="57"/>
      <c r="D523" s="57"/>
      <c r="E523" s="59">
        <f>E522</f>
        <v>17.425000000000001</v>
      </c>
      <c r="F523" s="60">
        <f>F505</f>
        <v>71.51519906518628</v>
      </c>
      <c r="G523" s="57"/>
      <c r="H523" s="57"/>
      <c r="I523" s="58"/>
    </row>
    <row r="524" spans="1:9" s="3" customFormat="1">
      <c r="A524" s="57"/>
      <c r="B524" s="57"/>
      <c r="C524" s="57"/>
      <c r="D524" s="57"/>
      <c r="E524" s="57"/>
      <c r="F524" s="57"/>
      <c r="G524" s="57"/>
      <c r="H524" s="57"/>
      <c r="I524" s="58"/>
    </row>
    <row r="525" spans="1:9">
      <c r="A525" s="56"/>
      <c r="B525" s="56"/>
      <c r="C525" s="56"/>
      <c r="D525" s="56"/>
      <c r="E525" s="56"/>
      <c r="F525" s="56"/>
      <c r="G525" s="56"/>
      <c r="I525" s="45"/>
    </row>
    <row r="526" spans="1:9">
      <c r="F526" s="56"/>
      <c r="I526" s="45"/>
    </row>
    <row r="527" spans="1:9">
      <c r="F527" s="56"/>
      <c r="I527" s="45"/>
    </row>
    <row r="528" spans="1:9">
      <c r="G528" s="56"/>
    </row>
    <row r="529" spans="1:7">
      <c r="G529" s="56"/>
    </row>
    <row r="530" spans="1:7">
      <c r="A530" s="52"/>
      <c r="B530" s="55"/>
      <c r="C530" s="35"/>
      <c r="D530" s="35"/>
      <c r="E530" s="35"/>
      <c r="G530" s="54"/>
    </row>
    <row r="531" spans="1:7">
      <c r="A531" s="52"/>
      <c r="B531" s="55"/>
      <c r="C531" s="35"/>
      <c r="D531" s="35"/>
      <c r="E531" s="35"/>
      <c r="G531" s="54"/>
    </row>
    <row r="532" spans="1:7">
      <c r="A532" s="52"/>
      <c r="B532" s="55"/>
      <c r="C532" s="35"/>
      <c r="D532" s="35"/>
      <c r="E532" s="35"/>
      <c r="G532" s="54"/>
    </row>
    <row r="533" spans="1:7">
      <c r="A533" s="52"/>
      <c r="B533" s="55"/>
      <c r="C533" s="35"/>
      <c r="D533" s="35"/>
      <c r="E533" s="35"/>
      <c r="G533" s="54"/>
    </row>
    <row r="534" spans="1:7">
      <c r="A534" s="52"/>
      <c r="B534" s="55"/>
      <c r="C534" s="35"/>
      <c r="D534" s="35"/>
      <c r="E534" s="35"/>
      <c r="G534" s="54"/>
    </row>
    <row r="535" spans="1:7">
      <c r="A535" s="52"/>
      <c r="B535" s="55"/>
      <c r="C535" s="35"/>
      <c r="D535" s="35"/>
      <c r="E535" s="35"/>
      <c r="G535" s="54"/>
    </row>
    <row r="536" spans="1:7">
      <c r="A536" s="52"/>
      <c r="B536" s="55"/>
      <c r="C536" s="35"/>
      <c r="D536" s="35"/>
      <c r="E536" s="35"/>
      <c r="G536" s="54"/>
    </row>
    <row r="537" spans="1:7">
      <c r="A537" s="52"/>
      <c r="B537" s="55"/>
      <c r="C537" s="35"/>
      <c r="D537" s="35"/>
      <c r="E537" s="35"/>
      <c r="G537" s="54"/>
    </row>
    <row r="538" spans="1:7">
      <c r="A538" s="52"/>
      <c r="B538" s="55"/>
      <c r="C538" s="35"/>
      <c r="D538" s="35"/>
      <c r="E538" s="35"/>
      <c r="G538" s="54"/>
    </row>
    <row r="539" spans="1:7">
      <c r="A539" s="52"/>
      <c r="B539" s="55"/>
      <c r="C539" s="35"/>
      <c r="D539" s="35"/>
      <c r="E539" s="35"/>
      <c r="G539" s="54"/>
    </row>
    <row r="540" spans="1:7">
      <c r="A540" s="52"/>
      <c r="B540" s="55"/>
      <c r="C540" s="35"/>
      <c r="D540" s="35"/>
      <c r="E540" s="35"/>
      <c r="G540" s="54"/>
    </row>
    <row r="541" spans="1:7">
      <c r="A541" s="32"/>
      <c r="B541" s="24"/>
      <c r="C541" s="35"/>
      <c r="D541" s="30"/>
    </row>
    <row r="542" spans="1:7">
      <c r="B542" s="7" t="s">
        <v>126</v>
      </c>
      <c r="C542" s="61"/>
    </row>
    <row r="543" spans="1:7">
      <c r="A543" s="61"/>
    </row>
    <row r="544" spans="1:7">
      <c r="A544" s="61"/>
    </row>
    <row r="545" spans="1:1">
      <c r="A545" s="61"/>
    </row>
    <row r="546" spans="1:1">
      <c r="A546" s="31" t="s">
        <v>120</v>
      </c>
    </row>
    <row r="547" spans="1:1">
      <c r="A547" s="31"/>
    </row>
    <row r="548" spans="1:1">
      <c r="A548" s="61" t="s">
        <v>121</v>
      </c>
    </row>
    <row r="549" spans="1:1">
      <c r="A549" s="61" t="s">
        <v>44</v>
      </c>
    </row>
    <row r="550" spans="1:1">
      <c r="A550" s="61"/>
    </row>
    <row r="551" spans="1:1">
      <c r="A551" s="31" t="s">
        <v>122</v>
      </c>
    </row>
    <row r="552" spans="1:1">
      <c r="A552" s="31"/>
    </row>
    <row r="553" spans="1:1">
      <c r="A553" s="61" t="s">
        <v>123</v>
      </c>
    </row>
    <row r="554" spans="1:1">
      <c r="A554" s="61" t="s">
        <v>45</v>
      </c>
    </row>
    <row r="555" spans="1:1">
      <c r="A555" s="61"/>
    </row>
    <row r="556" spans="1:1">
      <c r="A556" s="61" t="s">
        <v>124</v>
      </c>
    </row>
    <row r="557" spans="1:1">
      <c r="A557" s="61" t="s">
        <v>46</v>
      </c>
    </row>
    <row r="558" spans="1:1">
      <c r="A558" s="61"/>
    </row>
    <row r="559" spans="1:1">
      <c r="A559" s="31" t="s">
        <v>125</v>
      </c>
    </row>
    <row r="560" spans="1:1">
      <c r="A560" s="61" t="s">
        <v>73</v>
      </c>
    </row>
    <row r="561" spans="1:3">
      <c r="A561" s="61"/>
    </row>
    <row r="562" spans="1:3">
      <c r="A562" s="62"/>
    </row>
    <row r="565" spans="1:3">
      <c r="C565" s="7" t="s">
        <v>26</v>
      </c>
    </row>
  </sheetData>
  <phoneticPr fontId="1" type="noConversion"/>
  <printOptions headings="1"/>
  <pageMargins left="0.59055118110236227" right="0.19685039370078741" top="0.98425196850393704" bottom="0.59055118110236227" header="0.51181102362204722" footer="0.51181102362204722"/>
  <pageSetup paperSize="9" fitToHeight="0" orientation="landscape" horizontalDpi="4294967293" r:id="rId1"/>
  <headerFooter alignWithMargins="0"/>
  <drawing r:id="rId2"/>
  <legacyDrawing r:id="rId3"/>
  <oleObjects>
    <oleObject progId="Equation.3" shapeId="1462" r:id="rId4"/>
    <oleObject progId="Equation.3" shapeId="1464" r:id="rId5"/>
    <oleObject progId="Equation.3" shapeId="1466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Контрольная работа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2016-04-23T17:21:55Z</cp:lastPrinted>
  <dcterms:created xsi:type="dcterms:W3CDTF">2008-03-26T12:55:30Z</dcterms:created>
  <dcterms:modified xsi:type="dcterms:W3CDTF">2017-02-06T17:00:05Z</dcterms:modified>
</cp:coreProperties>
</file>