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135" windowWidth="14850" windowHeight="8310" tabRatio="634" activeTab="5"/>
  </bookViews>
  <sheets>
    <sheet name="Прил.1" sheetId="5" r:id="rId1"/>
    <sheet name="2" sheetId="6" r:id="rId2"/>
    <sheet name="3" sheetId="7" r:id="rId3"/>
    <sheet name="4" sheetId="8" r:id="rId4"/>
    <sheet name="5" sheetId="9" r:id="rId5"/>
    <sheet name="6" sheetId="10" r:id="rId6"/>
  </sheets>
  <calcPr calcId="125725"/>
</workbook>
</file>

<file path=xl/calcChain.xml><?xml version="1.0" encoding="utf-8"?>
<calcChain xmlns="http://schemas.openxmlformats.org/spreadsheetml/2006/main">
  <c r="F45" i="9"/>
  <c r="E45"/>
  <c r="D45"/>
  <c r="C45"/>
  <c r="B45"/>
  <c r="F44"/>
  <c r="E44"/>
  <c r="D44"/>
  <c r="C44"/>
  <c r="B44"/>
  <c r="F43"/>
  <c r="E43"/>
  <c r="D43"/>
  <c r="C43"/>
  <c r="B43"/>
  <c r="F42"/>
  <c r="E42"/>
  <c r="D42"/>
  <c r="C42"/>
  <c r="B42"/>
  <c r="G46" i="7"/>
  <c r="F46"/>
  <c r="E46"/>
  <c r="D46"/>
  <c r="C46"/>
  <c r="B46"/>
  <c r="G45"/>
  <c r="F45"/>
  <c r="E45"/>
  <c r="D45"/>
  <c r="C45"/>
  <c r="B45"/>
  <c r="G44"/>
  <c r="F44"/>
  <c r="E44"/>
  <c r="D44"/>
  <c r="C44"/>
  <c r="B44"/>
  <c r="G43"/>
  <c r="F43"/>
  <c r="E43"/>
  <c r="D43"/>
  <c r="C43"/>
  <c r="B43"/>
  <c r="H48" i="5"/>
  <c r="G48"/>
  <c r="F48"/>
  <c r="E48"/>
  <c r="D48"/>
  <c r="C48"/>
  <c r="B48"/>
  <c r="H47"/>
  <c r="G47"/>
  <c r="F47"/>
  <c r="E47"/>
  <c r="D47"/>
  <c r="C47"/>
  <c r="B47"/>
  <c r="H46"/>
  <c r="G46"/>
  <c r="F46"/>
  <c r="E46"/>
  <c r="D46"/>
  <c r="C46"/>
  <c r="B46"/>
  <c r="H45"/>
  <c r="G45"/>
  <c r="F45"/>
  <c r="E45"/>
  <c r="D45"/>
  <c r="C45"/>
  <c r="B45"/>
</calcChain>
</file>

<file path=xl/sharedStrings.xml><?xml version="1.0" encoding="utf-8"?>
<sst xmlns="http://schemas.openxmlformats.org/spreadsheetml/2006/main" count="113" uniqueCount="49">
  <si>
    <t>Y</t>
  </si>
  <si>
    <t>Среднее</t>
  </si>
  <si>
    <t>Стандартное отклонение</t>
  </si>
  <si>
    <t>Наибольшее значение</t>
  </si>
  <si>
    <t>Наименьшее значение</t>
  </si>
  <si>
    <t>Исходные данные</t>
  </si>
  <si>
    <t>Приложение 1</t>
  </si>
  <si>
    <t>№ квартиры</t>
  </si>
  <si>
    <r>
      <t>X</t>
    </r>
    <r>
      <rPr>
        <b/>
        <vertAlign val="subscript"/>
        <sz val="10"/>
        <rFont val="Times New Roman"/>
        <family val="1"/>
        <charset val="204"/>
      </rPr>
      <t>1</t>
    </r>
  </si>
  <si>
    <r>
      <t>X</t>
    </r>
    <r>
      <rPr>
        <b/>
        <vertAlign val="subscript"/>
        <sz val="10"/>
        <rFont val="Times New Roman"/>
        <family val="1"/>
        <charset val="204"/>
      </rPr>
      <t>2</t>
    </r>
  </si>
  <si>
    <r>
      <t>X</t>
    </r>
    <r>
      <rPr>
        <b/>
        <vertAlign val="subscript"/>
        <sz val="10"/>
        <rFont val="Times New Roman"/>
        <family val="1"/>
        <charset val="204"/>
      </rPr>
      <t>3</t>
    </r>
  </si>
  <si>
    <r>
      <t>X</t>
    </r>
    <r>
      <rPr>
        <b/>
        <vertAlign val="subscript"/>
        <sz val="10"/>
        <rFont val="Times New Roman"/>
        <family val="1"/>
        <charset val="204"/>
      </rPr>
      <t>4</t>
    </r>
  </si>
  <si>
    <r>
      <t>X</t>
    </r>
    <r>
      <rPr>
        <b/>
        <vertAlign val="subscript"/>
        <sz val="10"/>
        <rFont val="Times New Roman"/>
        <family val="1"/>
        <charset val="204"/>
      </rPr>
      <t>5</t>
    </r>
  </si>
  <si>
    <r>
      <t>X</t>
    </r>
    <r>
      <rPr>
        <b/>
        <vertAlign val="subscript"/>
        <sz val="10"/>
        <rFont val="Times New Roman"/>
        <family val="1"/>
        <charset val="204"/>
      </rPr>
      <t>6</t>
    </r>
  </si>
  <si>
    <t>X1</t>
  </si>
  <si>
    <t>X2</t>
  </si>
  <si>
    <t>X3</t>
  </si>
  <si>
    <t>X4</t>
  </si>
  <si>
    <t>X5</t>
  </si>
  <si>
    <t>X6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</si>
  <si>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</si>
  <si>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</si>
  <si>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</si>
  <si>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</si>
  <si>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</si>
  <si>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</si>
  <si>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</si>
  <si>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</si>
  <si>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</si>
  <si>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</si>
  <si>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</si>
  <si>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</si>
  <si>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</si>
  <si>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</si>
  <si>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</si>
  <si>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</si>
  <si>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</si>
  <si>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</si>
  <si>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</si>
  <si>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</si>
  <si>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</si>
  <si>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</si>
  <si>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</si>
  <si>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</si>
  <si>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</si>
  <si>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</si>
  <si>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</t>
  </si>
  <si>
    <t>Остатки</t>
  </si>
  <si>
    <t>Стандартные остатки</t>
  </si>
</sst>
</file>

<file path=xl/styles.xml><?xml version="1.0" encoding="utf-8"?>
<styleSheet xmlns="http://schemas.openxmlformats.org/spreadsheetml/2006/main">
  <numFmts count="3">
    <numFmt numFmtId="164" formatCode="_-* #,##0\ _р_._-;\-* #,##0\ _р_._-;_-* &quot;-&quot;\ _р_._-;_-@_-"/>
    <numFmt numFmtId="165" formatCode="_-* #,##0.00\ _р_._-;\-* #,##0.00\ _р_._-;_-* &quot;-&quot;??\ _р_._-;_-@_-"/>
    <numFmt numFmtId="166" formatCode="0.000"/>
  </numFmts>
  <fonts count="14">
    <font>
      <sz val="12"/>
      <name val="Times New Roman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13" fillId="0" borderId="3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3" xfId="0" applyFont="1" applyFill="1" applyBorder="1" applyAlignment="1">
      <alignment horizontal="centerContinuous"/>
    </xf>
  </cellXfs>
  <cellStyles count="3">
    <cellStyle name="Обычный" xfId="0" builtinId="0"/>
    <cellStyle name="Тысячи [0]_Sheet1" xfId="1"/>
    <cellStyle name="Тысячи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FFFFFF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opLeftCell="A22" zoomScale="72" zoomScaleNormal="72" workbookViewId="0">
      <selection activeCell="H47" sqref="H47"/>
    </sheetView>
  </sheetViews>
  <sheetFormatPr defaultRowHeight="15.75"/>
  <cols>
    <col min="1" max="1" width="23.875" customWidth="1"/>
    <col min="2" max="2" width="14.875" customWidth="1"/>
    <col min="3" max="3" width="11.375" customWidth="1"/>
    <col min="4" max="6" width="9.125" bestFit="1" customWidth="1"/>
    <col min="7" max="7" width="10.375" customWidth="1"/>
  </cols>
  <sheetData>
    <row r="1" spans="1:8" s="7" customFormat="1" ht="18.75">
      <c r="A1" s="1"/>
      <c r="D1" s="5"/>
      <c r="F1" s="6" t="s">
        <v>6</v>
      </c>
    </row>
    <row r="2" spans="1:8" s="7" customFormat="1" ht="19.5">
      <c r="A2" s="8" t="s">
        <v>5</v>
      </c>
    </row>
    <row r="3" spans="1:8">
      <c r="A3" s="2"/>
    </row>
    <row r="4" spans="1:8" ht="36" customHeight="1">
      <c r="A4" s="9" t="s">
        <v>7</v>
      </c>
      <c r="B4" s="10" t="s">
        <v>0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</row>
    <row r="5" spans="1:8">
      <c r="A5" s="11">
        <v>1</v>
      </c>
      <c r="B5" s="11">
        <v>115</v>
      </c>
      <c r="C5" s="11">
        <v>0</v>
      </c>
      <c r="D5" s="11">
        <v>4</v>
      </c>
      <c r="E5" s="11">
        <v>70.400000000000006</v>
      </c>
      <c r="F5" s="11">
        <v>51.4</v>
      </c>
      <c r="G5" s="11">
        <v>9</v>
      </c>
      <c r="H5" s="11">
        <v>7</v>
      </c>
    </row>
    <row r="6" spans="1:8">
      <c r="A6" s="11">
        <v>2</v>
      </c>
      <c r="B6" s="11">
        <v>85</v>
      </c>
      <c r="C6" s="11">
        <v>1</v>
      </c>
      <c r="D6" s="11">
        <v>3</v>
      </c>
      <c r="E6" s="11">
        <v>82.8</v>
      </c>
      <c r="F6" s="11">
        <v>46</v>
      </c>
      <c r="G6" s="11">
        <v>5</v>
      </c>
      <c r="H6" s="11">
        <v>10</v>
      </c>
    </row>
    <row r="7" spans="1:8">
      <c r="A7" s="11">
        <v>3</v>
      </c>
      <c r="B7" s="11">
        <v>69</v>
      </c>
      <c r="C7" s="11">
        <v>1</v>
      </c>
      <c r="D7" s="11">
        <v>2</v>
      </c>
      <c r="E7" s="11">
        <v>64.5</v>
      </c>
      <c r="F7" s="11">
        <v>34</v>
      </c>
      <c r="G7" s="11">
        <v>6</v>
      </c>
      <c r="H7" s="11">
        <v>10</v>
      </c>
    </row>
    <row r="8" spans="1:8">
      <c r="A8" s="11">
        <v>4</v>
      </c>
      <c r="B8" s="11">
        <v>57</v>
      </c>
      <c r="C8" s="11">
        <v>1</v>
      </c>
      <c r="D8" s="11">
        <v>2</v>
      </c>
      <c r="E8" s="11">
        <v>55.1</v>
      </c>
      <c r="F8" s="11">
        <v>31</v>
      </c>
      <c r="G8" s="11">
        <v>1</v>
      </c>
      <c r="H8" s="11">
        <v>9</v>
      </c>
    </row>
    <row r="9" spans="1:8">
      <c r="A9" s="11">
        <v>5</v>
      </c>
      <c r="B9" s="11">
        <v>184.6</v>
      </c>
      <c r="C9" s="11">
        <v>0</v>
      </c>
      <c r="D9" s="11">
        <v>3</v>
      </c>
      <c r="E9" s="11">
        <v>83.9</v>
      </c>
      <c r="F9" s="11">
        <v>65</v>
      </c>
      <c r="G9" s="11">
        <v>1</v>
      </c>
      <c r="H9" s="11">
        <v>9</v>
      </c>
    </row>
    <row r="10" spans="1:8">
      <c r="A10" s="11">
        <v>6</v>
      </c>
      <c r="B10" s="11">
        <v>56</v>
      </c>
      <c r="C10" s="11">
        <v>1</v>
      </c>
      <c r="D10" s="11">
        <v>1</v>
      </c>
      <c r="E10" s="11">
        <v>32.200000000000003</v>
      </c>
      <c r="F10" s="11">
        <v>17.899999999999999</v>
      </c>
      <c r="G10" s="11">
        <v>2</v>
      </c>
      <c r="H10" s="11">
        <v>7</v>
      </c>
    </row>
    <row r="11" spans="1:8">
      <c r="A11" s="11">
        <v>7</v>
      </c>
      <c r="B11" s="11">
        <v>85</v>
      </c>
      <c r="C11" s="11">
        <v>0</v>
      </c>
      <c r="D11" s="11">
        <v>3</v>
      </c>
      <c r="E11" s="11">
        <v>65</v>
      </c>
      <c r="F11" s="11">
        <v>39</v>
      </c>
      <c r="G11" s="11">
        <v>12</v>
      </c>
      <c r="H11" s="11">
        <v>8.3000000000000007</v>
      </c>
    </row>
    <row r="12" spans="1:8">
      <c r="A12" s="11">
        <v>8</v>
      </c>
      <c r="B12" s="11">
        <v>265</v>
      </c>
      <c r="C12" s="11">
        <v>0</v>
      </c>
      <c r="D12" s="11">
        <v>4</v>
      </c>
      <c r="E12" s="11">
        <v>169.5</v>
      </c>
      <c r="F12" s="11">
        <v>80</v>
      </c>
      <c r="G12" s="11">
        <v>10</v>
      </c>
      <c r="H12" s="11">
        <v>16.5</v>
      </c>
    </row>
    <row r="13" spans="1:8">
      <c r="A13" s="11">
        <v>9</v>
      </c>
      <c r="B13" s="11">
        <v>60.65</v>
      </c>
      <c r="C13" s="11">
        <v>1</v>
      </c>
      <c r="D13" s="11">
        <v>2</v>
      </c>
      <c r="E13" s="11">
        <v>74</v>
      </c>
      <c r="F13" s="11">
        <v>37.799999999999997</v>
      </c>
      <c r="G13" s="11">
        <v>11</v>
      </c>
      <c r="H13" s="11">
        <v>12.1</v>
      </c>
    </row>
    <row r="14" spans="1:8">
      <c r="A14" s="11">
        <v>10</v>
      </c>
      <c r="B14" s="11">
        <v>130</v>
      </c>
      <c r="C14" s="11">
        <v>0</v>
      </c>
      <c r="D14" s="11">
        <v>4</v>
      </c>
      <c r="E14" s="11">
        <v>87</v>
      </c>
      <c r="F14" s="11">
        <v>57</v>
      </c>
      <c r="G14" s="11">
        <v>6</v>
      </c>
      <c r="H14" s="11">
        <v>6</v>
      </c>
    </row>
    <row r="15" spans="1:8">
      <c r="A15" s="11">
        <v>11</v>
      </c>
      <c r="B15" s="11">
        <v>46</v>
      </c>
      <c r="C15" s="11">
        <v>1</v>
      </c>
      <c r="D15" s="11">
        <v>1</v>
      </c>
      <c r="E15" s="11">
        <v>44</v>
      </c>
      <c r="F15" s="11">
        <v>20</v>
      </c>
      <c r="G15" s="11">
        <v>2</v>
      </c>
      <c r="H15" s="11">
        <v>10</v>
      </c>
    </row>
    <row r="16" spans="1:8">
      <c r="A16" s="11">
        <v>12</v>
      </c>
      <c r="B16" s="11">
        <v>115</v>
      </c>
      <c r="C16" s="11">
        <v>0</v>
      </c>
      <c r="D16" s="11">
        <v>3</v>
      </c>
      <c r="E16" s="11">
        <v>60</v>
      </c>
      <c r="F16" s="11">
        <v>40</v>
      </c>
      <c r="G16" s="11">
        <v>2</v>
      </c>
      <c r="H16" s="11">
        <v>7</v>
      </c>
    </row>
    <row r="17" spans="1:8">
      <c r="A17" s="11">
        <v>13</v>
      </c>
      <c r="B17" s="11">
        <v>70.959999999999994</v>
      </c>
      <c r="C17" s="11">
        <v>0</v>
      </c>
      <c r="D17" s="11">
        <v>2</v>
      </c>
      <c r="E17" s="11">
        <v>65.7</v>
      </c>
      <c r="F17" s="11">
        <v>36.9</v>
      </c>
      <c r="G17" s="11">
        <v>5</v>
      </c>
      <c r="H17" s="11">
        <v>12.5</v>
      </c>
    </row>
    <row r="18" spans="1:8">
      <c r="A18" s="11">
        <v>14</v>
      </c>
      <c r="B18" s="11">
        <v>39.5</v>
      </c>
      <c r="C18" s="11">
        <v>1</v>
      </c>
      <c r="D18" s="11">
        <v>1</v>
      </c>
      <c r="E18" s="11">
        <v>42</v>
      </c>
      <c r="F18" s="11">
        <v>20</v>
      </c>
      <c r="G18" s="11">
        <v>7</v>
      </c>
      <c r="H18" s="11">
        <v>11</v>
      </c>
    </row>
    <row r="19" spans="1:8">
      <c r="A19" s="11">
        <v>15</v>
      </c>
      <c r="B19" s="11">
        <v>78.900000000000006</v>
      </c>
      <c r="C19" s="11">
        <v>0</v>
      </c>
      <c r="D19" s="11">
        <v>1</v>
      </c>
      <c r="E19" s="11">
        <v>49.3</v>
      </c>
      <c r="F19" s="11">
        <v>16.899999999999999</v>
      </c>
      <c r="G19" s="11">
        <v>14</v>
      </c>
      <c r="H19" s="11">
        <v>13.6</v>
      </c>
    </row>
    <row r="20" spans="1:8">
      <c r="A20" s="11">
        <v>16</v>
      </c>
      <c r="B20" s="11">
        <v>60</v>
      </c>
      <c r="C20" s="11">
        <v>1</v>
      </c>
      <c r="D20" s="11">
        <v>2</v>
      </c>
      <c r="E20" s="11">
        <v>64.5</v>
      </c>
      <c r="F20" s="11">
        <v>32</v>
      </c>
      <c r="G20" s="11">
        <v>11</v>
      </c>
      <c r="H20" s="11">
        <v>12</v>
      </c>
    </row>
    <row r="21" spans="1:8">
      <c r="A21" s="11">
        <v>17</v>
      </c>
      <c r="B21" s="11">
        <v>100</v>
      </c>
      <c r="C21" s="11">
        <v>1</v>
      </c>
      <c r="D21" s="11">
        <v>4</v>
      </c>
      <c r="E21" s="11">
        <v>93.8</v>
      </c>
      <c r="F21" s="11">
        <v>58</v>
      </c>
      <c r="G21" s="11">
        <v>1</v>
      </c>
      <c r="H21" s="11">
        <v>9</v>
      </c>
    </row>
    <row r="22" spans="1:8">
      <c r="A22" s="11">
        <v>18</v>
      </c>
      <c r="B22" s="11">
        <v>51</v>
      </c>
      <c r="C22" s="11">
        <v>1</v>
      </c>
      <c r="D22" s="11">
        <v>2</v>
      </c>
      <c r="E22" s="11">
        <v>64</v>
      </c>
      <c r="F22" s="11">
        <v>36</v>
      </c>
      <c r="G22" s="11">
        <v>6</v>
      </c>
      <c r="H22" s="11">
        <v>12</v>
      </c>
    </row>
    <row r="23" spans="1:8">
      <c r="A23" s="11">
        <v>19</v>
      </c>
      <c r="B23" s="11">
        <v>157</v>
      </c>
      <c r="C23" s="11">
        <v>0</v>
      </c>
      <c r="D23" s="11">
        <v>4</v>
      </c>
      <c r="E23" s="11">
        <v>98</v>
      </c>
      <c r="F23" s="11">
        <v>68</v>
      </c>
      <c r="G23" s="11">
        <v>2</v>
      </c>
      <c r="H23" s="11">
        <v>11</v>
      </c>
    </row>
    <row r="24" spans="1:8">
      <c r="A24" s="11">
        <v>20</v>
      </c>
      <c r="B24" s="11">
        <v>123.5</v>
      </c>
      <c r="C24" s="11">
        <v>1</v>
      </c>
      <c r="D24" s="11">
        <v>4</v>
      </c>
      <c r="E24" s="11">
        <v>107.5</v>
      </c>
      <c r="F24" s="11">
        <v>67.5</v>
      </c>
      <c r="G24" s="11">
        <v>12</v>
      </c>
      <c r="H24" s="11">
        <v>12.3</v>
      </c>
    </row>
    <row r="25" spans="1:8">
      <c r="A25" s="11">
        <v>21</v>
      </c>
      <c r="B25" s="11">
        <v>55.2</v>
      </c>
      <c r="C25" s="11">
        <v>0</v>
      </c>
      <c r="D25" s="11">
        <v>1</v>
      </c>
      <c r="E25" s="11">
        <v>48</v>
      </c>
      <c r="F25" s="11">
        <v>15.3</v>
      </c>
      <c r="G25" s="11">
        <v>9</v>
      </c>
      <c r="H25" s="11">
        <v>12</v>
      </c>
    </row>
    <row r="26" spans="1:8">
      <c r="A26" s="11">
        <v>22</v>
      </c>
      <c r="B26" s="11">
        <v>95.5</v>
      </c>
      <c r="C26" s="11">
        <v>1</v>
      </c>
      <c r="D26" s="11">
        <v>3</v>
      </c>
      <c r="E26" s="11">
        <v>80</v>
      </c>
      <c r="F26" s="11">
        <v>50</v>
      </c>
      <c r="G26" s="11">
        <v>6</v>
      </c>
      <c r="H26" s="11">
        <v>12.5</v>
      </c>
    </row>
    <row r="27" spans="1:8">
      <c r="A27" s="11">
        <v>23</v>
      </c>
      <c r="B27" s="11">
        <v>57.6</v>
      </c>
      <c r="C27" s="11">
        <v>0</v>
      </c>
      <c r="D27" s="11">
        <v>2</v>
      </c>
      <c r="E27" s="11">
        <v>63.9</v>
      </c>
      <c r="F27" s="11">
        <v>31.5</v>
      </c>
      <c r="G27" s="11">
        <v>5</v>
      </c>
      <c r="H27" s="11">
        <v>11.4</v>
      </c>
    </row>
    <row r="28" spans="1:8">
      <c r="A28" s="11">
        <v>24</v>
      </c>
      <c r="B28" s="11">
        <v>64.5</v>
      </c>
      <c r="C28" s="11">
        <v>1</v>
      </c>
      <c r="D28" s="11">
        <v>2</v>
      </c>
      <c r="E28" s="11">
        <v>58.1</v>
      </c>
      <c r="F28" s="11">
        <v>34.799999999999997</v>
      </c>
      <c r="G28" s="11">
        <v>10</v>
      </c>
      <c r="H28" s="11">
        <v>10.6</v>
      </c>
    </row>
    <row r="29" spans="1:8">
      <c r="A29" s="11">
        <v>25</v>
      </c>
      <c r="B29" s="11">
        <v>92</v>
      </c>
      <c r="C29" s="11">
        <v>1</v>
      </c>
      <c r="D29" s="11">
        <v>4</v>
      </c>
      <c r="E29" s="11">
        <v>83</v>
      </c>
      <c r="F29" s="11">
        <v>46</v>
      </c>
      <c r="G29" s="11">
        <v>9</v>
      </c>
      <c r="H29" s="11">
        <v>6.5</v>
      </c>
    </row>
    <row r="30" spans="1:8">
      <c r="A30" s="11">
        <v>26</v>
      </c>
      <c r="B30" s="11">
        <v>100</v>
      </c>
      <c r="C30" s="11">
        <v>1</v>
      </c>
      <c r="D30" s="11">
        <v>3</v>
      </c>
      <c r="E30" s="11">
        <v>73.400000000000006</v>
      </c>
      <c r="F30" s="11">
        <v>52.3</v>
      </c>
      <c r="G30" s="11">
        <v>2</v>
      </c>
      <c r="H30" s="11">
        <v>7</v>
      </c>
    </row>
    <row r="31" spans="1:8">
      <c r="A31" s="11">
        <v>27</v>
      </c>
      <c r="B31" s="11">
        <v>81</v>
      </c>
      <c r="C31" s="11">
        <v>0</v>
      </c>
      <c r="D31" s="11">
        <v>2</v>
      </c>
      <c r="E31" s="11">
        <v>45.5</v>
      </c>
      <c r="F31" s="11">
        <v>27.8</v>
      </c>
      <c r="G31" s="11">
        <v>3</v>
      </c>
      <c r="H31" s="11">
        <v>6.3</v>
      </c>
    </row>
    <row r="32" spans="1:8">
      <c r="A32" s="11">
        <v>28</v>
      </c>
      <c r="B32" s="11">
        <v>65</v>
      </c>
      <c r="C32" s="11">
        <v>1</v>
      </c>
      <c r="D32" s="11">
        <v>1</v>
      </c>
      <c r="E32" s="11">
        <v>32</v>
      </c>
      <c r="F32" s="11">
        <v>17.3</v>
      </c>
      <c r="G32" s="11">
        <v>5</v>
      </c>
      <c r="H32" s="11">
        <v>6.6</v>
      </c>
    </row>
    <row r="33" spans="1:8">
      <c r="A33" s="11">
        <v>29</v>
      </c>
      <c r="B33" s="11">
        <v>110</v>
      </c>
      <c r="C33" s="11">
        <v>0</v>
      </c>
      <c r="D33" s="11">
        <v>3</v>
      </c>
      <c r="E33" s="11">
        <v>65.2</v>
      </c>
      <c r="F33" s="11">
        <v>44.5</v>
      </c>
      <c r="G33" s="11">
        <v>10</v>
      </c>
      <c r="H33" s="11">
        <v>9.6</v>
      </c>
    </row>
    <row r="34" spans="1:8">
      <c r="A34" s="11">
        <v>30</v>
      </c>
      <c r="B34" s="11">
        <v>42.1</v>
      </c>
      <c r="C34" s="11">
        <v>1</v>
      </c>
      <c r="D34" s="11">
        <v>1</v>
      </c>
      <c r="E34" s="11">
        <v>40.299999999999997</v>
      </c>
      <c r="F34" s="11">
        <v>19.100000000000001</v>
      </c>
      <c r="G34" s="11">
        <v>13</v>
      </c>
      <c r="H34" s="11">
        <v>10.8</v>
      </c>
    </row>
    <row r="35" spans="1:8">
      <c r="A35" s="11">
        <v>31</v>
      </c>
      <c r="B35" s="11">
        <v>135</v>
      </c>
      <c r="C35" s="11">
        <v>0</v>
      </c>
      <c r="D35" s="11">
        <v>2</v>
      </c>
      <c r="E35" s="11">
        <v>72</v>
      </c>
      <c r="F35" s="11">
        <v>35</v>
      </c>
      <c r="G35" s="11">
        <v>12</v>
      </c>
      <c r="H35" s="11">
        <v>10</v>
      </c>
    </row>
    <row r="36" spans="1:8">
      <c r="A36" s="11">
        <v>32</v>
      </c>
      <c r="B36" s="11">
        <v>39.6</v>
      </c>
      <c r="C36" s="11">
        <v>1</v>
      </c>
      <c r="D36" s="11">
        <v>1</v>
      </c>
      <c r="E36" s="11">
        <v>36</v>
      </c>
      <c r="F36" s="11">
        <v>18</v>
      </c>
      <c r="G36" s="11">
        <v>5</v>
      </c>
      <c r="H36" s="11">
        <v>8.6</v>
      </c>
    </row>
    <row r="37" spans="1:8">
      <c r="A37" s="11">
        <v>33</v>
      </c>
      <c r="B37" s="11">
        <v>57</v>
      </c>
      <c r="C37" s="11">
        <v>1</v>
      </c>
      <c r="D37" s="11">
        <v>2</v>
      </c>
      <c r="E37" s="11">
        <v>61.6</v>
      </c>
      <c r="F37" s="11">
        <v>34</v>
      </c>
      <c r="G37" s="11">
        <v>8</v>
      </c>
      <c r="H37" s="11">
        <v>10</v>
      </c>
    </row>
    <row r="38" spans="1:8">
      <c r="A38" s="11">
        <v>34</v>
      </c>
      <c r="B38" s="11">
        <v>80</v>
      </c>
      <c r="C38" s="11">
        <v>0</v>
      </c>
      <c r="D38" s="11">
        <v>1</v>
      </c>
      <c r="E38" s="11">
        <v>35.5</v>
      </c>
      <c r="F38" s="11">
        <v>17.399999999999999</v>
      </c>
      <c r="G38" s="11">
        <v>4</v>
      </c>
      <c r="H38" s="11">
        <v>8.5</v>
      </c>
    </row>
    <row r="39" spans="1:8">
      <c r="A39" s="11">
        <v>35</v>
      </c>
      <c r="B39" s="11">
        <v>61</v>
      </c>
      <c r="C39" s="11">
        <v>1</v>
      </c>
      <c r="D39" s="11">
        <v>2</v>
      </c>
      <c r="E39" s="11">
        <v>58.1</v>
      </c>
      <c r="F39" s="11">
        <v>34.799999999999997</v>
      </c>
      <c r="G39" s="11">
        <v>10</v>
      </c>
      <c r="H39" s="11">
        <v>10.6</v>
      </c>
    </row>
    <row r="40" spans="1:8">
      <c r="A40" s="11">
        <v>36</v>
      </c>
      <c r="B40" s="11">
        <v>69.599999999999994</v>
      </c>
      <c r="C40" s="11">
        <v>1</v>
      </c>
      <c r="D40" s="11">
        <v>3</v>
      </c>
      <c r="E40" s="11">
        <v>83</v>
      </c>
      <c r="F40" s="11">
        <v>53</v>
      </c>
      <c r="G40" s="11">
        <v>4</v>
      </c>
      <c r="H40" s="11">
        <v>12</v>
      </c>
    </row>
    <row r="41" spans="1:8">
      <c r="A41" s="11">
        <v>37</v>
      </c>
      <c r="B41" s="11">
        <v>250</v>
      </c>
      <c r="C41" s="11">
        <v>1</v>
      </c>
      <c r="D41" s="11">
        <v>4</v>
      </c>
      <c r="E41" s="11">
        <v>152</v>
      </c>
      <c r="F41" s="11">
        <v>84</v>
      </c>
      <c r="G41" s="11">
        <v>15</v>
      </c>
      <c r="H41" s="11">
        <v>13.3</v>
      </c>
    </row>
    <row r="42" spans="1:8">
      <c r="A42" s="11">
        <v>38</v>
      </c>
      <c r="B42" s="11">
        <v>64.5</v>
      </c>
      <c r="C42" s="11">
        <v>1</v>
      </c>
      <c r="D42" s="11">
        <v>2</v>
      </c>
      <c r="E42" s="11">
        <v>64.5</v>
      </c>
      <c r="F42" s="11">
        <v>30.5</v>
      </c>
      <c r="G42" s="11">
        <v>12</v>
      </c>
      <c r="H42" s="11">
        <v>8.6</v>
      </c>
    </row>
    <row r="43" spans="1:8">
      <c r="A43" s="11">
        <v>39</v>
      </c>
      <c r="B43" s="11">
        <v>125</v>
      </c>
      <c r="C43" s="11">
        <v>0</v>
      </c>
      <c r="D43" s="11">
        <v>2</v>
      </c>
      <c r="E43" s="11">
        <v>54</v>
      </c>
      <c r="F43" s="11">
        <v>30</v>
      </c>
      <c r="G43" s="11">
        <v>8</v>
      </c>
      <c r="H43" s="11">
        <v>9</v>
      </c>
    </row>
    <row r="44" spans="1:8">
      <c r="A44" s="11">
        <v>40</v>
      </c>
      <c r="B44" s="11">
        <v>152.30000000000001</v>
      </c>
      <c r="C44" s="11">
        <v>0</v>
      </c>
      <c r="D44" s="11">
        <v>3</v>
      </c>
      <c r="E44" s="11">
        <v>89</v>
      </c>
      <c r="F44" s="11">
        <v>55</v>
      </c>
      <c r="G44" s="11">
        <v>7</v>
      </c>
      <c r="H44" s="11">
        <v>13</v>
      </c>
    </row>
    <row r="45" spans="1:8">
      <c r="A45" s="3" t="s">
        <v>1</v>
      </c>
      <c r="B45" s="12">
        <f t="shared" ref="B45:H45" si="0">AVERAGE(B5:B44)</f>
        <v>93.65025</v>
      </c>
      <c r="C45" s="13">
        <f t="shared" si="0"/>
        <v>0.57499999999999996</v>
      </c>
      <c r="D45" s="13">
        <f t="shared" si="0"/>
        <v>2.4</v>
      </c>
      <c r="E45" s="12">
        <f t="shared" si="0"/>
        <v>69.20750000000001</v>
      </c>
      <c r="F45" s="12">
        <f t="shared" si="0"/>
        <v>39.617499999999993</v>
      </c>
      <c r="G45" s="12">
        <f t="shared" si="0"/>
        <v>7.05</v>
      </c>
      <c r="H45" s="12">
        <f t="shared" si="0"/>
        <v>10.055000000000003</v>
      </c>
    </row>
    <row r="46" spans="1:8">
      <c r="A46" s="3" t="s">
        <v>2</v>
      </c>
      <c r="B46" s="12">
        <f t="shared" ref="B46:H46" si="1">STDEV(B5:B44)</f>
        <v>51.492197840036226</v>
      </c>
      <c r="C46" s="13">
        <f t="shared" si="1"/>
        <v>0.50064061525312309</v>
      </c>
      <c r="D46" s="13">
        <f t="shared" si="1"/>
        <v>1.0573309405993554</v>
      </c>
      <c r="E46" s="12">
        <f t="shared" si="1"/>
        <v>28.224733538748108</v>
      </c>
      <c r="F46" s="12">
        <f t="shared" si="1"/>
        <v>17.754549976605862</v>
      </c>
      <c r="G46" s="12">
        <f t="shared" si="1"/>
        <v>3.9932635583134064</v>
      </c>
      <c r="H46" s="12">
        <f t="shared" si="1"/>
        <v>2.3816553174802619</v>
      </c>
    </row>
    <row r="47" spans="1:8">
      <c r="A47" s="3" t="s">
        <v>3</v>
      </c>
      <c r="B47" s="4">
        <f t="shared" ref="B47:H47" si="2">MAX(B5:B44)</f>
        <v>265</v>
      </c>
      <c r="C47" s="4">
        <f t="shared" si="2"/>
        <v>1</v>
      </c>
      <c r="D47" s="4">
        <f t="shared" si="2"/>
        <v>4</v>
      </c>
      <c r="E47" s="4">
        <f t="shared" si="2"/>
        <v>169.5</v>
      </c>
      <c r="F47" s="4">
        <f t="shared" si="2"/>
        <v>84</v>
      </c>
      <c r="G47" s="4">
        <f t="shared" si="2"/>
        <v>15</v>
      </c>
      <c r="H47" s="4">
        <f t="shared" si="2"/>
        <v>16.5</v>
      </c>
    </row>
    <row r="48" spans="1:8">
      <c r="A48" s="3" t="s">
        <v>4</v>
      </c>
      <c r="B48" s="4">
        <f t="shared" ref="B48:H48" si="3">MIN(B5:B44)</f>
        <v>39.5</v>
      </c>
      <c r="C48" s="4">
        <f t="shared" si="3"/>
        <v>0</v>
      </c>
      <c r="D48" s="4">
        <f t="shared" si="3"/>
        <v>1</v>
      </c>
      <c r="E48" s="4">
        <f t="shared" si="3"/>
        <v>32</v>
      </c>
      <c r="F48" s="4">
        <f t="shared" si="3"/>
        <v>15.3</v>
      </c>
      <c r="G48" s="4">
        <f t="shared" si="3"/>
        <v>1</v>
      </c>
      <c r="H48" s="4">
        <f t="shared" si="3"/>
        <v>6</v>
      </c>
    </row>
  </sheetData>
  <phoneticPr fontId="0" type="noConversion"/>
  <printOptions headings="1"/>
  <pageMargins left="0.75" right="0.75" top="1" bottom="1" header="0.5" footer="0.5"/>
  <pageSetup paperSize="9" scale="88" orientation="portrait" horizontalDpi="3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H8" sqref="A1:H8"/>
    </sheetView>
  </sheetViews>
  <sheetFormatPr defaultRowHeight="15.75"/>
  <sheetData>
    <row r="1" spans="1:8">
      <c r="A1" s="16"/>
      <c r="B1" s="16" t="s">
        <v>0</v>
      </c>
      <c r="C1" s="16" t="s">
        <v>14</v>
      </c>
      <c r="D1" s="16" t="s">
        <v>15</v>
      </c>
      <c r="E1" s="16" t="s">
        <v>16</v>
      </c>
      <c r="F1" s="16" t="s">
        <v>17</v>
      </c>
      <c r="G1" s="16" t="s">
        <v>18</v>
      </c>
      <c r="H1" s="16" t="s">
        <v>19</v>
      </c>
    </row>
    <row r="2" spans="1:8">
      <c r="A2" s="14" t="s">
        <v>0</v>
      </c>
      <c r="B2" s="14">
        <v>1</v>
      </c>
      <c r="C2" s="14"/>
      <c r="D2" s="14"/>
      <c r="E2" s="14"/>
      <c r="F2" s="14"/>
      <c r="G2" s="14"/>
      <c r="H2" s="14"/>
    </row>
    <row r="3" spans="1:8">
      <c r="A3" s="14" t="s">
        <v>14</v>
      </c>
      <c r="B3" s="14">
        <v>-0.40333406280167833</v>
      </c>
      <c r="C3" s="14">
        <v>1</v>
      </c>
      <c r="D3" s="14"/>
      <c r="E3" s="14"/>
      <c r="F3" s="14"/>
      <c r="G3" s="14"/>
      <c r="H3" s="14"/>
    </row>
    <row r="4" spans="1:8">
      <c r="A4" s="14" t="s">
        <v>15</v>
      </c>
      <c r="B4" s="14">
        <v>0.6882103792516544</v>
      </c>
      <c r="C4" s="14">
        <v>-0.15500594339602655</v>
      </c>
      <c r="D4" s="14">
        <v>1</v>
      </c>
      <c r="E4" s="14"/>
      <c r="F4" s="14"/>
      <c r="G4" s="14"/>
      <c r="H4" s="14"/>
    </row>
    <row r="5" spans="1:8">
      <c r="A5" s="14" t="s">
        <v>16</v>
      </c>
      <c r="B5" s="14">
        <v>0.84555130221463204</v>
      </c>
      <c r="C5" s="14">
        <v>-8.2332664813274947E-2</v>
      </c>
      <c r="D5" s="14">
        <v>0.80599895386842202</v>
      </c>
      <c r="E5" s="14">
        <v>1</v>
      </c>
      <c r="F5" s="14"/>
      <c r="G5" s="14"/>
      <c r="H5" s="14"/>
    </row>
    <row r="6" spans="1:8">
      <c r="A6" s="14" t="s">
        <v>17</v>
      </c>
      <c r="B6" s="14">
        <v>0.82639024335824596</v>
      </c>
      <c r="C6" s="14">
        <v>-0.10731780221228264</v>
      </c>
      <c r="D6" s="17">
        <v>0.91899611570227102</v>
      </c>
      <c r="E6" s="18">
        <v>0.92661500720933798</v>
      </c>
      <c r="F6" s="14">
        <v>1</v>
      </c>
      <c r="G6" s="14"/>
      <c r="H6" s="14"/>
    </row>
    <row r="7" spans="1:8">
      <c r="A7" s="14" t="s">
        <v>18</v>
      </c>
      <c r="B7" s="14">
        <v>0.14638261705236746</v>
      </c>
      <c r="C7" s="14">
        <v>1.0901851557761201E-2</v>
      </c>
      <c r="D7" s="14">
        <v>1.9433295532953393E-2</v>
      </c>
      <c r="E7" s="14">
        <v>0.22885956736452423</v>
      </c>
      <c r="F7" s="14">
        <v>4.4398910945415822E-2</v>
      </c>
      <c r="G7" s="14">
        <v>1</v>
      </c>
      <c r="H7" s="14"/>
    </row>
    <row r="8" spans="1:8" ht="16.5" thickBot="1">
      <c r="A8" s="15" t="s">
        <v>19</v>
      </c>
      <c r="B8" s="15">
        <v>0.27727400903188926</v>
      </c>
      <c r="C8" s="15">
        <v>5.0535697799040527E-3</v>
      </c>
      <c r="D8" s="15">
        <v>2.6677604776903219E-2</v>
      </c>
      <c r="E8" s="15">
        <v>0.48515913205017663</v>
      </c>
      <c r="F8" s="15">
        <v>0.27403738749163042</v>
      </c>
      <c r="G8" s="15">
        <v>0.41300843868901704</v>
      </c>
      <c r="H8" s="1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46"/>
  <sheetViews>
    <sheetView workbookViewId="0">
      <selection activeCell="A2" sqref="A2:G46"/>
    </sheetView>
  </sheetViews>
  <sheetFormatPr defaultRowHeight="15.75"/>
  <sheetData>
    <row r="2" spans="1:7" ht="26.25">
      <c r="A2" s="9" t="s">
        <v>7</v>
      </c>
      <c r="B2" s="10" t="s">
        <v>0</v>
      </c>
      <c r="C2" s="10" t="s">
        <v>8</v>
      </c>
      <c r="D2" s="10" t="s">
        <v>10</v>
      </c>
      <c r="E2" s="10" t="s">
        <v>11</v>
      </c>
      <c r="F2" s="10" t="s">
        <v>12</v>
      </c>
      <c r="G2" s="10" t="s">
        <v>13</v>
      </c>
    </row>
    <row r="3" spans="1:7">
      <c r="A3" s="11">
        <v>1</v>
      </c>
      <c r="B3" s="11">
        <v>115</v>
      </c>
      <c r="C3" s="11">
        <v>0</v>
      </c>
      <c r="D3" s="11">
        <v>70.400000000000006</v>
      </c>
      <c r="E3" s="11">
        <v>51.4</v>
      </c>
      <c r="F3" s="11">
        <v>9</v>
      </c>
      <c r="G3" s="11">
        <v>7</v>
      </c>
    </row>
    <row r="4" spans="1:7">
      <c r="A4" s="11">
        <v>2</v>
      </c>
      <c r="B4" s="11">
        <v>85</v>
      </c>
      <c r="C4" s="11">
        <v>1</v>
      </c>
      <c r="D4" s="11">
        <v>82.8</v>
      </c>
      <c r="E4" s="11">
        <v>46</v>
      </c>
      <c r="F4" s="11">
        <v>5</v>
      </c>
      <c r="G4" s="11">
        <v>10</v>
      </c>
    </row>
    <row r="5" spans="1:7">
      <c r="A5" s="11">
        <v>3</v>
      </c>
      <c r="B5" s="11">
        <v>69</v>
      </c>
      <c r="C5" s="11">
        <v>1</v>
      </c>
      <c r="D5" s="11">
        <v>64.5</v>
      </c>
      <c r="E5" s="11">
        <v>34</v>
      </c>
      <c r="F5" s="11">
        <v>6</v>
      </c>
      <c r="G5" s="11">
        <v>10</v>
      </c>
    </row>
    <row r="6" spans="1:7">
      <c r="A6" s="11">
        <v>4</v>
      </c>
      <c r="B6" s="11">
        <v>57</v>
      </c>
      <c r="C6" s="11">
        <v>1</v>
      </c>
      <c r="D6" s="11">
        <v>55.1</v>
      </c>
      <c r="E6" s="11">
        <v>31</v>
      </c>
      <c r="F6" s="11">
        <v>1</v>
      </c>
      <c r="G6" s="11">
        <v>9</v>
      </c>
    </row>
    <row r="7" spans="1:7">
      <c r="A7" s="11">
        <v>5</v>
      </c>
      <c r="B7" s="11">
        <v>184.6</v>
      </c>
      <c r="C7" s="11">
        <v>0</v>
      </c>
      <c r="D7" s="11">
        <v>83.9</v>
      </c>
      <c r="E7" s="11">
        <v>65</v>
      </c>
      <c r="F7" s="11">
        <v>1</v>
      </c>
      <c r="G7" s="11">
        <v>9</v>
      </c>
    </row>
    <row r="8" spans="1:7">
      <c r="A8" s="11">
        <v>6</v>
      </c>
      <c r="B8" s="11">
        <v>56</v>
      </c>
      <c r="C8" s="11">
        <v>1</v>
      </c>
      <c r="D8" s="11">
        <v>32.200000000000003</v>
      </c>
      <c r="E8" s="11">
        <v>17.899999999999999</v>
      </c>
      <c r="F8" s="11">
        <v>2</v>
      </c>
      <c r="G8" s="11">
        <v>7</v>
      </c>
    </row>
    <row r="9" spans="1:7">
      <c r="A9" s="11">
        <v>7</v>
      </c>
      <c r="B9" s="11">
        <v>85</v>
      </c>
      <c r="C9" s="11">
        <v>0</v>
      </c>
      <c r="D9" s="11">
        <v>65</v>
      </c>
      <c r="E9" s="11">
        <v>39</v>
      </c>
      <c r="F9" s="11">
        <v>12</v>
      </c>
      <c r="G9" s="11">
        <v>8.3000000000000007</v>
      </c>
    </row>
    <row r="10" spans="1:7">
      <c r="A10" s="11">
        <v>8</v>
      </c>
      <c r="B10" s="11">
        <v>265</v>
      </c>
      <c r="C10" s="11">
        <v>0</v>
      </c>
      <c r="D10" s="11">
        <v>169.5</v>
      </c>
      <c r="E10" s="11">
        <v>80</v>
      </c>
      <c r="F10" s="11">
        <v>10</v>
      </c>
      <c r="G10" s="11">
        <v>16.5</v>
      </c>
    </row>
    <row r="11" spans="1:7">
      <c r="A11" s="11">
        <v>9</v>
      </c>
      <c r="B11" s="11">
        <v>60.65</v>
      </c>
      <c r="C11" s="11">
        <v>1</v>
      </c>
      <c r="D11" s="11">
        <v>74</v>
      </c>
      <c r="E11" s="11">
        <v>37.799999999999997</v>
      </c>
      <c r="F11" s="11">
        <v>11</v>
      </c>
      <c r="G11" s="11">
        <v>12.1</v>
      </c>
    </row>
    <row r="12" spans="1:7">
      <c r="A12" s="11">
        <v>10</v>
      </c>
      <c r="B12" s="11">
        <v>130</v>
      </c>
      <c r="C12" s="11">
        <v>0</v>
      </c>
      <c r="D12" s="11">
        <v>87</v>
      </c>
      <c r="E12" s="11">
        <v>57</v>
      </c>
      <c r="F12" s="11">
        <v>6</v>
      </c>
      <c r="G12" s="11">
        <v>6</v>
      </c>
    </row>
    <row r="13" spans="1:7">
      <c r="A13" s="11">
        <v>11</v>
      </c>
      <c r="B13" s="11">
        <v>46</v>
      </c>
      <c r="C13" s="11">
        <v>1</v>
      </c>
      <c r="D13" s="11">
        <v>44</v>
      </c>
      <c r="E13" s="11">
        <v>20</v>
      </c>
      <c r="F13" s="11">
        <v>2</v>
      </c>
      <c r="G13" s="11">
        <v>10</v>
      </c>
    </row>
    <row r="14" spans="1:7">
      <c r="A14" s="11">
        <v>12</v>
      </c>
      <c r="B14" s="11">
        <v>115</v>
      </c>
      <c r="C14" s="11">
        <v>0</v>
      </c>
      <c r="D14" s="11">
        <v>60</v>
      </c>
      <c r="E14" s="11">
        <v>40</v>
      </c>
      <c r="F14" s="11">
        <v>2</v>
      </c>
      <c r="G14" s="11">
        <v>7</v>
      </c>
    </row>
    <row r="15" spans="1:7">
      <c r="A15" s="11">
        <v>13</v>
      </c>
      <c r="B15" s="11">
        <v>70.959999999999994</v>
      </c>
      <c r="C15" s="11">
        <v>0</v>
      </c>
      <c r="D15" s="11">
        <v>65.7</v>
      </c>
      <c r="E15" s="11">
        <v>36.9</v>
      </c>
      <c r="F15" s="11">
        <v>5</v>
      </c>
      <c r="G15" s="11">
        <v>12.5</v>
      </c>
    </row>
    <row r="16" spans="1:7">
      <c r="A16" s="11">
        <v>14</v>
      </c>
      <c r="B16" s="11">
        <v>39.5</v>
      </c>
      <c r="C16" s="11">
        <v>1</v>
      </c>
      <c r="D16" s="11">
        <v>42</v>
      </c>
      <c r="E16" s="11">
        <v>20</v>
      </c>
      <c r="F16" s="11">
        <v>7</v>
      </c>
      <c r="G16" s="11">
        <v>11</v>
      </c>
    </row>
    <row r="17" spans="1:7">
      <c r="A17" s="11">
        <v>15</v>
      </c>
      <c r="B17" s="11">
        <v>78.900000000000006</v>
      </c>
      <c r="C17" s="11">
        <v>0</v>
      </c>
      <c r="D17" s="11">
        <v>49.3</v>
      </c>
      <c r="E17" s="11">
        <v>16.899999999999999</v>
      </c>
      <c r="F17" s="11">
        <v>14</v>
      </c>
      <c r="G17" s="11">
        <v>13.6</v>
      </c>
    </row>
    <row r="18" spans="1:7">
      <c r="A18" s="11">
        <v>16</v>
      </c>
      <c r="B18" s="11">
        <v>60</v>
      </c>
      <c r="C18" s="11">
        <v>1</v>
      </c>
      <c r="D18" s="11">
        <v>64.5</v>
      </c>
      <c r="E18" s="11">
        <v>32</v>
      </c>
      <c r="F18" s="11">
        <v>11</v>
      </c>
      <c r="G18" s="11">
        <v>12</v>
      </c>
    </row>
    <row r="19" spans="1:7">
      <c r="A19" s="11">
        <v>17</v>
      </c>
      <c r="B19" s="11">
        <v>100</v>
      </c>
      <c r="C19" s="11">
        <v>1</v>
      </c>
      <c r="D19" s="11">
        <v>93.8</v>
      </c>
      <c r="E19" s="11">
        <v>58</v>
      </c>
      <c r="F19" s="11">
        <v>1</v>
      </c>
      <c r="G19" s="11">
        <v>9</v>
      </c>
    </row>
    <row r="20" spans="1:7">
      <c r="A20" s="11">
        <v>18</v>
      </c>
      <c r="B20" s="11">
        <v>51</v>
      </c>
      <c r="C20" s="11">
        <v>1</v>
      </c>
      <c r="D20" s="11">
        <v>64</v>
      </c>
      <c r="E20" s="11">
        <v>36</v>
      </c>
      <c r="F20" s="11">
        <v>6</v>
      </c>
      <c r="G20" s="11">
        <v>12</v>
      </c>
    </row>
    <row r="21" spans="1:7">
      <c r="A21" s="11">
        <v>19</v>
      </c>
      <c r="B21" s="11">
        <v>157</v>
      </c>
      <c r="C21" s="11">
        <v>0</v>
      </c>
      <c r="D21" s="11">
        <v>98</v>
      </c>
      <c r="E21" s="11">
        <v>68</v>
      </c>
      <c r="F21" s="11">
        <v>2</v>
      </c>
      <c r="G21" s="11">
        <v>11</v>
      </c>
    </row>
    <row r="22" spans="1:7">
      <c r="A22" s="11">
        <v>20</v>
      </c>
      <c r="B22" s="11">
        <v>123.5</v>
      </c>
      <c r="C22" s="11">
        <v>1</v>
      </c>
      <c r="D22" s="11">
        <v>107.5</v>
      </c>
      <c r="E22" s="11">
        <v>67.5</v>
      </c>
      <c r="F22" s="11">
        <v>12</v>
      </c>
      <c r="G22" s="11">
        <v>12.3</v>
      </c>
    </row>
    <row r="23" spans="1:7">
      <c r="A23" s="11">
        <v>21</v>
      </c>
      <c r="B23" s="11">
        <v>55.2</v>
      </c>
      <c r="C23" s="11">
        <v>0</v>
      </c>
      <c r="D23" s="11">
        <v>48</v>
      </c>
      <c r="E23" s="11">
        <v>15.3</v>
      </c>
      <c r="F23" s="11">
        <v>9</v>
      </c>
      <c r="G23" s="11">
        <v>12</v>
      </c>
    </row>
    <row r="24" spans="1:7">
      <c r="A24" s="11">
        <v>22</v>
      </c>
      <c r="B24" s="11">
        <v>95.5</v>
      </c>
      <c r="C24" s="11">
        <v>1</v>
      </c>
      <c r="D24" s="11">
        <v>80</v>
      </c>
      <c r="E24" s="11">
        <v>50</v>
      </c>
      <c r="F24" s="11">
        <v>6</v>
      </c>
      <c r="G24" s="11">
        <v>12.5</v>
      </c>
    </row>
    <row r="25" spans="1:7">
      <c r="A25" s="11">
        <v>23</v>
      </c>
      <c r="B25" s="11">
        <v>57.6</v>
      </c>
      <c r="C25" s="11">
        <v>0</v>
      </c>
      <c r="D25" s="11">
        <v>63.9</v>
      </c>
      <c r="E25" s="11">
        <v>31.5</v>
      </c>
      <c r="F25" s="11">
        <v>5</v>
      </c>
      <c r="G25" s="11">
        <v>11.4</v>
      </c>
    </row>
    <row r="26" spans="1:7">
      <c r="A26" s="11">
        <v>24</v>
      </c>
      <c r="B26" s="11">
        <v>64.5</v>
      </c>
      <c r="C26" s="11">
        <v>1</v>
      </c>
      <c r="D26" s="11">
        <v>58.1</v>
      </c>
      <c r="E26" s="11">
        <v>34.799999999999997</v>
      </c>
      <c r="F26" s="11">
        <v>10</v>
      </c>
      <c r="G26" s="11">
        <v>10.6</v>
      </c>
    </row>
    <row r="27" spans="1:7">
      <c r="A27" s="11">
        <v>25</v>
      </c>
      <c r="B27" s="11">
        <v>92</v>
      </c>
      <c r="C27" s="11">
        <v>1</v>
      </c>
      <c r="D27" s="11">
        <v>83</v>
      </c>
      <c r="E27" s="11">
        <v>46</v>
      </c>
      <c r="F27" s="11">
        <v>9</v>
      </c>
      <c r="G27" s="11">
        <v>6.5</v>
      </c>
    </row>
    <row r="28" spans="1:7">
      <c r="A28" s="11">
        <v>26</v>
      </c>
      <c r="B28" s="11">
        <v>100</v>
      </c>
      <c r="C28" s="11">
        <v>1</v>
      </c>
      <c r="D28" s="11">
        <v>73.400000000000006</v>
      </c>
      <c r="E28" s="11">
        <v>52.3</v>
      </c>
      <c r="F28" s="11">
        <v>2</v>
      </c>
      <c r="G28" s="11">
        <v>7</v>
      </c>
    </row>
    <row r="29" spans="1:7">
      <c r="A29" s="11">
        <v>27</v>
      </c>
      <c r="B29" s="11">
        <v>81</v>
      </c>
      <c r="C29" s="11">
        <v>0</v>
      </c>
      <c r="D29" s="11">
        <v>45.5</v>
      </c>
      <c r="E29" s="11">
        <v>27.8</v>
      </c>
      <c r="F29" s="11">
        <v>3</v>
      </c>
      <c r="G29" s="11">
        <v>6.3</v>
      </c>
    </row>
    <row r="30" spans="1:7">
      <c r="A30" s="11">
        <v>28</v>
      </c>
      <c r="B30" s="11">
        <v>65</v>
      </c>
      <c r="C30" s="11">
        <v>1</v>
      </c>
      <c r="D30" s="11">
        <v>32</v>
      </c>
      <c r="E30" s="11">
        <v>17.3</v>
      </c>
      <c r="F30" s="11">
        <v>5</v>
      </c>
      <c r="G30" s="11">
        <v>6.6</v>
      </c>
    </row>
    <row r="31" spans="1:7">
      <c r="A31" s="11">
        <v>29</v>
      </c>
      <c r="B31" s="11">
        <v>110</v>
      </c>
      <c r="C31" s="11">
        <v>0</v>
      </c>
      <c r="D31" s="11">
        <v>65.2</v>
      </c>
      <c r="E31" s="11">
        <v>44.5</v>
      </c>
      <c r="F31" s="11">
        <v>10</v>
      </c>
      <c r="G31" s="11">
        <v>9.6</v>
      </c>
    </row>
    <row r="32" spans="1:7">
      <c r="A32" s="11">
        <v>30</v>
      </c>
      <c r="B32" s="11">
        <v>42.1</v>
      </c>
      <c r="C32" s="11">
        <v>1</v>
      </c>
      <c r="D32" s="11">
        <v>40.299999999999997</v>
      </c>
      <c r="E32" s="11">
        <v>19.100000000000001</v>
      </c>
      <c r="F32" s="11">
        <v>13</v>
      </c>
      <c r="G32" s="11">
        <v>10.8</v>
      </c>
    </row>
    <row r="33" spans="1:7">
      <c r="A33" s="11">
        <v>31</v>
      </c>
      <c r="B33" s="11">
        <v>135</v>
      </c>
      <c r="C33" s="11">
        <v>0</v>
      </c>
      <c r="D33" s="11">
        <v>72</v>
      </c>
      <c r="E33" s="11">
        <v>35</v>
      </c>
      <c r="F33" s="11">
        <v>12</v>
      </c>
      <c r="G33" s="11">
        <v>10</v>
      </c>
    </row>
    <row r="34" spans="1:7">
      <c r="A34" s="11">
        <v>32</v>
      </c>
      <c r="B34" s="11">
        <v>39.6</v>
      </c>
      <c r="C34" s="11">
        <v>1</v>
      </c>
      <c r="D34" s="11">
        <v>36</v>
      </c>
      <c r="E34" s="11">
        <v>18</v>
      </c>
      <c r="F34" s="11">
        <v>5</v>
      </c>
      <c r="G34" s="11">
        <v>8.6</v>
      </c>
    </row>
    <row r="35" spans="1:7">
      <c r="A35" s="11">
        <v>33</v>
      </c>
      <c r="B35" s="11">
        <v>57</v>
      </c>
      <c r="C35" s="11">
        <v>1</v>
      </c>
      <c r="D35" s="11">
        <v>61.6</v>
      </c>
      <c r="E35" s="11">
        <v>34</v>
      </c>
      <c r="F35" s="11">
        <v>8</v>
      </c>
      <c r="G35" s="11">
        <v>10</v>
      </c>
    </row>
    <row r="36" spans="1:7">
      <c r="A36" s="11">
        <v>34</v>
      </c>
      <c r="B36" s="11">
        <v>80</v>
      </c>
      <c r="C36" s="11">
        <v>0</v>
      </c>
      <c r="D36" s="11">
        <v>35.5</v>
      </c>
      <c r="E36" s="11">
        <v>17.399999999999999</v>
      </c>
      <c r="F36" s="11">
        <v>4</v>
      </c>
      <c r="G36" s="11">
        <v>8.5</v>
      </c>
    </row>
    <row r="37" spans="1:7">
      <c r="A37" s="11">
        <v>35</v>
      </c>
      <c r="B37" s="11">
        <v>61</v>
      </c>
      <c r="C37" s="11">
        <v>1</v>
      </c>
      <c r="D37" s="11">
        <v>58.1</v>
      </c>
      <c r="E37" s="11">
        <v>34.799999999999997</v>
      </c>
      <c r="F37" s="11">
        <v>10</v>
      </c>
      <c r="G37" s="11">
        <v>10.6</v>
      </c>
    </row>
    <row r="38" spans="1:7">
      <c r="A38" s="11">
        <v>36</v>
      </c>
      <c r="B38" s="11">
        <v>69.599999999999994</v>
      </c>
      <c r="C38" s="11">
        <v>1</v>
      </c>
      <c r="D38" s="11">
        <v>83</v>
      </c>
      <c r="E38" s="11">
        <v>53</v>
      </c>
      <c r="F38" s="11">
        <v>4</v>
      </c>
      <c r="G38" s="11">
        <v>12</v>
      </c>
    </row>
    <row r="39" spans="1:7">
      <c r="A39" s="11">
        <v>37</v>
      </c>
      <c r="B39" s="11">
        <v>250</v>
      </c>
      <c r="C39" s="11">
        <v>1</v>
      </c>
      <c r="D39" s="11">
        <v>152</v>
      </c>
      <c r="E39" s="11">
        <v>84</v>
      </c>
      <c r="F39" s="11">
        <v>15</v>
      </c>
      <c r="G39" s="11">
        <v>13.3</v>
      </c>
    </row>
    <row r="40" spans="1:7">
      <c r="A40" s="11">
        <v>38</v>
      </c>
      <c r="B40" s="11">
        <v>64.5</v>
      </c>
      <c r="C40" s="11">
        <v>1</v>
      </c>
      <c r="D40" s="11">
        <v>64.5</v>
      </c>
      <c r="E40" s="11">
        <v>30.5</v>
      </c>
      <c r="F40" s="11">
        <v>12</v>
      </c>
      <c r="G40" s="11">
        <v>8.6</v>
      </c>
    </row>
    <row r="41" spans="1:7">
      <c r="A41" s="11">
        <v>39</v>
      </c>
      <c r="B41" s="11">
        <v>125</v>
      </c>
      <c r="C41" s="11">
        <v>0</v>
      </c>
      <c r="D41" s="11">
        <v>54</v>
      </c>
      <c r="E41" s="11">
        <v>30</v>
      </c>
      <c r="F41" s="11">
        <v>8</v>
      </c>
      <c r="G41" s="11">
        <v>9</v>
      </c>
    </row>
    <row r="42" spans="1:7">
      <c r="A42" s="11">
        <v>40</v>
      </c>
      <c r="B42" s="11">
        <v>152.30000000000001</v>
      </c>
      <c r="C42" s="11">
        <v>0</v>
      </c>
      <c r="D42" s="11">
        <v>89</v>
      </c>
      <c r="E42" s="11">
        <v>55</v>
      </c>
      <c r="F42" s="11">
        <v>7</v>
      </c>
      <c r="G42" s="11">
        <v>13</v>
      </c>
    </row>
    <row r="43" spans="1:7">
      <c r="A43" s="3" t="s">
        <v>1</v>
      </c>
      <c r="B43" s="12">
        <f t="shared" ref="B43:G43" si="0">AVERAGE(B3:B42)</f>
        <v>93.65025</v>
      </c>
      <c r="C43" s="13">
        <f t="shared" si="0"/>
        <v>0.57499999999999996</v>
      </c>
      <c r="D43" s="12">
        <f t="shared" si="0"/>
        <v>69.20750000000001</v>
      </c>
      <c r="E43" s="12">
        <f t="shared" si="0"/>
        <v>39.617499999999993</v>
      </c>
      <c r="F43" s="12">
        <f t="shared" si="0"/>
        <v>7.05</v>
      </c>
      <c r="G43" s="12">
        <f t="shared" si="0"/>
        <v>10.055000000000003</v>
      </c>
    </row>
    <row r="44" spans="1:7">
      <c r="A44" s="3" t="s">
        <v>2</v>
      </c>
      <c r="B44" s="12">
        <f t="shared" ref="B44:G44" si="1">STDEV(B3:B42)</f>
        <v>51.492197840036226</v>
      </c>
      <c r="C44" s="13">
        <f t="shared" si="1"/>
        <v>0.50064061525312309</v>
      </c>
      <c r="D44" s="12">
        <f t="shared" si="1"/>
        <v>28.224733538748108</v>
      </c>
      <c r="E44" s="12">
        <f t="shared" si="1"/>
        <v>17.754549976605862</v>
      </c>
      <c r="F44" s="12">
        <f t="shared" si="1"/>
        <v>3.9932635583134064</v>
      </c>
      <c r="G44" s="12">
        <f t="shared" si="1"/>
        <v>2.3816553174802619</v>
      </c>
    </row>
    <row r="45" spans="1:7">
      <c r="A45" s="3" t="s">
        <v>3</v>
      </c>
      <c r="B45" s="4">
        <f t="shared" ref="B45:G45" si="2">MAX(B3:B42)</f>
        <v>265</v>
      </c>
      <c r="C45" s="4">
        <f t="shared" si="2"/>
        <v>1</v>
      </c>
      <c r="D45" s="4">
        <f t="shared" si="2"/>
        <v>169.5</v>
      </c>
      <c r="E45" s="4">
        <f t="shared" si="2"/>
        <v>84</v>
      </c>
      <c r="F45" s="4">
        <f t="shared" si="2"/>
        <v>15</v>
      </c>
      <c r="G45" s="4">
        <f t="shared" si="2"/>
        <v>16.5</v>
      </c>
    </row>
    <row r="46" spans="1:7">
      <c r="A46" s="3" t="s">
        <v>4</v>
      </c>
      <c r="B46" s="4">
        <f t="shared" ref="B46:G46" si="3">MIN(B3:B42)</f>
        <v>39.5</v>
      </c>
      <c r="C46" s="4">
        <f t="shared" si="3"/>
        <v>0</v>
      </c>
      <c r="D46" s="4">
        <f t="shared" si="3"/>
        <v>32</v>
      </c>
      <c r="E46" s="4">
        <f t="shared" si="3"/>
        <v>15.3</v>
      </c>
      <c r="F46" s="4">
        <f t="shared" si="3"/>
        <v>1</v>
      </c>
      <c r="G46" s="4">
        <f t="shared" si="3"/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C17" sqref="C17:D22"/>
    </sheetView>
  </sheetViews>
  <sheetFormatPr defaultRowHeight="15.75"/>
  <cols>
    <col min="2" max="2" width="15.875" customWidth="1"/>
    <col min="3" max="3" width="27.25" customWidth="1"/>
    <col min="4" max="4" width="19.875" customWidth="1"/>
    <col min="5" max="5" width="19.25" customWidth="1"/>
    <col min="6" max="6" width="22.375" customWidth="1"/>
    <col min="7" max="7" width="16.125" customWidth="1"/>
    <col min="8" max="8" width="20.5" customWidth="1"/>
    <col min="9" max="9" width="17.75" customWidth="1"/>
  </cols>
  <sheetData>
    <row r="1" spans="1:9">
      <c r="A1" t="s">
        <v>20</v>
      </c>
    </row>
    <row r="2" spans="1:9" ht="16.5" thickBot="1"/>
    <row r="3" spans="1:9">
      <c r="A3" s="19" t="s">
        <v>21</v>
      </c>
      <c r="B3" s="19"/>
    </row>
    <row r="4" spans="1:9">
      <c r="A4" s="14" t="s">
        <v>22</v>
      </c>
      <c r="B4" s="14">
        <v>0.91972590485209227</v>
      </c>
    </row>
    <row r="5" spans="1:9">
      <c r="A5" s="14" t="s">
        <v>23</v>
      </c>
      <c r="B5" s="14">
        <v>0.84589574005599988</v>
      </c>
    </row>
    <row r="6" spans="1:9">
      <c r="A6" s="14" t="s">
        <v>24</v>
      </c>
      <c r="B6" s="14">
        <v>0.82323334888776456</v>
      </c>
    </row>
    <row r="7" spans="1:9">
      <c r="A7" s="14" t="s">
        <v>25</v>
      </c>
      <c r="B7" s="14">
        <v>21.649187225366653</v>
      </c>
    </row>
    <row r="8" spans="1:9" ht="16.5" thickBot="1">
      <c r="A8" s="15" t="s">
        <v>26</v>
      </c>
      <c r="B8" s="15">
        <v>40</v>
      </c>
    </row>
    <row r="10" spans="1:9" ht="16.5" thickBot="1">
      <c r="A10" t="s">
        <v>27</v>
      </c>
    </row>
    <row r="11" spans="1:9">
      <c r="A11" s="16"/>
      <c r="B11" s="16" t="s">
        <v>32</v>
      </c>
      <c r="C11" s="16" t="s">
        <v>33</v>
      </c>
      <c r="D11" s="16" t="s">
        <v>34</v>
      </c>
      <c r="E11" s="16" t="s">
        <v>35</v>
      </c>
      <c r="F11" s="16" t="s">
        <v>36</v>
      </c>
    </row>
    <row r="12" spans="1:9">
      <c r="A12" s="14" t="s">
        <v>28</v>
      </c>
      <c r="B12" s="14">
        <v>5</v>
      </c>
      <c r="C12" s="14">
        <v>87471.042641854685</v>
      </c>
      <c r="D12" s="14">
        <v>17494.208528370938</v>
      </c>
      <c r="E12" s="14">
        <v>37.325970316920817</v>
      </c>
      <c r="F12" s="14">
        <v>7.2202986495544539E-13</v>
      </c>
    </row>
    <row r="13" spans="1:9">
      <c r="A13" s="14" t="s">
        <v>29</v>
      </c>
      <c r="B13" s="14">
        <v>34</v>
      </c>
      <c r="C13" s="14">
        <v>15935.368455645277</v>
      </c>
      <c r="D13" s="14">
        <v>468.68730751897874</v>
      </c>
      <c r="E13" s="14"/>
      <c r="F13" s="14"/>
    </row>
    <row r="14" spans="1:9" ht="16.5" thickBot="1">
      <c r="A14" s="15" t="s">
        <v>30</v>
      </c>
      <c r="B14" s="15">
        <v>39</v>
      </c>
      <c r="C14" s="15">
        <v>103406.41109749996</v>
      </c>
      <c r="D14" s="15"/>
      <c r="E14" s="15"/>
      <c r="F14" s="15"/>
    </row>
    <row r="15" spans="1:9" ht="16.5" thickBot="1"/>
    <row r="16" spans="1:9">
      <c r="A16" s="16"/>
      <c r="B16" s="16" t="s">
        <v>37</v>
      </c>
      <c r="C16" s="16" t="s">
        <v>25</v>
      </c>
      <c r="D16" s="16" t="s">
        <v>38</v>
      </c>
      <c r="E16" s="16" t="s">
        <v>39</v>
      </c>
      <c r="F16" s="16" t="s">
        <v>40</v>
      </c>
      <c r="G16" s="16" t="s">
        <v>41</v>
      </c>
      <c r="H16" s="16" t="s">
        <v>42</v>
      </c>
      <c r="I16" s="16" t="s">
        <v>43</v>
      </c>
    </row>
    <row r="17" spans="1:9">
      <c r="A17" s="14" t="s">
        <v>31</v>
      </c>
      <c r="B17" s="14">
        <v>31.281652906939637</v>
      </c>
      <c r="C17" s="14">
        <v>17.531895794810271</v>
      </c>
      <c r="D17" s="14">
        <v>1.7842709809055288</v>
      </c>
      <c r="E17" s="14">
        <v>8.3306566625291761E-2</v>
      </c>
      <c r="F17" s="14">
        <v>-4.3474458587606328</v>
      </c>
      <c r="G17" s="14">
        <v>66.910751672639904</v>
      </c>
      <c r="H17" s="14">
        <v>-4.3474458587606328</v>
      </c>
      <c r="I17" s="14">
        <v>66.910751672639904</v>
      </c>
    </row>
    <row r="18" spans="1:9">
      <c r="A18" s="14" t="s">
        <v>14</v>
      </c>
      <c r="B18" s="14">
        <v>-33.702116584499905</v>
      </c>
      <c r="C18" s="14">
        <v>6.9725379372099594</v>
      </c>
      <c r="D18" s="14">
        <v>-4.8335508372989517</v>
      </c>
      <c r="E18" s="14">
        <v>2.8203169003902362E-5</v>
      </c>
      <c r="F18" s="14">
        <v>-47.872018443372667</v>
      </c>
      <c r="G18" s="14">
        <v>-19.532214725627139</v>
      </c>
      <c r="H18" s="14">
        <v>-47.872018443372667</v>
      </c>
      <c r="I18" s="14">
        <v>-19.532214725627139</v>
      </c>
    </row>
    <row r="19" spans="1:9">
      <c r="A19" s="14" t="s">
        <v>16</v>
      </c>
      <c r="B19" s="14">
        <v>1.4871112832994142</v>
      </c>
      <c r="C19" s="14">
        <v>0.45085451170024105</v>
      </c>
      <c r="D19" s="14">
        <v>3.2984283060433199</v>
      </c>
      <c r="E19" s="14">
        <v>2.2857565642761127E-3</v>
      </c>
      <c r="F19" s="14">
        <v>0.57086468257044298</v>
      </c>
      <c r="G19" s="14">
        <v>2.4033578840283853</v>
      </c>
      <c r="H19" s="14">
        <v>0.57086468257044298</v>
      </c>
      <c r="I19" s="14">
        <v>2.4033578840283853</v>
      </c>
    </row>
    <row r="20" spans="1:9">
      <c r="A20" s="14" t="s">
        <v>17</v>
      </c>
      <c r="B20" s="14">
        <v>0.21706940810601913</v>
      </c>
      <c r="C20" s="14">
        <v>0.65433452305036088</v>
      </c>
      <c r="D20" s="14">
        <v>0.33174072352791384</v>
      </c>
      <c r="E20" s="14">
        <v>0.74212137618905327</v>
      </c>
      <c r="F20" s="14">
        <v>-1.1126983261095711</v>
      </c>
      <c r="G20" s="14">
        <v>1.5468371423216094</v>
      </c>
      <c r="H20" s="14">
        <v>-1.1126983261095711</v>
      </c>
      <c r="I20" s="14">
        <v>1.5468371423216094</v>
      </c>
    </row>
    <row r="21" spans="1:9">
      <c r="A21" s="14" t="s">
        <v>18</v>
      </c>
      <c r="B21" s="14">
        <v>0.25937037241865124</v>
      </c>
      <c r="C21" s="14">
        <v>1.0142427369051534</v>
      </c>
      <c r="D21" s="14">
        <v>0.25572810430971432</v>
      </c>
      <c r="E21" s="14">
        <v>0.79970162370511888</v>
      </c>
      <c r="F21" s="14">
        <v>-1.8018188491306169</v>
      </c>
      <c r="G21" s="14">
        <v>2.3205595939679191</v>
      </c>
      <c r="H21" s="14">
        <v>-1.8018188491306169</v>
      </c>
      <c r="I21" s="14">
        <v>2.3205595939679191</v>
      </c>
    </row>
    <row r="22" spans="1:9" ht="16.5" thickBot="1">
      <c r="A22" s="15" t="s">
        <v>19</v>
      </c>
      <c r="B22" s="15">
        <v>-3.1427397723508821</v>
      </c>
      <c r="C22" s="15">
        <v>1.9901600492592524</v>
      </c>
      <c r="D22" s="15">
        <v>-1.5791392122058856</v>
      </c>
      <c r="E22" s="15">
        <v>0.12356389209136187</v>
      </c>
      <c r="F22" s="15">
        <v>-7.1872315822781712</v>
      </c>
      <c r="G22" s="15">
        <v>0.90175203757640743</v>
      </c>
      <c r="H22" s="15">
        <v>-7.1872315822781712</v>
      </c>
      <c r="I22" s="15">
        <v>0.90175203757640743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topLeftCell="A37" workbookViewId="0">
      <selection activeCell="I16" sqref="I16:J16"/>
    </sheetView>
  </sheetViews>
  <sheetFormatPr defaultRowHeight="15.75"/>
  <cols>
    <col min="1" max="1" width="25.625" customWidth="1"/>
    <col min="2" max="2" width="14.125" customWidth="1"/>
    <col min="3" max="3" width="13.125" customWidth="1"/>
    <col min="4" max="4" width="11.625" customWidth="1"/>
    <col min="5" max="5" width="13.5" customWidth="1"/>
  </cols>
  <sheetData>
    <row r="1" spans="1:6">
      <c r="A1" s="9" t="s">
        <v>7</v>
      </c>
      <c r="B1" s="10" t="s">
        <v>0</v>
      </c>
      <c r="C1" s="10" t="s">
        <v>8</v>
      </c>
      <c r="D1" s="10" t="s">
        <v>10</v>
      </c>
      <c r="E1" s="10" t="s">
        <v>11</v>
      </c>
      <c r="F1" s="10" t="s">
        <v>13</v>
      </c>
    </row>
    <row r="2" spans="1:6">
      <c r="A2" s="11">
        <v>1</v>
      </c>
      <c r="B2" s="11">
        <v>115</v>
      </c>
      <c r="C2" s="11">
        <v>0</v>
      </c>
      <c r="D2" s="11">
        <v>70.400000000000006</v>
      </c>
      <c r="E2" s="11">
        <v>51.4</v>
      </c>
      <c r="F2" s="11">
        <v>7</v>
      </c>
    </row>
    <row r="3" spans="1:6">
      <c r="A3" s="11">
        <v>2</v>
      </c>
      <c r="B3" s="11">
        <v>85</v>
      </c>
      <c r="C3" s="11">
        <v>1</v>
      </c>
      <c r="D3" s="11">
        <v>82.8</v>
      </c>
      <c r="E3" s="11">
        <v>46</v>
      </c>
      <c r="F3" s="11">
        <v>10</v>
      </c>
    </row>
    <row r="4" spans="1:6">
      <c r="A4" s="11">
        <v>3</v>
      </c>
      <c r="B4" s="11">
        <v>69</v>
      </c>
      <c r="C4" s="11">
        <v>1</v>
      </c>
      <c r="D4" s="11">
        <v>64.5</v>
      </c>
      <c r="E4" s="11">
        <v>34</v>
      </c>
      <c r="F4" s="11">
        <v>10</v>
      </c>
    </row>
    <row r="5" spans="1:6">
      <c r="A5" s="11">
        <v>4</v>
      </c>
      <c r="B5" s="11">
        <v>57</v>
      </c>
      <c r="C5" s="11">
        <v>1</v>
      </c>
      <c r="D5" s="11">
        <v>55.1</v>
      </c>
      <c r="E5" s="11">
        <v>31</v>
      </c>
      <c r="F5" s="11">
        <v>9</v>
      </c>
    </row>
    <row r="6" spans="1:6">
      <c r="A6" s="11">
        <v>5</v>
      </c>
      <c r="B6" s="11">
        <v>184.6</v>
      </c>
      <c r="C6" s="11">
        <v>0</v>
      </c>
      <c r="D6" s="11">
        <v>83.9</v>
      </c>
      <c r="E6" s="11">
        <v>65</v>
      </c>
      <c r="F6" s="11">
        <v>9</v>
      </c>
    </row>
    <row r="7" spans="1:6">
      <c r="A7" s="11">
        <v>6</v>
      </c>
      <c r="B7" s="11">
        <v>56</v>
      </c>
      <c r="C7" s="11">
        <v>1</v>
      </c>
      <c r="D7" s="11">
        <v>32.200000000000003</v>
      </c>
      <c r="E7" s="11">
        <v>17.899999999999999</v>
      </c>
      <c r="F7" s="11">
        <v>7</v>
      </c>
    </row>
    <row r="8" spans="1:6">
      <c r="A8" s="11">
        <v>7</v>
      </c>
      <c r="B8" s="11">
        <v>85</v>
      </c>
      <c r="C8" s="11">
        <v>0</v>
      </c>
      <c r="D8" s="11">
        <v>65</v>
      </c>
      <c r="E8" s="11">
        <v>39</v>
      </c>
      <c r="F8" s="11">
        <v>8.3000000000000007</v>
      </c>
    </row>
    <row r="9" spans="1:6">
      <c r="A9" s="11">
        <v>8</v>
      </c>
      <c r="B9" s="11">
        <v>265</v>
      </c>
      <c r="C9" s="11">
        <v>0</v>
      </c>
      <c r="D9" s="11">
        <v>169.5</v>
      </c>
      <c r="E9" s="11">
        <v>80</v>
      </c>
      <c r="F9" s="11">
        <v>16.5</v>
      </c>
    </row>
    <row r="10" spans="1:6">
      <c r="A10" s="11">
        <v>9</v>
      </c>
      <c r="B10" s="11">
        <v>60.65</v>
      </c>
      <c r="C10" s="11">
        <v>1</v>
      </c>
      <c r="D10" s="11">
        <v>74</v>
      </c>
      <c r="E10" s="11">
        <v>37.799999999999997</v>
      </c>
      <c r="F10" s="11">
        <v>12.1</v>
      </c>
    </row>
    <row r="11" spans="1:6">
      <c r="A11" s="11">
        <v>10</v>
      </c>
      <c r="B11" s="11">
        <v>130</v>
      </c>
      <c r="C11" s="11">
        <v>0</v>
      </c>
      <c r="D11" s="11">
        <v>87</v>
      </c>
      <c r="E11" s="11">
        <v>57</v>
      </c>
      <c r="F11" s="11">
        <v>6</v>
      </c>
    </row>
    <row r="12" spans="1:6">
      <c r="A12" s="11">
        <v>11</v>
      </c>
      <c r="B12" s="11">
        <v>46</v>
      </c>
      <c r="C12" s="11">
        <v>1</v>
      </c>
      <c r="D12" s="11">
        <v>44</v>
      </c>
      <c r="E12" s="11">
        <v>20</v>
      </c>
      <c r="F12" s="11">
        <v>10</v>
      </c>
    </row>
    <row r="13" spans="1:6">
      <c r="A13" s="11">
        <v>12</v>
      </c>
      <c r="B13" s="11">
        <v>115</v>
      </c>
      <c r="C13" s="11">
        <v>0</v>
      </c>
      <c r="D13" s="11">
        <v>60</v>
      </c>
      <c r="E13" s="11">
        <v>40</v>
      </c>
      <c r="F13" s="11">
        <v>7</v>
      </c>
    </row>
    <row r="14" spans="1:6">
      <c r="A14" s="11">
        <v>13</v>
      </c>
      <c r="B14" s="11">
        <v>70.959999999999994</v>
      </c>
      <c r="C14" s="11">
        <v>0</v>
      </c>
      <c r="D14" s="11">
        <v>65.7</v>
      </c>
      <c r="E14" s="11">
        <v>36.9</v>
      </c>
      <c r="F14" s="11">
        <v>12.5</v>
      </c>
    </row>
    <row r="15" spans="1:6">
      <c r="A15" s="11">
        <v>14</v>
      </c>
      <c r="B15" s="11">
        <v>39.5</v>
      </c>
      <c r="C15" s="11">
        <v>1</v>
      </c>
      <c r="D15" s="11">
        <v>42</v>
      </c>
      <c r="E15" s="11">
        <v>20</v>
      </c>
      <c r="F15" s="11">
        <v>11</v>
      </c>
    </row>
    <row r="16" spans="1:6">
      <c r="A16" s="11">
        <v>15</v>
      </c>
      <c r="B16" s="11">
        <v>78.900000000000006</v>
      </c>
      <c r="C16" s="11">
        <v>0</v>
      </c>
      <c r="D16" s="11">
        <v>49.3</v>
      </c>
      <c r="E16" s="11">
        <v>16.899999999999999</v>
      </c>
      <c r="F16" s="11">
        <v>13.6</v>
      </c>
    </row>
    <row r="17" spans="1:6">
      <c r="A17" s="11">
        <v>16</v>
      </c>
      <c r="B17" s="11">
        <v>60</v>
      </c>
      <c r="C17" s="11">
        <v>1</v>
      </c>
      <c r="D17" s="11">
        <v>64.5</v>
      </c>
      <c r="E17" s="11">
        <v>32</v>
      </c>
      <c r="F17" s="11">
        <v>12</v>
      </c>
    </row>
    <row r="18" spans="1:6">
      <c r="A18" s="11">
        <v>17</v>
      </c>
      <c r="B18" s="11">
        <v>100</v>
      </c>
      <c r="C18" s="11">
        <v>1</v>
      </c>
      <c r="D18" s="11">
        <v>93.8</v>
      </c>
      <c r="E18" s="11">
        <v>58</v>
      </c>
      <c r="F18" s="11">
        <v>9</v>
      </c>
    </row>
    <row r="19" spans="1:6">
      <c r="A19" s="11">
        <v>18</v>
      </c>
      <c r="B19" s="11">
        <v>51</v>
      </c>
      <c r="C19" s="11">
        <v>1</v>
      </c>
      <c r="D19" s="11">
        <v>64</v>
      </c>
      <c r="E19" s="11">
        <v>36</v>
      </c>
      <c r="F19" s="11">
        <v>12</v>
      </c>
    </row>
    <row r="20" spans="1:6">
      <c r="A20" s="11">
        <v>19</v>
      </c>
      <c r="B20" s="11">
        <v>157</v>
      </c>
      <c r="C20" s="11">
        <v>0</v>
      </c>
      <c r="D20" s="11">
        <v>98</v>
      </c>
      <c r="E20" s="11">
        <v>68</v>
      </c>
      <c r="F20" s="11">
        <v>11</v>
      </c>
    </row>
    <row r="21" spans="1:6">
      <c r="A21" s="11">
        <v>20</v>
      </c>
      <c r="B21" s="11">
        <v>123.5</v>
      </c>
      <c r="C21" s="11">
        <v>1</v>
      </c>
      <c r="D21" s="11">
        <v>107.5</v>
      </c>
      <c r="E21" s="11">
        <v>67.5</v>
      </c>
      <c r="F21" s="11">
        <v>12.3</v>
      </c>
    </row>
    <row r="22" spans="1:6">
      <c r="A22" s="11">
        <v>21</v>
      </c>
      <c r="B22" s="11">
        <v>55.2</v>
      </c>
      <c r="C22" s="11">
        <v>0</v>
      </c>
      <c r="D22" s="11">
        <v>48</v>
      </c>
      <c r="E22" s="11">
        <v>15.3</v>
      </c>
      <c r="F22" s="11">
        <v>12</v>
      </c>
    </row>
    <row r="23" spans="1:6">
      <c r="A23" s="11">
        <v>22</v>
      </c>
      <c r="B23" s="11">
        <v>95.5</v>
      </c>
      <c r="C23" s="11">
        <v>1</v>
      </c>
      <c r="D23" s="11">
        <v>80</v>
      </c>
      <c r="E23" s="11">
        <v>50</v>
      </c>
      <c r="F23" s="11">
        <v>12.5</v>
      </c>
    </row>
    <row r="24" spans="1:6">
      <c r="A24" s="11">
        <v>23</v>
      </c>
      <c r="B24" s="11">
        <v>57.6</v>
      </c>
      <c r="C24" s="11">
        <v>0</v>
      </c>
      <c r="D24" s="11">
        <v>63.9</v>
      </c>
      <c r="E24" s="11">
        <v>31.5</v>
      </c>
      <c r="F24" s="11">
        <v>11.4</v>
      </c>
    </row>
    <row r="25" spans="1:6">
      <c r="A25" s="11">
        <v>24</v>
      </c>
      <c r="B25" s="11">
        <v>64.5</v>
      </c>
      <c r="C25" s="11">
        <v>1</v>
      </c>
      <c r="D25" s="11">
        <v>58.1</v>
      </c>
      <c r="E25" s="11">
        <v>34.799999999999997</v>
      </c>
      <c r="F25" s="11">
        <v>10.6</v>
      </c>
    </row>
    <row r="26" spans="1:6">
      <c r="A26" s="11">
        <v>25</v>
      </c>
      <c r="B26" s="11">
        <v>92</v>
      </c>
      <c r="C26" s="11">
        <v>1</v>
      </c>
      <c r="D26" s="11">
        <v>83</v>
      </c>
      <c r="E26" s="11">
        <v>46</v>
      </c>
      <c r="F26" s="11">
        <v>6.5</v>
      </c>
    </row>
    <row r="27" spans="1:6">
      <c r="A27" s="11">
        <v>26</v>
      </c>
      <c r="B27" s="11">
        <v>100</v>
      </c>
      <c r="C27" s="11">
        <v>1</v>
      </c>
      <c r="D27" s="11">
        <v>73.400000000000006</v>
      </c>
      <c r="E27" s="11">
        <v>52.3</v>
      </c>
      <c r="F27" s="11">
        <v>7</v>
      </c>
    </row>
    <row r="28" spans="1:6">
      <c r="A28" s="11">
        <v>27</v>
      </c>
      <c r="B28" s="11">
        <v>81</v>
      </c>
      <c r="C28" s="11">
        <v>0</v>
      </c>
      <c r="D28" s="11">
        <v>45.5</v>
      </c>
      <c r="E28" s="11">
        <v>27.8</v>
      </c>
      <c r="F28" s="11">
        <v>6.3</v>
      </c>
    </row>
    <row r="29" spans="1:6">
      <c r="A29" s="11">
        <v>28</v>
      </c>
      <c r="B29" s="11">
        <v>65</v>
      </c>
      <c r="C29" s="11">
        <v>1</v>
      </c>
      <c r="D29" s="11">
        <v>32</v>
      </c>
      <c r="E29" s="11">
        <v>17.3</v>
      </c>
      <c r="F29" s="11">
        <v>6.6</v>
      </c>
    </row>
    <row r="30" spans="1:6">
      <c r="A30" s="11">
        <v>29</v>
      </c>
      <c r="B30" s="11">
        <v>110</v>
      </c>
      <c r="C30" s="11">
        <v>0</v>
      </c>
      <c r="D30" s="11">
        <v>65.2</v>
      </c>
      <c r="E30" s="11">
        <v>44.5</v>
      </c>
      <c r="F30" s="11">
        <v>9.6</v>
      </c>
    </row>
    <row r="31" spans="1:6">
      <c r="A31" s="11">
        <v>30</v>
      </c>
      <c r="B31" s="11">
        <v>42.1</v>
      </c>
      <c r="C31" s="11">
        <v>1</v>
      </c>
      <c r="D31" s="11">
        <v>40.299999999999997</v>
      </c>
      <c r="E31" s="11">
        <v>19.100000000000001</v>
      </c>
      <c r="F31" s="11">
        <v>10.8</v>
      </c>
    </row>
    <row r="32" spans="1:6">
      <c r="A32" s="11">
        <v>31</v>
      </c>
      <c r="B32" s="11">
        <v>135</v>
      </c>
      <c r="C32" s="11">
        <v>0</v>
      </c>
      <c r="D32" s="11">
        <v>72</v>
      </c>
      <c r="E32" s="11">
        <v>35</v>
      </c>
      <c r="F32" s="11">
        <v>10</v>
      </c>
    </row>
    <row r="33" spans="1:6">
      <c r="A33" s="11">
        <v>32</v>
      </c>
      <c r="B33" s="11">
        <v>39.6</v>
      </c>
      <c r="C33" s="11">
        <v>1</v>
      </c>
      <c r="D33" s="11">
        <v>36</v>
      </c>
      <c r="E33" s="11">
        <v>18</v>
      </c>
      <c r="F33" s="11">
        <v>8.6</v>
      </c>
    </row>
    <row r="34" spans="1:6">
      <c r="A34" s="11">
        <v>33</v>
      </c>
      <c r="B34" s="11">
        <v>57</v>
      </c>
      <c r="C34" s="11">
        <v>1</v>
      </c>
      <c r="D34" s="11">
        <v>61.6</v>
      </c>
      <c r="E34" s="11">
        <v>34</v>
      </c>
      <c r="F34" s="11">
        <v>10</v>
      </c>
    </row>
    <row r="35" spans="1:6">
      <c r="A35" s="11">
        <v>34</v>
      </c>
      <c r="B35" s="11">
        <v>80</v>
      </c>
      <c r="C35" s="11">
        <v>0</v>
      </c>
      <c r="D35" s="11">
        <v>35.5</v>
      </c>
      <c r="E35" s="11">
        <v>17.399999999999999</v>
      </c>
      <c r="F35" s="11">
        <v>8.5</v>
      </c>
    </row>
    <row r="36" spans="1:6">
      <c r="A36" s="11">
        <v>35</v>
      </c>
      <c r="B36" s="11">
        <v>61</v>
      </c>
      <c r="C36" s="11">
        <v>1</v>
      </c>
      <c r="D36" s="11">
        <v>58.1</v>
      </c>
      <c r="E36" s="11">
        <v>34.799999999999997</v>
      </c>
      <c r="F36" s="11">
        <v>10.6</v>
      </c>
    </row>
    <row r="37" spans="1:6">
      <c r="A37" s="11">
        <v>36</v>
      </c>
      <c r="B37" s="11">
        <v>69.599999999999994</v>
      </c>
      <c r="C37" s="11">
        <v>1</v>
      </c>
      <c r="D37" s="11">
        <v>83</v>
      </c>
      <c r="E37" s="11">
        <v>53</v>
      </c>
      <c r="F37" s="11">
        <v>12</v>
      </c>
    </row>
    <row r="38" spans="1:6">
      <c r="A38" s="11">
        <v>37</v>
      </c>
      <c r="B38" s="11">
        <v>250</v>
      </c>
      <c r="C38" s="11">
        <v>1</v>
      </c>
      <c r="D38" s="11">
        <v>152</v>
      </c>
      <c r="E38" s="11">
        <v>84</v>
      </c>
      <c r="F38" s="11">
        <v>13.3</v>
      </c>
    </row>
    <row r="39" spans="1:6">
      <c r="A39" s="11">
        <v>38</v>
      </c>
      <c r="B39" s="11">
        <v>64.5</v>
      </c>
      <c r="C39" s="11">
        <v>1</v>
      </c>
      <c r="D39" s="11">
        <v>64.5</v>
      </c>
      <c r="E39" s="11">
        <v>30.5</v>
      </c>
      <c r="F39" s="11">
        <v>8.6</v>
      </c>
    </row>
    <row r="40" spans="1:6">
      <c r="A40" s="11">
        <v>39</v>
      </c>
      <c r="B40" s="11">
        <v>125</v>
      </c>
      <c r="C40" s="11">
        <v>0</v>
      </c>
      <c r="D40" s="11">
        <v>54</v>
      </c>
      <c r="E40" s="11">
        <v>30</v>
      </c>
      <c r="F40" s="11">
        <v>9</v>
      </c>
    </row>
    <row r="41" spans="1:6">
      <c r="A41" s="11">
        <v>40</v>
      </c>
      <c r="B41" s="11">
        <v>152.30000000000001</v>
      </c>
      <c r="C41" s="11">
        <v>0</v>
      </c>
      <c r="D41" s="11">
        <v>89</v>
      </c>
      <c r="E41" s="11">
        <v>55</v>
      </c>
      <c r="F41" s="11">
        <v>13</v>
      </c>
    </row>
    <row r="42" spans="1:6">
      <c r="A42" s="3" t="s">
        <v>1</v>
      </c>
      <c r="B42" s="12">
        <f t="shared" ref="B42:F42" si="0">AVERAGE(B2:B41)</f>
        <v>93.65025</v>
      </c>
      <c r="C42" s="13">
        <f t="shared" si="0"/>
        <v>0.57499999999999996</v>
      </c>
      <c r="D42" s="12">
        <f t="shared" si="0"/>
        <v>69.20750000000001</v>
      </c>
      <c r="E42" s="12">
        <f t="shared" si="0"/>
        <v>39.617499999999993</v>
      </c>
      <c r="F42" s="12">
        <f t="shared" si="0"/>
        <v>10.055000000000003</v>
      </c>
    </row>
    <row r="43" spans="1:6">
      <c r="A43" s="3" t="s">
        <v>2</v>
      </c>
      <c r="B43" s="12">
        <f t="shared" ref="B43:F43" si="1">STDEV(B2:B41)</f>
        <v>51.492197840036226</v>
      </c>
      <c r="C43" s="13">
        <f t="shared" si="1"/>
        <v>0.50064061525312309</v>
      </c>
      <c r="D43" s="12">
        <f t="shared" si="1"/>
        <v>28.224733538748108</v>
      </c>
      <c r="E43" s="12">
        <f t="shared" si="1"/>
        <v>17.754549976605862</v>
      </c>
      <c r="F43" s="12">
        <f t="shared" si="1"/>
        <v>2.3816553174802619</v>
      </c>
    </row>
    <row r="44" spans="1:6">
      <c r="A44" s="3" t="s">
        <v>3</v>
      </c>
      <c r="B44" s="4">
        <f t="shared" ref="B44:F44" si="2">MAX(B2:B41)</f>
        <v>265</v>
      </c>
      <c r="C44" s="4">
        <f t="shared" si="2"/>
        <v>1</v>
      </c>
      <c r="D44" s="4">
        <f t="shared" si="2"/>
        <v>169.5</v>
      </c>
      <c r="E44" s="4">
        <f t="shared" si="2"/>
        <v>84</v>
      </c>
      <c r="F44" s="4">
        <f t="shared" si="2"/>
        <v>16.5</v>
      </c>
    </row>
    <row r="45" spans="1:6">
      <c r="A45" s="3" t="s">
        <v>4</v>
      </c>
      <c r="B45" s="4">
        <f t="shared" ref="B45:F45" si="3">MIN(B2:B41)</f>
        <v>39.5</v>
      </c>
      <c r="C45" s="4">
        <f t="shared" si="3"/>
        <v>0</v>
      </c>
      <c r="D45" s="4">
        <f t="shared" si="3"/>
        <v>32</v>
      </c>
      <c r="E45" s="4">
        <f t="shared" si="3"/>
        <v>15.3</v>
      </c>
      <c r="F45" s="4">
        <f t="shared" si="3"/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7"/>
  <sheetViews>
    <sheetView tabSelected="1" workbookViewId="0">
      <selection activeCell="B17" sqref="B17:E21"/>
    </sheetView>
  </sheetViews>
  <sheetFormatPr defaultRowHeight="15.75"/>
  <cols>
    <col min="2" max="2" width="22.375" customWidth="1"/>
    <col min="3" max="3" width="13.875" customWidth="1"/>
    <col min="4" max="4" width="15" customWidth="1"/>
    <col min="5" max="5" width="15.125" customWidth="1"/>
    <col min="6" max="6" width="17.125" customWidth="1"/>
    <col min="8" max="8" width="18.875" customWidth="1"/>
    <col min="9" max="9" width="18.5" customWidth="1"/>
  </cols>
  <sheetData>
    <row r="1" spans="1:9">
      <c r="A1" t="s">
        <v>20</v>
      </c>
    </row>
    <row r="2" spans="1:9" ht="16.5" thickBot="1"/>
    <row r="3" spans="1:9">
      <c r="A3" s="19" t="s">
        <v>21</v>
      </c>
      <c r="B3" s="19"/>
    </row>
    <row r="4" spans="1:9">
      <c r="A4" s="14" t="s">
        <v>22</v>
      </c>
      <c r="B4" s="14">
        <v>0.91956475040988295</v>
      </c>
    </row>
    <row r="5" spans="1:9">
      <c r="A5" s="14" t="s">
        <v>23</v>
      </c>
      <c r="B5" s="14">
        <v>0.84559933019639033</v>
      </c>
    </row>
    <row r="6" spans="1:9">
      <c r="A6" s="14" t="s">
        <v>24</v>
      </c>
      <c r="B6" s="14">
        <v>0.82795353936169214</v>
      </c>
    </row>
    <row r="7" spans="1:9">
      <c r="A7" s="14" t="s">
        <v>25</v>
      </c>
      <c r="B7" s="14">
        <v>21.35818286508302</v>
      </c>
    </row>
    <row r="8" spans="1:9" ht="16.5" thickBot="1">
      <c r="A8" s="15" t="s">
        <v>26</v>
      </c>
      <c r="B8" s="15">
        <v>40</v>
      </c>
    </row>
    <row r="10" spans="1:9" ht="16.5" thickBot="1">
      <c r="A10" t="s">
        <v>27</v>
      </c>
    </row>
    <row r="11" spans="1:9">
      <c r="A11" s="16"/>
      <c r="B11" s="16" t="s">
        <v>32</v>
      </c>
      <c r="C11" s="16" t="s">
        <v>33</v>
      </c>
      <c r="D11" s="16" t="s">
        <v>34</v>
      </c>
      <c r="E11" s="16" t="s">
        <v>35</v>
      </c>
      <c r="F11" s="16" t="s">
        <v>36</v>
      </c>
    </row>
    <row r="12" spans="1:9">
      <c r="A12" s="14" t="s">
        <v>28</v>
      </c>
      <c r="B12" s="14">
        <v>4</v>
      </c>
      <c r="C12" s="14">
        <v>87440.391962058551</v>
      </c>
      <c r="D12" s="14">
        <v>21860.097990514638</v>
      </c>
      <c r="E12" s="14">
        <v>47.920738612271478</v>
      </c>
      <c r="F12" s="14">
        <v>9.9991351287238255E-14</v>
      </c>
    </row>
    <row r="13" spans="1:9">
      <c r="A13" s="14" t="s">
        <v>29</v>
      </c>
      <c r="B13" s="14">
        <v>35</v>
      </c>
      <c r="C13" s="14">
        <v>15966.019135441406</v>
      </c>
      <c r="D13" s="14">
        <v>456.17197529832589</v>
      </c>
      <c r="E13" s="14"/>
      <c r="F13" s="14"/>
    </row>
    <row r="14" spans="1:9" ht="16.5" thickBot="1">
      <c r="A14" s="15" t="s">
        <v>30</v>
      </c>
      <c r="B14" s="15">
        <v>39</v>
      </c>
      <c r="C14" s="15">
        <v>103406.41109749995</v>
      </c>
      <c r="D14" s="15"/>
      <c r="E14" s="15"/>
      <c r="F14" s="15"/>
    </row>
    <row r="15" spans="1:9" ht="16.5" thickBot="1"/>
    <row r="16" spans="1:9">
      <c r="A16" s="16"/>
      <c r="B16" s="16" t="s">
        <v>37</v>
      </c>
      <c r="C16" s="16" t="s">
        <v>25</v>
      </c>
      <c r="D16" s="16" t="s">
        <v>38</v>
      </c>
      <c r="E16" s="16" t="s">
        <v>39</v>
      </c>
      <c r="F16" s="16" t="s">
        <v>40</v>
      </c>
      <c r="G16" s="16" t="s">
        <v>41</v>
      </c>
      <c r="H16" s="16" t="s">
        <v>42</v>
      </c>
      <c r="I16" s="16" t="s">
        <v>43</v>
      </c>
    </row>
    <row r="17" spans="1:9">
      <c r="A17" s="14" t="s">
        <v>31</v>
      </c>
      <c r="B17" s="14">
        <v>31.960209609107132</v>
      </c>
      <c r="C17" s="14">
        <v>17.096990100062722</v>
      </c>
      <c r="D17" s="14">
        <v>1.8693471436817339</v>
      </c>
      <c r="E17" s="14">
        <v>6.99600604095241E-2</v>
      </c>
      <c r="F17" s="14">
        <v>-2.7485253233716307</v>
      </c>
      <c r="G17" s="14">
        <v>66.668944541585887</v>
      </c>
      <c r="H17" s="14">
        <v>-2.7485253233716307</v>
      </c>
      <c r="I17" s="14">
        <v>66.668944541585887</v>
      </c>
    </row>
    <row r="18" spans="1:9">
      <c r="A18" s="14" t="s">
        <v>14</v>
      </c>
      <c r="B18" s="14">
        <v>-33.719236722234754</v>
      </c>
      <c r="C18" s="14">
        <v>6.8784972947545224</v>
      </c>
      <c r="D18" s="14">
        <v>-4.9021225534171142</v>
      </c>
      <c r="E18" s="14">
        <v>2.1554289003047094E-5</v>
      </c>
      <c r="F18" s="14">
        <v>-47.683328526705708</v>
      </c>
      <c r="G18" s="14">
        <v>-19.755144917763797</v>
      </c>
      <c r="H18" s="14">
        <v>-47.683328526705708</v>
      </c>
      <c r="I18" s="14">
        <v>-19.755144917763797</v>
      </c>
    </row>
    <row r="19" spans="1:9">
      <c r="A19" s="14" t="s">
        <v>16</v>
      </c>
      <c r="B19" s="14">
        <v>1.5255640297966524</v>
      </c>
      <c r="C19" s="14">
        <v>0.4193277731706363</v>
      </c>
      <c r="D19" s="14">
        <v>3.6381182630988227</v>
      </c>
      <c r="E19" s="14">
        <v>8.7664322788562994E-4</v>
      </c>
      <c r="F19" s="14">
        <v>0.67428339831562933</v>
      </c>
      <c r="G19" s="14">
        <v>2.3768446612776755</v>
      </c>
      <c r="H19" s="14">
        <v>0.67428339831562933</v>
      </c>
      <c r="I19" s="14">
        <v>2.3768446612776755</v>
      </c>
    </row>
    <row r="20" spans="1:9">
      <c r="A20" s="14" t="s">
        <v>17</v>
      </c>
      <c r="B20" s="14">
        <v>0.16021940801033971</v>
      </c>
      <c r="C20" s="14">
        <v>0.60714102259835945</v>
      </c>
      <c r="D20" s="14">
        <v>0.2638915870396214</v>
      </c>
      <c r="E20" s="14">
        <v>0.79341107497779029</v>
      </c>
      <c r="F20" s="14">
        <v>-1.0723423877599723</v>
      </c>
      <c r="G20" s="14">
        <v>1.3927812037806515</v>
      </c>
      <c r="H20" s="14">
        <v>-1.0723423877599723</v>
      </c>
      <c r="I20" s="14">
        <v>1.3927812037806515</v>
      </c>
    </row>
    <row r="21" spans="1:9" ht="16.5" thickBot="1">
      <c r="A21" s="15" t="s">
        <v>19</v>
      </c>
      <c r="B21" s="15">
        <v>-3.0680620072425264</v>
      </c>
      <c r="C21" s="15">
        <v>1.9421573070669194</v>
      </c>
      <c r="D21" s="15">
        <v>-1.5797185923502606</v>
      </c>
      <c r="E21" s="15">
        <v>0.12316765616407588</v>
      </c>
      <c r="F21" s="15">
        <v>-7.0108509293648567</v>
      </c>
      <c r="G21" s="15">
        <v>0.87472691487980425</v>
      </c>
      <c r="H21" s="15">
        <v>-7.0108509293648567</v>
      </c>
      <c r="I21" s="15">
        <v>0.87472691487980425</v>
      </c>
    </row>
    <row r="25" spans="1:9">
      <c r="A25" t="s">
        <v>44</v>
      </c>
    </row>
    <row r="26" spans="1:9" ht="16.5" thickBot="1"/>
    <row r="27" spans="1:9">
      <c r="A27" s="16" t="s">
        <v>45</v>
      </c>
      <c r="B27" s="16" t="s">
        <v>46</v>
      </c>
      <c r="C27" s="16" t="s">
        <v>47</v>
      </c>
      <c r="D27" s="16" t="s">
        <v>48</v>
      </c>
    </row>
    <row r="28" spans="1:9">
      <c r="A28" s="14">
        <v>1</v>
      </c>
      <c r="B28" s="14">
        <v>126.11876082782524</v>
      </c>
      <c r="C28" s="14">
        <v>-11.118760827825241</v>
      </c>
      <c r="D28" s="14">
        <v>-0.5495286874573605</v>
      </c>
    </row>
    <row r="29" spans="1:9">
      <c r="A29" s="14">
        <v>2</v>
      </c>
      <c r="B29" s="14">
        <v>101.24714725008556</v>
      </c>
      <c r="C29" s="14">
        <v>-16.247147250085561</v>
      </c>
      <c r="D29" s="14">
        <v>-0.80299177592907134</v>
      </c>
    </row>
    <row r="30" spans="1:9">
      <c r="A30" s="14">
        <v>3</v>
      </c>
      <c r="B30" s="14">
        <v>71.406692608682732</v>
      </c>
      <c r="C30" s="14">
        <v>-2.4066926086827323</v>
      </c>
      <c r="D30" s="14">
        <v>-0.11894730454611591</v>
      </c>
    </row>
    <row r="31" spans="1:9">
      <c r="A31" s="14">
        <v>4</v>
      </c>
      <c r="B31" s="14">
        <v>59.653794511805728</v>
      </c>
      <c r="C31" s="14">
        <v>-2.653794511805728</v>
      </c>
      <c r="D31" s="14">
        <v>-0.13115995904908676</v>
      </c>
    </row>
    <row r="32" spans="1:9">
      <c r="A32" s="14">
        <v>5</v>
      </c>
      <c r="B32" s="14">
        <v>142.7567351645356</v>
      </c>
      <c r="C32" s="14">
        <v>41.843264835464396</v>
      </c>
      <c r="D32" s="14">
        <v>2.068042901545259</v>
      </c>
    </row>
    <row r="33" spans="1:4">
      <c r="A33" s="14">
        <v>6</v>
      </c>
      <c r="B33" s="14">
        <v>28.755627999011985</v>
      </c>
      <c r="C33" s="14">
        <v>27.244372000988015</v>
      </c>
      <c r="D33" s="14">
        <v>1.3465137184024982</v>
      </c>
    </row>
    <row r="34" spans="1:4">
      <c r="A34" s="14">
        <v>7</v>
      </c>
      <c r="B34" s="14">
        <v>111.90551379817983</v>
      </c>
      <c r="C34" s="14">
        <v>-26.905513798179825</v>
      </c>
      <c r="D34" s="14">
        <v>-1.3297661413741897</v>
      </c>
    </row>
    <row r="35" spans="1:4">
      <c r="A35" s="14">
        <v>8</v>
      </c>
      <c r="B35" s="14">
        <v>252.73784218096523</v>
      </c>
      <c r="C35" s="14">
        <v>12.262157819034769</v>
      </c>
      <c r="D35" s="14">
        <v>0.60603943155481799</v>
      </c>
    </row>
    <row r="36" spans="1:4">
      <c r="A36" s="14">
        <v>9</v>
      </c>
      <c r="B36" s="14">
        <v>80.065454426980935</v>
      </c>
      <c r="C36" s="14">
        <v>-19.415454426980936</v>
      </c>
      <c r="D36" s="14">
        <v>-0.95958077998642322</v>
      </c>
    </row>
    <row r="37" spans="1:4">
      <c r="A37" s="14">
        <v>10</v>
      </c>
      <c r="B37" s="14">
        <v>155.40841441455007</v>
      </c>
      <c r="C37" s="14">
        <v>-25.408414414550066</v>
      </c>
      <c r="D37" s="14">
        <v>-1.2557741676265</v>
      </c>
    </row>
    <row r="38" spans="1:4">
      <c r="A38" s="14">
        <v>11</v>
      </c>
      <c r="B38" s="14">
        <v>37.88955828570662</v>
      </c>
      <c r="C38" s="14">
        <v>8.1104417142933798</v>
      </c>
      <c r="D38" s="14">
        <v>0.40084686225117866</v>
      </c>
    </row>
    <row r="39" spans="1:4">
      <c r="A39" s="14">
        <v>12</v>
      </c>
      <c r="B39" s="14">
        <v>108.42639366662218</v>
      </c>
      <c r="C39" s="14">
        <v>6.5736063333778247</v>
      </c>
      <c r="D39" s="14">
        <v>0.32489099425561324</v>
      </c>
    </row>
    <row r="40" spans="1:4">
      <c r="A40" s="14">
        <v>13</v>
      </c>
      <c r="B40" s="14">
        <v>99.751087431797146</v>
      </c>
      <c r="C40" s="14">
        <v>-28.791087431797152</v>
      </c>
      <c r="D40" s="14">
        <v>-1.4229578935875165</v>
      </c>
    </row>
    <row r="41" spans="1:4">
      <c r="A41" s="14">
        <v>14</v>
      </c>
      <c r="B41" s="14">
        <v>31.770368218870786</v>
      </c>
      <c r="C41" s="14">
        <v>7.7296317811292141</v>
      </c>
      <c r="D41" s="14">
        <v>0.38202588156970463</v>
      </c>
    </row>
    <row r="42" spans="1:4">
      <c r="A42" s="14">
        <v>15</v>
      </c>
      <c r="B42" s="14">
        <v>68.152580974958482</v>
      </c>
      <c r="C42" s="14">
        <v>10.747419025041523</v>
      </c>
      <c r="D42" s="14">
        <v>0.53117565543862066</v>
      </c>
    </row>
    <row r="43" spans="1:4">
      <c r="A43" s="14">
        <v>16</v>
      </c>
      <c r="B43" s="14">
        <v>64.950129778177001</v>
      </c>
      <c r="C43" s="14">
        <v>-4.9501297781770006</v>
      </c>
      <c r="D43" s="14">
        <v>-0.24465301141631476</v>
      </c>
    </row>
    <row r="44" spans="1:4">
      <c r="A44" s="14">
        <v>17</v>
      </c>
      <c r="B44" s="14">
        <v>123.01904648121534</v>
      </c>
      <c r="C44" s="14">
        <v>-23.019046481215341</v>
      </c>
      <c r="D44" s="14">
        <v>-1.1376831101255396</v>
      </c>
    </row>
    <row r="45" spans="1:4">
      <c r="A45" s="14">
        <v>18</v>
      </c>
      <c r="B45" s="14">
        <v>64.828225395320047</v>
      </c>
      <c r="C45" s="14">
        <v>-13.828225395320047</v>
      </c>
      <c r="D45" s="14">
        <v>-0.68344005856640788</v>
      </c>
    </row>
    <row r="46" spans="1:4">
      <c r="A46" s="14">
        <v>19</v>
      </c>
      <c r="B46" s="14">
        <v>158.61172219421437</v>
      </c>
      <c r="C46" s="14">
        <v>-1.6117221942143658</v>
      </c>
      <c r="D46" s="14">
        <v>-7.9657040532434248E-2</v>
      </c>
    </row>
    <row r="47" spans="1:4">
      <c r="A47" s="14">
        <v>20</v>
      </c>
      <c r="B47" s="14">
        <v>135.31675344162736</v>
      </c>
      <c r="C47" s="14">
        <v>-11.816753441627355</v>
      </c>
      <c r="D47" s="14">
        <v>-0.58402596380471328</v>
      </c>
    </row>
    <row r="48" spans="1:4">
      <c r="A48" s="14">
        <v>21</v>
      </c>
      <c r="B48" s="14">
        <v>70.821895894994327</v>
      </c>
      <c r="C48" s="14">
        <v>-15.621895894994324</v>
      </c>
      <c r="D48" s="14">
        <v>-0.77208963118337604</v>
      </c>
    </row>
    <row r="49" spans="1:4">
      <c r="A49" s="14">
        <v>22</v>
      </c>
      <c r="B49" s="14">
        <v>89.94629058058996</v>
      </c>
      <c r="C49" s="14">
        <v>5.5537094194100405</v>
      </c>
      <c r="D49" s="14">
        <v>0.27448406301990003</v>
      </c>
    </row>
    <row r="50" spans="1:4">
      <c r="A50" s="14">
        <v>23</v>
      </c>
      <c r="B50" s="14">
        <v>99.51475558287413</v>
      </c>
      <c r="C50" s="14">
        <v>-41.914755582874129</v>
      </c>
      <c r="D50" s="14">
        <v>-2.071576228432829</v>
      </c>
    </row>
    <row r="51" spans="1:4">
      <c r="A51" s="14">
        <v>24</v>
      </c>
      <c r="B51" s="14">
        <v>59.930421140046938</v>
      </c>
      <c r="C51" s="14">
        <v>4.5695788599530616</v>
      </c>
      <c r="D51" s="14">
        <v>0.22584483217398837</v>
      </c>
    </row>
    <row r="52" spans="1:4">
      <c r="A52" s="14">
        <v>25</v>
      </c>
      <c r="B52" s="14">
        <v>112.2904770813937</v>
      </c>
      <c r="C52" s="14">
        <v>-20.290477081393703</v>
      </c>
      <c r="D52" s="14">
        <v>-1.0028275102849609</v>
      </c>
    </row>
    <row r="53" spans="1:4">
      <c r="A53" s="14">
        <v>26</v>
      </c>
      <c r="B53" s="14">
        <v>97.120413662189748</v>
      </c>
      <c r="C53" s="14">
        <v>2.8795863378102524</v>
      </c>
      <c r="D53" s="14">
        <v>0.14231939378324823</v>
      </c>
    </row>
    <row r="54" spans="1:4">
      <c r="A54" s="14">
        <v>27</v>
      </c>
      <c r="B54" s="14">
        <v>86.498681861914335</v>
      </c>
      <c r="C54" s="14">
        <v>-5.4986818619143349</v>
      </c>
      <c r="D54" s="14">
        <v>-0.27176440550474557</v>
      </c>
    </row>
    <row r="55" spans="1:4">
      <c r="A55" s="14">
        <v>28</v>
      </c>
      <c r="B55" s="14">
        <v>29.581608351143455</v>
      </c>
      <c r="C55" s="14">
        <v>35.418391648856542</v>
      </c>
      <c r="D55" s="14">
        <v>1.7505028281513808</v>
      </c>
    </row>
    <row r="56" spans="1:4">
      <c r="A56" s="14">
        <v>29</v>
      </c>
      <c r="B56" s="14">
        <v>109.10335273878073</v>
      </c>
      <c r="C56" s="14">
        <v>0.89664726121927174</v>
      </c>
      <c r="D56" s="14">
        <v>4.4315495242686943E-2</v>
      </c>
    </row>
    <row r="57" spans="1:4">
      <c r="A57" s="14">
        <v>30</v>
      </c>
      <c r="B57" s="14">
        <v>29.64632430245566</v>
      </c>
      <c r="C57" s="14">
        <v>12.453675697544341</v>
      </c>
      <c r="D57" s="14">
        <v>0.61550492595942863</v>
      </c>
    </row>
    <row r="58" spans="1:4">
      <c r="A58" s="14">
        <v>31</v>
      </c>
      <c r="B58" s="14">
        <v>116.72787896240271</v>
      </c>
      <c r="C58" s="14">
        <v>18.272121037597287</v>
      </c>
      <c r="D58" s="14">
        <v>0.90307317931730591</v>
      </c>
    </row>
    <row r="59" spans="1:4">
      <c r="A59" s="14">
        <v>32</v>
      </c>
      <c r="B59" s="14">
        <v>29.659894041452247</v>
      </c>
      <c r="C59" s="14">
        <v>9.940105958547754</v>
      </c>
      <c r="D59" s="14">
        <v>0.49127537368354751</v>
      </c>
    </row>
    <row r="60" spans="1:4">
      <c r="A60" s="14">
        <v>33</v>
      </c>
      <c r="B60" s="14">
        <v>66.982556922272465</v>
      </c>
      <c r="C60" s="14">
        <v>-9.9825569222724653</v>
      </c>
      <c r="D60" s="14">
        <v>-0.49337345122457715</v>
      </c>
    </row>
    <row r="61" spans="1:4">
      <c r="A61" s="14">
        <v>34</v>
      </c>
      <c r="B61" s="14">
        <v>62.827023304706728</v>
      </c>
      <c r="C61" s="14">
        <v>17.172976695293272</v>
      </c>
      <c r="D61" s="14">
        <v>0.84874955844752864</v>
      </c>
    </row>
    <row r="62" spans="1:4">
      <c r="A62" s="14">
        <v>35</v>
      </c>
      <c r="B62" s="14">
        <v>59.930421140046938</v>
      </c>
      <c r="C62" s="14">
        <v>1.0695788599530616</v>
      </c>
      <c r="D62" s="14">
        <v>5.2862389626300549E-2</v>
      </c>
    </row>
    <row r="63" spans="1:4">
      <c r="A63" s="14">
        <v>36</v>
      </c>
      <c r="B63" s="14">
        <v>96.537671897632208</v>
      </c>
      <c r="C63" s="14">
        <v>-26.937671897632214</v>
      </c>
      <c r="D63" s="14">
        <v>-1.3313555089716085</v>
      </c>
    </row>
    <row r="64" spans="1:4">
      <c r="A64" s="14">
        <v>37</v>
      </c>
      <c r="B64" s="14">
        <v>202.77991099250647</v>
      </c>
      <c r="C64" s="14">
        <v>47.220089007493527</v>
      </c>
      <c r="D64" s="14">
        <v>2.3337846668101299</v>
      </c>
    </row>
    <row r="65" spans="1:4">
      <c r="A65" s="14">
        <v>38</v>
      </c>
      <c r="B65" s="14">
        <v>75.141211490786077</v>
      </c>
      <c r="C65" s="14">
        <v>-10.641211490786077</v>
      </c>
      <c r="D65" s="14">
        <v>-0.52592650152648512</v>
      </c>
    </row>
    <row r="66" spans="1:4">
      <c r="A66" s="14">
        <v>39</v>
      </c>
      <c r="B66" s="14">
        <v>91.534691393253809</v>
      </c>
      <c r="C66" s="14">
        <v>33.465308606746191</v>
      </c>
      <c r="D66" s="14">
        <v>1.6539745209734618</v>
      </c>
    </row>
    <row r="67" spans="1:4" ht="16.5" thickBot="1">
      <c r="A67" s="15">
        <v>40</v>
      </c>
      <c r="B67" s="15">
        <v>136.66266960742502</v>
      </c>
      <c r="C67" s="15">
        <v>15.637330392574995</v>
      </c>
      <c r="D67" s="15">
        <v>0.77285245892366194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</vt:lpstr>
      <vt:lpstr>2</vt:lpstr>
      <vt:lpstr>3</vt:lpstr>
      <vt:lpstr>4</vt:lpstr>
      <vt:lpstr>5</vt:lpstr>
      <vt:lpstr>6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АРТ</cp:lastModifiedBy>
  <cp:lastPrinted>2009-03-02T17:46:52Z</cp:lastPrinted>
  <dcterms:created xsi:type="dcterms:W3CDTF">2005-12-03T08:26:02Z</dcterms:created>
  <dcterms:modified xsi:type="dcterms:W3CDTF">2016-11-23T11:46:57Z</dcterms:modified>
</cp:coreProperties>
</file>