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11325" windowHeight="6015" tabRatio="624" activeTab="1"/>
  </bookViews>
  <sheets>
    <sheet name="Приложение 1" sheetId="20" r:id="rId1"/>
    <sheet name="Приложение 2" sheetId="17" r:id="rId2"/>
  </sheets>
  <definedNames>
    <definedName name="b">#REF!</definedName>
  </definedNames>
  <calcPr calcId="125725"/>
</workbook>
</file>

<file path=xl/calcChain.xml><?xml version="1.0" encoding="utf-8"?>
<calcChain xmlns="http://schemas.openxmlformats.org/spreadsheetml/2006/main">
  <c r="B14" i="20"/>
  <c r="B13"/>
  <c r="D12"/>
  <c r="C12"/>
  <c r="D11" l="1"/>
  <c r="C11"/>
  <c r="D10"/>
  <c r="C10"/>
  <c r="D9"/>
  <c r="C9"/>
  <c r="D8"/>
  <c r="C8"/>
  <c r="D7"/>
  <c r="C7"/>
  <c r="D6"/>
  <c r="C6"/>
  <c r="D5"/>
  <c r="C5" l="1"/>
</calcChain>
</file>

<file path=xl/sharedStrings.xml><?xml version="1.0" encoding="utf-8"?>
<sst xmlns="http://schemas.openxmlformats.org/spreadsheetml/2006/main" count="39" uniqueCount="36">
  <si>
    <t>Среднее</t>
  </si>
  <si>
    <t>ПРИЛОЖЕНИЕ 1</t>
  </si>
  <si>
    <t>Стандартное отклонение</t>
  </si>
  <si>
    <t>t</t>
  </si>
  <si>
    <t>-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</si>
  <si>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</si>
  <si>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</si>
  <si>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</si>
  <si>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</si>
  <si>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</si>
  <si>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</si>
  <si>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</si>
  <si>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</si>
  <si>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</si>
  <si>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</si>
  <si>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</si>
  <si>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</si>
  <si>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</si>
  <si>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</si>
  <si>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</si>
  <si>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</si>
  <si>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</si>
  <si>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</si>
  <si>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</si>
  <si>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</si>
  <si>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</si>
  <si>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</si>
  <si>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</si>
  <si>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</si>
  <si>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ВЫВОД ОСТАТКА</t>
  </si>
  <si>
    <t>Наблюдение</t>
  </si>
  <si>
    <t>Предсказанное yt</t>
  </si>
  <si>
    <t>Остатки</t>
  </si>
  <si>
    <r>
      <t>y</t>
    </r>
    <r>
      <rPr>
        <i/>
        <vertAlign val="subscript"/>
        <sz val="14"/>
        <rFont val="Times New Roman"/>
        <family val="1"/>
        <charset val="204"/>
      </rPr>
      <t>t</t>
    </r>
  </si>
  <si>
    <r>
      <t>y</t>
    </r>
    <r>
      <rPr>
        <i/>
        <vertAlign val="subscript"/>
        <sz val="14"/>
        <rFont val="Times New Roman"/>
        <family val="1"/>
        <charset val="204"/>
      </rPr>
      <t>t</t>
    </r>
    <r>
      <rPr>
        <i/>
        <sz val="14"/>
        <rFont val="Times New Roman"/>
        <family val="1"/>
        <charset val="204"/>
      </rPr>
      <t>-y</t>
    </r>
    <r>
      <rPr>
        <i/>
        <vertAlign val="subscript"/>
        <sz val="14"/>
        <rFont val="Times New Roman"/>
        <family val="1"/>
        <charset val="204"/>
      </rPr>
      <t>t</t>
    </r>
    <r>
      <rPr>
        <vertAlign val="subscript"/>
        <sz val="14"/>
        <rFont val="Times New Roman"/>
        <family val="1"/>
        <charset val="204"/>
      </rPr>
      <t>-1</t>
    </r>
  </si>
  <si>
    <r>
      <t>l</t>
    </r>
    <r>
      <rPr>
        <i/>
        <vertAlign val="subscript"/>
        <sz val="14"/>
        <rFont val="Times New Roman"/>
        <family val="1"/>
        <charset val="204"/>
      </rPr>
      <t>t</t>
    </r>
    <r>
      <rPr>
        <sz val="10"/>
        <rFont val="Arial Cyr"/>
        <charset val="204"/>
      </rPr>
      <t/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</si>
</sst>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Arial Cyr"/>
      <charset val="204"/>
    </font>
    <font>
      <i/>
      <vertAlign val="subscript"/>
      <sz val="14"/>
      <name val="Times New Roman"/>
      <family val="1"/>
      <charset val="204"/>
    </font>
    <font>
      <i/>
      <sz val="10"/>
      <name val="Arial Cyr"/>
      <charset val="204"/>
    </font>
    <font>
      <sz val="14"/>
      <name val="Symbol"/>
      <family val="1"/>
      <charset val="2"/>
    </font>
    <font>
      <vertAlign val="subscript"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Continuous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33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/>
              <a:t>t </a:t>
            </a:r>
            <a:r>
              <a:rPr lang="ru-RU"/>
              <a:t>График остатков</a:t>
            </a:r>
          </a:p>
        </c:rich>
      </c:tx>
      <c:layout>
        <c:manualLayout>
          <c:xMode val="edge"/>
          <c:yMode val="edge"/>
          <c:x val="0.25939851997344188"/>
          <c:y val="0"/>
        </c:manualLayout>
      </c:layout>
    </c:title>
    <c:plotArea>
      <c:layout>
        <c:manualLayout>
          <c:layoutTarget val="inner"/>
          <c:xMode val="edge"/>
          <c:yMode val="edge"/>
          <c:x val="9.2987893162075327E-2"/>
          <c:y val="0.323538521670514"/>
          <c:w val="0.76037167270558514"/>
          <c:h val="0.64470854013181078"/>
        </c:manualLayout>
      </c:layout>
      <c:scatterChart>
        <c:scatterStyle val="lineMarker"/>
        <c:ser>
          <c:idx val="0"/>
          <c:order val="0"/>
          <c:spPr>
            <a:ln w="19050">
              <a:noFill/>
            </a:ln>
          </c:spPr>
          <c:xVal>
            <c:numRef>
              <c:f>'Приложение 1'!$A$4:$A$12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'Приложение 1'!$H$27:$H$35</c:f>
              <c:numCache>
                <c:formatCode>General</c:formatCode>
                <c:ptCount val="9"/>
                <c:pt idx="0">
                  <c:v>-2.2222222222225696E-2</c:v>
                </c:pt>
                <c:pt idx="1">
                  <c:v>1.0111111111111075</c:v>
                </c:pt>
                <c:pt idx="2">
                  <c:v>-0.95555555555555927</c:v>
                </c:pt>
                <c:pt idx="3">
                  <c:v>-0.92222222222222427</c:v>
                </c:pt>
                <c:pt idx="4">
                  <c:v>1.1111111111111107</c:v>
                </c:pt>
                <c:pt idx="5">
                  <c:v>-0.85555555555555785</c:v>
                </c:pt>
                <c:pt idx="6">
                  <c:v>1.1777777777777771</c:v>
                </c:pt>
                <c:pt idx="7">
                  <c:v>-0.78888888888889142</c:v>
                </c:pt>
                <c:pt idx="8">
                  <c:v>0.24444444444444002</c:v>
                </c:pt>
              </c:numCache>
            </c:numRef>
          </c:yVal>
        </c:ser>
        <c:axId val="78253440"/>
        <c:axId val="85127552"/>
      </c:scatterChart>
      <c:valAx>
        <c:axId val="782534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</a:t>
                </a:r>
              </a:p>
            </c:rich>
          </c:tx>
        </c:title>
        <c:numFmt formatCode="General" sourceLinked="1"/>
        <c:tickLblPos val="nextTo"/>
        <c:crossAx val="85127552"/>
        <c:crosses val="autoZero"/>
        <c:crossBetween val="midCat"/>
      </c:valAx>
      <c:valAx>
        <c:axId val="8512755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Остатки</a:t>
                </a:r>
              </a:p>
            </c:rich>
          </c:tx>
        </c:title>
        <c:numFmt formatCode="General" sourceLinked="1"/>
        <c:tickLblPos val="nextTo"/>
        <c:crossAx val="78253440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1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ru-RU" sz="1800"/>
              <a:t>ПРИЛОЖЕНИЕ 2
График временного ряда и линейный тренд</a:t>
            </a:r>
          </a:p>
        </c:rich>
      </c:tx>
      <c:layout>
        <c:manualLayout>
          <c:xMode val="edge"/>
          <c:yMode val="edge"/>
          <c:x val="0.5946225439503614"/>
          <c:y val="0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7908919566158387E-2"/>
          <c:y val="0.13565112053301026"/>
          <c:w val="0.92347466390899691"/>
          <c:h val="0.79152542372881363"/>
        </c:manualLayout>
      </c:layout>
      <c:scatterChart>
        <c:scatterStyle val="lineMarker"/>
        <c:ser>
          <c:idx val="0"/>
          <c:order val="0"/>
          <c:tx>
            <c:strRef>
              <c:f>'Приложение 1'!$B$3</c:f>
              <c:strCache>
                <c:ptCount val="1"/>
                <c:pt idx="0">
                  <c:v>yt</c:v>
                </c:pt>
              </c:strCache>
            </c:strRef>
          </c:tx>
          <c:spPr>
            <a:ln w="50800">
              <a:solidFill>
                <a:srgbClr val="000000"/>
              </a:solidFill>
              <a:prstDash val="solid"/>
            </a:ln>
          </c:spPr>
          <c:marker>
            <c:symbol val="circle"/>
            <c:size val="1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dLblPos val="t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forward val="2"/>
            <c:backward val="1"/>
            <c:dispRSqr val="1"/>
            <c:dispEq val="1"/>
            <c:trendlineLbl>
              <c:layout>
                <c:manualLayout>
                  <c:x val="-0.48577311397955003"/>
                  <c:y val="-0.16295417936165352"/>
                </c:manualLayout>
              </c:layout>
              <c:numFmt formatCode="0.000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6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ru-RU"/>
                </a:p>
              </c:txPr>
            </c:trendlineLbl>
          </c:trendline>
          <c:xVal>
            <c:numRef>
              <c:f>'Приложение 1'!$A$4:$A$12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'Приложение 1'!$B$4:$B$12</c:f>
              <c:numCache>
                <c:formatCode>General</c:formatCode>
                <c:ptCount val="9"/>
                <c:pt idx="0">
                  <c:v>8</c:v>
                </c:pt>
                <c:pt idx="1">
                  <c:v>13</c:v>
                </c:pt>
                <c:pt idx="2">
                  <c:v>15</c:v>
                </c:pt>
                <c:pt idx="3">
                  <c:v>19</c:v>
                </c:pt>
                <c:pt idx="4">
                  <c:v>25</c:v>
                </c:pt>
                <c:pt idx="5">
                  <c:v>27</c:v>
                </c:pt>
                <c:pt idx="6">
                  <c:v>33</c:v>
                </c:pt>
                <c:pt idx="7">
                  <c:v>35</c:v>
                </c:pt>
                <c:pt idx="8">
                  <c:v>40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4C0-4BF5-8092-BBFE5801C699}"/>
            </c:ext>
          </c:extLst>
        </c:ser>
        <c:dLbls>
          <c:showVal val="1"/>
        </c:dLbls>
        <c:axId val="86084608"/>
        <c:axId val="86099072"/>
      </c:scatterChart>
      <c:valAx>
        <c:axId val="8608460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4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sz="2400"/>
                  <a:t>t</a:t>
                </a:r>
              </a:p>
            </c:rich>
          </c:tx>
          <c:layout>
            <c:manualLayout>
              <c:xMode val="edge"/>
              <c:yMode val="edge"/>
              <c:x val="0.96932017439867513"/>
              <c:y val="0.9322613904031227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86099072"/>
        <c:crosses val="autoZero"/>
        <c:crossBetween val="midCat"/>
        <c:majorUnit val="1"/>
      </c:valAx>
      <c:valAx>
        <c:axId val="86099072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ru-RU" sz="1900" b="0" i="1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y</a:t>
                </a:r>
                <a:r>
                  <a:rPr lang="ru-RU" sz="1900" b="0" i="1" u="none" strike="noStrike" baseline="-2500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4.1365046535677352E-2"/>
              <c:y val="1.3559322033898299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86084608"/>
        <c:crosses val="autoZero"/>
        <c:crossBetween val="midCat"/>
        <c:majorUnit val="10"/>
        <c:minorUnit val="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635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ru-RU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7" workbookViewId="0" zoomToFit="1"/>
  </sheetViews>
  <pageMargins left="0.75" right="0.75" top="1" bottom="1" header="0.5" footer="0.5"/>
  <pageSetup paperSize="9" orientation="landscape" horizontalDpi="300" verticalDpi="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273844</xdr:colOff>
      <xdr:row>22</xdr:row>
      <xdr:rowOff>119063</xdr:rowOff>
    </xdr:from>
    <xdr:to>
      <xdr:col>13</xdr:col>
      <xdr:colOff>809626</xdr:colOff>
      <xdr:row>39</xdr:row>
      <xdr:rowOff>95250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32845" y="-10949"/>
    <xdr:ext cx="9215437" cy="557212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0.82806</cdr:x>
      <cdr:y>0.33009</cdr:y>
    </cdr:from>
    <cdr:to>
      <cdr:x>0.82827</cdr:x>
      <cdr:y>0.36041</cdr:y>
    </cdr:to>
    <cdr:cxnSp macro="">
      <cdr:nvCxnSpPr>
        <cdr:cNvPr id="3" name="Прямая соединительная линия 2"/>
        <cdr:cNvCxnSpPr/>
      </cdr:nvCxnSpPr>
      <cdr:spPr>
        <a:xfrm xmlns:a="http://schemas.openxmlformats.org/drawingml/2006/main" flipH="1" flipV="1">
          <a:off x="7630948" y="1839310"/>
          <a:ext cx="1961" cy="168932"/>
        </a:xfrm>
        <a:prstGeom xmlns:a="http://schemas.openxmlformats.org/drawingml/2006/main" prst="line">
          <a:avLst/>
        </a:prstGeom>
        <a:ln xmlns:a="http://schemas.openxmlformats.org/drawingml/2006/main" w="50800">
          <a:solidFill>
            <a:srgbClr val="3333CC"/>
          </a:solidFill>
          <a:headEnd type="diamond" w="lg" len="med"/>
          <a:tailEnd type="diamond" w="lg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0.90291</cdr:x>
      <cdr:y>0.28294</cdr:y>
    </cdr:from>
    <cdr:to>
      <cdr:x>0.90346</cdr:x>
      <cdr:y>0.31148</cdr:y>
    </cdr:to>
    <cdr:cxnSp macro="">
      <cdr:nvCxnSpPr>
        <cdr:cNvPr id="4" name="Прямая соединительная линия 3"/>
        <cdr:cNvCxnSpPr/>
      </cdr:nvCxnSpPr>
      <cdr:spPr>
        <a:xfrm xmlns:a="http://schemas.openxmlformats.org/drawingml/2006/main" flipH="1" flipV="1">
          <a:off x="8320690" y="1576552"/>
          <a:ext cx="5071" cy="159045"/>
        </a:xfrm>
        <a:prstGeom xmlns:a="http://schemas.openxmlformats.org/drawingml/2006/main" prst="line">
          <a:avLst/>
        </a:prstGeom>
        <a:ln xmlns:a="http://schemas.openxmlformats.org/drawingml/2006/main" w="50800">
          <a:solidFill>
            <a:srgbClr val="3333CC"/>
          </a:solidFill>
          <a:headEnd type="diamond" w="lg" len="med"/>
          <a:tailEnd type="diamond" w="lg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Normal="100" workbookViewId="0">
      <selection activeCell="D17" sqref="D17"/>
    </sheetView>
  </sheetViews>
  <sheetFormatPr defaultRowHeight="12.75"/>
  <cols>
    <col min="1" max="1" width="30.5703125" style="4" bestFit="1" customWidth="1"/>
    <col min="2" max="2" width="9" style="4" customWidth="1"/>
    <col min="3" max="3" width="9.140625" style="4"/>
    <col min="4" max="4" width="6" style="4" customWidth="1"/>
    <col min="5" max="5" width="9.140625" style="4"/>
    <col min="6" max="6" width="24.42578125" style="4" bestFit="1" customWidth="1"/>
    <col min="7" max="7" width="15.85546875" style="4" customWidth="1"/>
    <col min="8" max="8" width="21.28515625" style="4" bestFit="1" customWidth="1"/>
    <col min="9" max="9" width="14.42578125" style="4" bestFit="1" customWidth="1"/>
    <col min="10" max="10" width="12.42578125" style="4" bestFit="1" customWidth="1"/>
    <col min="11" max="11" width="14.42578125" style="4" bestFit="1" customWidth="1"/>
    <col min="12" max="12" width="13" style="4" bestFit="1" customWidth="1"/>
    <col min="13" max="13" width="14.140625" style="4" bestFit="1" customWidth="1"/>
    <col min="14" max="14" width="14.7109375" style="4" bestFit="1" customWidth="1"/>
    <col min="15" max="16384" width="9.140625" style="4"/>
  </cols>
  <sheetData>
    <row r="1" spans="1:14" ht="18">
      <c r="A1" s="5" t="s">
        <v>1</v>
      </c>
      <c r="F1"/>
      <c r="G1"/>
      <c r="H1"/>
      <c r="I1"/>
      <c r="J1"/>
      <c r="K1"/>
      <c r="L1"/>
      <c r="M1"/>
      <c r="N1"/>
    </row>
    <row r="2" spans="1:14">
      <c r="F2"/>
      <c r="G2"/>
      <c r="H2"/>
      <c r="I2"/>
      <c r="J2"/>
      <c r="K2"/>
      <c r="L2"/>
      <c r="M2"/>
      <c r="N2"/>
    </row>
    <row r="3" spans="1:14" ht="20.25">
      <c r="A3" s="6" t="s">
        <v>3</v>
      </c>
      <c r="B3" s="6" t="s">
        <v>33</v>
      </c>
      <c r="C3" s="6" t="s">
        <v>34</v>
      </c>
      <c r="D3" s="7" t="s">
        <v>35</v>
      </c>
      <c r="F3" t="s">
        <v>5</v>
      </c>
      <c r="G3"/>
      <c r="H3"/>
      <c r="I3"/>
      <c r="J3"/>
      <c r="K3"/>
      <c r="L3"/>
      <c r="M3"/>
      <c r="N3"/>
    </row>
    <row r="4" spans="1:14" ht="19.5" thickBot="1">
      <c r="A4" s="1">
        <v>1</v>
      </c>
      <c r="B4" s="2">
        <v>8</v>
      </c>
      <c r="C4" s="1" t="s">
        <v>4</v>
      </c>
      <c r="D4" s="1" t="s">
        <v>4</v>
      </c>
      <c r="F4"/>
      <c r="G4"/>
      <c r="H4"/>
      <c r="I4"/>
      <c r="J4"/>
      <c r="K4"/>
      <c r="L4"/>
      <c r="M4"/>
      <c r="N4"/>
    </row>
    <row r="5" spans="1:14" ht="18.75">
      <c r="A5" s="1">
        <v>2</v>
      </c>
      <c r="B5" s="2">
        <v>13</v>
      </c>
      <c r="C5" s="1">
        <f>B5-B4</f>
        <v>5</v>
      </c>
      <c r="D5" s="3">
        <f>ABS(C5)/$B$14</f>
        <v>0.45861696026435034</v>
      </c>
      <c r="F5" s="11" t="s">
        <v>6</v>
      </c>
      <c r="G5" s="11"/>
      <c r="H5"/>
      <c r="I5"/>
      <c r="J5"/>
      <c r="K5"/>
      <c r="L5"/>
      <c r="M5"/>
      <c r="N5"/>
    </row>
    <row r="6" spans="1:14" ht="18.75">
      <c r="A6" s="1">
        <v>3</v>
      </c>
      <c r="B6" s="2">
        <v>15</v>
      </c>
      <c r="C6" s="1">
        <f t="shared" ref="C6:C12" si="0">B6-B5</f>
        <v>2</v>
      </c>
      <c r="D6" s="3">
        <f t="shared" ref="D6:D12" si="1">ABS(C6)/$B$14</f>
        <v>0.18344678410574011</v>
      </c>
      <c r="F6" s="8" t="s">
        <v>7</v>
      </c>
      <c r="G6" s="8">
        <v>0.99640625575189912</v>
      </c>
      <c r="H6"/>
      <c r="I6"/>
      <c r="J6"/>
      <c r="K6"/>
      <c r="L6"/>
      <c r="M6"/>
      <c r="N6"/>
    </row>
    <row r="7" spans="1:14" ht="18.75">
      <c r="A7" s="1">
        <v>4</v>
      </c>
      <c r="B7" s="2">
        <v>19</v>
      </c>
      <c r="C7" s="1">
        <f t="shared" si="0"/>
        <v>4</v>
      </c>
      <c r="D7" s="3">
        <f t="shared" si="1"/>
        <v>0.36689356821148023</v>
      </c>
      <c r="F7" s="8" t="s">
        <v>8</v>
      </c>
      <c r="G7" s="8">
        <v>0.99282542650151906</v>
      </c>
      <c r="H7"/>
      <c r="I7"/>
      <c r="J7"/>
      <c r="K7"/>
      <c r="L7"/>
      <c r="M7"/>
      <c r="N7"/>
    </row>
    <row r="8" spans="1:14" ht="18.75">
      <c r="A8" s="1">
        <v>5</v>
      </c>
      <c r="B8" s="2">
        <v>25</v>
      </c>
      <c r="C8" s="1">
        <f t="shared" si="0"/>
        <v>6</v>
      </c>
      <c r="D8" s="3">
        <f t="shared" si="1"/>
        <v>0.55034035231722034</v>
      </c>
      <c r="F8" s="8" t="s">
        <v>9</v>
      </c>
      <c r="G8" s="8">
        <v>0.99180048743030746</v>
      </c>
      <c r="H8"/>
      <c r="I8"/>
      <c r="J8"/>
      <c r="K8"/>
      <c r="L8"/>
      <c r="M8"/>
      <c r="N8"/>
    </row>
    <row r="9" spans="1:14" ht="18.75">
      <c r="A9" s="1">
        <v>6</v>
      </c>
      <c r="B9" s="2">
        <v>27</v>
      </c>
      <c r="C9" s="1">
        <f t="shared" si="0"/>
        <v>2</v>
      </c>
      <c r="D9" s="3">
        <f t="shared" si="1"/>
        <v>0.18344678410574011</v>
      </c>
      <c r="F9" s="8" t="s">
        <v>10</v>
      </c>
      <c r="G9" s="8">
        <v>0.98721992210610032</v>
      </c>
      <c r="H9"/>
      <c r="I9"/>
      <c r="J9"/>
      <c r="K9"/>
      <c r="L9"/>
      <c r="M9"/>
      <c r="N9"/>
    </row>
    <row r="10" spans="1:14" ht="19.5" thickBot="1">
      <c r="A10" s="1">
        <v>7</v>
      </c>
      <c r="B10" s="2">
        <v>33</v>
      </c>
      <c r="C10" s="1">
        <f t="shared" si="0"/>
        <v>6</v>
      </c>
      <c r="D10" s="3">
        <f t="shared" si="1"/>
        <v>0.55034035231722034</v>
      </c>
      <c r="F10" s="9" t="s">
        <v>11</v>
      </c>
      <c r="G10" s="9">
        <v>9</v>
      </c>
      <c r="H10"/>
      <c r="I10"/>
      <c r="J10"/>
      <c r="K10"/>
      <c r="L10"/>
      <c r="M10"/>
      <c r="N10"/>
    </row>
    <row r="11" spans="1:14" ht="18.75">
      <c r="A11" s="1">
        <v>8</v>
      </c>
      <c r="B11" s="2">
        <v>35</v>
      </c>
      <c r="C11" s="1">
        <f t="shared" si="0"/>
        <v>2</v>
      </c>
      <c r="D11" s="3">
        <f t="shared" si="1"/>
        <v>0.18344678410574011</v>
      </c>
      <c r="F11"/>
      <c r="G11"/>
      <c r="H11"/>
      <c r="I11"/>
      <c r="J11"/>
      <c r="K11"/>
      <c r="L11"/>
      <c r="M11"/>
      <c r="N11"/>
    </row>
    <row r="12" spans="1:14" ht="19.5" thickBot="1">
      <c r="A12" s="1">
        <v>9</v>
      </c>
      <c r="B12" s="2">
        <v>40</v>
      </c>
      <c r="C12" s="1">
        <f t="shared" si="0"/>
        <v>5</v>
      </c>
      <c r="D12" s="3">
        <f t="shared" si="1"/>
        <v>0.45861696026435034</v>
      </c>
      <c r="F12" t="s">
        <v>12</v>
      </c>
      <c r="G12"/>
      <c r="H12"/>
      <c r="I12"/>
      <c r="J12"/>
      <c r="K12"/>
      <c r="L12"/>
      <c r="M12"/>
      <c r="N12"/>
    </row>
    <row r="13" spans="1:14" ht="18.75">
      <c r="A13" s="12" t="s">
        <v>0</v>
      </c>
      <c r="B13" s="13">
        <f>AVERAGE(B4:B12)</f>
        <v>23.888888888888889</v>
      </c>
      <c r="F13" s="10"/>
      <c r="G13" s="10" t="s">
        <v>17</v>
      </c>
      <c r="H13" s="10" t="s">
        <v>18</v>
      </c>
      <c r="I13" s="10" t="s">
        <v>19</v>
      </c>
      <c r="J13" s="10" t="s">
        <v>20</v>
      </c>
      <c r="K13" s="10" t="s">
        <v>21</v>
      </c>
      <c r="L13"/>
      <c r="M13"/>
      <c r="N13"/>
    </row>
    <row r="14" spans="1:14" ht="18.75">
      <c r="A14" s="14" t="s">
        <v>2</v>
      </c>
      <c r="B14" s="13">
        <f>STDEV(B4:B12)</f>
        <v>10.902344294284193</v>
      </c>
      <c r="F14" s="8" t="s">
        <v>13</v>
      </c>
      <c r="G14" s="8">
        <v>1</v>
      </c>
      <c r="H14" s="8">
        <v>944.06666666666672</v>
      </c>
      <c r="I14" s="8">
        <v>944.06666666666672</v>
      </c>
      <c r="J14" s="8">
        <v>968.66775244299674</v>
      </c>
      <c r="K14" s="8">
        <v>9.1292218820203822E-9</v>
      </c>
      <c r="L14"/>
      <c r="M14"/>
      <c r="N14"/>
    </row>
    <row r="15" spans="1:14">
      <c r="F15" s="8" t="s">
        <v>14</v>
      </c>
      <c r="G15" s="8">
        <v>7</v>
      </c>
      <c r="H15" s="8">
        <v>6.8222222222222229</v>
      </c>
      <c r="I15" s="8">
        <v>0.97460317460317469</v>
      </c>
      <c r="J15" s="8"/>
      <c r="K15" s="8"/>
      <c r="L15"/>
      <c r="M15"/>
      <c r="N15"/>
    </row>
    <row r="16" spans="1:14" ht="13.5" thickBot="1">
      <c r="F16" s="9" t="s">
        <v>15</v>
      </c>
      <c r="G16" s="9">
        <v>8</v>
      </c>
      <c r="H16" s="9">
        <v>950.88888888888891</v>
      </c>
      <c r="I16" s="9"/>
      <c r="J16" s="9"/>
      <c r="K16" s="9"/>
      <c r="L16"/>
      <c r="M16"/>
      <c r="N16"/>
    </row>
    <row r="17" spans="6:14" ht="13.5" thickBot="1">
      <c r="F17"/>
      <c r="G17"/>
      <c r="H17"/>
      <c r="I17"/>
      <c r="J17"/>
      <c r="K17"/>
      <c r="L17"/>
      <c r="M17"/>
      <c r="N17"/>
    </row>
    <row r="18" spans="6:14">
      <c r="F18" s="10"/>
      <c r="G18" s="10" t="s">
        <v>22</v>
      </c>
      <c r="H18" s="10" t="s">
        <v>10</v>
      </c>
      <c r="I18" s="10" t="s">
        <v>23</v>
      </c>
      <c r="J18" s="10" t="s">
        <v>24</v>
      </c>
      <c r="K18" s="10" t="s">
        <v>25</v>
      </c>
      <c r="L18" s="10" t="s">
        <v>26</v>
      </c>
      <c r="M18" s="10" t="s">
        <v>27</v>
      </c>
      <c r="N18" s="10" t="s">
        <v>28</v>
      </c>
    </row>
    <row r="19" spans="6:14">
      <c r="F19" s="8" t="s">
        <v>16</v>
      </c>
      <c r="G19" s="8">
        <v>4.0555555555555607</v>
      </c>
      <c r="H19" s="8">
        <v>0.71719864591843108</v>
      </c>
      <c r="I19" s="8">
        <v>5.6547172511209816</v>
      </c>
      <c r="J19" s="8">
        <v>7.7069139742486071E-4</v>
      </c>
      <c r="K19" s="8">
        <v>2.3596502446688246</v>
      </c>
      <c r="L19" s="8">
        <v>5.7514608664422973</v>
      </c>
      <c r="M19" s="8">
        <v>2.3596502446688246</v>
      </c>
      <c r="N19" s="8">
        <v>5.7514608664422973</v>
      </c>
    </row>
    <row r="20" spans="6:14" ht="13.5" thickBot="1">
      <c r="F20" s="9" t="s">
        <v>3</v>
      </c>
      <c r="G20" s="9">
        <v>3.9666666666666659</v>
      </c>
      <c r="H20" s="9">
        <v>0.12744954391203697</v>
      </c>
      <c r="I20" s="9">
        <v>31.123427710375935</v>
      </c>
      <c r="J20" s="9">
        <v>9.1292218820203822E-9</v>
      </c>
      <c r="K20" s="9">
        <v>3.665296384359833</v>
      </c>
      <c r="L20" s="9">
        <v>4.2680369489734984</v>
      </c>
      <c r="M20" s="9">
        <v>3.665296384359833</v>
      </c>
      <c r="N20" s="9">
        <v>4.2680369489734984</v>
      </c>
    </row>
    <row r="21" spans="6:14">
      <c r="F21"/>
      <c r="G21"/>
      <c r="H21"/>
      <c r="I21"/>
      <c r="J21"/>
      <c r="K21"/>
      <c r="L21"/>
      <c r="M21"/>
      <c r="N21"/>
    </row>
    <row r="22" spans="6:14">
      <c r="F22"/>
      <c r="G22"/>
      <c r="H22"/>
      <c r="I22"/>
      <c r="J22"/>
      <c r="K22"/>
      <c r="L22"/>
      <c r="M22"/>
      <c r="N22"/>
    </row>
    <row r="23" spans="6:14">
      <c r="F23"/>
      <c r="G23"/>
      <c r="H23"/>
      <c r="I23"/>
      <c r="J23"/>
      <c r="K23"/>
      <c r="L23"/>
      <c r="M23"/>
      <c r="N23"/>
    </row>
    <row r="24" spans="6:14">
      <c r="F24" t="s">
        <v>29</v>
      </c>
      <c r="G24"/>
      <c r="H24"/>
      <c r="I24"/>
      <c r="J24"/>
      <c r="K24"/>
      <c r="L24"/>
      <c r="M24"/>
      <c r="N24"/>
    </row>
    <row r="25" spans="6:14" ht="13.5" thickBot="1">
      <c r="F25"/>
      <c r="G25"/>
      <c r="H25"/>
      <c r="I25"/>
      <c r="J25"/>
      <c r="K25"/>
      <c r="L25"/>
      <c r="M25"/>
      <c r="N25"/>
    </row>
    <row r="26" spans="6:14">
      <c r="F26" s="10" t="s">
        <v>30</v>
      </c>
      <c r="G26" s="10" t="s">
        <v>31</v>
      </c>
      <c r="H26" s="10" t="s">
        <v>32</v>
      </c>
      <c r="I26"/>
      <c r="J26"/>
      <c r="K26"/>
      <c r="L26"/>
      <c r="M26"/>
      <c r="N26"/>
    </row>
    <row r="27" spans="6:14">
      <c r="F27" s="8">
        <v>1</v>
      </c>
      <c r="G27" s="8">
        <v>8.0222222222222257</v>
      </c>
      <c r="H27" s="8">
        <v>-2.2222222222225696E-2</v>
      </c>
      <c r="I27"/>
      <c r="J27"/>
      <c r="K27"/>
      <c r="L27"/>
      <c r="M27"/>
      <c r="N27"/>
    </row>
    <row r="28" spans="6:14">
      <c r="F28" s="8">
        <v>2</v>
      </c>
      <c r="G28" s="8">
        <v>11.988888888888892</v>
      </c>
      <c r="H28" s="8">
        <v>1.0111111111111075</v>
      </c>
      <c r="I28"/>
      <c r="J28"/>
      <c r="K28"/>
      <c r="L28"/>
      <c r="M28"/>
      <c r="N28"/>
    </row>
    <row r="29" spans="6:14">
      <c r="F29" s="8">
        <v>3</v>
      </c>
      <c r="G29" s="8">
        <v>15.955555555555559</v>
      </c>
      <c r="H29" s="8">
        <v>-0.95555555555555927</v>
      </c>
      <c r="I29"/>
      <c r="J29"/>
      <c r="K29"/>
      <c r="L29"/>
      <c r="M29"/>
      <c r="N29"/>
    </row>
    <row r="30" spans="6:14">
      <c r="F30" s="8">
        <v>4</v>
      </c>
      <c r="G30" s="8">
        <v>19.922222222222224</v>
      </c>
      <c r="H30" s="8">
        <v>-0.92222222222222427</v>
      </c>
      <c r="I30"/>
      <c r="J30"/>
      <c r="K30"/>
      <c r="L30"/>
      <c r="M30"/>
      <c r="N30"/>
    </row>
    <row r="31" spans="6:14">
      <c r="F31" s="8">
        <v>5</v>
      </c>
      <c r="G31" s="8">
        <v>23.888888888888889</v>
      </c>
      <c r="H31" s="8">
        <v>1.1111111111111107</v>
      </c>
      <c r="I31"/>
      <c r="J31"/>
      <c r="K31"/>
      <c r="L31"/>
      <c r="M31"/>
      <c r="N31"/>
    </row>
    <row r="32" spans="6:14">
      <c r="F32" s="8">
        <v>6</v>
      </c>
      <c r="G32" s="8">
        <v>27.855555555555558</v>
      </c>
      <c r="H32" s="8">
        <v>-0.85555555555555785</v>
      </c>
      <c r="I32"/>
      <c r="J32"/>
      <c r="K32"/>
      <c r="L32"/>
      <c r="M32"/>
      <c r="N32"/>
    </row>
    <row r="33" spans="6:14">
      <c r="F33" s="8">
        <v>7</v>
      </c>
      <c r="G33" s="8">
        <v>31.822222222222223</v>
      </c>
      <c r="H33" s="8">
        <v>1.1777777777777771</v>
      </c>
      <c r="I33"/>
      <c r="J33"/>
      <c r="K33"/>
      <c r="L33"/>
      <c r="M33"/>
      <c r="N33"/>
    </row>
    <row r="34" spans="6:14">
      <c r="F34" s="8">
        <v>8</v>
      </c>
      <c r="G34" s="8">
        <v>35.788888888888891</v>
      </c>
      <c r="H34" s="8">
        <v>-0.78888888888889142</v>
      </c>
      <c r="I34"/>
      <c r="J34"/>
      <c r="K34"/>
      <c r="L34"/>
      <c r="M34"/>
      <c r="N34"/>
    </row>
    <row r="35" spans="6:14" ht="13.5" thickBot="1">
      <c r="F35" s="9">
        <v>9</v>
      </c>
      <c r="G35" s="9">
        <v>39.75555555555556</v>
      </c>
      <c r="H35" s="9">
        <v>0.24444444444444002</v>
      </c>
      <c r="I35"/>
      <c r="J35"/>
      <c r="K35"/>
      <c r="L35"/>
      <c r="M35"/>
      <c r="N35"/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scale="67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Приложение 1</vt:lpstr>
      <vt:lpstr>Приложение 2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АРТ</cp:lastModifiedBy>
  <cp:lastPrinted>2007-11-03T17:40:42Z</cp:lastPrinted>
  <dcterms:created xsi:type="dcterms:W3CDTF">2004-04-17T16:46:43Z</dcterms:created>
  <dcterms:modified xsi:type="dcterms:W3CDTF">2016-11-14T15:33:01Z</dcterms:modified>
</cp:coreProperties>
</file>