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195" windowHeight="4830" activeTab="1"/>
  </bookViews>
  <sheets>
    <sheet name="Задача 1" sheetId="1" r:id="rId1"/>
    <sheet name="Задача 2" sheetId="2" r:id="rId2"/>
    <sheet name="Лист3" sheetId="3" r:id="rId3"/>
  </sheets>
  <definedNames>
    <definedName name="solver_adj" localSheetId="0" hidden="1">'Задача 1'!$B$4:$C$4</definedName>
    <definedName name="solver_adj" localSheetId="1" hidden="1">'Задача 2'!$B$11:$F$14</definedName>
    <definedName name="solver_cvg" localSheetId="0" hidden="1">0.0001</definedName>
    <definedName name="solver_cvg" localSheetId="1" hidden="1">0.0001</definedName>
    <definedName name="solver_drv" localSheetId="0" hidden="1">2</definedName>
    <definedName name="solver_drv" localSheetId="1" hidden="1">1</definedName>
    <definedName name="solver_eng" localSheetId="0" hidden="1">2</definedName>
    <definedName name="solver_eng" localSheetId="1" hidden="1">2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'Задача 1'!$B$4:$C$4</definedName>
    <definedName name="solver_lhs1" localSheetId="1" hidden="1">'Задача 2'!$B$11:$F$14</definedName>
    <definedName name="solver_lhs2" localSheetId="0" hidden="1">'Задача 1'!$D$10</definedName>
    <definedName name="solver_lhs2" localSheetId="1" hidden="1">'Задача 2'!$B$16:$F$16</definedName>
    <definedName name="solver_lhs3" localSheetId="0" hidden="1">'Задача 1'!$D$11</definedName>
    <definedName name="solver_lhs3" localSheetId="1" hidden="1">'Задача 2'!$H$11:$H$14</definedName>
    <definedName name="solver_lhs4" localSheetId="0" hidden="1">'Задача 1'!$D$12</definedName>
    <definedName name="solver_lhs5" localSheetId="0" hidden="1">'Задача 1'!$D$13</definedName>
    <definedName name="solver_lhs6" localSheetId="0" hidden="1">'Задача 1'!$D$9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6</definedName>
    <definedName name="solver_num" localSheetId="1" hidden="1">3</definedName>
    <definedName name="solver_nwt" localSheetId="0" hidden="1">1</definedName>
    <definedName name="solver_nwt" localSheetId="1" hidden="1">1</definedName>
    <definedName name="solver_opt" localSheetId="0" hidden="1">'Задача 1'!$E$5</definedName>
    <definedName name="solver_opt" localSheetId="1" hidden="1">'Задача 2'!$H$8</definedName>
    <definedName name="solver_pre" localSheetId="0" hidden="1">0.000001</definedName>
    <definedName name="solver_pre" localSheetId="1" hidden="1">0.000001</definedName>
    <definedName name="solver_rbv" localSheetId="0" hidden="1">2</definedName>
    <definedName name="solver_rbv" localSheetId="1" hidden="1">1</definedName>
    <definedName name="solver_rel1" localSheetId="0" hidden="1">3</definedName>
    <definedName name="solver_rel1" localSheetId="1" hidden="1">3</definedName>
    <definedName name="solver_rel2" localSheetId="0" hidden="1">1</definedName>
    <definedName name="solver_rel2" localSheetId="1" hidden="1">2</definedName>
    <definedName name="solver_rel3" localSheetId="0" hidden="1">1</definedName>
    <definedName name="solver_rel3" localSheetId="1" hidden="1">2</definedName>
    <definedName name="solver_rel4" localSheetId="0" hidden="1">3</definedName>
    <definedName name="solver_rel5" localSheetId="0" hidden="1">1</definedName>
    <definedName name="solver_rel6" localSheetId="0" hidden="1">1</definedName>
    <definedName name="solver_rhs1" localSheetId="0" hidden="1">0</definedName>
    <definedName name="solver_rhs1" localSheetId="1" hidden="1">0</definedName>
    <definedName name="solver_rhs2" localSheetId="0" hidden="1">'Задача 1'!$F$10</definedName>
    <definedName name="solver_rhs2" localSheetId="1" hidden="1">0</definedName>
    <definedName name="solver_rhs3" localSheetId="0" hidden="1">'Задача 1'!$F$11</definedName>
    <definedName name="solver_rhs3" localSheetId="1" hidden="1">0</definedName>
    <definedName name="solver_rhs4" localSheetId="0" hidden="1">'Задача 1'!$F$12</definedName>
    <definedName name="solver_rhs5" localSheetId="0" hidden="1">'Задача 1'!$F$13</definedName>
    <definedName name="solver_rhs6" localSheetId="0" hidden="1">'Задача 1'!$F$9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2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44525"/>
</workbook>
</file>

<file path=xl/calcChain.xml><?xml version="1.0" encoding="utf-8"?>
<calcChain xmlns="http://schemas.openxmlformats.org/spreadsheetml/2006/main">
  <c r="C16" i="2" l="1"/>
  <c r="D16" i="2"/>
  <c r="E16" i="2"/>
  <c r="F16" i="2"/>
  <c r="B16" i="2"/>
  <c r="H5" i="2" l="1"/>
  <c r="H6" i="2"/>
  <c r="H7" i="2"/>
  <c r="H4" i="2"/>
  <c r="H12" i="2"/>
  <c r="H13" i="2"/>
  <c r="H14" i="2"/>
  <c r="H11" i="2"/>
  <c r="H8" i="2" l="1"/>
  <c r="D10" i="1"/>
  <c r="D11" i="1"/>
  <c r="D12" i="1"/>
  <c r="D13" i="1"/>
  <c r="D9" i="1"/>
  <c r="E5" i="1"/>
</calcChain>
</file>

<file path=xl/sharedStrings.xml><?xml version="1.0" encoding="utf-8"?>
<sst xmlns="http://schemas.openxmlformats.org/spreadsheetml/2006/main" count="42" uniqueCount="29">
  <si>
    <t>Переменные</t>
  </si>
  <si>
    <t>Значения</t>
  </si>
  <si>
    <t>Станок A</t>
  </si>
  <si>
    <t>Станок B</t>
  </si>
  <si>
    <t>Коэф. в целевой функции</t>
  </si>
  <si>
    <t>Ограничения</t>
  </si>
  <si>
    <t>ОГР. 1</t>
  </si>
  <si>
    <t>ОГР. 2</t>
  </si>
  <si>
    <t>ОГР. 3</t>
  </si>
  <si>
    <t>ОГР. 4</t>
  </si>
  <si>
    <t>ОГР. 5</t>
  </si>
  <si>
    <t>Левая часть</t>
  </si>
  <si>
    <t>Знак</t>
  </si>
  <si>
    <t>Правая часть</t>
  </si>
  <si>
    <t xml:space="preserve">≤ </t>
  </si>
  <si>
    <t xml:space="preserve">≥ </t>
  </si>
  <si>
    <t>Целевая функция</t>
  </si>
  <si>
    <t>A1</t>
  </si>
  <si>
    <t>B1</t>
  </si>
  <si>
    <t>B2</t>
  </si>
  <si>
    <t>B3</t>
  </si>
  <si>
    <t>B4</t>
  </si>
  <si>
    <t>ТРАНСПОРТНАЯ ЗАДАЧА</t>
  </si>
  <si>
    <t>B5</t>
  </si>
  <si>
    <t>A2</t>
  </si>
  <si>
    <t>A3</t>
  </si>
  <si>
    <t>A4</t>
  </si>
  <si>
    <t>Объем вывоза</t>
  </si>
  <si>
    <t>Цель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</si>
</sst>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G7" sqref="G7"/>
    </sheetView>
  </sheetViews>
  <sheetFormatPr defaultRowHeight="15" x14ac:dyDescent="0.25"/>
  <cols>
    <col min="1" max="1" width="14.42578125" customWidth="1"/>
    <col min="2" max="2" width="16.42578125" customWidth="1"/>
    <col min="3" max="3" width="12.140625" customWidth="1"/>
    <col min="4" max="4" width="16.7109375" customWidth="1"/>
    <col min="5" max="5" width="18.28515625" customWidth="1"/>
    <col min="6" max="6" width="15.42578125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7" t="s">
        <v>0</v>
      </c>
      <c r="C2" s="7"/>
      <c r="D2" s="1"/>
      <c r="E2" s="1"/>
      <c r="F2" s="1"/>
    </row>
    <row r="3" spans="1:6" x14ac:dyDescent="0.25">
      <c r="A3" s="1"/>
      <c r="B3" s="1" t="s">
        <v>2</v>
      </c>
      <c r="C3" s="1" t="s">
        <v>3</v>
      </c>
      <c r="D3" s="1"/>
      <c r="E3" s="1" t="s">
        <v>16</v>
      </c>
      <c r="F3" s="1"/>
    </row>
    <row r="4" spans="1:6" x14ac:dyDescent="0.25">
      <c r="A4" s="1" t="s">
        <v>1</v>
      </c>
      <c r="B4" s="1">
        <v>400</v>
      </c>
      <c r="C4" s="1">
        <v>200</v>
      </c>
      <c r="D4" s="1"/>
      <c r="E4" s="1"/>
      <c r="F4" s="1"/>
    </row>
    <row r="5" spans="1:6" ht="75" x14ac:dyDescent="0.25">
      <c r="A5" s="2" t="s">
        <v>4</v>
      </c>
      <c r="B5" s="1">
        <v>10</v>
      </c>
      <c r="C5" s="1">
        <v>16</v>
      </c>
      <c r="D5" s="1"/>
      <c r="E5" s="1">
        <f>SUMPRODUCT(B4:C4,B5:C5)</f>
        <v>7200</v>
      </c>
      <c r="F5" s="1"/>
    </row>
    <row r="6" spans="1:6" ht="18" customHeight="1" x14ac:dyDescent="0.25">
      <c r="A6" s="1"/>
      <c r="B6" s="1"/>
      <c r="C6" s="1"/>
      <c r="D6" s="1"/>
      <c r="E6" s="1"/>
      <c r="F6" s="1"/>
    </row>
    <row r="7" spans="1:6" x14ac:dyDescent="0.25">
      <c r="A7" s="1"/>
      <c r="B7" s="7" t="s">
        <v>5</v>
      </c>
      <c r="C7" s="7"/>
      <c r="D7" s="1"/>
      <c r="E7" s="1"/>
      <c r="F7" s="1"/>
    </row>
    <row r="8" spans="1:6" x14ac:dyDescent="0.25">
      <c r="A8" s="1"/>
      <c r="B8" s="1"/>
      <c r="C8" s="1"/>
      <c r="D8" s="1" t="s">
        <v>11</v>
      </c>
      <c r="E8" s="1" t="s">
        <v>12</v>
      </c>
      <c r="F8" s="1" t="s">
        <v>13</v>
      </c>
    </row>
    <row r="9" spans="1:6" x14ac:dyDescent="0.25">
      <c r="A9" s="1" t="s">
        <v>6</v>
      </c>
      <c r="B9" s="3">
        <v>0.2</v>
      </c>
      <c r="C9" s="3">
        <v>0.1</v>
      </c>
      <c r="D9" s="1">
        <f>SUMPRODUCT($B$4:$C$4,B9:C9)</f>
        <v>100</v>
      </c>
      <c r="E9" s="1" t="s">
        <v>14</v>
      </c>
      <c r="F9" s="1">
        <v>100</v>
      </c>
    </row>
    <row r="10" spans="1:6" x14ac:dyDescent="0.25">
      <c r="A10" s="2" t="s">
        <v>7</v>
      </c>
      <c r="B10" s="3">
        <v>0.2</v>
      </c>
      <c r="C10" s="3"/>
      <c r="D10" s="1">
        <f t="shared" ref="D10:D13" si="0">SUMPRODUCT($B$4:$C$4,B10:C10)</f>
        <v>80</v>
      </c>
      <c r="E10" s="1" t="s">
        <v>14</v>
      </c>
      <c r="F10" s="1">
        <v>180</v>
      </c>
    </row>
    <row r="11" spans="1:6" x14ac:dyDescent="0.25">
      <c r="A11" s="1" t="s">
        <v>8</v>
      </c>
      <c r="B11" s="3">
        <v>0.1</v>
      </c>
      <c r="C11" s="3"/>
      <c r="D11" s="1">
        <f t="shared" si="0"/>
        <v>40</v>
      </c>
      <c r="E11" s="1" t="s">
        <v>14</v>
      </c>
      <c r="F11" s="1">
        <v>100</v>
      </c>
    </row>
    <row r="12" spans="1:6" x14ac:dyDescent="0.25">
      <c r="A12" s="1" t="s">
        <v>9</v>
      </c>
      <c r="B12" s="4">
        <v>1</v>
      </c>
      <c r="C12" s="4"/>
      <c r="D12" s="1">
        <f t="shared" si="0"/>
        <v>400</v>
      </c>
      <c r="E12" s="1" t="s">
        <v>15</v>
      </c>
      <c r="F12" s="1">
        <v>300</v>
      </c>
    </row>
    <row r="13" spans="1:6" x14ac:dyDescent="0.25">
      <c r="A13" s="1" t="s">
        <v>10</v>
      </c>
      <c r="B13" s="4"/>
      <c r="C13" s="4">
        <v>1</v>
      </c>
      <c r="D13" s="1">
        <f t="shared" si="0"/>
        <v>200</v>
      </c>
      <c r="E13" s="1" t="s">
        <v>14</v>
      </c>
      <c r="F13" s="1">
        <v>200</v>
      </c>
    </row>
  </sheetData>
  <mergeCells count="2">
    <mergeCell ref="B7:C7"/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3" sqref="G3"/>
    </sheetView>
  </sheetViews>
  <sheetFormatPr defaultRowHeight="15" x14ac:dyDescent="0.25"/>
  <cols>
    <col min="1" max="1" width="14.28515625" customWidth="1"/>
    <col min="2" max="6" width="10.28515625" customWidth="1"/>
    <col min="7" max="7" width="14.28515625" customWidth="1"/>
    <col min="8" max="8" width="6.85546875" customWidth="1"/>
  </cols>
  <sheetData>
    <row r="1" spans="1:8" x14ac:dyDescent="0.25">
      <c r="C1" s="8" t="s">
        <v>22</v>
      </c>
      <c r="D1" s="8"/>
      <c r="E1" s="8"/>
      <c r="F1" s="8"/>
      <c r="G1" s="8"/>
      <c r="H1" s="8"/>
    </row>
    <row r="3" spans="1:8" x14ac:dyDescent="0.25">
      <c r="A3" s="5"/>
      <c r="B3" s="5" t="s">
        <v>18</v>
      </c>
      <c r="C3" s="5" t="s">
        <v>19</v>
      </c>
      <c r="D3" s="5" t="s">
        <v>20</v>
      </c>
      <c r="E3" s="5" t="s">
        <v>21</v>
      </c>
      <c r="F3" s="5" t="s">
        <v>23</v>
      </c>
    </row>
    <row r="4" spans="1:8" x14ac:dyDescent="0.25">
      <c r="A4" s="6" t="s">
        <v>17</v>
      </c>
      <c r="B4">
        <v>4</v>
      </c>
      <c r="C4">
        <v>2</v>
      </c>
      <c r="D4">
        <v>3</v>
      </c>
      <c r="E4">
        <v>6</v>
      </c>
      <c r="F4">
        <v>1</v>
      </c>
      <c r="H4">
        <f>SUMPRODUCT(B4:F4,B11:F11)</f>
        <v>150</v>
      </c>
    </row>
    <row r="5" spans="1:8" x14ac:dyDescent="0.25">
      <c r="A5" s="6" t="s">
        <v>24</v>
      </c>
      <c r="B5">
        <v>5</v>
      </c>
      <c r="C5">
        <v>3</v>
      </c>
      <c r="D5">
        <v>4</v>
      </c>
      <c r="E5">
        <v>2</v>
      </c>
      <c r="F5">
        <v>6</v>
      </c>
      <c r="H5">
        <f t="shared" ref="H5:H7" si="0">SUMPRODUCT(B5:F5,B12:F12)</f>
        <v>460</v>
      </c>
    </row>
    <row r="6" spans="1:8" x14ac:dyDescent="0.25">
      <c r="A6" s="6" t="s">
        <v>25</v>
      </c>
      <c r="B6">
        <v>3</v>
      </c>
      <c r="C6">
        <v>4</v>
      </c>
      <c r="D6">
        <v>7</v>
      </c>
      <c r="E6">
        <v>3</v>
      </c>
      <c r="F6">
        <v>2</v>
      </c>
      <c r="H6">
        <f t="shared" si="0"/>
        <v>150</v>
      </c>
    </row>
    <row r="7" spans="1:8" x14ac:dyDescent="0.25">
      <c r="A7" s="6" t="s">
        <v>26</v>
      </c>
      <c r="B7">
        <v>2</v>
      </c>
      <c r="C7">
        <v>6</v>
      </c>
      <c r="D7">
        <v>5</v>
      </c>
      <c r="E7">
        <v>4</v>
      </c>
      <c r="F7">
        <v>3</v>
      </c>
      <c r="H7">
        <f t="shared" si="0"/>
        <v>260</v>
      </c>
    </row>
    <row r="8" spans="1:8" x14ac:dyDescent="0.25">
      <c r="G8" s="5" t="s">
        <v>28</v>
      </c>
      <c r="H8">
        <f>SUM(H4:H7)</f>
        <v>1020</v>
      </c>
    </row>
    <row r="10" spans="1:8" x14ac:dyDescent="0.25"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23</v>
      </c>
      <c r="G10" s="5" t="s">
        <v>27</v>
      </c>
    </row>
    <row r="11" spans="1:8" x14ac:dyDescent="0.25">
      <c r="A11" s="5" t="s">
        <v>17</v>
      </c>
      <c r="B11">
        <v>0</v>
      </c>
      <c r="C11">
        <v>0</v>
      </c>
      <c r="D11">
        <v>50</v>
      </c>
      <c r="E11">
        <v>0</v>
      </c>
      <c r="F11">
        <v>0</v>
      </c>
      <c r="G11">
        <v>50</v>
      </c>
      <c r="H11">
        <f>SUM(B11:F11)-G11</f>
        <v>0</v>
      </c>
    </row>
    <row r="12" spans="1:8" x14ac:dyDescent="0.25">
      <c r="A12" s="5" t="s">
        <v>24</v>
      </c>
      <c r="B12">
        <v>0</v>
      </c>
      <c r="C12">
        <v>100</v>
      </c>
      <c r="D12">
        <v>20</v>
      </c>
      <c r="E12">
        <v>40</v>
      </c>
      <c r="F12">
        <v>0</v>
      </c>
      <c r="G12">
        <v>160</v>
      </c>
      <c r="H12">
        <f t="shared" ref="H12:H14" si="1">SUM(B12:F12)-G12</f>
        <v>0</v>
      </c>
    </row>
    <row r="13" spans="1:8" x14ac:dyDescent="0.25">
      <c r="A13" s="5" t="s">
        <v>25</v>
      </c>
      <c r="B13">
        <v>0</v>
      </c>
      <c r="C13">
        <v>0</v>
      </c>
      <c r="D13">
        <v>0</v>
      </c>
      <c r="E13">
        <v>10</v>
      </c>
      <c r="F13">
        <v>60</v>
      </c>
      <c r="G13">
        <v>70</v>
      </c>
      <c r="H13">
        <f t="shared" si="1"/>
        <v>0</v>
      </c>
    </row>
    <row r="14" spans="1:8" x14ac:dyDescent="0.25">
      <c r="A14" s="5" t="s">
        <v>26</v>
      </c>
      <c r="B14">
        <v>80</v>
      </c>
      <c r="C14">
        <v>0</v>
      </c>
      <c r="D14">
        <v>20</v>
      </c>
      <c r="E14">
        <v>0</v>
      </c>
      <c r="F14">
        <v>0</v>
      </c>
      <c r="G14">
        <v>100</v>
      </c>
      <c r="H14">
        <f t="shared" si="1"/>
        <v>0</v>
      </c>
    </row>
    <row r="15" spans="1:8" x14ac:dyDescent="0.25">
      <c r="A15" s="5" t="s">
        <v>27</v>
      </c>
      <c r="B15">
        <v>80</v>
      </c>
      <c r="C15">
        <v>100</v>
      </c>
      <c r="D15">
        <v>90</v>
      </c>
      <c r="E15">
        <v>50</v>
      </c>
      <c r="F15">
        <v>60</v>
      </c>
    </row>
    <row r="16" spans="1:8" x14ac:dyDescent="0.25">
      <c r="B16">
        <f>SUM(B11:B14)-B15</f>
        <v>0</v>
      </c>
      <c r="C16">
        <f t="shared" ref="C16:F16" si="2">SUM(C11:C14)-C15</f>
        <v>0</v>
      </c>
      <c r="D16">
        <f t="shared" si="2"/>
        <v>0</v>
      </c>
      <c r="E16">
        <f t="shared" si="2"/>
        <v>0</v>
      </c>
      <c r="F16">
        <f t="shared" si="2"/>
        <v>0</v>
      </c>
    </row>
  </sheetData>
  <mergeCells count="1">
    <mergeCell ref="C1:H1"/>
  </mergeCells>
  <pageMargins left="0.7" right="0.7" top="0.75" bottom="0.75" header="0.3" footer="0.3"/>
  <ignoredErrors>
    <ignoredError sqref="H4:H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Задача 1</vt:lpstr>
      <vt:lpstr>Задача 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Ислам</dc:creator>
  <cp:lastModifiedBy>Ислам</cp:lastModifiedBy>
  <dcterms:created xsi:type="dcterms:W3CDTF">2016-03-24T15:57:10Z</dcterms:created>
  <dcterms:modified xsi:type="dcterms:W3CDTF">2016-03-24T18:46:46Z</dcterms:modified>
</cp:coreProperties>
</file>