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120" windowWidth="20640" windowHeight="11760"/>
  </bookViews>
  <sheets>
    <sheet name="Решение" sheetId="1" r:id="rId1"/>
    <sheet name="Данные" sheetId="2" r:id="rId2"/>
  </sheets>
  <calcPr calcId="145621"/>
</workbook>
</file>

<file path=xl/calcChain.xml><?xml version="1.0" encoding="utf-8"?>
<calcChain xmlns="http://schemas.openxmlformats.org/spreadsheetml/2006/main">
  <c r="I2" i="1" l="1"/>
  <c r="H2" i="1"/>
  <c r="G2" i="1"/>
  <c r="F2" i="1"/>
  <c r="E2" i="1"/>
  <c r="D2" i="1"/>
  <c r="C2" i="1"/>
  <c r="B2" i="1"/>
  <c r="B74" i="1" l="1"/>
  <c r="B75" i="1"/>
  <c r="B73" i="1"/>
  <c r="B50" i="1"/>
  <c r="B49" i="1"/>
  <c r="B67" i="1"/>
  <c r="B66" i="1"/>
  <c r="B65" i="1"/>
  <c r="B57" i="1"/>
  <c r="B56" i="1"/>
  <c r="B58" i="1"/>
  <c r="B5" i="1"/>
  <c r="B6" i="1"/>
  <c r="B7" i="1"/>
  <c r="B42" i="1"/>
  <c r="B43" i="1"/>
  <c r="B35" i="1"/>
  <c r="B36" i="1"/>
  <c r="B34" i="1"/>
  <c r="B27" i="1"/>
  <c r="B26" i="1"/>
  <c r="B28" i="1"/>
  <c r="B20" i="1"/>
  <c r="B12" i="1"/>
  <c r="B19" i="1"/>
  <c r="B18" i="1"/>
  <c r="B11" i="1"/>
  <c r="B10" i="1"/>
  <c r="B14" i="1" l="1"/>
  <c r="B15" i="1" s="1"/>
  <c r="B22" i="1"/>
  <c r="B23" i="1" s="1"/>
  <c r="B31" i="1"/>
  <c r="B39" i="1"/>
  <c r="B46" i="1"/>
  <c r="B53" i="1"/>
  <c r="B78" i="1"/>
  <c r="B69" i="1"/>
  <c r="B70" i="1" s="1"/>
  <c r="B77" i="1"/>
  <c r="B30" i="1"/>
  <c r="B52" i="1"/>
  <c r="B45" i="1"/>
  <c r="B38" i="1"/>
  <c r="B62" i="1"/>
  <c r="B60" i="1"/>
  <c r="B61" i="1"/>
</calcChain>
</file>

<file path=xl/sharedStrings.xml><?xml version="1.0" encoding="utf-8"?>
<sst xmlns="http://schemas.openxmlformats.org/spreadsheetml/2006/main" count="75" uniqueCount="46">
  <si>
    <t>Вариант</t>
  </si>
  <si>
    <t>Первонач. сумма, руб., Р</t>
  </si>
  <si>
    <t>Ставка, %, i</t>
  </si>
  <si>
    <t>Число начислений процентов, m</t>
  </si>
  <si>
    <r>
      <t>Дата конца, Т</t>
    </r>
    <r>
      <rPr>
        <b/>
        <vertAlign val="subscript"/>
        <sz val="12"/>
        <color theme="1"/>
        <rFont val="Times New Roman"/>
        <family val="1"/>
        <charset val="204"/>
      </rPr>
      <t>к</t>
    </r>
  </si>
  <si>
    <t>Дата начала, Тн</t>
  </si>
  <si>
    <t>Наращен. сумма, руб., S</t>
  </si>
  <si>
    <t>Время, дн., Тдн</t>
  </si>
  <si>
    <t>Время, лет, n (Тлет)</t>
  </si>
  <si>
    <t>P =</t>
  </si>
  <si>
    <t>Задача 1</t>
  </si>
  <si>
    <t>Задача 2</t>
  </si>
  <si>
    <t>P = S / (1 + ni)</t>
  </si>
  <si>
    <t>I1 = P(t/k)i</t>
  </si>
  <si>
    <t>I2 = P(t/k)i</t>
  </si>
  <si>
    <t>I3 = P(t/k)i</t>
  </si>
  <si>
    <t>S =</t>
  </si>
  <si>
    <t>n = t / K</t>
  </si>
  <si>
    <t xml:space="preserve">i = </t>
  </si>
  <si>
    <t>D = S - P</t>
  </si>
  <si>
    <t>Задача 3</t>
  </si>
  <si>
    <t xml:space="preserve">d = </t>
  </si>
  <si>
    <t>D = S n d</t>
  </si>
  <si>
    <t>P = S -D</t>
  </si>
  <si>
    <t>Задача 4</t>
  </si>
  <si>
    <t xml:space="preserve">n = </t>
  </si>
  <si>
    <t>S = P (1+i)^n</t>
  </si>
  <si>
    <t>Задача 5</t>
  </si>
  <si>
    <t xml:space="preserve">N = </t>
  </si>
  <si>
    <t>S = P (1+i/m)^N</t>
  </si>
  <si>
    <t>Задача 6</t>
  </si>
  <si>
    <t xml:space="preserve">m = </t>
  </si>
  <si>
    <t>i3 = (1 + i/m)^m</t>
  </si>
  <si>
    <t>Задача 7</t>
  </si>
  <si>
    <t>n =</t>
  </si>
  <si>
    <t>P = S / (1+ i) ^ n</t>
  </si>
  <si>
    <t>P = S * (1+ i) ^ -n</t>
  </si>
  <si>
    <t>P = S * (1+ i) ^ n</t>
  </si>
  <si>
    <t>Задача 8</t>
  </si>
  <si>
    <t>J = m * [ (1 + i) ^ 1/m - 1]</t>
  </si>
  <si>
    <t>Задача 9</t>
  </si>
  <si>
    <t>P = S * (1 - d) ^ n</t>
  </si>
  <si>
    <t>Задача 10</t>
  </si>
  <si>
    <t>S = R * [ (1 + i) ^ n - 1] / i</t>
  </si>
  <si>
    <t>R =</t>
  </si>
  <si>
    <t>Дата конца, Тк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</si>
</sst>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₽&quot;"/>
    <numFmt numFmtId="165" formatCode="#,##0.00&quot;р.&quot;"/>
    <numFmt numFmtId="172" formatCode="0.0%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4" xfId="0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0" fontId="0" fillId="0" borderId="7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72" fontId="0" fillId="0" borderId="0" xfId="0" applyNumberFormat="1"/>
    <xf numFmtId="172" fontId="0" fillId="0" borderId="1" xfId="0" applyNumberFormat="1" applyBorder="1" applyAlignment="1">
      <alignment horizontal="center" vertical="center"/>
    </xf>
    <xf numFmtId="172" fontId="0" fillId="0" borderId="5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3" fontId="2" fillId="0" borderId="9" xfId="0" applyNumberFormat="1" applyFont="1" applyBorder="1" applyAlignment="1" applyProtection="1">
      <alignment horizontal="center" vertical="center" wrapText="1"/>
      <protection hidden="1"/>
    </xf>
    <xf numFmtId="14" fontId="2" fillId="0" borderId="9" xfId="0" applyNumberFormat="1" applyFont="1" applyBorder="1" applyAlignment="1" applyProtection="1">
      <alignment horizontal="center" vertical="center" wrapText="1"/>
      <protection hidden="1"/>
    </xf>
    <xf numFmtId="1" fontId="2" fillId="0" borderId="9" xfId="0" applyNumberFormat="1" applyFont="1" applyBorder="1" applyAlignment="1" applyProtection="1">
      <alignment horizontal="center" vertical="center" wrapText="1"/>
      <protection hidden="1"/>
    </xf>
    <xf numFmtId="172" fontId="2" fillId="0" borderId="9" xfId="0" applyNumberFormat="1" applyFont="1" applyBorder="1" applyAlignment="1" applyProtection="1">
      <alignment horizontal="center" vertical="center" wrapText="1"/>
      <protection hidden="1"/>
    </xf>
    <xf numFmtId="1" fontId="2" fillId="0" borderId="7" xfId="0" applyNumberFormat="1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78"/>
  <sheetViews>
    <sheetView tabSelected="1" view="pageBreakPreview" zoomScale="85" zoomScaleNormal="100" zoomScaleSheetLayoutView="85" workbookViewId="0">
      <pane ySplit="2" topLeftCell="A3" activePane="bottomLeft" state="frozen"/>
      <selection pane="bottomLeft" activeCell="D11" sqref="D11"/>
    </sheetView>
  </sheetViews>
  <sheetFormatPr defaultRowHeight="15" x14ac:dyDescent="0.25"/>
  <cols>
    <col min="1" max="1" width="23.42578125" bestFit="1" customWidth="1"/>
    <col min="2" max="2" width="17.42578125" bestFit="1" customWidth="1"/>
    <col min="3" max="3" width="17.85546875" customWidth="1"/>
    <col min="4" max="5" width="16.7109375" customWidth="1"/>
    <col min="6" max="6" width="9.5703125" bestFit="1" customWidth="1"/>
    <col min="7" max="7" width="14.42578125" customWidth="1"/>
    <col min="8" max="8" width="9.7109375" bestFit="1" customWidth="1"/>
    <col min="9" max="9" width="21.42578125" bestFit="1" customWidth="1"/>
  </cols>
  <sheetData>
    <row r="1" spans="1:9" ht="33" x14ac:dyDescent="0.25">
      <c r="A1" s="27" t="s">
        <v>0</v>
      </c>
      <c r="B1" s="28" t="s">
        <v>1</v>
      </c>
      <c r="C1" s="28" t="s">
        <v>6</v>
      </c>
      <c r="D1" s="28" t="s">
        <v>5</v>
      </c>
      <c r="E1" s="28" t="s">
        <v>4</v>
      </c>
      <c r="F1" s="28" t="s">
        <v>7</v>
      </c>
      <c r="G1" s="28" t="s">
        <v>8</v>
      </c>
      <c r="H1" s="28" t="s">
        <v>2</v>
      </c>
      <c r="I1" s="29" t="s">
        <v>3</v>
      </c>
    </row>
    <row r="2" spans="1:9" ht="19.5" thickBot="1" x14ac:dyDescent="0.3">
      <c r="A2" s="30">
        <v>3</v>
      </c>
      <c r="B2" s="31">
        <f>VLOOKUP($A$2,Данные!$A$1:$I$11,COLUMN(B2),0)</f>
        <v>9600000</v>
      </c>
      <c r="C2" s="31">
        <f>VLOOKUP($A$2,Данные!$A$1:$I$11,COLUMN(C2),0)</f>
        <v>1500000</v>
      </c>
      <c r="D2" s="32">
        <f>VLOOKUP($A$2,Данные!$A$1:$I$11,COLUMN(D2),0)</f>
        <v>42034</v>
      </c>
      <c r="E2" s="32">
        <f>VLOOKUP($A$2,Данные!$A$1:$I$11,COLUMN(E2),0)</f>
        <v>42082</v>
      </c>
      <c r="F2" s="33">
        <f>VLOOKUP($A$2,Данные!$A$1:$I$11,COLUMN(F2),0)</f>
        <v>180</v>
      </c>
      <c r="G2" s="33">
        <f>VLOOKUP($A$2,Данные!$A$1:$I$11,COLUMN(G2),0)</f>
        <v>4</v>
      </c>
      <c r="H2" s="34">
        <f>VLOOKUP($A$2,Данные!$A$1:$I$11,COLUMN(H2),0)</f>
        <v>0.09</v>
      </c>
      <c r="I2" s="35">
        <f>VLOOKUP($A$2,Данные!$A$1:$I$11,COLUMN(I2),0)</f>
        <v>2</v>
      </c>
    </row>
    <row r="3" spans="1:9" ht="15.75" thickBot="1" x14ac:dyDescent="0.3"/>
    <row r="4" spans="1:9" x14ac:dyDescent="0.25">
      <c r="A4" s="17" t="s">
        <v>10</v>
      </c>
      <c r="B4" s="18"/>
    </row>
    <row r="5" spans="1:9" x14ac:dyDescent="0.25">
      <c r="A5" s="1" t="s">
        <v>13</v>
      </c>
      <c r="B5" s="15">
        <f>$B$2*YEARFRAC($D$2,$E$2,1)*$H$2</f>
        <v>113621.91780821916</v>
      </c>
    </row>
    <row r="6" spans="1:9" x14ac:dyDescent="0.25">
      <c r="A6" s="1" t="s">
        <v>14</v>
      </c>
      <c r="B6" s="15">
        <f>$B$2*YEARFRAC($D$2,$E$2,2)*$H$2</f>
        <v>115200</v>
      </c>
    </row>
    <row r="7" spans="1:9" ht="15.75" thickBot="1" x14ac:dyDescent="0.3">
      <c r="A7" s="6" t="s">
        <v>15</v>
      </c>
      <c r="B7" s="16">
        <f>$B$2*YEARFRAC($D$2,$E$2,4)*$H$2</f>
        <v>117599.99999999999</v>
      </c>
    </row>
    <row r="8" spans="1:9" ht="15.75" thickBot="1" x14ac:dyDescent="0.3"/>
    <row r="9" spans="1:9" x14ac:dyDescent="0.25">
      <c r="A9" s="17" t="s">
        <v>11</v>
      </c>
      <c r="B9" s="18"/>
    </row>
    <row r="10" spans="1:9" x14ac:dyDescent="0.25">
      <c r="A10" s="1" t="s">
        <v>16</v>
      </c>
      <c r="B10" s="2">
        <f>$C$2</f>
        <v>1500000</v>
      </c>
    </row>
    <row r="11" spans="1:9" x14ac:dyDescent="0.25">
      <c r="A11" s="1" t="s">
        <v>17</v>
      </c>
      <c r="B11" s="3">
        <f>$F$2/360</f>
        <v>0.5</v>
      </c>
    </row>
    <row r="12" spans="1:9" x14ac:dyDescent="0.25">
      <c r="A12" s="1" t="s">
        <v>18</v>
      </c>
      <c r="B12" s="26">
        <f>$H$2</f>
        <v>0.09</v>
      </c>
    </row>
    <row r="13" spans="1:9" x14ac:dyDescent="0.25">
      <c r="A13" s="1"/>
      <c r="B13" s="3"/>
    </row>
    <row r="14" spans="1:9" x14ac:dyDescent="0.25">
      <c r="A14" s="7" t="s">
        <v>12</v>
      </c>
      <c r="B14" s="15">
        <f>$B$10/(1+$B$11*$B$12)</f>
        <v>1435406.6985645934</v>
      </c>
    </row>
    <row r="15" spans="1:9" ht="15.75" thickBot="1" x14ac:dyDescent="0.3">
      <c r="A15" s="8" t="s">
        <v>19</v>
      </c>
      <c r="B15" s="16">
        <f>$B$10-$B$14</f>
        <v>64593.301435406553</v>
      </c>
    </row>
    <row r="16" spans="1:9" ht="15.75" thickBot="1" x14ac:dyDescent="0.3"/>
    <row r="17" spans="1:2" x14ac:dyDescent="0.25">
      <c r="A17" s="17" t="s">
        <v>20</v>
      </c>
      <c r="B17" s="18"/>
    </row>
    <row r="18" spans="1:2" x14ac:dyDescent="0.25">
      <c r="A18" s="1" t="s">
        <v>16</v>
      </c>
      <c r="B18" s="2">
        <f>$C$2</f>
        <v>1500000</v>
      </c>
    </row>
    <row r="19" spans="1:2" x14ac:dyDescent="0.25">
      <c r="A19" s="1" t="s">
        <v>17</v>
      </c>
      <c r="B19" s="3">
        <f>$F$2/360</f>
        <v>0.5</v>
      </c>
    </row>
    <row r="20" spans="1:2" x14ac:dyDescent="0.25">
      <c r="A20" s="1" t="s">
        <v>21</v>
      </c>
      <c r="B20" s="26">
        <f>$H$2</f>
        <v>0.09</v>
      </c>
    </row>
    <row r="21" spans="1:2" x14ac:dyDescent="0.25">
      <c r="A21" s="4"/>
      <c r="B21" s="5"/>
    </row>
    <row r="22" spans="1:2" x14ac:dyDescent="0.25">
      <c r="A22" s="1" t="s">
        <v>22</v>
      </c>
      <c r="B22" s="15">
        <f>$B$18*$B$19*$B$20</f>
        <v>67500</v>
      </c>
    </row>
    <row r="23" spans="1:2" ht="15.75" thickBot="1" x14ac:dyDescent="0.3">
      <c r="A23" s="6" t="s">
        <v>23</v>
      </c>
      <c r="B23" s="16">
        <f>$B$18-$B$22</f>
        <v>1432500</v>
      </c>
    </row>
    <row r="24" spans="1:2" ht="15.75" thickBot="1" x14ac:dyDescent="0.3"/>
    <row r="25" spans="1:2" x14ac:dyDescent="0.25">
      <c r="A25" s="17" t="s">
        <v>24</v>
      </c>
      <c r="B25" s="18"/>
    </row>
    <row r="26" spans="1:2" x14ac:dyDescent="0.25">
      <c r="A26" s="1" t="s">
        <v>9</v>
      </c>
      <c r="B26" s="2">
        <f>$B$2</f>
        <v>9600000</v>
      </c>
    </row>
    <row r="27" spans="1:2" x14ac:dyDescent="0.25">
      <c r="A27" s="1" t="s">
        <v>25</v>
      </c>
      <c r="B27" s="3">
        <f>$G$2</f>
        <v>4</v>
      </c>
    </row>
    <row r="28" spans="1:2" x14ac:dyDescent="0.25">
      <c r="A28" s="1" t="s">
        <v>18</v>
      </c>
      <c r="B28" s="26">
        <f>$H$2</f>
        <v>0.09</v>
      </c>
    </row>
    <row r="29" spans="1:2" x14ac:dyDescent="0.25">
      <c r="A29" s="4"/>
      <c r="B29" s="5"/>
    </row>
    <row r="30" spans="1:2" x14ac:dyDescent="0.25">
      <c r="A30" s="1" t="s">
        <v>26</v>
      </c>
      <c r="B30" s="15">
        <f>$B$26*POWER(1+$B$28,$B$27)</f>
        <v>13551183.456000002</v>
      </c>
    </row>
    <row r="31" spans="1:2" ht="15.75" thickBot="1" x14ac:dyDescent="0.3">
      <c r="A31" s="6" t="s">
        <v>26</v>
      </c>
      <c r="B31" s="16">
        <f>FV($B$28,$B$27,0,-$B$26,1)</f>
        <v>13551183.456000002</v>
      </c>
    </row>
    <row r="32" spans="1:2" ht="15.75" thickBot="1" x14ac:dyDescent="0.3">
      <c r="A32" s="9"/>
      <c r="B32" s="10"/>
    </row>
    <row r="33" spans="1:2" x14ac:dyDescent="0.25">
      <c r="A33" s="17" t="s">
        <v>27</v>
      </c>
      <c r="B33" s="18"/>
    </row>
    <row r="34" spans="1:2" x14ac:dyDescent="0.25">
      <c r="A34" s="1" t="s">
        <v>9</v>
      </c>
      <c r="B34" s="2">
        <f>$B$2</f>
        <v>9600000</v>
      </c>
    </row>
    <row r="35" spans="1:2" x14ac:dyDescent="0.25">
      <c r="A35" s="1" t="s">
        <v>28</v>
      </c>
      <c r="B35" s="3">
        <f>$G$2*$I$2</f>
        <v>8</v>
      </c>
    </row>
    <row r="36" spans="1:2" x14ac:dyDescent="0.25">
      <c r="A36" s="1" t="s">
        <v>18</v>
      </c>
      <c r="B36" s="26">
        <f>$H$2</f>
        <v>0.09</v>
      </c>
    </row>
    <row r="37" spans="1:2" x14ac:dyDescent="0.25">
      <c r="A37" s="4"/>
      <c r="B37" s="5"/>
    </row>
    <row r="38" spans="1:2" x14ac:dyDescent="0.25">
      <c r="A38" s="1" t="s">
        <v>29</v>
      </c>
      <c r="B38" s="15">
        <f>$B$34*POWER((1+$B$36/2),$B$35)</f>
        <v>13652165.883231428</v>
      </c>
    </row>
    <row r="39" spans="1:2" ht="15.75" thickBot="1" x14ac:dyDescent="0.3">
      <c r="A39" s="6" t="s">
        <v>29</v>
      </c>
      <c r="B39" s="16">
        <f>FV($B$36/2,$B$35,,-$B$34)</f>
        <v>13652165.883231428</v>
      </c>
    </row>
    <row r="40" spans="1:2" ht="15.75" thickBot="1" x14ac:dyDescent="0.3"/>
    <row r="41" spans="1:2" x14ac:dyDescent="0.25">
      <c r="A41" s="17" t="s">
        <v>30</v>
      </c>
      <c r="B41" s="18"/>
    </row>
    <row r="42" spans="1:2" x14ac:dyDescent="0.25">
      <c r="A42" s="1" t="s">
        <v>31</v>
      </c>
      <c r="B42" s="3">
        <f>$I$2</f>
        <v>2</v>
      </c>
    </row>
    <row r="43" spans="1:2" x14ac:dyDescent="0.25">
      <c r="A43" s="1" t="s">
        <v>18</v>
      </c>
      <c r="B43" s="26">
        <f>$H$2</f>
        <v>0.09</v>
      </c>
    </row>
    <row r="44" spans="1:2" x14ac:dyDescent="0.25">
      <c r="A44" s="4"/>
      <c r="B44" s="5"/>
    </row>
    <row r="45" spans="1:2" x14ac:dyDescent="0.25">
      <c r="A45" s="1" t="s">
        <v>32</v>
      </c>
      <c r="B45" s="11">
        <f>(1+$B$43/$B$42)^$B$42-1</f>
        <v>9.2024999999999801E-2</v>
      </c>
    </row>
    <row r="46" spans="1:2" ht="15.75" thickBot="1" x14ac:dyDescent="0.3">
      <c r="A46" s="6" t="s">
        <v>32</v>
      </c>
      <c r="B46" s="12">
        <f>EFFECT($B$43,$B$42)</f>
        <v>9.2024999999999801E-2</v>
      </c>
    </row>
    <row r="47" spans="1:2" ht="15.75" thickBot="1" x14ac:dyDescent="0.3"/>
    <row r="48" spans="1:2" x14ac:dyDescent="0.25">
      <c r="A48" s="17" t="s">
        <v>33</v>
      </c>
      <c r="B48" s="18"/>
    </row>
    <row r="49" spans="1:2" x14ac:dyDescent="0.25">
      <c r="A49" s="1" t="s">
        <v>31</v>
      </c>
      <c r="B49" s="3">
        <f>$I$2</f>
        <v>2</v>
      </c>
    </row>
    <row r="50" spans="1:2" x14ac:dyDescent="0.25">
      <c r="A50" s="1" t="s">
        <v>18</v>
      </c>
      <c r="B50" s="26">
        <f>$H$2</f>
        <v>0.09</v>
      </c>
    </row>
    <row r="51" spans="1:2" x14ac:dyDescent="0.25">
      <c r="A51" s="4"/>
      <c r="B51" s="5"/>
    </row>
    <row r="52" spans="1:2" x14ac:dyDescent="0.25">
      <c r="A52" s="1" t="s">
        <v>39</v>
      </c>
      <c r="B52" s="11">
        <f>B49*(POWER(1+B50,1/B49)-1)</f>
        <v>8.8061301782110135E-2</v>
      </c>
    </row>
    <row r="53" spans="1:2" ht="15.75" thickBot="1" x14ac:dyDescent="0.3">
      <c r="A53" s="6" t="s">
        <v>39</v>
      </c>
      <c r="B53" s="12">
        <f>NOMINAL($B$50,$B$49)</f>
        <v>8.8061301782110135E-2</v>
      </c>
    </row>
    <row r="54" spans="1:2" ht="15.75" thickBot="1" x14ac:dyDescent="0.3"/>
    <row r="55" spans="1:2" x14ac:dyDescent="0.25">
      <c r="A55" s="17" t="s">
        <v>38</v>
      </c>
      <c r="B55" s="18"/>
    </row>
    <row r="56" spans="1:2" x14ac:dyDescent="0.25">
      <c r="A56" s="13" t="s">
        <v>34</v>
      </c>
      <c r="B56" s="14">
        <f>$G$2</f>
        <v>4</v>
      </c>
    </row>
    <row r="57" spans="1:2" x14ac:dyDescent="0.25">
      <c r="A57" s="1" t="s">
        <v>16</v>
      </c>
      <c r="B57" s="2">
        <f>$C$2</f>
        <v>1500000</v>
      </c>
    </row>
    <row r="58" spans="1:2" x14ac:dyDescent="0.25">
      <c r="A58" s="1" t="s">
        <v>18</v>
      </c>
      <c r="B58" s="26">
        <f>$H$2</f>
        <v>0.09</v>
      </c>
    </row>
    <row r="59" spans="1:2" x14ac:dyDescent="0.25">
      <c r="A59" s="4"/>
      <c r="B59" s="5"/>
    </row>
    <row r="60" spans="1:2" x14ac:dyDescent="0.25">
      <c r="A60" s="1" t="s">
        <v>35</v>
      </c>
      <c r="B60" s="15">
        <f>$B$57/POWER(1+$B$58,$B$56)</f>
        <v>1062637.8165977946</v>
      </c>
    </row>
    <row r="61" spans="1:2" x14ac:dyDescent="0.25">
      <c r="A61" s="1" t="s">
        <v>36</v>
      </c>
      <c r="B61" s="15">
        <f>$B$57*POWER(1+$B$58,-$B$56)</f>
        <v>1062637.8165977946</v>
      </c>
    </row>
    <row r="62" spans="1:2" ht="15.75" thickBot="1" x14ac:dyDescent="0.3">
      <c r="A62" s="6" t="s">
        <v>37</v>
      </c>
      <c r="B62" s="16">
        <f>PV($B$58,$B$56,0,-$B$57,1)</f>
        <v>1062637.8165977946</v>
      </c>
    </row>
    <row r="63" spans="1:2" ht="15.75" thickBot="1" x14ac:dyDescent="0.3"/>
    <row r="64" spans="1:2" x14ac:dyDescent="0.25">
      <c r="A64" s="17" t="s">
        <v>40</v>
      </c>
      <c r="B64" s="18"/>
    </row>
    <row r="65" spans="1:2" x14ac:dyDescent="0.25">
      <c r="A65" s="13" t="s">
        <v>34</v>
      </c>
      <c r="B65" s="14">
        <f>$G$2</f>
        <v>4</v>
      </c>
    </row>
    <row r="66" spans="1:2" x14ac:dyDescent="0.25">
      <c r="A66" s="1" t="s">
        <v>16</v>
      </c>
      <c r="B66" s="2">
        <f>$C$2</f>
        <v>1500000</v>
      </c>
    </row>
    <row r="67" spans="1:2" x14ac:dyDescent="0.25">
      <c r="A67" s="1" t="s">
        <v>18</v>
      </c>
      <c r="B67" s="26">
        <f>$H$2</f>
        <v>0.09</v>
      </c>
    </row>
    <row r="68" spans="1:2" x14ac:dyDescent="0.25">
      <c r="A68" s="4"/>
      <c r="B68" s="5"/>
    </row>
    <row r="69" spans="1:2" x14ac:dyDescent="0.25">
      <c r="A69" s="1" t="s">
        <v>41</v>
      </c>
      <c r="B69" s="15">
        <f>$B$66*POWER(1-$B$67,$B$65)</f>
        <v>1028624.4150000002</v>
      </c>
    </row>
    <row r="70" spans="1:2" ht="15.75" thickBot="1" x14ac:dyDescent="0.3">
      <c r="A70" s="6" t="s">
        <v>19</v>
      </c>
      <c r="B70" s="16">
        <f>$B$66-$B$69</f>
        <v>471375.58499999985</v>
      </c>
    </row>
    <row r="71" spans="1:2" ht="15.75" thickBot="1" x14ac:dyDescent="0.3"/>
    <row r="72" spans="1:2" x14ac:dyDescent="0.25">
      <c r="A72" s="17" t="s">
        <v>42</v>
      </c>
      <c r="B72" s="18"/>
    </row>
    <row r="73" spans="1:2" x14ac:dyDescent="0.25">
      <c r="A73" s="13" t="s">
        <v>34</v>
      </c>
      <c r="B73" s="14">
        <f>$G$2</f>
        <v>4</v>
      </c>
    </row>
    <row r="74" spans="1:2" x14ac:dyDescent="0.25">
      <c r="A74" s="1" t="s">
        <v>44</v>
      </c>
      <c r="B74" s="2">
        <f>$B$2</f>
        <v>9600000</v>
      </c>
    </row>
    <row r="75" spans="1:2" x14ac:dyDescent="0.25">
      <c r="A75" s="1" t="s">
        <v>18</v>
      </c>
      <c r="B75" s="26">
        <f>$H$2</f>
        <v>0.09</v>
      </c>
    </row>
    <row r="76" spans="1:2" x14ac:dyDescent="0.25">
      <c r="A76" s="4"/>
      <c r="B76" s="5"/>
    </row>
    <row r="77" spans="1:2" x14ac:dyDescent="0.25">
      <c r="A77" s="1" t="s">
        <v>43</v>
      </c>
      <c r="B77" s="15">
        <f>$B$74*(POWER(1+$B$75,$B$73)-1)/$B$75</f>
        <v>43902038.400000028</v>
      </c>
    </row>
    <row r="78" spans="1:2" ht="15.75" thickBot="1" x14ac:dyDescent="0.3">
      <c r="A78" s="6" t="s">
        <v>43</v>
      </c>
      <c r="B78" s="16">
        <f>FV($B$75,$B$73,-$B$74)</f>
        <v>43902038.400000028</v>
      </c>
    </row>
  </sheetData>
  <mergeCells count="10">
    <mergeCell ref="A4:B4"/>
    <mergeCell ref="A9:B9"/>
    <mergeCell ref="A17:B17"/>
    <mergeCell ref="A25:B25"/>
    <mergeCell ref="A33:B33"/>
    <mergeCell ref="A41:B41"/>
    <mergeCell ref="A55:B55"/>
    <mergeCell ref="A64:B64"/>
    <mergeCell ref="A48:B48"/>
    <mergeCell ref="A72:B72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65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Данные!$A$2:$A$11</xm:f>
          </x14:formula1>
          <xm:sqref>A2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22"/>
  <sheetViews>
    <sheetView workbookViewId="0">
      <selection activeCell="D19" sqref="D19"/>
    </sheetView>
  </sheetViews>
  <sheetFormatPr defaultRowHeight="15" x14ac:dyDescent="0.25"/>
  <cols>
    <col min="2" max="2" width="13.85546875" bestFit="1" customWidth="1"/>
    <col min="3" max="3" width="13.7109375" bestFit="1" customWidth="1"/>
    <col min="4" max="4" width="12.5703125" bestFit="1" customWidth="1"/>
    <col min="5" max="5" width="14.28515625" bestFit="1" customWidth="1"/>
    <col min="6" max="6" width="11.28515625" bestFit="1" customWidth="1"/>
    <col min="7" max="7" width="11.5703125" bestFit="1" customWidth="1"/>
    <col min="8" max="8" width="11.140625" bestFit="1" customWidth="1"/>
    <col min="9" max="9" width="18" customWidth="1"/>
  </cols>
  <sheetData>
    <row r="1" spans="1:9" ht="30.75" customHeight="1" x14ac:dyDescent="0.25">
      <c r="A1" s="19" t="s">
        <v>0</v>
      </c>
      <c r="B1" s="19" t="s">
        <v>1</v>
      </c>
      <c r="C1" s="19" t="s">
        <v>6</v>
      </c>
      <c r="D1" s="19" t="s">
        <v>5</v>
      </c>
      <c r="E1" s="19" t="s">
        <v>45</v>
      </c>
      <c r="F1" s="19" t="s">
        <v>7</v>
      </c>
      <c r="G1" s="19" t="s">
        <v>8</v>
      </c>
      <c r="H1" s="19" t="s">
        <v>2</v>
      </c>
      <c r="I1" s="19" t="s">
        <v>3</v>
      </c>
    </row>
    <row r="2" spans="1:9" x14ac:dyDescent="0.25">
      <c r="A2" s="20">
        <v>1</v>
      </c>
      <c r="B2" s="21">
        <v>10000000</v>
      </c>
      <c r="C2" s="21">
        <v>500000</v>
      </c>
      <c r="D2" s="22">
        <v>42027</v>
      </c>
      <c r="E2" s="22">
        <v>42080</v>
      </c>
      <c r="F2" s="23">
        <v>180</v>
      </c>
      <c r="G2" s="23">
        <v>2</v>
      </c>
      <c r="H2" s="25">
        <v>0.08</v>
      </c>
      <c r="I2" s="23">
        <v>12</v>
      </c>
    </row>
    <row r="3" spans="1:9" x14ac:dyDescent="0.25">
      <c r="A3" s="20">
        <v>2</v>
      </c>
      <c r="B3" s="21">
        <v>9800000</v>
      </c>
      <c r="C3" s="21">
        <v>1000000</v>
      </c>
      <c r="D3" s="22">
        <v>42028</v>
      </c>
      <c r="E3" s="22">
        <v>42081</v>
      </c>
      <c r="F3" s="23">
        <v>180</v>
      </c>
      <c r="G3" s="23">
        <v>3</v>
      </c>
      <c r="H3" s="25">
        <v>8.5000000000000006E-2</v>
      </c>
      <c r="I3" s="23">
        <v>12</v>
      </c>
    </row>
    <row r="4" spans="1:9" x14ac:dyDescent="0.25">
      <c r="A4" s="20">
        <v>3</v>
      </c>
      <c r="B4" s="21">
        <v>9600000</v>
      </c>
      <c r="C4" s="21">
        <v>1500000</v>
      </c>
      <c r="D4" s="22">
        <v>42034</v>
      </c>
      <c r="E4" s="22">
        <v>42082</v>
      </c>
      <c r="F4" s="23">
        <v>180</v>
      </c>
      <c r="G4" s="23">
        <v>4</v>
      </c>
      <c r="H4" s="25">
        <v>0.09</v>
      </c>
      <c r="I4" s="23">
        <v>2</v>
      </c>
    </row>
    <row r="5" spans="1:9" x14ac:dyDescent="0.25">
      <c r="A5" s="20">
        <v>4</v>
      </c>
      <c r="B5" s="21">
        <v>9400000</v>
      </c>
      <c r="C5" s="21">
        <v>2000000</v>
      </c>
      <c r="D5" s="22">
        <v>42035</v>
      </c>
      <c r="E5" s="22">
        <v>42083</v>
      </c>
      <c r="F5" s="23">
        <v>180</v>
      </c>
      <c r="G5" s="23">
        <v>10</v>
      </c>
      <c r="H5" s="25">
        <v>9.5000000000000001E-2</v>
      </c>
      <c r="I5" s="23">
        <v>2</v>
      </c>
    </row>
    <row r="6" spans="1:9" x14ac:dyDescent="0.25">
      <c r="A6" s="20">
        <v>5</v>
      </c>
      <c r="B6" s="21">
        <v>9200000</v>
      </c>
      <c r="C6" s="21">
        <v>2500000</v>
      </c>
      <c r="D6" s="22">
        <v>42036</v>
      </c>
      <c r="E6" s="22">
        <v>42078</v>
      </c>
      <c r="F6" s="23">
        <v>180</v>
      </c>
      <c r="G6" s="23">
        <v>11</v>
      </c>
      <c r="H6" s="25">
        <v>0.1</v>
      </c>
      <c r="I6" s="23">
        <v>2</v>
      </c>
    </row>
    <row r="7" spans="1:9" x14ac:dyDescent="0.25">
      <c r="A7" s="20">
        <v>6</v>
      </c>
      <c r="B7" s="21">
        <v>9000000</v>
      </c>
      <c r="C7" s="21">
        <v>3000000</v>
      </c>
      <c r="D7" s="22">
        <v>42032</v>
      </c>
      <c r="E7" s="22">
        <v>42079</v>
      </c>
      <c r="F7" s="23">
        <v>90</v>
      </c>
      <c r="G7" s="23">
        <v>12</v>
      </c>
      <c r="H7" s="25">
        <v>0.105</v>
      </c>
      <c r="I7" s="23">
        <v>4</v>
      </c>
    </row>
    <row r="8" spans="1:9" x14ac:dyDescent="0.25">
      <c r="A8" s="20">
        <v>7</v>
      </c>
      <c r="B8" s="21">
        <v>8800000</v>
      </c>
      <c r="C8" s="21">
        <v>3500000</v>
      </c>
      <c r="D8" s="22">
        <v>42033</v>
      </c>
      <c r="E8" s="22">
        <v>42074</v>
      </c>
      <c r="F8" s="23">
        <v>90</v>
      </c>
      <c r="G8" s="23">
        <v>8</v>
      </c>
      <c r="H8" s="25">
        <v>0.11</v>
      </c>
      <c r="I8" s="23">
        <v>4</v>
      </c>
    </row>
    <row r="9" spans="1:9" x14ac:dyDescent="0.25">
      <c r="A9" s="20">
        <v>8</v>
      </c>
      <c r="B9" s="21">
        <v>8600000</v>
      </c>
      <c r="C9" s="21">
        <v>4000000</v>
      </c>
      <c r="D9" s="22">
        <v>42029</v>
      </c>
      <c r="E9" s="22">
        <v>42075</v>
      </c>
      <c r="F9" s="23">
        <v>90</v>
      </c>
      <c r="G9" s="23">
        <v>9</v>
      </c>
      <c r="H9" s="25">
        <v>0.115</v>
      </c>
      <c r="I9" s="23">
        <v>2</v>
      </c>
    </row>
    <row r="10" spans="1:9" x14ac:dyDescent="0.25">
      <c r="A10" s="20">
        <v>9</v>
      </c>
      <c r="B10" s="21">
        <v>8400000</v>
      </c>
      <c r="C10" s="21">
        <v>4500000</v>
      </c>
      <c r="D10" s="22">
        <v>42031</v>
      </c>
      <c r="E10" s="22">
        <v>42076</v>
      </c>
      <c r="F10" s="23">
        <v>90</v>
      </c>
      <c r="G10" s="23">
        <v>5</v>
      </c>
      <c r="H10" s="25">
        <v>0.12</v>
      </c>
      <c r="I10" s="23">
        <v>12</v>
      </c>
    </row>
    <row r="11" spans="1:9" x14ac:dyDescent="0.25">
      <c r="A11" s="20">
        <v>10</v>
      </c>
      <c r="B11" s="21">
        <v>8200000</v>
      </c>
      <c r="C11" s="21">
        <v>5000000</v>
      </c>
      <c r="D11" s="22">
        <v>42030</v>
      </c>
      <c r="E11" s="22">
        <v>42077</v>
      </c>
      <c r="F11" s="23">
        <v>90</v>
      </c>
      <c r="G11" s="23">
        <v>6</v>
      </c>
      <c r="H11" s="25">
        <v>0.125</v>
      </c>
      <c r="I11" s="23">
        <v>4</v>
      </c>
    </row>
    <row r="13" spans="1:9" x14ac:dyDescent="0.25">
      <c r="H13" s="24"/>
    </row>
    <row r="14" spans="1:9" x14ac:dyDescent="0.25">
      <c r="H14" s="24"/>
    </row>
    <row r="15" spans="1:9" x14ac:dyDescent="0.25">
      <c r="H15" s="24"/>
    </row>
    <row r="16" spans="1:9" x14ac:dyDescent="0.25">
      <c r="H16" s="24"/>
    </row>
    <row r="17" spans="8:8" x14ac:dyDescent="0.25">
      <c r="H17" s="24"/>
    </row>
    <row r="18" spans="8:8" x14ac:dyDescent="0.25">
      <c r="H18" s="24"/>
    </row>
    <row r="19" spans="8:8" x14ac:dyDescent="0.25">
      <c r="H19" s="24"/>
    </row>
    <row r="20" spans="8:8" x14ac:dyDescent="0.25">
      <c r="H20" s="24"/>
    </row>
    <row r="21" spans="8:8" x14ac:dyDescent="0.25">
      <c r="H21" s="24"/>
    </row>
    <row r="22" spans="8:8" x14ac:dyDescent="0.25">
      <c r="H22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Решение</vt:lpstr>
      <vt:lpstr>Данные</vt:lpstr>
    </vt:vector>
  </TitlesOfParts>
  <Company>Финансовый университет Липецкий филиал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Кириллов Антон Евгеньевич 10016130323</dc:creator>
  <cp:lastModifiedBy>Кириллов Антон Евгеньевич</cp:lastModifiedBy>
  <cp:lastPrinted>2015-05-12T07:28:24Z</cp:lastPrinted>
  <dcterms:created xsi:type="dcterms:W3CDTF">2015-04-09T15:45:26Z</dcterms:created>
  <dcterms:modified xsi:type="dcterms:W3CDTF">2015-05-12T07:29:05Z</dcterms:modified>
</cp:coreProperties>
</file>