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solver_adj" localSheetId="0" hidden="1">Лист1!$B$2:$D$2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Лист1!$B$7</definedName>
    <definedName name="solver_lhs2" localSheetId="0" hidden="1">Лист1!$B$11</definedName>
    <definedName name="solver_lhs3" localSheetId="0" hidden="1">Лист1!$B$9</definedName>
    <definedName name="solver_lhs4" localSheetId="0" hidden="1">Лист1!$B$10</definedName>
    <definedName name="solver_lhs5" localSheetId="0" hidden="1">Лист1!$B$11</definedName>
    <definedName name="solver_lin" localSheetId="0" hidden="1">2</definedName>
    <definedName name="solver_neg" localSheetId="0" hidden="1">2</definedName>
    <definedName name="solver_num" localSheetId="0" hidden="1">2</definedName>
    <definedName name="solver_nwt" localSheetId="0" hidden="1">1</definedName>
    <definedName name="solver_opt" localSheetId="0" hidden="1">Лист1!$E$2</definedName>
    <definedName name="solver_pre" localSheetId="0" hidden="1">0.000001</definedName>
    <definedName name="solver_rel1" localSheetId="0" hidden="1">2</definedName>
    <definedName name="solver_rel2" localSheetId="0" hidden="1">2</definedName>
    <definedName name="solver_rel3" localSheetId="0" hidden="1">3</definedName>
    <definedName name="solver_rel4" localSheetId="0" hidden="1">3</definedName>
    <definedName name="solver_rel5" localSheetId="0" hidden="1">2</definedName>
    <definedName name="solver_rhs1" localSheetId="0" hidden="1">Лист1!$D$7</definedName>
    <definedName name="solver_rhs2" localSheetId="0" hidden="1">Лист1!$D$11</definedName>
    <definedName name="solver_rhs3" localSheetId="0" hidden="1">Лист1!$D$9</definedName>
    <definedName name="solver_rhs4" localSheetId="0" hidden="1">Лист1!$D$10</definedName>
    <definedName name="solver_rhs5" localSheetId="0" hidden="1">Лист1!$D$11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</definedNames>
  <calcPr calcId="125725"/>
</workbook>
</file>

<file path=xl/calcChain.xml><?xml version="1.0" encoding="utf-8"?>
<calcChain xmlns="http://schemas.openxmlformats.org/spreadsheetml/2006/main">
  <c r="E2" i="1"/>
  <c r="D11"/>
  <c r="B11"/>
  <c r="B7"/>
</calcChain>
</file>

<file path=xl/sharedStrings.xml><?xml version="1.0" encoding="utf-8"?>
<sst xmlns="http://schemas.openxmlformats.org/spreadsheetml/2006/main" count="16" uniqueCount="12">
  <si>
    <t>x1</t>
  </si>
  <si>
    <t>x2</t>
  </si>
  <si>
    <t>x3</t>
  </si>
  <si>
    <t>Ограничения</t>
  </si>
  <si>
    <t>=</t>
  </si>
  <si>
    <r>
      <t>σ</t>
    </r>
    <r>
      <rPr>
        <vertAlign val="superscript"/>
        <sz val="11"/>
        <color theme="1"/>
        <rFont val="Times New Roman"/>
        <family val="1"/>
        <charset val="204"/>
      </rPr>
      <t>2</t>
    </r>
  </si>
  <si>
    <t>σ2</t>
  </si>
  <si>
    <t>µ</t>
  </si>
  <si>
    <t>х1</t>
  </si>
  <si>
    <t>х2</t>
  </si>
  <si>
    <t>х3</t>
  </si>
  <si>
    <t>≥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</si>
</sst>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Fill="1" applyBorder="1"/>
    <xf numFmtId="0" fontId="1" fillId="0" borderId="1" xfId="0" applyFont="1" applyBorder="1"/>
    <xf numFmtId="2" fontId="0" fillId="0" borderId="1" xfId="0" applyNumberFormat="1" applyBorder="1"/>
    <xf numFmtId="0" fontId="0" fillId="0" borderId="1" xfId="0" applyBorder="1" applyAlignment="1">
      <alignment horizontal="center"/>
    </xf>
    <xf numFmtId="0" fontId="3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Структура</a:t>
            </a:r>
            <a:r>
              <a:rPr lang="ru-RU" baseline="0"/>
              <a:t> портфеля</a:t>
            </a:r>
            <a:endParaRPr lang="ru-RU"/>
          </a:p>
        </c:rich>
      </c:tx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v>Доли ценных бумаг</c:v>
          </c:tx>
          <c:dLbls>
            <c:dLbl>
              <c:idx val="0"/>
              <c:layout>
                <c:manualLayout>
                  <c:x val="1.3888888888888892E-2"/>
                  <c:y val="-2.777777777777779E-2"/>
                </c:manualLayout>
              </c:layout>
              <c:showVal val="1"/>
            </c:dLbl>
            <c:dLbl>
              <c:idx val="1"/>
              <c:layout>
                <c:manualLayout>
                  <c:x val="1.666666666666667E-2"/>
                  <c:y val="-2.777777777777779E-2"/>
                </c:manualLayout>
              </c:layout>
              <c:showVal val="1"/>
            </c:dLbl>
            <c:dLbl>
              <c:idx val="2"/>
              <c:layout>
                <c:manualLayout>
                  <c:x val="1.666666666666667E-2"/>
                  <c:y val="-1.3888888888888892E-2"/>
                </c:manualLayout>
              </c:layout>
              <c:showVal val="1"/>
            </c:dLbl>
            <c:showVal val="1"/>
          </c:dLbls>
          <c:cat>
            <c:strRef>
              <c:f>Лист1!$B$1:$D$1</c:f>
              <c:strCache>
                <c:ptCount val="3"/>
                <c:pt idx="0">
                  <c:v>x1</c:v>
                </c:pt>
                <c:pt idx="1">
                  <c:v>x2</c:v>
                </c:pt>
                <c:pt idx="2">
                  <c:v>x3</c:v>
                </c:pt>
              </c:strCache>
            </c:strRef>
          </c:cat>
          <c:val>
            <c:numRef>
              <c:f>Лист1!$B$2:$D$2</c:f>
              <c:numCache>
                <c:formatCode>0.00</c:formatCode>
                <c:ptCount val="3"/>
                <c:pt idx="0">
                  <c:v>0.53728070094058378</c:v>
                </c:pt>
                <c:pt idx="1">
                  <c:v>0.18859649220463254</c:v>
                </c:pt>
                <c:pt idx="2">
                  <c:v>0.27412280685478346</c:v>
                </c:pt>
              </c:numCache>
            </c:numRef>
          </c:val>
        </c:ser>
        <c:shape val="box"/>
        <c:axId val="94198400"/>
        <c:axId val="94212480"/>
        <c:axId val="0"/>
      </c:bar3DChart>
      <c:catAx>
        <c:axId val="94198400"/>
        <c:scaling>
          <c:orientation val="minMax"/>
        </c:scaling>
        <c:axPos val="b"/>
        <c:tickLblPos val="nextTo"/>
        <c:crossAx val="94212480"/>
        <c:crosses val="autoZero"/>
        <c:auto val="1"/>
        <c:lblAlgn val="ctr"/>
        <c:lblOffset val="100"/>
      </c:catAx>
      <c:valAx>
        <c:axId val="94212480"/>
        <c:scaling>
          <c:orientation val="minMax"/>
        </c:scaling>
        <c:axPos val="l"/>
        <c:majorGridlines/>
        <c:numFmt formatCode="0.00" sourceLinked="1"/>
        <c:tickLblPos val="nextTo"/>
        <c:crossAx val="9419840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6</xdr:row>
      <xdr:rowOff>85725</xdr:rowOff>
    </xdr:from>
    <xdr:to>
      <xdr:col>13</xdr:col>
      <xdr:colOff>381000</xdr:colOff>
      <xdr:row>20</xdr:row>
      <xdr:rowOff>161925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>
      <selection activeCell="E16" sqref="E16"/>
    </sheetView>
  </sheetViews>
  <sheetFormatPr defaultRowHeight="15"/>
  <sheetData>
    <row r="1" spans="1:6" ht="18">
      <c r="A1" s="1"/>
      <c r="B1" s="1" t="s">
        <v>0</v>
      </c>
      <c r="C1" s="1" t="s">
        <v>1</v>
      </c>
      <c r="D1" s="1" t="s">
        <v>2</v>
      </c>
      <c r="E1" s="3" t="s">
        <v>5</v>
      </c>
      <c r="F1" s="3" t="s">
        <v>7</v>
      </c>
    </row>
    <row r="2" spans="1:6">
      <c r="A2" s="1"/>
      <c r="B2" s="4">
        <v>0.53728070094058378</v>
      </c>
      <c r="C2" s="4">
        <v>0.18859649220463254</v>
      </c>
      <c r="D2" s="4">
        <v>0.27412280685478346</v>
      </c>
      <c r="E2" s="1">
        <f>(B2^2*B3)+(C2^2*C3)+(D2^2*D3)</f>
        <v>685.3070175438595</v>
      </c>
      <c r="F2" s="1"/>
    </row>
    <row r="3" spans="1:6">
      <c r="A3" s="1" t="s">
        <v>6</v>
      </c>
      <c r="B3" s="1">
        <v>400</v>
      </c>
      <c r="C3" s="1">
        <v>2500</v>
      </c>
      <c r="D3" s="1">
        <v>6400</v>
      </c>
      <c r="E3" s="1"/>
      <c r="F3" s="1"/>
    </row>
    <row r="4" spans="1:6">
      <c r="A4" s="1" t="s">
        <v>7</v>
      </c>
      <c r="B4" s="1">
        <v>4</v>
      </c>
      <c r="C4" s="1">
        <v>10</v>
      </c>
      <c r="D4" s="1">
        <v>40</v>
      </c>
      <c r="E4" s="1"/>
      <c r="F4" s="1">
        <v>15</v>
      </c>
    </row>
    <row r="6" spans="1:6">
      <c r="B6" s="5" t="s">
        <v>3</v>
      </c>
      <c r="C6" s="5"/>
      <c r="D6" s="5"/>
    </row>
    <row r="7" spans="1:6">
      <c r="B7" s="1">
        <f>B2+C2+D2</f>
        <v>0.99999999999999978</v>
      </c>
      <c r="C7" s="1" t="s">
        <v>4</v>
      </c>
      <c r="D7" s="1">
        <v>1</v>
      </c>
    </row>
    <row r="8" spans="1:6">
      <c r="B8" s="1" t="s">
        <v>8</v>
      </c>
      <c r="C8" s="6" t="s">
        <v>11</v>
      </c>
      <c r="D8" s="1">
        <v>0</v>
      </c>
    </row>
    <row r="9" spans="1:6">
      <c r="B9" s="1" t="s">
        <v>9</v>
      </c>
      <c r="C9" s="6" t="s">
        <v>11</v>
      </c>
      <c r="D9" s="1">
        <v>0</v>
      </c>
    </row>
    <row r="10" spans="1:6">
      <c r="B10" s="1" t="s">
        <v>10</v>
      </c>
      <c r="C10" s="6" t="s">
        <v>11</v>
      </c>
      <c r="D10" s="1">
        <v>0</v>
      </c>
    </row>
    <row r="11" spans="1:6">
      <c r="B11" s="1">
        <f>(B4*B2)+(C2*C4)+(D2*D4)</f>
        <v>14.999999999999998</v>
      </c>
      <c r="C11" s="2" t="s">
        <v>4</v>
      </c>
      <c r="D11" s="1">
        <f>F4</f>
        <v>15</v>
      </c>
    </row>
  </sheetData>
  <mergeCells count="1">
    <mergeCell ref="B6:D6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2015-03-10T06:08:05Z</dcterms:modified>
</cp:coreProperties>
</file>