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24" windowWidth="14292" windowHeight="5520" activeTab="1"/>
  </bookViews>
  <sheets>
    <sheet name="Лист3" sheetId="6" r:id="rId1"/>
    <sheet name="Лист1" sheetId="3" r:id="rId2"/>
    <sheet name="Лист2" sheetId="2" r:id="rId3"/>
  </sheets>
  <definedNames>
    <definedName name="_xlnm._FilterDatabase" localSheetId="1" hidden="1">Лист1!$A$1:$G$14</definedName>
    <definedName name="_xlnm.Criteria" localSheetId="1">Лист1!$G$1:$G$2</definedName>
  </definedNames>
  <calcPr calcId="124519"/>
  <pivotCaches>
    <pivotCache cacheId="0" r:id="rId4"/>
  </pivotCaches>
</workbook>
</file>

<file path=xl/calcChain.xml><?xml version="1.0" encoding="utf-8"?>
<calcChain xmlns="http://schemas.openxmlformats.org/spreadsheetml/2006/main">
  <c r="B27" i="3"/>
  <c r="B25"/>
  <c r="B21"/>
  <c r="B22"/>
  <c r="B20"/>
  <c r="G18"/>
  <c r="G17"/>
  <c r="G16"/>
  <c r="E14"/>
  <c r="F14"/>
  <c r="G14"/>
  <c r="G5"/>
  <c r="G6"/>
  <c r="G7"/>
  <c r="G8"/>
  <c r="G9"/>
  <c r="G10"/>
  <c r="G11"/>
  <c r="G12"/>
  <c r="G13"/>
  <c r="B26"/>
  <c r="G4"/>
  <c r="B23" l="1"/>
  <c r="G2"/>
</calcChain>
</file>

<file path=xl/sharedStrings.xml><?xml version="1.0" encoding="utf-8"?>
<sst xmlns="http://schemas.openxmlformats.org/spreadsheetml/2006/main" count="57" uniqueCount="25">
  <si>
    <t>Названия строк</t>
  </si>
  <si>
    <t>Общий итог</t>
  </si>
  <si>
    <t>Названия столбцов</t>
  </si>
  <si>
    <t>Дата продажи</t>
  </si>
  <si>
    <t>Страна</t>
  </si>
  <si>
    <t>Количество путевок</t>
  </si>
  <si>
    <t>Серов А.И.</t>
  </si>
  <si>
    <t>КНР</t>
  </si>
  <si>
    <t>Фролов Г.А.</t>
  </si>
  <si>
    <t>Япония</t>
  </si>
  <si>
    <t>ФИО агента</t>
  </si>
  <si>
    <t>Номер маршрута</t>
  </si>
  <si>
    <t>Стоимость путевки, у. е.</t>
  </si>
  <si>
    <t>Общая стоимость путевок, у. е.</t>
  </si>
  <si>
    <t>Травкин В.В.</t>
  </si>
  <si>
    <t>Турция</t>
  </si>
  <si>
    <t>Египет</t>
  </si>
  <si>
    <t>Испания</t>
  </si>
  <si>
    <t>ИТОГО</t>
  </si>
  <si>
    <t>2а) суммарную общую стоимость путевок, проданных туристической фирмой (функция СУММ)</t>
  </si>
  <si>
    <t xml:space="preserve">2б) максимальную стоимость одной путевки, проданных туристической фирмой (функция МАКС) </t>
  </si>
  <si>
    <t xml:space="preserve">2в) минимальмую стоимость одной путевки, проданных туристической фирмой (функция МИН) </t>
  </si>
  <si>
    <t>3) суммарные стоимости путевок для каждой даты продажи (функция СУММЕСЛИ)</t>
  </si>
  <si>
    <t>4) количество продаж, выполненных каждым агентом (функция СЧЁТЕСЛИ)</t>
  </si>
  <si>
    <t>Сумма по полю Общая стоимость путевок, у. е.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</si>
</sst>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pivotButton="1"/>
    <xf numFmtId="0" fontId="0" fillId="0" borderId="0" xfId="0" applyAlignment="1">
      <alignment horizontal="left" indent="1"/>
    </xf>
    <xf numFmtId="0" fontId="0" fillId="0" borderId="0" xfId="0" applyNumberFormat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14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nya" refreshedDate="41873.0212880787" createdVersion="3" refreshedVersion="3" minRefreshableVersion="3" recordCount="10">
  <cacheSource type="worksheet">
    <worksheetSource ref="A3:G13" sheet="Лист1"/>
  </cacheSource>
  <cacheFields count="7">
    <cacheField name="Дата продажи" numFmtId="14">
      <sharedItems containsSemiMixedTypes="0" containsNonDate="0" containsDate="1" containsString="0" minDate="2003-05-17T00:00:00" maxDate="2003-05-22T00:00:00" count="4">
        <d v="2003-05-17T00:00:00"/>
        <d v="2003-05-18T00:00:00"/>
        <d v="2003-05-20T00:00:00"/>
        <d v="2003-05-21T00:00:00"/>
      </sharedItems>
    </cacheField>
    <cacheField name="ФИО агента" numFmtId="0">
      <sharedItems count="3">
        <s v="Серов А.И."/>
        <s v="Фролов Г.А."/>
        <s v="Травкин В.В."/>
      </sharedItems>
    </cacheField>
    <cacheField name="Страна" numFmtId="0">
      <sharedItems count="5">
        <s v="КНР"/>
        <s v="Япония"/>
        <s v="Турция"/>
        <s v="Египет"/>
        <s v="Испания"/>
      </sharedItems>
    </cacheField>
    <cacheField name="Номер маршрута" numFmtId="0">
      <sharedItems containsSemiMixedTypes="0" containsString="0" containsNumber="1" containsInteger="1" minValue="4" maxValue="17"/>
    </cacheField>
    <cacheField name="Количество путевок" numFmtId="0">
      <sharedItems containsSemiMixedTypes="0" containsString="0" containsNumber="1" containsInteger="1" minValue="1" maxValue="6"/>
    </cacheField>
    <cacheField name="Стоимость путевки, у. е." numFmtId="0">
      <sharedItems containsSemiMixedTypes="0" containsString="0" containsNumber="1" containsInteger="1" minValue="550" maxValue="1100"/>
    </cacheField>
    <cacheField name="Общая стоимость путевок, у. е." numFmtId="0">
      <sharedItems containsSemiMixedTypes="0" containsString="0" containsNumber="1" containsInteger="1" minValue="1100" maxValue="345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x v="0"/>
    <x v="0"/>
    <x v="0"/>
    <n v="4"/>
    <n v="3"/>
    <n v="780"/>
    <n v="2340"/>
  </r>
  <r>
    <x v="0"/>
    <x v="1"/>
    <x v="1"/>
    <n v="17"/>
    <n v="5"/>
    <n v="560"/>
    <n v="2800"/>
  </r>
  <r>
    <x v="1"/>
    <x v="1"/>
    <x v="0"/>
    <n v="13"/>
    <n v="2"/>
    <n v="580"/>
    <n v="1160"/>
  </r>
  <r>
    <x v="1"/>
    <x v="1"/>
    <x v="0"/>
    <n v="13"/>
    <n v="3"/>
    <n v="580"/>
    <n v="1740"/>
  </r>
  <r>
    <x v="2"/>
    <x v="0"/>
    <x v="2"/>
    <n v="14"/>
    <n v="5"/>
    <n v="690"/>
    <n v="3450"/>
  </r>
  <r>
    <x v="2"/>
    <x v="0"/>
    <x v="2"/>
    <n v="14"/>
    <n v="4"/>
    <n v="690"/>
    <n v="2760"/>
  </r>
  <r>
    <x v="2"/>
    <x v="0"/>
    <x v="2"/>
    <n v="14"/>
    <n v="2"/>
    <n v="690"/>
    <n v="1380"/>
  </r>
  <r>
    <x v="2"/>
    <x v="2"/>
    <x v="3"/>
    <n v="8"/>
    <n v="6"/>
    <n v="550"/>
    <n v="3300"/>
  </r>
  <r>
    <x v="3"/>
    <x v="2"/>
    <x v="4"/>
    <n v="5"/>
    <n v="2"/>
    <n v="1100"/>
    <n v="2200"/>
  </r>
  <r>
    <x v="3"/>
    <x v="2"/>
    <x v="4"/>
    <n v="5"/>
    <n v="1"/>
    <n v="1100"/>
    <n v="11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outline="1" outlineData="1" multipleFieldFilters="0">
  <location ref="A3:E15" firstHeaderRow="1" firstDataRow="2" firstDataCol="1"/>
  <pivotFields count="7">
    <pivotField axis="axisRow" numFmtId="14" showAll="0">
      <items count="5">
        <item x="0"/>
        <item x="1"/>
        <item x="2"/>
        <item x="3"/>
        <item t="default"/>
      </items>
    </pivotField>
    <pivotField axis="axisCol" showAll="0">
      <items count="4">
        <item x="0"/>
        <item x="2"/>
        <item x="1"/>
        <item t="default"/>
      </items>
    </pivotField>
    <pivotField axis="axisRow" showAll="0">
      <items count="6">
        <item x="3"/>
        <item x="4"/>
        <item x="0"/>
        <item x="2"/>
        <item x="1"/>
        <item t="default"/>
      </items>
    </pivotField>
    <pivotField showAll="0"/>
    <pivotField showAll="0"/>
    <pivotField showAll="0"/>
    <pivotField dataField="1" showAll="0"/>
  </pivotFields>
  <rowFields count="2">
    <field x="0"/>
    <field x="2"/>
  </rowFields>
  <rowItems count="11">
    <i>
      <x/>
    </i>
    <i r="1">
      <x v="2"/>
    </i>
    <i r="1">
      <x v="4"/>
    </i>
    <i>
      <x v="1"/>
    </i>
    <i r="1">
      <x v="2"/>
    </i>
    <i>
      <x v="2"/>
    </i>
    <i r="1">
      <x/>
    </i>
    <i r="1">
      <x v="3"/>
    </i>
    <i>
      <x v="3"/>
    </i>
    <i r="1">
      <x v="1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Сумма по полю Общая стоимость путевок, у. е." fld="6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15"/>
  <sheetViews>
    <sheetView workbookViewId="0">
      <selection activeCell="A6" sqref="A6"/>
    </sheetView>
  </sheetViews>
  <sheetFormatPr defaultRowHeight="14.4"/>
  <cols>
    <col min="1" max="1" width="43.77734375" bestFit="1" customWidth="1"/>
    <col min="2" max="2" width="20.33203125" customWidth="1"/>
    <col min="3" max="3" width="12.109375" bestFit="1" customWidth="1"/>
    <col min="4" max="4" width="11.44140625" bestFit="1" customWidth="1"/>
    <col min="5" max="5" width="11.33203125" bestFit="1" customWidth="1"/>
  </cols>
  <sheetData>
    <row r="3" spans="1:5">
      <c r="A3" s="1" t="s">
        <v>24</v>
      </c>
      <c r="B3" s="1" t="s">
        <v>2</v>
      </c>
    </row>
    <row r="4" spans="1:5">
      <c r="A4" s="1" t="s">
        <v>0</v>
      </c>
      <c r="B4" t="s">
        <v>6</v>
      </c>
      <c r="C4" t="s">
        <v>14</v>
      </c>
      <c r="D4" t="s">
        <v>8</v>
      </c>
      <c r="E4" t="s">
        <v>1</v>
      </c>
    </row>
    <row r="5" spans="1:5">
      <c r="A5" s="18">
        <v>37758</v>
      </c>
      <c r="B5" s="3">
        <v>2340</v>
      </c>
      <c r="C5" s="3"/>
      <c r="D5" s="3">
        <v>2800</v>
      </c>
      <c r="E5" s="3">
        <v>5140</v>
      </c>
    </row>
    <row r="6" spans="1:5">
      <c r="A6" s="2" t="s">
        <v>7</v>
      </c>
      <c r="B6" s="3">
        <v>2340</v>
      </c>
      <c r="C6" s="3"/>
      <c r="D6" s="3"/>
      <c r="E6" s="3">
        <v>2340</v>
      </c>
    </row>
    <row r="7" spans="1:5">
      <c r="A7" s="2" t="s">
        <v>9</v>
      </c>
      <c r="B7" s="3"/>
      <c r="C7" s="3"/>
      <c r="D7" s="3">
        <v>2800</v>
      </c>
      <c r="E7" s="3">
        <v>2800</v>
      </c>
    </row>
    <row r="8" spans="1:5">
      <c r="A8" s="18">
        <v>37759</v>
      </c>
      <c r="B8" s="3"/>
      <c r="C8" s="3"/>
      <c r="D8" s="3">
        <v>2900</v>
      </c>
      <c r="E8" s="3">
        <v>2900</v>
      </c>
    </row>
    <row r="9" spans="1:5">
      <c r="A9" s="2" t="s">
        <v>7</v>
      </c>
      <c r="B9" s="3"/>
      <c r="C9" s="3"/>
      <c r="D9" s="3">
        <v>2900</v>
      </c>
      <c r="E9" s="3">
        <v>2900</v>
      </c>
    </row>
    <row r="10" spans="1:5">
      <c r="A10" s="18">
        <v>37761</v>
      </c>
      <c r="B10" s="3">
        <v>7590</v>
      </c>
      <c r="C10" s="3">
        <v>3300</v>
      </c>
      <c r="D10" s="3"/>
      <c r="E10" s="3">
        <v>10890</v>
      </c>
    </row>
    <row r="11" spans="1:5">
      <c r="A11" s="2" t="s">
        <v>16</v>
      </c>
      <c r="B11" s="3"/>
      <c r="C11" s="3">
        <v>3300</v>
      </c>
      <c r="D11" s="3"/>
      <c r="E11" s="3">
        <v>3300</v>
      </c>
    </row>
    <row r="12" spans="1:5">
      <c r="A12" s="2" t="s">
        <v>15</v>
      </c>
      <c r="B12" s="3">
        <v>7590</v>
      </c>
      <c r="C12" s="3"/>
      <c r="D12" s="3"/>
      <c r="E12" s="3">
        <v>7590</v>
      </c>
    </row>
    <row r="13" spans="1:5">
      <c r="A13" s="18">
        <v>37762</v>
      </c>
      <c r="B13" s="3"/>
      <c r="C13" s="3">
        <v>3300</v>
      </c>
      <c r="D13" s="3"/>
      <c r="E13" s="3">
        <v>3300</v>
      </c>
    </row>
    <row r="14" spans="1:5">
      <c r="A14" s="2" t="s">
        <v>17</v>
      </c>
      <c r="B14" s="3"/>
      <c r="C14" s="3">
        <v>3300</v>
      </c>
      <c r="D14" s="3"/>
      <c r="E14" s="3">
        <v>3300</v>
      </c>
    </row>
    <row r="15" spans="1:5">
      <c r="A15" s="18" t="s">
        <v>1</v>
      </c>
      <c r="B15" s="3">
        <v>9930</v>
      </c>
      <c r="C15" s="3">
        <v>6600</v>
      </c>
      <c r="D15" s="3">
        <v>5700</v>
      </c>
      <c r="E15" s="3">
        <v>22230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7"/>
  <sheetViews>
    <sheetView tabSelected="1" zoomScale="80" zoomScaleNormal="80" workbookViewId="0">
      <selection activeCell="G2" sqref="G2"/>
    </sheetView>
  </sheetViews>
  <sheetFormatPr defaultRowHeight="14.4"/>
  <cols>
    <col min="1" max="1" width="12.88671875" style="13" bestFit="1" customWidth="1"/>
    <col min="2" max="2" width="16" style="13" customWidth="1"/>
    <col min="3" max="3" width="8.44140625" style="13" bestFit="1" customWidth="1"/>
    <col min="4" max="4" width="10.21875" style="13" bestFit="1" customWidth="1"/>
    <col min="5" max="5" width="13.6640625" style="13" customWidth="1"/>
    <col min="6" max="6" width="14" style="13" bestFit="1" customWidth="1"/>
    <col min="7" max="7" width="18.44140625" style="13" bestFit="1" customWidth="1"/>
    <col min="8" max="16384" width="8.88671875" style="13"/>
  </cols>
  <sheetData>
    <row r="1" spans="1:7" ht="27.6">
      <c r="A1" s="8" t="s">
        <v>3</v>
      </c>
      <c r="B1" s="8" t="s">
        <v>10</v>
      </c>
      <c r="C1" s="8" t="s">
        <v>4</v>
      </c>
      <c r="D1" s="8" t="s">
        <v>11</v>
      </c>
      <c r="E1" s="8" t="s">
        <v>5</v>
      </c>
      <c r="F1" s="8" t="s">
        <v>12</v>
      </c>
      <c r="G1" s="8" t="s">
        <v>13</v>
      </c>
    </row>
    <row r="2" spans="1:7" ht="31.2" customHeight="1">
      <c r="G2" s="17">
        <f ca="1">G2=MAX($G$4:$G$13)</f>
        <v>0</v>
      </c>
    </row>
    <row r="3" spans="1:7" ht="27.6">
      <c r="A3" s="8" t="s">
        <v>3</v>
      </c>
      <c r="B3" s="8" t="s">
        <v>10</v>
      </c>
      <c r="C3" s="8" t="s">
        <v>4</v>
      </c>
      <c r="D3" s="8" t="s">
        <v>11</v>
      </c>
      <c r="E3" s="8" t="s">
        <v>5</v>
      </c>
      <c r="F3" s="8" t="s">
        <v>12</v>
      </c>
      <c r="G3" s="8" t="s">
        <v>13</v>
      </c>
    </row>
    <row r="4" spans="1:7">
      <c r="A4" s="6">
        <v>37758</v>
      </c>
      <c r="B4" s="4" t="s">
        <v>6</v>
      </c>
      <c r="C4" s="4" t="s">
        <v>7</v>
      </c>
      <c r="D4" s="7">
        <v>4</v>
      </c>
      <c r="E4" s="7">
        <v>3</v>
      </c>
      <c r="F4" s="7">
        <v>780</v>
      </c>
      <c r="G4" s="7">
        <f>E4*F4</f>
        <v>2340</v>
      </c>
    </row>
    <row r="5" spans="1:7">
      <c r="A5" s="6">
        <v>37758</v>
      </c>
      <c r="B5" s="4" t="s">
        <v>8</v>
      </c>
      <c r="C5" s="4" t="s">
        <v>9</v>
      </c>
      <c r="D5" s="7">
        <v>17</v>
      </c>
      <c r="E5" s="7">
        <v>5</v>
      </c>
      <c r="F5" s="7">
        <v>560</v>
      </c>
      <c r="G5" s="7">
        <f t="shared" ref="G5:G13" si="0">E5*F5</f>
        <v>2800</v>
      </c>
    </row>
    <row r="6" spans="1:7">
      <c r="A6" s="6">
        <v>37759</v>
      </c>
      <c r="B6" s="4" t="s">
        <v>8</v>
      </c>
      <c r="C6" s="4" t="s">
        <v>7</v>
      </c>
      <c r="D6" s="7">
        <v>13</v>
      </c>
      <c r="E6" s="7">
        <v>2</v>
      </c>
      <c r="F6" s="7">
        <v>580</v>
      </c>
      <c r="G6" s="7">
        <f t="shared" si="0"/>
        <v>1160</v>
      </c>
    </row>
    <row r="7" spans="1:7">
      <c r="A7" s="6">
        <v>37759</v>
      </c>
      <c r="B7" s="4" t="s">
        <v>8</v>
      </c>
      <c r="C7" s="4" t="s">
        <v>7</v>
      </c>
      <c r="D7" s="7">
        <v>13</v>
      </c>
      <c r="E7" s="7">
        <v>3</v>
      </c>
      <c r="F7" s="7">
        <v>580</v>
      </c>
      <c r="G7" s="7">
        <f t="shared" si="0"/>
        <v>1740</v>
      </c>
    </row>
    <row r="8" spans="1:7">
      <c r="A8" s="6">
        <v>37761</v>
      </c>
      <c r="B8" s="4" t="s">
        <v>6</v>
      </c>
      <c r="C8" s="4" t="s">
        <v>15</v>
      </c>
      <c r="D8" s="7">
        <v>14</v>
      </c>
      <c r="E8" s="7">
        <v>5</v>
      </c>
      <c r="F8" s="7">
        <v>690</v>
      </c>
      <c r="G8" s="7">
        <f t="shared" si="0"/>
        <v>3450</v>
      </c>
    </row>
    <row r="9" spans="1:7">
      <c r="A9" s="6">
        <v>37761</v>
      </c>
      <c r="B9" s="4" t="s">
        <v>6</v>
      </c>
      <c r="C9" s="4" t="s">
        <v>15</v>
      </c>
      <c r="D9" s="7">
        <v>14</v>
      </c>
      <c r="E9" s="7">
        <v>4</v>
      </c>
      <c r="F9" s="7">
        <v>690</v>
      </c>
      <c r="G9" s="7">
        <f t="shared" si="0"/>
        <v>2760</v>
      </c>
    </row>
    <row r="10" spans="1:7">
      <c r="A10" s="6">
        <v>37761</v>
      </c>
      <c r="B10" s="4" t="s">
        <v>6</v>
      </c>
      <c r="C10" s="4" t="s">
        <v>15</v>
      </c>
      <c r="D10" s="7">
        <v>14</v>
      </c>
      <c r="E10" s="7">
        <v>2</v>
      </c>
      <c r="F10" s="7">
        <v>690</v>
      </c>
      <c r="G10" s="7">
        <f t="shared" si="0"/>
        <v>1380</v>
      </c>
    </row>
    <row r="11" spans="1:7">
      <c r="A11" s="6">
        <v>37761</v>
      </c>
      <c r="B11" s="5" t="s">
        <v>14</v>
      </c>
      <c r="C11" s="4" t="s">
        <v>16</v>
      </c>
      <c r="D11" s="7">
        <v>8</v>
      </c>
      <c r="E11" s="7">
        <v>6</v>
      </c>
      <c r="F11" s="7">
        <v>550</v>
      </c>
      <c r="G11" s="7">
        <f t="shared" si="0"/>
        <v>3300</v>
      </c>
    </row>
    <row r="12" spans="1:7">
      <c r="A12" s="6">
        <v>37762</v>
      </c>
      <c r="B12" s="5" t="s">
        <v>14</v>
      </c>
      <c r="C12" s="4" t="s">
        <v>17</v>
      </c>
      <c r="D12" s="7">
        <v>5</v>
      </c>
      <c r="E12" s="7">
        <v>2</v>
      </c>
      <c r="F12" s="7">
        <v>1100</v>
      </c>
      <c r="G12" s="7">
        <f t="shared" si="0"/>
        <v>2200</v>
      </c>
    </row>
    <row r="13" spans="1:7" s="12" customFormat="1">
      <c r="A13" s="6">
        <v>37762</v>
      </c>
      <c r="B13" s="5" t="s">
        <v>14</v>
      </c>
      <c r="C13" s="4" t="s">
        <v>17</v>
      </c>
      <c r="D13" s="7">
        <v>5</v>
      </c>
      <c r="E13" s="7">
        <v>1</v>
      </c>
      <c r="F13" s="7">
        <v>1100</v>
      </c>
      <c r="G13" s="7">
        <f t="shared" si="0"/>
        <v>1100</v>
      </c>
    </row>
    <row r="14" spans="1:7">
      <c r="A14" s="9" t="s">
        <v>18</v>
      </c>
      <c r="B14" s="9"/>
      <c r="C14" s="9"/>
      <c r="D14" s="10"/>
      <c r="E14" s="11">
        <f>SUM(E4:E13)</f>
        <v>33</v>
      </c>
      <c r="F14" s="11">
        <f>AVERAGE(F4:F13)</f>
        <v>732</v>
      </c>
      <c r="G14" s="11">
        <f>SUM(G4:G13)</f>
        <v>22230</v>
      </c>
    </row>
    <row r="15" spans="1:7" ht="28.2" customHeight="1"/>
    <row r="16" spans="1:7" ht="28.2" customHeight="1">
      <c r="A16" s="19" t="s">
        <v>19</v>
      </c>
      <c r="B16" s="19"/>
      <c r="C16" s="19"/>
      <c r="D16" s="19"/>
      <c r="E16" s="19"/>
      <c r="F16" s="19"/>
      <c r="G16" s="7">
        <f>SUM(G4:G13)</f>
        <v>22230</v>
      </c>
    </row>
    <row r="17" spans="1:7" ht="28.2" customHeight="1">
      <c r="A17" s="19" t="s">
        <v>20</v>
      </c>
      <c r="B17" s="19"/>
      <c r="C17" s="19"/>
      <c r="D17" s="19"/>
      <c r="E17" s="19"/>
      <c r="F17" s="19"/>
      <c r="G17" s="7">
        <f>MAX(F4:F13)</f>
        <v>1100</v>
      </c>
    </row>
    <row r="18" spans="1:7" ht="14.4" customHeight="1">
      <c r="A18" s="19" t="s">
        <v>21</v>
      </c>
      <c r="B18" s="19"/>
      <c r="C18" s="19"/>
      <c r="D18" s="19"/>
      <c r="E18" s="19"/>
      <c r="F18" s="19"/>
      <c r="G18" s="7">
        <f>MIN(F4:F13)</f>
        <v>550</v>
      </c>
    </row>
    <row r="19" spans="1:7">
      <c r="A19" s="20" t="s">
        <v>22</v>
      </c>
      <c r="B19" s="20"/>
      <c r="C19" s="20"/>
      <c r="D19" s="20"/>
      <c r="E19" s="20"/>
      <c r="F19" s="20"/>
    </row>
    <row r="20" spans="1:7">
      <c r="A20" s="6">
        <v>37758</v>
      </c>
      <c r="B20" s="15">
        <f>SUMIF(A4:A13,A4,G4:G13)</f>
        <v>5140</v>
      </c>
      <c r="C20" s="14"/>
      <c r="D20" s="14"/>
      <c r="E20" s="14"/>
      <c r="F20" s="14"/>
    </row>
    <row r="21" spans="1:7">
      <c r="A21" s="6">
        <v>37759</v>
      </c>
      <c r="B21" s="15">
        <f>SUMIF(A4:A13,A6,G4:G13)</f>
        <v>2900</v>
      </c>
      <c r="C21" s="14"/>
      <c r="D21" s="14"/>
      <c r="E21" s="14"/>
      <c r="F21" s="14"/>
    </row>
    <row r="22" spans="1:7">
      <c r="A22" s="6">
        <v>37761</v>
      </c>
      <c r="B22" s="15">
        <f>SUMIF(A4:A13,A8,G4:G13)</f>
        <v>10890</v>
      </c>
      <c r="C22" s="14"/>
      <c r="D22" s="14"/>
      <c r="E22" s="14"/>
      <c r="F22" s="14"/>
    </row>
    <row r="23" spans="1:7" ht="14.4" customHeight="1">
      <c r="A23" s="6">
        <v>37762</v>
      </c>
      <c r="B23" s="15">
        <f>SUMIF(A4:A13,A12,G4:G13)</f>
        <v>3300</v>
      </c>
      <c r="C23" s="14"/>
      <c r="D23" s="14"/>
      <c r="E23" s="14"/>
      <c r="F23" s="14"/>
    </row>
    <row r="24" spans="1:7">
      <c r="A24" s="20" t="s">
        <v>23</v>
      </c>
      <c r="B24" s="20"/>
      <c r="C24" s="20"/>
      <c r="D24" s="20"/>
      <c r="E24" s="20"/>
      <c r="F24" s="20"/>
    </row>
    <row r="25" spans="1:7">
      <c r="A25" s="4" t="s">
        <v>6</v>
      </c>
      <c r="B25" s="16">
        <f>COUNTIF(B4:B13,B4)</f>
        <v>4</v>
      </c>
    </row>
    <row r="26" spans="1:7">
      <c r="A26" s="4" t="s">
        <v>8</v>
      </c>
      <c r="B26" s="16">
        <f>COUNTIF(B4:B13,B5)</f>
        <v>3</v>
      </c>
    </row>
    <row r="27" spans="1:7">
      <c r="A27" s="5" t="s">
        <v>14</v>
      </c>
      <c r="B27" s="16">
        <f>COUNTIF(B4:B13,B11)</f>
        <v>3</v>
      </c>
    </row>
  </sheetData>
  <mergeCells count="5">
    <mergeCell ref="A16:F16"/>
    <mergeCell ref="A19:F19"/>
    <mergeCell ref="A24:F24"/>
    <mergeCell ref="A17:F17"/>
    <mergeCell ref="A18:F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Лист3</vt:lpstr>
      <vt:lpstr>Лист1</vt:lpstr>
      <vt:lpstr>Лист2</vt:lpstr>
      <vt:lpstr>Лист1!Критерии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Коломеец Ольга</dc:creator>
  <cp:lastModifiedBy>Anya</cp:lastModifiedBy>
  <dcterms:created xsi:type="dcterms:W3CDTF">2014-04-14T12:49:02Z</dcterms:created>
  <dcterms:modified xsi:type="dcterms:W3CDTF">2014-08-22T12:28:21Z</dcterms:modified>
</cp:coreProperties>
</file>