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1.xml" ContentType="application/vnd.openxmlformats-officedocument.drawingml.chart+xml"/>
  <Override PartName="/xl/drawings/drawing10.xml" ContentType="application/vnd.openxmlformats-officedocument.drawing+xml"/>
  <Override PartName="/xl/charts/chart2.xml" ContentType="application/vnd.openxmlformats-officedocument.drawingml.char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7235" windowHeight="7740" firstSheet="15" activeTab="18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  <sheet name="Лист12" sheetId="12" r:id="rId12"/>
    <sheet name="Лист13" sheetId="13" r:id="rId13"/>
    <sheet name="Лист14" sheetId="14" r:id="rId14"/>
    <sheet name="Лист15" sheetId="15" r:id="rId15"/>
    <sheet name="Лист16" sheetId="16" r:id="rId16"/>
    <sheet name="Лист17" sheetId="20" r:id="rId17"/>
    <sheet name="Лист18" sheetId="21" r:id="rId18"/>
    <sheet name="Лист19" sheetId="22" r:id="rId19"/>
  </sheets>
  <definedNames>
    <definedName name="solver_adj" localSheetId="15" hidden="1">Лист16!$D$7:$F$7</definedName>
    <definedName name="solver_cvg" localSheetId="15" hidden="1">0.0001</definedName>
    <definedName name="solver_drv" localSheetId="15" hidden="1">2</definedName>
    <definedName name="solver_eng" localSheetId="15" hidden="1">1</definedName>
    <definedName name="solver_est" localSheetId="15" hidden="1">1</definedName>
    <definedName name="solver_itr" localSheetId="15" hidden="1">2147483647</definedName>
    <definedName name="solver_lhs1" localSheetId="15" hidden="1">Лист16!$G$11</definedName>
    <definedName name="solver_lhs2" localSheetId="15" hidden="1">Лист16!$G$9</definedName>
    <definedName name="solver_mip" localSheetId="15" hidden="1">2147483647</definedName>
    <definedName name="solver_mni" localSheetId="15" hidden="1">30</definedName>
    <definedName name="solver_mrt" localSheetId="15" hidden="1">0.075</definedName>
    <definedName name="solver_msl" localSheetId="15" hidden="1">2</definedName>
    <definedName name="solver_neg" localSheetId="15" hidden="1">1</definedName>
    <definedName name="solver_nod" localSheetId="15" hidden="1">2147483647</definedName>
    <definedName name="solver_num" localSheetId="15" hidden="1">2</definedName>
    <definedName name="solver_nwt" localSheetId="15" hidden="1">1</definedName>
    <definedName name="solver_opt" localSheetId="15" hidden="1">Лист16!#REF!</definedName>
    <definedName name="solver_pre" localSheetId="15" hidden="1">0.000001</definedName>
    <definedName name="solver_rbv" localSheetId="15" hidden="1">2</definedName>
    <definedName name="solver_rel1" localSheetId="15" hidden="1">2</definedName>
    <definedName name="solver_rel2" localSheetId="15" hidden="1">2</definedName>
    <definedName name="solver_rhs1" localSheetId="15" hidden="1">Лист16!$I$11</definedName>
    <definedName name="solver_rhs2" localSheetId="15" hidden="1">Лист16!$I$9</definedName>
    <definedName name="solver_rlx" localSheetId="15" hidden="1">2</definedName>
    <definedName name="solver_rsd" localSheetId="15" hidden="1">0</definedName>
    <definedName name="solver_scl" localSheetId="15" hidden="1">2</definedName>
    <definedName name="solver_sho" localSheetId="15" hidden="1">2</definedName>
    <definedName name="solver_ssz" localSheetId="15" hidden="1">100</definedName>
    <definedName name="solver_tim" localSheetId="15" hidden="1">2147483647</definedName>
    <definedName name="solver_tol" localSheetId="15" hidden="1">0.01</definedName>
    <definedName name="solver_typ" localSheetId="15" hidden="1">2</definedName>
    <definedName name="solver_val" localSheetId="15" hidden="1">0</definedName>
    <definedName name="solver_ver" localSheetId="15" hidden="1">3</definedName>
  </definedNames>
  <calcPr calcId="145621"/>
</workbook>
</file>

<file path=xl/calcChain.xml><?xml version="1.0" encoding="utf-8"?>
<calcChain xmlns="http://schemas.openxmlformats.org/spreadsheetml/2006/main">
  <c r="F7" i="22" l="1"/>
  <c r="E9" i="21"/>
  <c r="I7" i="21"/>
  <c r="I9" i="21"/>
  <c r="E7" i="21"/>
  <c r="F6" i="20"/>
  <c r="G9" i="16"/>
  <c r="G11" i="16"/>
  <c r="H7" i="16"/>
  <c r="I9" i="16"/>
  <c r="I8" i="15"/>
  <c r="J4" i="15"/>
  <c r="I4" i="15"/>
  <c r="H10" i="14"/>
  <c r="H6" i="14"/>
  <c r="F10" i="14"/>
  <c r="E10" i="14"/>
  <c r="E6" i="14"/>
  <c r="F6" i="14"/>
  <c r="E8" i="13"/>
  <c r="E7" i="12"/>
  <c r="E7" i="11"/>
  <c r="E7" i="10"/>
  <c r="E7" i="9"/>
  <c r="E6" i="8"/>
  <c r="E6" i="7"/>
  <c r="E6" i="6"/>
  <c r="E8" i="5"/>
  <c r="E6" i="5"/>
  <c r="E5" i="4"/>
  <c r="H6" i="3"/>
  <c r="E6" i="3"/>
  <c r="H8" i="2"/>
  <c r="H5" i="2"/>
  <c r="E7" i="2"/>
  <c r="I9" i="1"/>
  <c r="I7" i="1"/>
  <c r="I5" i="1"/>
</calcChain>
</file>

<file path=xl/sharedStrings.xml><?xml version="1.0" encoding="utf-8"?>
<sst xmlns="http://schemas.openxmlformats.org/spreadsheetml/2006/main" count="257" uniqueCount="96">
  <si>
    <t>Задача 1</t>
  </si>
  <si>
    <t>Дано</t>
  </si>
  <si>
    <t>Начисление простых процентов</t>
  </si>
  <si>
    <t>Решение</t>
  </si>
  <si>
    <t>Найти</t>
  </si>
  <si>
    <t>I3=</t>
  </si>
  <si>
    <t>I2=</t>
  </si>
  <si>
    <t>I1=</t>
  </si>
  <si>
    <t>?</t>
  </si>
  <si>
    <t>P=</t>
  </si>
  <si>
    <t>i=</t>
  </si>
  <si>
    <t>Тн</t>
  </si>
  <si>
    <t>Тк</t>
  </si>
  <si>
    <t>K=</t>
  </si>
  <si>
    <t>t=</t>
  </si>
  <si>
    <t>I=Pni=P*(t/K)*i</t>
  </si>
  <si>
    <t>Математическое дисконтирование</t>
  </si>
  <si>
    <t>Задача 2</t>
  </si>
  <si>
    <t>S=</t>
  </si>
  <si>
    <t>Tдн</t>
  </si>
  <si>
    <t>D=</t>
  </si>
  <si>
    <t>n=</t>
  </si>
  <si>
    <t>D=S-P</t>
  </si>
  <si>
    <t>P=S*1/(1+n*i)</t>
  </si>
  <si>
    <t>n=t/K</t>
  </si>
  <si>
    <t>Начисление сложных процентов по номинальной ставке</t>
  </si>
  <si>
    <t>Задача 5</t>
  </si>
  <si>
    <t>m=</t>
  </si>
  <si>
    <t>j=</t>
  </si>
  <si>
    <r>
      <t>S=P*(1+j/m)</t>
    </r>
    <r>
      <rPr>
        <vertAlign val="superscript"/>
        <sz val="14"/>
        <color theme="1"/>
        <rFont val="Times New Roman"/>
        <family val="1"/>
        <charset val="204"/>
      </rPr>
      <t xml:space="preserve">N </t>
    </r>
  </si>
  <si>
    <t>N= n*m</t>
  </si>
  <si>
    <t>N=</t>
  </si>
  <si>
    <t>iэ=</t>
  </si>
  <si>
    <r>
      <t>i</t>
    </r>
    <r>
      <rPr>
        <vertAlign val="subscript"/>
        <sz val="14"/>
        <color theme="1"/>
        <rFont val="Times New Roman"/>
        <family val="1"/>
        <charset val="204"/>
      </rPr>
      <t>э</t>
    </r>
    <r>
      <rPr>
        <sz val="14"/>
        <color theme="1"/>
        <rFont val="Times New Roman"/>
        <family val="1"/>
        <charset val="204"/>
      </rPr>
      <t>=(1+j/m)</t>
    </r>
    <r>
      <rPr>
        <vertAlign val="superscript"/>
        <sz val="14"/>
        <color theme="1"/>
        <rFont val="Times New Roman"/>
        <family val="1"/>
        <charset val="204"/>
      </rPr>
      <t>m</t>
    </r>
    <r>
      <rPr>
        <sz val="14"/>
        <color theme="1"/>
        <rFont val="Times New Roman"/>
        <family val="1"/>
        <charset val="204"/>
      </rPr>
      <t xml:space="preserve">-1 </t>
    </r>
  </si>
  <si>
    <t>Эффективная ставка процента</t>
  </si>
  <si>
    <t>Банковский учет. Сложная учетная ставка</t>
  </si>
  <si>
    <r>
      <t>P=S*(1-d</t>
    </r>
    <r>
      <rPr>
        <vertAlign val="subscript"/>
        <sz val="14"/>
        <color theme="1"/>
        <rFont val="Times New Roman"/>
        <family val="1"/>
        <charset val="204"/>
      </rPr>
      <t>сл</t>
    </r>
    <r>
      <rPr>
        <sz val="14"/>
        <color theme="1"/>
        <rFont val="Times New Roman"/>
        <family val="1"/>
        <charset val="204"/>
      </rPr>
      <t>)</t>
    </r>
    <r>
      <rPr>
        <vertAlign val="superscript"/>
        <sz val="14"/>
        <color theme="1"/>
        <rFont val="Times New Roman"/>
        <family val="1"/>
        <charset val="204"/>
      </rPr>
      <t>n</t>
    </r>
    <r>
      <rPr>
        <sz val="14"/>
        <color theme="1"/>
        <rFont val="Times New Roman"/>
        <family val="1"/>
        <charset val="204"/>
      </rPr>
      <t xml:space="preserve"> </t>
    </r>
  </si>
  <si>
    <r>
      <t>d</t>
    </r>
    <r>
      <rPr>
        <sz val="8"/>
        <color theme="1"/>
        <rFont val="Calibri"/>
        <family val="2"/>
        <charset val="204"/>
        <scheme val="minor"/>
      </rPr>
      <t>сл</t>
    </r>
    <r>
      <rPr>
        <sz val="11"/>
        <color theme="1"/>
        <rFont val="Calibri"/>
        <family val="2"/>
        <charset val="204"/>
        <scheme val="minor"/>
      </rPr>
      <t>=</t>
    </r>
  </si>
  <si>
    <t>Задача 9</t>
  </si>
  <si>
    <t>Задача 6</t>
  </si>
  <si>
    <t>Задача 10</t>
  </si>
  <si>
    <t>Обычная годовая рента</t>
  </si>
  <si>
    <t>R=</t>
  </si>
  <si>
    <t>p=</t>
  </si>
  <si>
    <t>p-срочная рента с начислением процентов 1 раз в году</t>
  </si>
  <si>
    <t>Задача 12</t>
  </si>
  <si>
    <t xml:space="preserve"> </t>
  </si>
  <si>
    <t>Задача 13</t>
  </si>
  <si>
    <t xml:space="preserve">p-срочная рента с начислением процентов m раз в году </t>
  </si>
  <si>
    <t>S=R*</t>
  </si>
  <si>
    <t>Задача 15</t>
  </si>
  <si>
    <t>Определение величины отдельного платежа простой ренты при известной наращенной сумме S по схеме постнумерандо</t>
  </si>
  <si>
    <t>Задача 18</t>
  </si>
  <si>
    <t>А=</t>
  </si>
  <si>
    <t>Определение величины отдельного платежа простой ренты при известной современной стоимости А по схеме пренумерандо</t>
  </si>
  <si>
    <t>Определение срока простой ренты при известной наращенной сумме S по схеме постнумерандо</t>
  </si>
  <si>
    <t>Задача 19</t>
  </si>
  <si>
    <t>Задача 22</t>
  </si>
  <si>
    <t>A=</t>
  </si>
  <si>
    <t>Задача24</t>
  </si>
  <si>
    <r>
      <t>Современная величина А р-срочной финансовой ренты с произвольными значениями р</t>
    </r>
    <r>
      <rPr>
        <sz val="14"/>
        <color theme="1"/>
        <rFont val="Calibri"/>
        <family val="2"/>
        <charset val="204"/>
      </rPr>
      <t>≥</t>
    </r>
    <r>
      <rPr>
        <sz val="14"/>
        <color theme="1"/>
        <rFont val="Calibri"/>
        <family val="2"/>
        <charset val="204"/>
        <scheme val="minor"/>
      </rPr>
      <t>1 и m</t>
    </r>
    <r>
      <rPr>
        <sz val="14"/>
        <color theme="1"/>
        <rFont val="Calibri"/>
        <family val="2"/>
        <charset val="204"/>
      </rPr>
      <t>≥</t>
    </r>
    <r>
      <rPr>
        <sz val="14"/>
        <color theme="1"/>
        <rFont val="Calibri"/>
        <family val="2"/>
        <charset val="204"/>
        <scheme val="minor"/>
      </rPr>
      <t>1 (p</t>
    </r>
    <r>
      <rPr>
        <sz val="14"/>
        <color theme="1"/>
        <rFont val="Calibri"/>
        <family val="2"/>
        <charset val="204"/>
      </rPr>
      <t>≠</t>
    </r>
    <r>
      <rPr>
        <sz val="14"/>
        <color theme="1"/>
        <rFont val="Calibri"/>
        <family val="2"/>
        <charset val="204"/>
        <scheme val="minor"/>
      </rPr>
      <t>m)</t>
    </r>
  </si>
  <si>
    <t>Риски ценных бумаг, %</t>
  </si>
  <si>
    <t>Доходности</t>
  </si>
  <si>
    <t>ценных бумаг, %</t>
  </si>
  <si>
    <t>Риск портфеля, %</t>
  </si>
  <si>
    <t>Доходность портфеля, %</t>
  </si>
  <si>
    <t>Коэффициент корреляции</t>
  </si>
  <si>
    <t>Доходность безрисковой бумаги, %</t>
  </si>
  <si>
    <t>Портфель из двух бумаг (случай полной корреляции)</t>
  </si>
  <si>
    <t>Х*=</t>
  </si>
  <si>
    <t>Х3=</t>
  </si>
  <si>
    <t>X4=</t>
  </si>
  <si>
    <r>
      <t>Х</t>
    </r>
    <r>
      <rPr>
        <vertAlign val="subscript"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 xml:space="preserve">= </t>
    </r>
  </si>
  <si>
    <r>
      <t>Х</t>
    </r>
    <r>
      <rPr>
        <vertAlign val="subscript"/>
        <sz val="14"/>
        <color theme="1"/>
        <rFont val="Times New Roman"/>
        <family val="1"/>
        <charset val="204"/>
      </rPr>
      <t>4</t>
    </r>
    <r>
      <rPr>
        <sz val="14"/>
        <color theme="1"/>
        <rFont val="Times New Roman"/>
        <family val="1"/>
        <charset val="204"/>
      </rPr>
      <t xml:space="preserve">=  </t>
    </r>
  </si>
  <si>
    <t>Портфель из двух бумаг (случай полной антикорреляции)</t>
  </si>
  <si>
    <t>Х0=</t>
  </si>
  <si>
    <t>μ0=</t>
  </si>
  <si>
    <t>риск</t>
  </si>
  <si>
    <t>доходность</t>
  </si>
  <si>
    <t>Портфель Тобина</t>
  </si>
  <si>
    <t>х1</t>
  </si>
  <si>
    <t>х2</t>
  </si>
  <si>
    <t>х(f)</t>
  </si>
  <si>
    <t>X*=</t>
  </si>
  <si>
    <t>"="</t>
  </si>
  <si>
    <t>c=</t>
  </si>
  <si>
    <t>r=</t>
  </si>
  <si>
    <t xml:space="preserve"> Текущая стоимость облигации</t>
  </si>
  <si>
    <t>Изменение дисконта облигации при изменении срока её обращения</t>
  </si>
  <si>
    <t>I(1)=</t>
  </si>
  <si>
    <t>I(2)=</t>
  </si>
  <si>
    <t>V1=</t>
  </si>
  <si>
    <t>V2=</t>
  </si>
  <si>
    <t>I = N - V</t>
  </si>
  <si>
    <t>y=</t>
  </si>
  <si>
    <t>Дюрация облигации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</si>
</sst>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164" formatCode="0.0%"/>
    <numFmt numFmtId="165" formatCode="0.000"/>
    <numFmt numFmtId="166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7" xfId="0" applyBorder="1"/>
    <xf numFmtId="9" fontId="0" fillId="0" borderId="1" xfId="0" applyNumberFormat="1" applyBorder="1"/>
    <xf numFmtId="0" fontId="0" fillId="0" borderId="1" xfId="0" applyFill="1" applyBorder="1"/>
    <xf numFmtId="14" fontId="0" fillId="0" borderId="1" xfId="0" applyNumberFormat="1" applyFill="1" applyBorder="1" applyAlignment="1">
      <alignment horizontal="center"/>
    </xf>
    <xf numFmtId="44" fontId="0" fillId="0" borderId="1" xfId="0" applyNumberFormat="1" applyFill="1" applyBorder="1" applyAlignment="1">
      <alignment horizontal="center"/>
    </xf>
    <xf numFmtId="10" fontId="0" fillId="0" borderId="1" xfId="0" applyNumberFormat="1" applyFill="1" applyBorder="1" applyAlignment="1">
      <alignment horizontal="center"/>
    </xf>
    <xf numFmtId="44" fontId="0" fillId="0" borderId="1" xfId="0" applyNumberFormat="1" applyFill="1" applyBorder="1"/>
    <xf numFmtId="44" fontId="0" fillId="0" borderId="0" xfId="0" applyNumberFormat="1"/>
    <xf numFmtId="44" fontId="0" fillId="0" borderId="1" xfId="0" applyNumberFormat="1" applyBorder="1"/>
    <xf numFmtId="10" fontId="0" fillId="0" borderId="1" xfId="0" applyNumberFormat="1" applyBorder="1"/>
    <xf numFmtId="0" fontId="0" fillId="0" borderId="7" xfId="0" applyBorder="1" applyAlignment="1"/>
    <xf numFmtId="0" fontId="0" fillId="0" borderId="1" xfId="0" applyBorder="1" applyAlignment="1"/>
    <xf numFmtId="0" fontId="4" fillId="0" borderId="0" xfId="0" applyFont="1"/>
    <xf numFmtId="0" fontId="0" fillId="0" borderId="11" xfId="0" applyBorder="1" applyAlignment="1"/>
    <xf numFmtId="0" fontId="0" fillId="0" borderId="5" xfId="0" applyBorder="1" applyAlignment="1"/>
    <xf numFmtId="0" fontId="0" fillId="0" borderId="13" xfId="0" applyBorder="1" applyAlignment="1"/>
    <xf numFmtId="0" fontId="0" fillId="0" borderId="6" xfId="0" applyBorder="1" applyAlignment="1"/>
    <xf numFmtId="0" fontId="3" fillId="0" borderId="0" xfId="0" applyFont="1"/>
    <xf numFmtId="44" fontId="0" fillId="0" borderId="4" xfId="0" applyNumberFormat="1" applyBorder="1" applyAlignment="1"/>
    <xf numFmtId="164" fontId="0" fillId="0" borderId="0" xfId="0" applyNumberFormat="1"/>
    <xf numFmtId="164" fontId="0" fillId="0" borderId="1" xfId="0" applyNumberFormat="1" applyBorder="1"/>
    <xf numFmtId="44" fontId="0" fillId="0" borderId="7" xfId="0" applyNumberFormat="1" applyBorder="1"/>
    <xf numFmtId="0" fontId="4" fillId="0" borderId="7" xfId="0" applyFont="1" applyBorder="1" applyAlignment="1">
      <alignment horizontal="left" vertical="center"/>
    </xf>
    <xf numFmtId="0" fontId="0" fillId="0" borderId="0" xfId="0" applyFill="1" applyBorder="1"/>
    <xf numFmtId="2" fontId="0" fillId="0" borderId="7" xfId="0" applyNumberFormat="1" applyBorder="1"/>
    <xf numFmtId="0" fontId="0" fillId="0" borderId="8" xfId="0" applyBorder="1" applyAlignment="1"/>
    <xf numFmtId="2" fontId="0" fillId="0" borderId="1" xfId="0" applyNumberFormat="1" applyBorder="1"/>
    <xf numFmtId="166" fontId="0" fillId="0" borderId="1" xfId="0" applyNumberFormat="1" applyBorder="1"/>
    <xf numFmtId="1" fontId="0" fillId="0" borderId="1" xfId="0" applyNumberFormat="1" applyBorder="1"/>
    <xf numFmtId="0" fontId="0" fillId="0" borderId="11" xfId="0" applyBorder="1"/>
    <xf numFmtId="0" fontId="0" fillId="0" borderId="15" xfId="0" applyBorder="1"/>
    <xf numFmtId="0" fontId="0" fillId="0" borderId="13" xfId="0" applyBorder="1"/>
    <xf numFmtId="44" fontId="0" fillId="0" borderId="7" xfId="0" applyNumberFormat="1" applyBorder="1" applyAlignment="1"/>
    <xf numFmtId="9" fontId="0" fillId="0" borderId="0" xfId="2" applyFont="1"/>
    <xf numFmtId="9" fontId="0" fillId="0" borderId="0" xfId="0" applyNumberFormat="1"/>
    <xf numFmtId="0" fontId="0" fillId="0" borderId="0" xfId="0" applyAlignment="1">
      <alignment horizontal="center" vertical="center"/>
    </xf>
    <xf numFmtId="12" fontId="0" fillId="0" borderId="16" xfId="0" applyNumberFormat="1" applyBorder="1"/>
    <xf numFmtId="10" fontId="0" fillId="0" borderId="16" xfId="0" applyNumberFormat="1" applyBorder="1"/>
    <xf numFmtId="0" fontId="9" fillId="0" borderId="0" xfId="0" applyFont="1"/>
    <xf numFmtId="165" fontId="0" fillId="0" borderId="0" xfId="0" applyNumberFormat="1"/>
    <xf numFmtId="10" fontId="0" fillId="0" borderId="0" xfId="2" applyNumberFormat="1" applyFont="1"/>
    <xf numFmtId="10" fontId="0" fillId="0" borderId="16" xfId="2" applyNumberFormat="1" applyFont="1" applyBorder="1"/>
    <xf numFmtId="165" fontId="0" fillId="0" borderId="16" xfId="0" applyNumberFormat="1" applyBorder="1"/>
    <xf numFmtId="2" fontId="0" fillId="0" borderId="0" xfId="2" applyNumberFormat="1" applyFont="1"/>
    <xf numFmtId="164" fontId="0" fillId="0" borderId="16" xfId="2" applyNumberFormat="1" applyFont="1" applyBorder="1"/>
    <xf numFmtId="44" fontId="0" fillId="0" borderId="16" xfId="0" applyNumberFormat="1" applyBorder="1"/>
    <xf numFmtId="0" fontId="3" fillId="0" borderId="0" xfId="0" applyFont="1" applyAlignment="1">
      <alignment wrapText="1"/>
    </xf>
    <xf numFmtId="44" fontId="0" fillId="0" borderId="0" xfId="1" applyFont="1"/>
    <xf numFmtId="0" fontId="0" fillId="0" borderId="0" xfId="2" applyNumberFormat="1" applyFont="1"/>
    <xf numFmtId="0" fontId="0" fillId="0" borderId="2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0" borderId="15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3">
    <cellStyle name="Денежный" xfId="1" builtinId="4"/>
    <cellStyle name="Обычный" xfId="0" builtinId="0"/>
    <cellStyle name="Процентный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Случай полной корреляции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Множество допустимых портфелей</c:v>
          </c:tx>
          <c:dLbls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xVal>
            <c:numRef>
              <c:f>Лист14!$M$9:$N$9</c:f>
              <c:numCache>
                <c:formatCode>0.0%</c:formatCode>
                <c:ptCount val="2"/>
                <c:pt idx="0">
                  <c:v>7.0000000000000007E-2</c:v>
                </c:pt>
                <c:pt idx="1">
                  <c:v>0.18</c:v>
                </c:pt>
              </c:numCache>
            </c:numRef>
          </c:xVal>
          <c:yVal>
            <c:numRef>
              <c:f>Лист14!$M$8:$N$8</c:f>
              <c:numCache>
                <c:formatCode>0.0%</c:formatCode>
                <c:ptCount val="2"/>
                <c:pt idx="0">
                  <c:v>0.11</c:v>
                </c:pt>
                <c:pt idx="1">
                  <c:v>0.23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897536"/>
        <c:axId val="80899072"/>
      </c:scatterChart>
      <c:valAx>
        <c:axId val="80897536"/>
        <c:scaling>
          <c:orientation val="minMax"/>
          <c:max val="0.30000000000000004"/>
        </c:scaling>
        <c:delete val="0"/>
        <c:axPos val="b"/>
        <c:numFmt formatCode="0.0%" sourceLinked="1"/>
        <c:majorTickMark val="out"/>
        <c:minorTickMark val="none"/>
        <c:tickLblPos val="nextTo"/>
        <c:crossAx val="80899072"/>
        <c:crosses val="autoZero"/>
        <c:crossBetween val="midCat"/>
      </c:valAx>
      <c:valAx>
        <c:axId val="80899072"/>
        <c:scaling>
          <c:orientation val="minMax"/>
          <c:max val="0.30000000000000004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80897536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Случай полной антикорреляции</a:t>
            </a:r>
          </a:p>
        </c:rich>
      </c:tx>
      <c:layout>
        <c:manualLayout>
          <c:xMode val="edge"/>
          <c:yMode val="edge"/>
          <c:x val="0.14591758734821408"/>
          <c:y val="2.5039119516777852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Множество допустимых портфелей</c:v>
          </c:tx>
          <c:dLbls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xVal>
            <c:numRef>
              <c:f>Лист15!$B$13:$D$13</c:f>
              <c:numCache>
                <c:formatCode>0.00%</c:formatCode>
                <c:ptCount val="3"/>
                <c:pt idx="0">
                  <c:v>7.0000000000000007E-2</c:v>
                </c:pt>
                <c:pt idx="1">
                  <c:v>0.10558823529411765</c:v>
                </c:pt>
                <c:pt idx="2">
                  <c:v>0.18</c:v>
                </c:pt>
              </c:numCache>
            </c:numRef>
          </c:xVal>
          <c:yVal>
            <c:numRef>
              <c:f>Лист15!$B$14:$D$14</c:f>
              <c:numCache>
                <c:formatCode>0.00%</c:formatCode>
                <c:ptCount val="3"/>
                <c:pt idx="0">
                  <c:v>0.11</c:v>
                </c:pt>
                <c:pt idx="1">
                  <c:v>0</c:v>
                </c:pt>
                <c:pt idx="2">
                  <c:v>0.23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693504"/>
        <c:axId val="80914688"/>
      </c:scatterChart>
      <c:valAx>
        <c:axId val="80693504"/>
        <c:scaling>
          <c:orientation val="minMax"/>
          <c:max val="0.30000000000000004"/>
        </c:scaling>
        <c:delete val="0"/>
        <c:axPos val="b"/>
        <c:numFmt formatCode="0.00%" sourceLinked="1"/>
        <c:majorTickMark val="out"/>
        <c:minorTickMark val="none"/>
        <c:tickLblPos val="nextTo"/>
        <c:crossAx val="80914688"/>
        <c:crosses val="autoZero"/>
        <c:crossBetween val="midCat"/>
      </c:valAx>
      <c:valAx>
        <c:axId val="80914688"/>
        <c:scaling>
          <c:orientation val="minMax"/>
          <c:max val="0.30000000000000004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80693504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7" Type="http://schemas.openxmlformats.org/officeDocument/2006/relationships/image" Target="../media/image23.png"/><Relationship Id="rId2" Type="http://schemas.openxmlformats.org/officeDocument/2006/relationships/image" Target="../media/image18.png"/><Relationship Id="rId1" Type="http://schemas.openxmlformats.org/officeDocument/2006/relationships/chart" Target="../charts/chart1.xml"/><Relationship Id="rId6" Type="http://schemas.openxmlformats.org/officeDocument/2006/relationships/image" Target="../media/image22.png"/><Relationship Id="rId5" Type="http://schemas.openxmlformats.org/officeDocument/2006/relationships/image" Target="../media/image21.png"/><Relationship Id="rId4" Type="http://schemas.openxmlformats.org/officeDocument/2006/relationships/image" Target="../media/image20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2" Type="http://schemas.openxmlformats.org/officeDocument/2006/relationships/image" Target="../media/image27.png"/><Relationship Id="rId1" Type="http://schemas.openxmlformats.org/officeDocument/2006/relationships/image" Target="../media/image26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6.wmf"/><Relationship Id="rId3" Type="http://schemas.openxmlformats.org/officeDocument/2006/relationships/image" Target="../media/image11.wmf"/><Relationship Id="rId7" Type="http://schemas.openxmlformats.org/officeDocument/2006/relationships/image" Target="../media/image15.wmf"/><Relationship Id="rId2" Type="http://schemas.openxmlformats.org/officeDocument/2006/relationships/image" Target="../media/image10.wmf"/><Relationship Id="rId1" Type="http://schemas.openxmlformats.org/officeDocument/2006/relationships/image" Target="../media/image9.wmf"/><Relationship Id="rId6" Type="http://schemas.openxmlformats.org/officeDocument/2006/relationships/image" Target="../media/image14.wmf"/><Relationship Id="rId5" Type="http://schemas.openxmlformats.org/officeDocument/2006/relationships/image" Target="../media/image13.wmf"/><Relationship Id="rId4" Type="http://schemas.openxmlformats.org/officeDocument/2006/relationships/image" Target="../media/image12.wmf"/><Relationship Id="rId9" Type="http://schemas.openxmlformats.org/officeDocument/2006/relationships/image" Target="../media/image17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2" Type="http://schemas.openxmlformats.org/officeDocument/2006/relationships/image" Target="../media/image11.wmf"/><Relationship Id="rId1" Type="http://schemas.openxmlformats.org/officeDocument/2006/relationships/image" Target="../media/image12.wmf"/><Relationship Id="rId4" Type="http://schemas.openxmlformats.org/officeDocument/2006/relationships/image" Target="../media/image9.w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16.wmf"/><Relationship Id="rId2" Type="http://schemas.openxmlformats.org/officeDocument/2006/relationships/image" Target="../media/image11.wmf"/><Relationship Id="rId1" Type="http://schemas.openxmlformats.org/officeDocument/2006/relationships/image" Target="../media/image12.wmf"/><Relationship Id="rId6" Type="http://schemas.openxmlformats.org/officeDocument/2006/relationships/image" Target="../media/image15.wmf"/><Relationship Id="rId5" Type="http://schemas.openxmlformats.org/officeDocument/2006/relationships/image" Target="../media/image14.wmf"/><Relationship Id="rId4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352425</xdr:colOff>
      <xdr:row>3</xdr:row>
      <xdr:rowOff>85725</xdr:rowOff>
    </xdr:from>
    <xdr:to>
      <xdr:col>4</xdr:col>
      <xdr:colOff>666750</xdr:colOff>
      <xdr:row>4</xdr:row>
      <xdr:rowOff>219075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800100"/>
          <a:ext cx="92392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104776</xdr:colOff>
      <xdr:row>3</xdr:row>
      <xdr:rowOff>76200</xdr:rowOff>
    </xdr:from>
    <xdr:to>
      <xdr:col>4</xdr:col>
      <xdr:colOff>1323976</xdr:colOff>
      <xdr:row>5</xdr:row>
      <xdr:rowOff>28575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6" y="790575"/>
          <a:ext cx="12192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466725</xdr:colOff>
      <xdr:row>3</xdr:row>
      <xdr:rowOff>57150</xdr:rowOff>
    </xdr:from>
    <xdr:to>
      <xdr:col>4</xdr:col>
      <xdr:colOff>1276350</xdr:colOff>
      <xdr:row>4</xdr:row>
      <xdr:rowOff>314325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71525"/>
          <a:ext cx="809625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4</xdr:row>
      <xdr:rowOff>132070</xdr:rowOff>
    </xdr:from>
    <xdr:to>
      <xdr:col>4</xdr:col>
      <xdr:colOff>1181100</xdr:colOff>
      <xdr:row>5</xdr:row>
      <xdr:rowOff>447674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894070"/>
          <a:ext cx="847725" cy="5061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38101</xdr:colOff>
      <xdr:row>4</xdr:row>
      <xdr:rowOff>45991</xdr:rowOff>
    </xdr:from>
    <xdr:to>
      <xdr:col>4</xdr:col>
      <xdr:colOff>1504950</xdr:colOff>
      <xdr:row>6</xdr:row>
      <xdr:rowOff>28575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7976" y="1208041"/>
          <a:ext cx="1466849" cy="411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3</xdr:row>
      <xdr:rowOff>152401</xdr:rowOff>
    </xdr:from>
    <xdr:to>
      <xdr:col>4</xdr:col>
      <xdr:colOff>1476375</xdr:colOff>
      <xdr:row>6</xdr:row>
      <xdr:rowOff>12610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819151"/>
          <a:ext cx="1228725" cy="574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400051</xdr:colOff>
      <xdr:row>4</xdr:row>
      <xdr:rowOff>19052</xdr:rowOff>
    </xdr:from>
    <xdr:to>
      <xdr:col>4</xdr:col>
      <xdr:colOff>942975</xdr:colOff>
      <xdr:row>6</xdr:row>
      <xdr:rowOff>11189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6" y="923927"/>
          <a:ext cx="1152524" cy="4207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4</xdr:row>
      <xdr:rowOff>9526</xdr:rowOff>
    </xdr:from>
    <xdr:to>
      <xdr:col>4</xdr:col>
      <xdr:colOff>1009650</xdr:colOff>
      <xdr:row>7</xdr:row>
      <xdr:rowOff>12716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914401"/>
          <a:ext cx="1343025" cy="574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2</xdr:row>
          <xdr:rowOff>0</xdr:rowOff>
        </xdr:from>
        <xdr:to>
          <xdr:col>11</xdr:col>
          <xdr:colOff>200025</xdr:colOff>
          <xdr:row>3</xdr:row>
          <xdr:rowOff>47625</xdr:rowOff>
        </xdr:to>
        <xdr:sp macro="" textlink="">
          <xdr:nvSpPr>
            <xdr:cNvPr id="14368" name="Object 32" hidden="1">
              <a:extLst>
                <a:ext uri="{63B3BB69-23CF-44E3-9099-C40C66FF867C}">
                  <a14:compatExt spid="_x0000_s14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0</xdr:colOff>
          <xdr:row>2</xdr:row>
          <xdr:rowOff>0</xdr:rowOff>
        </xdr:from>
        <xdr:to>
          <xdr:col>12</xdr:col>
          <xdr:colOff>219075</xdr:colOff>
          <xdr:row>3</xdr:row>
          <xdr:rowOff>47625</xdr:rowOff>
        </xdr:to>
        <xdr:sp macro="" textlink="">
          <xdr:nvSpPr>
            <xdr:cNvPr id="14367" name="Object 31" hidden="1">
              <a:extLst>
                <a:ext uri="{63B3BB69-23CF-44E3-9099-C40C66FF867C}">
                  <a14:compatExt spid="_x0000_s14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2</xdr:row>
          <xdr:rowOff>0</xdr:rowOff>
        </xdr:from>
        <xdr:to>
          <xdr:col>13</xdr:col>
          <xdr:colOff>200025</xdr:colOff>
          <xdr:row>3</xdr:row>
          <xdr:rowOff>47625</xdr:rowOff>
        </xdr:to>
        <xdr:sp macro="" textlink="">
          <xdr:nvSpPr>
            <xdr:cNvPr id="14366" name="Object 30" hidden="1">
              <a:extLst>
                <a:ext uri="{63B3BB69-23CF-44E3-9099-C40C66FF867C}">
                  <a14:compatExt spid="_x0000_s14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0</xdr:colOff>
          <xdr:row>2</xdr:row>
          <xdr:rowOff>0</xdr:rowOff>
        </xdr:from>
        <xdr:to>
          <xdr:col>14</xdr:col>
          <xdr:colOff>219075</xdr:colOff>
          <xdr:row>3</xdr:row>
          <xdr:rowOff>47625</xdr:rowOff>
        </xdr:to>
        <xdr:sp macro="" textlink="">
          <xdr:nvSpPr>
            <xdr:cNvPr id="14365" name="Object 29" hidden="1">
              <a:extLst>
                <a:ext uri="{63B3BB69-23CF-44E3-9099-C40C66FF867C}">
                  <a14:compatExt spid="_x0000_s14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0</xdr:colOff>
          <xdr:row>2</xdr:row>
          <xdr:rowOff>0</xdr:rowOff>
        </xdr:from>
        <xdr:to>
          <xdr:col>15</xdr:col>
          <xdr:colOff>161925</xdr:colOff>
          <xdr:row>2</xdr:row>
          <xdr:rowOff>152400</xdr:rowOff>
        </xdr:to>
        <xdr:sp macro="" textlink="">
          <xdr:nvSpPr>
            <xdr:cNvPr id="14364" name="Object 28" hidden="1">
              <a:extLst>
                <a:ext uri="{63B3BB69-23CF-44E3-9099-C40C66FF867C}">
                  <a14:compatExt spid="_x0000_s14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0</xdr:colOff>
          <xdr:row>2</xdr:row>
          <xdr:rowOff>0</xdr:rowOff>
        </xdr:from>
        <xdr:to>
          <xdr:col>16</xdr:col>
          <xdr:colOff>161925</xdr:colOff>
          <xdr:row>2</xdr:row>
          <xdr:rowOff>180975</xdr:rowOff>
        </xdr:to>
        <xdr:sp macro="" textlink="">
          <xdr:nvSpPr>
            <xdr:cNvPr id="14363" name="Object 27" hidden="1">
              <a:extLst>
                <a:ext uri="{63B3BB69-23CF-44E3-9099-C40C66FF867C}">
                  <a14:compatExt spid="_x0000_s14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0</xdr:colOff>
          <xdr:row>2</xdr:row>
          <xdr:rowOff>0</xdr:rowOff>
        </xdr:from>
        <xdr:to>
          <xdr:col>17</xdr:col>
          <xdr:colOff>161925</xdr:colOff>
          <xdr:row>2</xdr:row>
          <xdr:rowOff>180975</xdr:rowOff>
        </xdr:to>
        <xdr:sp macro="" textlink="">
          <xdr:nvSpPr>
            <xdr:cNvPr id="14362" name="Object 26" hidden="1">
              <a:extLst>
                <a:ext uri="{63B3BB69-23CF-44E3-9099-C40C66FF867C}">
                  <a14:compatExt spid="_x0000_s14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0</xdr:colOff>
          <xdr:row>2</xdr:row>
          <xdr:rowOff>0</xdr:rowOff>
        </xdr:from>
        <xdr:to>
          <xdr:col>18</xdr:col>
          <xdr:colOff>238125</xdr:colOff>
          <xdr:row>3</xdr:row>
          <xdr:rowOff>76200</xdr:rowOff>
        </xdr:to>
        <xdr:sp macro="" textlink="">
          <xdr:nvSpPr>
            <xdr:cNvPr id="14361" name="Object 25" hidden="1">
              <a:extLst>
                <a:ext uri="{63B3BB69-23CF-44E3-9099-C40C66FF867C}">
                  <a14:compatExt spid="_x0000_s14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90487</xdr:colOff>
      <xdr:row>5</xdr:row>
      <xdr:rowOff>100012</xdr:rowOff>
    </xdr:from>
    <xdr:to>
      <xdr:col>20</xdr:col>
      <xdr:colOff>476250</xdr:colOff>
      <xdr:row>19</xdr:row>
      <xdr:rowOff>176212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161925</xdr:colOff>
      <xdr:row>7</xdr:row>
      <xdr:rowOff>0</xdr:rowOff>
    </xdr:from>
    <xdr:to>
      <xdr:col>0</xdr:col>
      <xdr:colOff>266700</xdr:colOff>
      <xdr:row>8</xdr:row>
      <xdr:rowOff>19050</xdr:rowOff>
    </xdr:to>
    <xdr:pic>
      <xdr:nvPicPr>
        <xdr:cNvPr id="42" name="Рисунок 4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333500"/>
          <a:ext cx="1047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6</xdr:row>
          <xdr:rowOff>28575</xdr:rowOff>
        </xdr:from>
        <xdr:to>
          <xdr:col>0</xdr:col>
          <xdr:colOff>314325</xdr:colOff>
          <xdr:row>6</xdr:row>
          <xdr:rowOff>180975</xdr:rowOff>
        </xdr:to>
        <xdr:sp macro="" textlink="">
          <xdr:nvSpPr>
            <xdr:cNvPr id="14373" name="Object 37" hidden="1">
              <a:extLst>
                <a:ext uri="{63B3BB69-23CF-44E3-9099-C40C66FF867C}">
                  <a14:compatExt spid="_x0000_s14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4</xdr:row>
          <xdr:rowOff>180975</xdr:rowOff>
        </xdr:from>
        <xdr:to>
          <xdr:col>0</xdr:col>
          <xdr:colOff>371475</xdr:colOff>
          <xdr:row>6</xdr:row>
          <xdr:rowOff>38100</xdr:rowOff>
        </xdr:to>
        <xdr:sp macro="" textlink="">
          <xdr:nvSpPr>
            <xdr:cNvPr id="14374" name="Object 38" hidden="1">
              <a:extLst>
                <a:ext uri="{63B3BB69-23CF-44E3-9099-C40C66FF867C}">
                  <a14:compatExt spid="_x0000_s14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4</xdr:row>
          <xdr:rowOff>0</xdr:rowOff>
        </xdr:from>
        <xdr:to>
          <xdr:col>0</xdr:col>
          <xdr:colOff>352425</xdr:colOff>
          <xdr:row>5</xdr:row>
          <xdr:rowOff>47625</xdr:rowOff>
        </xdr:to>
        <xdr:sp macro="" textlink="">
          <xdr:nvSpPr>
            <xdr:cNvPr id="14375" name="Object 39" hidden="1">
              <a:extLst>
                <a:ext uri="{63B3BB69-23CF-44E3-9099-C40C66FF867C}">
                  <a14:compatExt spid="_x0000_s14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180975</xdr:colOff>
          <xdr:row>3</xdr:row>
          <xdr:rowOff>0</xdr:rowOff>
        </xdr:from>
        <xdr:to>
          <xdr:col>0</xdr:col>
          <xdr:colOff>381000</xdr:colOff>
          <xdr:row>4</xdr:row>
          <xdr:rowOff>28575</xdr:rowOff>
        </xdr:to>
        <xdr:sp macro="" textlink="">
          <xdr:nvSpPr>
            <xdr:cNvPr id="14376" name="Object 40" hidden="1">
              <a:extLst>
                <a:ext uri="{63B3BB69-23CF-44E3-9099-C40C66FF867C}">
                  <a14:compatExt spid="_x0000_s14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1</xdr:row>
          <xdr:rowOff>152400</xdr:rowOff>
        </xdr:from>
        <xdr:to>
          <xdr:col>0</xdr:col>
          <xdr:colOff>352425</xdr:colOff>
          <xdr:row>3</xdr:row>
          <xdr:rowOff>9525</xdr:rowOff>
        </xdr:to>
        <xdr:sp macro="" textlink="">
          <xdr:nvSpPr>
            <xdr:cNvPr id="14377" name="Object 41" hidden="1">
              <a:extLst>
                <a:ext uri="{63B3BB69-23CF-44E3-9099-C40C66FF867C}">
                  <a14:compatExt spid="_x0000_s14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3</xdr:col>
      <xdr:colOff>371475</xdr:colOff>
      <xdr:row>3</xdr:row>
      <xdr:rowOff>0</xdr:rowOff>
    </xdr:from>
    <xdr:to>
      <xdr:col>5</xdr:col>
      <xdr:colOff>209550</xdr:colOff>
      <xdr:row>4</xdr:row>
      <xdr:rowOff>66675</xdr:rowOff>
    </xdr:to>
    <xdr:pic>
      <xdr:nvPicPr>
        <xdr:cNvPr id="50" name="Рисунок 4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0275" y="571500"/>
          <a:ext cx="105727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409575</xdr:colOff>
      <xdr:row>6</xdr:row>
      <xdr:rowOff>161925</xdr:rowOff>
    </xdr:from>
    <xdr:to>
      <xdr:col>5</xdr:col>
      <xdr:colOff>257175</xdr:colOff>
      <xdr:row>8</xdr:row>
      <xdr:rowOff>19050</xdr:rowOff>
    </xdr:to>
    <xdr:pic>
      <xdr:nvPicPr>
        <xdr:cNvPr id="52" name="Рисунок 5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1371600"/>
          <a:ext cx="1066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180975</xdr:colOff>
      <xdr:row>8</xdr:row>
      <xdr:rowOff>152400</xdr:rowOff>
    </xdr:from>
    <xdr:to>
      <xdr:col>6</xdr:col>
      <xdr:colOff>285750</xdr:colOff>
      <xdr:row>9</xdr:row>
      <xdr:rowOff>171450</xdr:rowOff>
    </xdr:to>
    <xdr:pic>
      <xdr:nvPicPr>
        <xdr:cNvPr id="53" name="Рисунок 5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1809750"/>
          <a:ext cx="1047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219075</xdr:colOff>
      <xdr:row>4</xdr:row>
      <xdr:rowOff>180975</xdr:rowOff>
    </xdr:from>
    <xdr:to>
      <xdr:col>6</xdr:col>
      <xdr:colOff>323850</xdr:colOff>
      <xdr:row>6</xdr:row>
      <xdr:rowOff>9525</xdr:rowOff>
    </xdr:to>
    <xdr:pic>
      <xdr:nvPicPr>
        <xdr:cNvPr id="54" name="Рисунок 5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1009650"/>
          <a:ext cx="1047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3</xdr:row>
      <xdr:rowOff>0</xdr:rowOff>
    </xdr:from>
    <xdr:to>
      <xdr:col>8</xdr:col>
      <xdr:colOff>438150</xdr:colOff>
      <xdr:row>3</xdr:row>
      <xdr:rowOff>209550</xdr:rowOff>
    </xdr:to>
    <xdr:pic>
      <xdr:nvPicPr>
        <xdr:cNvPr id="56" name="Рисунок 5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571500"/>
          <a:ext cx="16573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7</xdr:row>
      <xdr:rowOff>0</xdr:rowOff>
    </xdr:from>
    <xdr:to>
      <xdr:col>8</xdr:col>
      <xdr:colOff>419100</xdr:colOff>
      <xdr:row>7</xdr:row>
      <xdr:rowOff>209550</xdr:rowOff>
    </xdr:to>
    <xdr:pic>
      <xdr:nvPicPr>
        <xdr:cNvPr id="58" name="Рисунок 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1400175"/>
          <a:ext cx="1638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314325</xdr:colOff>
      <xdr:row>7</xdr:row>
      <xdr:rowOff>152400</xdr:rowOff>
    </xdr:from>
    <xdr:to>
      <xdr:col>0</xdr:col>
      <xdr:colOff>419100</xdr:colOff>
      <xdr:row>8</xdr:row>
      <xdr:rowOff>171450</xdr:rowOff>
    </xdr:to>
    <xdr:pic>
      <xdr:nvPicPr>
        <xdr:cNvPr id="59" name="Рисунок 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571625"/>
          <a:ext cx="104775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4</xdr:row>
          <xdr:rowOff>180975</xdr:rowOff>
        </xdr:from>
        <xdr:to>
          <xdr:col>0</xdr:col>
          <xdr:colOff>371475</xdr:colOff>
          <xdr:row>6</xdr:row>
          <xdr:rowOff>38100</xdr:rowOff>
        </xdr:to>
        <xdr:sp macro="" textlink="">
          <xdr:nvSpPr>
            <xdr:cNvPr id="15365" name="Object 5" hidden="1">
              <a:extLst>
                <a:ext uri="{63B3BB69-23CF-44E3-9099-C40C66FF867C}">
                  <a14:compatExt spid="_x0000_s15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4</xdr:row>
          <xdr:rowOff>0</xdr:rowOff>
        </xdr:from>
        <xdr:to>
          <xdr:col>0</xdr:col>
          <xdr:colOff>352425</xdr:colOff>
          <xdr:row>5</xdr:row>
          <xdr:rowOff>47625</xdr:rowOff>
        </xdr:to>
        <xdr:sp macro="" textlink="">
          <xdr:nvSpPr>
            <xdr:cNvPr id="15366" name="Object 6" hidden="1">
              <a:extLst>
                <a:ext uri="{63B3BB69-23CF-44E3-9099-C40C66FF867C}">
                  <a14:compatExt spid="_x0000_s15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180975</xdr:colOff>
          <xdr:row>3</xdr:row>
          <xdr:rowOff>0</xdr:rowOff>
        </xdr:from>
        <xdr:to>
          <xdr:col>0</xdr:col>
          <xdr:colOff>381000</xdr:colOff>
          <xdr:row>4</xdr:row>
          <xdr:rowOff>28575</xdr:rowOff>
        </xdr:to>
        <xdr:sp macro="" textlink="">
          <xdr:nvSpPr>
            <xdr:cNvPr id="15367" name="Object 7" hidden="1">
              <a:extLst>
                <a:ext uri="{63B3BB69-23CF-44E3-9099-C40C66FF867C}">
                  <a14:compatExt spid="_x0000_s15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1</xdr:row>
          <xdr:rowOff>152400</xdr:rowOff>
        </xdr:from>
        <xdr:to>
          <xdr:col>0</xdr:col>
          <xdr:colOff>352425</xdr:colOff>
          <xdr:row>3</xdr:row>
          <xdr:rowOff>9525</xdr:rowOff>
        </xdr:to>
        <xdr:sp macro="" textlink="">
          <xdr:nvSpPr>
            <xdr:cNvPr id="15368" name="Object 8" hidden="1">
              <a:extLst>
                <a:ext uri="{63B3BB69-23CF-44E3-9099-C40C66FF867C}">
                  <a14:compatExt spid="_x0000_s15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3</xdr:col>
      <xdr:colOff>47625</xdr:colOff>
      <xdr:row>2</xdr:row>
      <xdr:rowOff>57150</xdr:rowOff>
    </xdr:from>
    <xdr:to>
      <xdr:col>6</xdr:col>
      <xdr:colOff>152400</xdr:colOff>
      <xdr:row>4</xdr:row>
      <xdr:rowOff>85725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" y="438150"/>
          <a:ext cx="1933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114300</xdr:colOff>
      <xdr:row>6</xdr:row>
      <xdr:rowOff>0</xdr:rowOff>
    </xdr:from>
    <xdr:to>
      <xdr:col>6</xdr:col>
      <xdr:colOff>38100</xdr:colOff>
      <xdr:row>8</xdr:row>
      <xdr:rowOff>19050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100" y="1143000"/>
          <a:ext cx="17526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376237</xdr:colOff>
      <xdr:row>7</xdr:row>
      <xdr:rowOff>52387</xdr:rowOff>
    </xdr:from>
    <xdr:ext cx="914400" cy="264560"/>
    <xdr:sp macro="" textlink="">
      <xdr:nvSpPr>
        <xdr:cNvPr id="2" name="TextBox 1"/>
        <xdr:cNvSpPr txBox="1"/>
      </xdr:nvSpPr>
      <xdr:spPr>
        <a:xfrm>
          <a:off x="2814637" y="1385887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0</xdr:col>
      <xdr:colOff>661987</xdr:colOff>
      <xdr:row>9</xdr:row>
      <xdr:rowOff>138112</xdr:rowOff>
    </xdr:from>
    <xdr:to>
      <xdr:col>8</xdr:col>
      <xdr:colOff>285750</xdr:colOff>
      <xdr:row>25</xdr:row>
      <xdr:rowOff>133350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0</xdr:rowOff>
    </xdr:from>
    <xdr:to>
      <xdr:col>7</xdr:col>
      <xdr:colOff>361950</xdr:colOff>
      <xdr:row>4</xdr:row>
      <xdr:rowOff>57150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81000"/>
          <a:ext cx="280035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4</xdr:row>
          <xdr:rowOff>180975</xdr:rowOff>
        </xdr:from>
        <xdr:to>
          <xdr:col>0</xdr:col>
          <xdr:colOff>371475</xdr:colOff>
          <xdr:row>6</xdr:row>
          <xdr:rowOff>38100</xdr:rowOff>
        </xdr:to>
        <xdr:sp macro="" textlink="">
          <xdr:nvSpPr>
            <xdr:cNvPr id="16395" name="Object 11" hidden="1">
              <a:extLst>
                <a:ext uri="{63B3BB69-23CF-44E3-9099-C40C66FF867C}">
                  <a14:compatExt spid="_x0000_s16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4</xdr:row>
          <xdr:rowOff>0</xdr:rowOff>
        </xdr:from>
        <xdr:to>
          <xdr:col>0</xdr:col>
          <xdr:colOff>352425</xdr:colOff>
          <xdr:row>5</xdr:row>
          <xdr:rowOff>47625</xdr:rowOff>
        </xdr:to>
        <xdr:sp macro="" textlink="">
          <xdr:nvSpPr>
            <xdr:cNvPr id="16396" name="Object 12" hidden="1">
              <a:extLst>
                <a:ext uri="{63B3BB69-23CF-44E3-9099-C40C66FF867C}">
                  <a14:compatExt spid="_x0000_s16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180975</xdr:colOff>
          <xdr:row>3</xdr:row>
          <xdr:rowOff>0</xdr:rowOff>
        </xdr:from>
        <xdr:to>
          <xdr:col>0</xdr:col>
          <xdr:colOff>381000</xdr:colOff>
          <xdr:row>4</xdr:row>
          <xdr:rowOff>28575</xdr:rowOff>
        </xdr:to>
        <xdr:sp macro="" textlink="">
          <xdr:nvSpPr>
            <xdr:cNvPr id="16397" name="Object 13" hidden="1">
              <a:extLst>
                <a:ext uri="{63B3BB69-23CF-44E3-9099-C40C66FF867C}">
                  <a14:compatExt spid="_x0000_s16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1</xdr:row>
          <xdr:rowOff>152400</xdr:rowOff>
        </xdr:from>
        <xdr:to>
          <xdr:col>0</xdr:col>
          <xdr:colOff>352425</xdr:colOff>
          <xdr:row>3</xdr:row>
          <xdr:rowOff>9525</xdr:rowOff>
        </xdr:to>
        <xdr:sp macro="" textlink="">
          <xdr:nvSpPr>
            <xdr:cNvPr id="16398" name="Object 14" hidden="1">
              <a:extLst>
                <a:ext uri="{63B3BB69-23CF-44E3-9099-C40C66FF867C}">
                  <a14:compatExt spid="_x0000_s16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180975</xdr:colOff>
          <xdr:row>8</xdr:row>
          <xdr:rowOff>19050</xdr:rowOff>
        </xdr:from>
        <xdr:to>
          <xdr:col>0</xdr:col>
          <xdr:colOff>342900</xdr:colOff>
          <xdr:row>9</xdr:row>
          <xdr:rowOff>9525</xdr:rowOff>
        </xdr:to>
        <xdr:sp macro="" textlink="">
          <xdr:nvSpPr>
            <xdr:cNvPr id="16410" name="Object 26" hidden="1">
              <a:extLst>
                <a:ext uri="{63B3BB69-23CF-44E3-9099-C40C66FF867C}">
                  <a14:compatExt spid="_x0000_s16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180975</xdr:colOff>
          <xdr:row>7</xdr:row>
          <xdr:rowOff>19050</xdr:rowOff>
        </xdr:from>
        <xdr:to>
          <xdr:col>0</xdr:col>
          <xdr:colOff>342900</xdr:colOff>
          <xdr:row>8</xdr:row>
          <xdr:rowOff>9525</xdr:rowOff>
        </xdr:to>
        <xdr:sp macro="" textlink="">
          <xdr:nvSpPr>
            <xdr:cNvPr id="16411" name="Object 27" hidden="1">
              <a:extLst>
                <a:ext uri="{63B3BB69-23CF-44E3-9099-C40C66FF867C}">
                  <a14:compatExt spid="_x0000_s16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171450</xdr:colOff>
          <xdr:row>5</xdr:row>
          <xdr:rowOff>171450</xdr:rowOff>
        </xdr:from>
        <xdr:to>
          <xdr:col>0</xdr:col>
          <xdr:colOff>409575</xdr:colOff>
          <xdr:row>7</xdr:row>
          <xdr:rowOff>57150</xdr:rowOff>
        </xdr:to>
        <xdr:sp macro="" textlink="">
          <xdr:nvSpPr>
            <xdr:cNvPr id="16412" name="Object 28" hidden="1">
              <a:extLst>
                <a:ext uri="{63B3BB69-23CF-44E3-9099-C40C66FF867C}">
                  <a14:compatExt spid="_x0000_s16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3</xdr:col>
      <xdr:colOff>47625</xdr:colOff>
      <xdr:row>7</xdr:row>
      <xdr:rowOff>142875</xdr:rowOff>
    </xdr:from>
    <xdr:to>
      <xdr:col>6</xdr:col>
      <xdr:colOff>9525</xdr:colOff>
      <xdr:row>8</xdr:row>
      <xdr:rowOff>180975</xdr:rowOff>
    </xdr:to>
    <xdr:pic>
      <xdr:nvPicPr>
        <xdr:cNvPr id="32" name="Рисунок 3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" y="1495425"/>
          <a:ext cx="17907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57150</xdr:colOff>
      <xdr:row>9</xdr:row>
      <xdr:rowOff>152400</xdr:rowOff>
    </xdr:from>
    <xdr:to>
      <xdr:col>5</xdr:col>
      <xdr:colOff>104775</xdr:colOff>
      <xdr:row>11</xdr:row>
      <xdr:rowOff>0</xdr:rowOff>
    </xdr:to>
    <xdr:pic>
      <xdr:nvPicPr>
        <xdr:cNvPr id="33" name="Рисунок 3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1885950"/>
          <a:ext cx="1266825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2</xdr:row>
      <xdr:rowOff>19050</xdr:rowOff>
    </xdr:from>
    <xdr:to>
      <xdr:col>7</xdr:col>
      <xdr:colOff>409575</xdr:colOff>
      <xdr:row>4</xdr:row>
      <xdr:rowOff>47625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495300"/>
          <a:ext cx="318135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133350</xdr:rowOff>
    </xdr:from>
    <xdr:ext cx="481012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0" y="1228725"/>
              <a:ext cx="481012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i="1">
                        <a:latin typeface="Cambria Math"/>
                        <a:ea typeface="Cambria Math"/>
                      </a:rPr>
                      <m:t>𝜌</m:t>
                    </m:r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0" y="1228725"/>
              <a:ext cx="481012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ru-RU" sz="1100" i="0">
                  <a:latin typeface="Cambria Math"/>
                  <a:ea typeface="Cambria Math"/>
                </a:rPr>
                <a:t>𝜌</a:t>
              </a:r>
              <a:endParaRPr lang="ru-RU" sz="1100"/>
            </a:p>
          </xdr:txBody>
        </xdr:sp>
      </mc:Fallback>
    </mc:AlternateContent>
    <xdr:clientData/>
  </xdr:oneCellAnchor>
  <xdr:twoCellAnchor>
    <xdr:from>
      <xdr:col>3</xdr:col>
      <xdr:colOff>9525</xdr:colOff>
      <xdr:row>2</xdr:row>
      <xdr:rowOff>9525</xdr:rowOff>
    </xdr:from>
    <xdr:to>
      <xdr:col>8</xdr:col>
      <xdr:colOff>171450</xdr:colOff>
      <xdr:row>4</xdr:row>
      <xdr:rowOff>76200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723900"/>
          <a:ext cx="3209925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7</xdr:col>
      <xdr:colOff>266700</xdr:colOff>
      <xdr:row>5</xdr:row>
      <xdr:rowOff>66675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66750"/>
          <a:ext cx="27051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585858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wmf"/><Relationship Id="rId13" Type="http://schemas.openxmlformats.org/officeDocument/2006/relationships/oleObject" Target="../embeddings/oleObject6.bin"/><Relationship Id="rId18" Type="http://schemas.openxmlformats.org/officeDocument/2006/relationships/image" Target="../media/image16.wmf"/><Relationship Id="rId3" Type="http://schemas.openxmlformats.org/officeDocument/2006/relationships/oleObject" Target="../embeddings/oleObject1.bin"/><Relationship Id="rId21" Type="http://schemas.openxmlformats.org/officeDocument/2006/relationships/oleObject" Target="../embeddings/oleObject11.bin"/><Relationship Id="rId7" Type="http://schemas.openxmlformats.org/officeDocument/2006/relationships/oleObject" Target="../embeddings/oleObject3.bin"/><Relationship Id="rId12" Type="http://schemas.openxmlformats.org/officeDocument/2006/relationships/image" Target="../media/image13.wmf"/><Relationship Id="rId17" Type="http://schemas.openxmlformats.org/officeDocument/2006/relationships/oleObject" Target="../embeddings/oleObject8.bin"/><Relationship Id="rId2" Type="http://schemas.openxmlformats.org/officeDocument/2006/relationships/vmlDrawing" Target="../drawings/vmlDrawing1.vml"/><Relationship Id="rId16" Type="http://schemas.openxmlformats.org/officeDocument/2006/relationships/image" Target="../media/image15.wmf"/><Relationship Id="rId20" Type="http://schemas.openxmlformats.org/officeDocument/2006/relationships/oleObject" Target="../embeddings/oleObject10.bin"/><Relationship Id="rId1" Type="http://schemas.openxmlformats.org/officeDocument/2006/relationships/drawing" Target="../drawings/drawing9.xml"/><Relationship Id="rId6" Type="http://schemas.openxmlformats.org/officeDocument/2006/relationships/image" Target="../media/image10.wmf"/><Relationship Id="rId11" Type="http://schemas.openxmlformats.org/officeDocument/2006/relationships/oleObject" Target="../embeddings/oleObject5.bin"/><Relationship Id="rId24" Type="http://schemas.openxmlformats.org/officeDocument/2006/relationships/oleObject" Target="../embeddings/oleObject13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7.bin"/><Relationship Id="rId23" Type="http://schemas.openxmlformats.org/officeDocument/2006/relationships/image" Target="../media/image17.wmf"/><Relationship Id="rId10" Type="http://schemas.openxmlformats.org/officeDocument/2006/relationships/image" Target="../media/image12.wmf"/><Relationship Id="rId19" Type="http://schemas.openxmlformats.org/officeDocument/2006/relationships/oleObject" Target="../embeddings/oleObject9.bin"/><Relationship Id="rId4" Type="http://schemas.openxmlformats.org/officeDocument/2006/relationships/image" Target="../media/image9.wmf"/><Relationship Id="rId9" Type="http://schemas.openxmlformats.org/officeDocument/2006/relationships/oleObject" Target="../embeddings/oleObject4.bin"/><Relationship Id="rId14" Type="http://schemas.openxmlformats.org/officeDocument/2006/relationships/image" Target="../media/image14.wmf"/><Relationship Id="rId22" Type="http://schemas.openxmlformats.org/officeDocument/2006/relationships/oleObject" Target="../embeddings/oleObject12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wmf"/><Relationship Id="rId3" Type="http://schemas.openxmlformats.org/officeDocument/2006/relationships/oleObject" Target="../embeddings/oleObject14.bin"/><Relationship Id="rId7" Type="http://schemas.openxmlformats.org/officeDocument/2006/relationships/oleObject" Target="../embeddings/oleObject16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0.xml"/><Relationship Id="rId6" Type="http://schemas.openxmlformats.org/officeDocument/2006/relationships/image" Target="../media/image11.wmf"/><Relationship Id="rId5" Type="http://schemas.openxmlformats.org/officeDocument/2006/relationships/oleObject" Target="../embeddings/oleObject15.bin"/><Relationship Id="rId10" Type="http://schemas.openxmlformats.org/officeDocument/2006/relationships/image" Target="../media/image9.wmf"/><Relationship Id="rId4" Type="http://schemas.openxmlformats.org/officeDocument/2006/relationships/image" Target="../media/image12.wmf"/><Relationship Id="rId9" Type="http://schemas.openxmlformats.org/officeDocument/2006/relationships/oleObject" Target="../embeddings/oleObject17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wmf"/><Relationship Id="rId13" Type="http://schemas.openxmlformats.org/officeDocument/2006/relationships/oleObject" Target="../embeddings/oleObject23.bin"/><Relationship Id="rId3" Type="http://schemas.openxmlformats.org/officeDocument/2006/relationships/oleObject" Target="../embeddings/oleObject18.bin"/><Relationship Id="rId7" Type="http://schemas.openxmlformats.org/officeDocument/2006/relationships/oleObject" Target="../embeddings/oleObject20.bin"/><Relationship Id="rId12" Type="http://schemas.openxmlformats.org/officeDocument/2006/relationships/image" Target="../media/image14.wmf"/><Relationship Id="rId2" Type="http://schemas.openxmlformats.org/officeDocument/2006/relationships/vmlDrawing" Target="../drawings/vmlDrawing3.vml"/><Relationship Id="rId16" Type="http://schemas.openxmlformats.org/officeDocument/2006/relationships/image" Target="../media/image16.wmf"/><Relationship Id="rId1" Type="http://schemas.openxmlformats.org/officeDocument/2006/relationships/drawing" Target="../drawings/drawing11.xml"/><Relationship Id="rId6" Type="http://schemas.openxmlformats.org/officeDocument/2006/relationships/image" Target="../media/image11.wmf"/><Relationship Id="rId11" Type="http://schemas.openxmlformats.org/officeDocument/2006/relationships/oleObject" Target="../embeddings/oleObject22.bin"/><Relationship Id="rId5" Type="http://schemas.openxmlformats.org/officeDocument/2006/relationships/oleObject" Target="../embeddings/oleObject19.bin"/><Relationship Id="rId15" Type="http://schemas.openxmlformats.org/officeDocument/2006/relationships/oleObject" Target="../embeddings/oleObject24.bin"/><Relationship Id="rId10" Type="http://schemas.openxmlformats.org/officeDocument/2006/relationships/image" Target="../media/image9.wmf"/><Relationship Id="rId4" Type="http://schemas.openxmlformats.org/officeDocument/2006/relationships/image" Target="../media/image12.wmf"/><Relationship Id="rId9" Type="http://schemas.openxmlformats.org/officeDocument/2006/relationships/oleObject" Target="../embeddings/oleObject21.bin"/><Relationship Id="rId14" Type="http://schemas.openxmlformats.org/officeDocument/2006/relationships/image" Target="../media/image15.wmf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Normal="100" workbookViewId="0">
      <selection activeCell="I5" sqref="I5"/>
    </sheetView>
  </sheetViews>
  <sheetFormatPr defaultRowHeight="15" x14ac:dyDescent="0.25"/>
  <cols>
    <col min="2" max="2" width="16.140625" customWidth="1"/>
    <col min="3" max="3" width="6.7109375" customWidth="1"/>
    <col min="9" max="9" width="13" customWidth="1"/>
  </cols>
  <sheetData>
    <row r="1" spans="1:9" ht="18.75" x14ac:dyDescent="0.3">
      <c r="A1" s="64" t="s">
        <v>0</v>
      </c>
      <c r="B1" s="64"/>
      <c r="C1" s="64" t="s">
        <v>2</v>
      </c>
      <c r="D1" s="64"/>
      <c r="E1" s="64"/>
      <c r="F1" s="64"/>
      <c r="G1" s="64"/>
      <c r="H1" s="64"/>
      <c r="I1" s="64"/>
    </row>
    <row r="2" spans="1:9" ht="18.75" x14ac:dyDescent="0.3">
      <c r="A2" s="64" t="s">
        <v>1</v>
      </c>
      <c r="B2" s="64"/>
      <c r="C2" s="69"/>
      <c r="D2" s="64" t="s">
        <v>3</v>
      </c>
      <c r="E2" s="64"/>
      <c r="F2" s="64"/>
      <c r="G2" s="64"/>
      <c r="H2" s="64"/>
      <c r="I2" s="1"/>
    </row>
    <row r="3" spans="1:9" x14ac:dyDescent="0.25">
      <c r="A3" s="1" t="s">
        <v>9</v>
      </c>
      <c r="B3" s="10">
        <v>2500000</v>
      </c>
      <c r="C3" s="70"/>
      <c r="D3" s="58"/>
      <c r="E3" s="59"/>
      <c r="F3" s="59"/>
      <c r="G3" s="60"/>
      <c r="H3" s="65" t="s">
        <v>15</v>
      </c>
      <c r="I3" s="66"/>
    </row>
    <row r="4" spans="1:9" x14ac:dyDescent="0.25">
      <c r="A4" s="1" t="s">
        <v>11</v>
      </c>
      <c r="B4" s="9">
        <v>41654</v>
      </c>
      <c r="C4" s="70"/>
      <c r="D4" s="61"/>
      <c r="E4" s="62"/>
      <c r="F4" s="62"/>
      <c r="G4" s="63"/>
      <c r="H4" s="67"/>
      <c r="I4" s="68"/>
    </row>
    <row r="5" spans="1:9" x14ac:dyDescent="0.25">
      <c r="A5" s="1" t="s">
        <v>12</v>
      </c>
      <c r="B5" s="9">
        <v>41713</v>
      </c>
      <c r="C5" s="70"/>
      <c r="D5" s="8" t="s">
        <v>13</v>
      </c>
      <c r="E5" s="8">
        <v>365</v>
      </c>
      <c r="F5" s="8" t="s">
        <v>14</v>
      </c>
      <c r="G5" s="8">
        <v>59</v>
      </c>
      <c r="H5" s="8" t="s">
        <v>7</v>
      </c>
      <c r="I5" s="12">
        <f>B$3*B$6*G5/E5</f>
        <v>40410.95890410959</v>
      </c>
    </row>
    <row r="6" spans="1:9" x14ac:dyDescent="0.25">
      <c r="A6" s="1" t="s">
        <v>10</v>
      </c>
      <c r="B6" s="11">
        <v>0.1</v>
      </c>
      <c r="C6" s="70"/>
      <c r="D6" s="55"/>
      <c r="E6" s="56"/>
      <c r="F6" s="56"/>
      <c r="G6" s="56"/>
      <c r="H6" s="56"/>
      <c r="I6" s="57"/>
    </row>
    <row r="7" spans="1:9" ht="18.75" x14ac:dyDescent="0.3">
      <c r="A7" s="64" t="s">
        <v>4</v>
      </c>
      <c r="B7" s="64"/>
      <c r="C7" s="70"/>
      <c r="D7" s="8" t="s">
        <v>13</v>
      </c>
      <c r="E7" s="8">
        <v>360</v>
      </c>
      <c r="F7" s="8" t="s">
        <v>14</v>
      </c>
      <c r="G7" s="8">
        <v>59</v>
      </c>
      <c r="H7" s="8" t="s">
        <v>6</v>
      </c>
      <c r="I7" s="12">
        <f>B$3*B$6*G7/E7</f>
        <v>40972.222222222219</v>
      </c>
    </row>
    <row r="8" spans="1:9" x14ac:dyDescent="0.25">
      <c r="A8" s="1" t="s">
        <v>7</v>
      </c>
      <c r="B8" s="1" t="s">
        <v>8</v>
      </c>
      <c r="C8" s="70"/>
      <c r="D8" s="55"/>
      <c r="E8" s="56"/>
      <c r="F8" s="56"/>
      <c r="G8" s="56"/>
      <c r="H8" s="56"/>
      <c r="I8" s="57"/>
    </row>
    <row r="9" spans="1:9" x14ac:dyDescent="0.25">
      <c r="A9" s="1" t="s">
        <v>6</v>
      </c>
      <c r="B9" s="1" t="s">
        <v>8</v>
      </c>
      <c r="C9" s="70"/>
      <c r="D9" s="8" t="s">
        <v>13</v>
      </c>
      <c r="E9" s="8">
        <v>360</v>
      </c>
      <c r="F9" s="8" t="s">
        <v>14</v>
      </c>
      <c r="G9" s="8">
        <v>60</v>
      </c>
      <c r="H9" s="8" t="s">
        <v>5</v>
      </c>
      <c r="I9" s="12">
        <f>B$3*B$6*G9/E9</f>
        <v>41666.666666666664</v>
      </c>
    </row>
    <row r="10" spans="1:9" x14ac:dyDescent="0.25">
      <c r="A10" s="1" t="s">
        <v>5</v>
      </c>
      <c r="B10" s="1" t="s">
        <v>8</v>
      </c>
      <c r="C10" s="71"/>
      <c r="D10" s="72"/>
      <c r="E10" s="73"/>
      <c r="F10" s="73"/>
      <c r="G10" s="73"/>
      <c r="H10" s="73"/>
      <c r="I10" s="74"/>
    </row>
  </sheetData>
  <mergeCells count="11">
    <mergeCell ref="A7:B7"/>
    <mergeCell ref="D2:H2"/>
    <mergeCell ref="H3:I4"/>
    <mergeCell ref="C2:C10"/>
    <mergeCell ref="D10:I10"/>
    <mergeCell ref="D8:I8"/>
    <mergeCell ref="D6:I6"/>
    <mergeCell ref="D3:G4"/>
    <mergeCell ref="C1:I1"/>
    <mergeCell ref="A1:B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H7" sqref="H7"/>
    </sheetView>
  </sheetViews>
  <sheetFormatPr defaultRowHeight="15" x14ac:dyDescent="0.25"/>
  <cols>
    <col min="2" max="2" width="14.7109375" bestFit="1" customWidth="1"/>
    <col min="8" max="8" width="14.28515625" customWidth="1"/>
  </cols>
  <sheetData>
    <row r="1" spans="1:8" ht="18.75" x14ac:dyDescent="0.3">
      <c r="A1" s="64" t="s">
        <v>17</v>
      </c>
      <c r="B1" s="64"/>
      <c r="C1" s="64" t="s">
        <v>16</v>
      </c>
      <c r="D1" s="64"/>
      <c r="E1" s="64"/>
      <c r="F1" s="64"/>
      <c r="G1" s="64"/>
      <c r="H1" s="64"/>
    </row>
    <row r="2" spans="1:8" ht="18.75" x14ac:dyDescent="0.3">
      <c r="A2" s="64" t="s">
        <v>1</v>
      </c>
      <c r="B2" s="64"/>
      <c r="C2" s="75"/>
      <c r="D2" s="64" t="s">
        <v>3</v>
      </c>
      <c r="E2" s="64"/>
      <c r="F2" s="64"/>
      <c r="G2" s="64"/>
      <c r="H2" s="1"/>
    </row>
    <row r="3" spans="1:8" x14ac:dyDescent="0.25">
      <c r="A3" s="1" t="s">
        <v>18</v>
      </c>
      <c r="B3" s="14">
        <v>9200000</v>
      </c>
      <c r="C3" s="75"/>
      <c r="D3" s="75"/>
      <c r="E3" s="76" t="s">
        <v>24</v>
      </c>
      <c r="F3" s="58"/>
      <c r="G3" s="60"/>
      <c r="H3" s="75" t="s">
        <v>23</v>
      </c>
    </row>
    <row r="4" spans="1:8" x14ac:dyDescent="0.25">
      <c r="A4" s="1" t="s">
        <v>19</v>
      </c>
      <c r="B4" s="1">
        <v>180</v>
      </c>
      <c r="C4" s="75"/>
      <c r="D4" s="75"/>
      <c r="E4" s="76"/>
      <c r="F4" s="61"/>
      <c r="G4" s="63"/>
      <c r="H4" s="75"/>
    </row>
    <row r="5" spans="1:8" x14ac:dyDescent="0.25">
      <c r="A5" s="1" t="s">
        <v>10</v>
      </c>
      <c r="B5" s="15">
        <v>0.1</v>
      </c>
      <c r="C5" s="75"/>
      <c r="D5" s="1" t="s">
        <v>13</v>
      </c>
      <c r="E5" s="1">
        <v>360</v>
      </c>
      <c r="F5" s="17"/>
      <c r="G5" s="1" t="s">
        <v>9</v>
      </c>
      <c r="H5" s="14">
        <f>B3/(1+E7*B5)</f>
        <v>8761904.7619047612</v>
      </c>
    </row>
    <row r="6" spans="1:8" x14ac:dyDescent="0.25">
      <c r="A6" s="75" t="s">
        <v>4</v>
      </c>
      <c r="B6" s="75"/>
      <c r="C6" s="75"/>
      <c r="D6" s="75"/>
      <c r="E6" s="75"/>
      <c r="F6" s="75"/>
      <c r="G6" s="75"/>
      <c r="H6" s="75"/>
    </row>
    <row r="7" spans="1:8" x14ac:dyDescent="0.25">
      <c r="A7" s="1" t="s">
        <v>9</v>
      </c>
      <c r="B7" s="1" t="s">
        <v>8</v>
      </c>
      <c r="C7" s="75"/>
      <c r="D7" s="1" t="s">
        <v>21</v>
      </c>
      <c r="E7" s="1">
        <f>B4/E5</f>
        <v>0.5</v>
      </c>
      <c r="F7" s="75"/>
      <c r="G7" s="75"/>
      <c r="H7" s="1" t="s">
        <v>22</v>
      </c>
    </row>
    <row r="8" spans="1:8" x14ac:dyDescent="0.25">
      <c r="A8" s="1" t="s">
        <v>20</v>
      </c>
      <c r="B8" s="1" t="s">
        <v>8</v>
      </c>
      <c r="C8" s="75"/>
      <c r="D8" s="75"/>
      <c r="E8" s="75"/>
      <c r="F8" s="75"/>
      <c r="G8" s="1" t="s">
        <v>20</v>
      </c>
      <c r="H8" s="14">
        <f>B3-H5</f>
        <v>438095.2380952388</v>
      </c>
    </row>
  </sheetData>
  <mergeCells count="13">
    <mergeCell ref="D3:D4"/>
    <mergeCell ref="D6:H6"/>
    <mergeCell ref="F7:G7"/>
    <mergeCell ref="F3:G4"/>
    <mergeCell ref="A1:B1"/>
    <mergeCell ref="A2:B2"/>
    <mergeCell ref="C1:H1"/>
    <mergeCell ref="D2:G2"/>
    <mergeCell ref="H3:H4"/>
    <mergeCell ref="A6:B6"/>
    <mergeCell ref="C2:C8"/>
    <mergeCell ref="E3:E4"/>
    <mergeCell ref="D8:F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A2" sqref="A1:B2"/>
    </sheetView>
  </sheetViews>
  <sheetFormatPr defaultRowHeight="15" x14ac:dyDescent="0.25"/>
  <cols>
    <col min="2" max="2" width="14.7109375" bestFit="1" customWidth="1"/>
    <col min="6" max="6" width="7.42578125" customWidth="1"/>
    <col min="7" max="7" width="7.5703125" customWidth="1"/>
    <col min="8" max="8" width="17" customWidth="1"/>
  </cols>
  <sheetData>
    <row r="1" spans="1:8" ht="18.75" x14ac:dyDescent="0.3">
      <c r="A1" s="64" t="s">
        <v>26</v>
      </c>
      <c r="B1" s="64"/>
      <c r="C1" s="77" t="s">
        <v>25</v>
      </c>
      <c r="D1" s="78"/>
      <c r="E1" s="78"/>
      <c r="F1" s="78"/>
      <c r="G1" s="78"/>
      <c r="H1" s="79"/>
    </row>
    <row r="2" spans="1:8" ht="20.25" customHeight="1" x14ac:dyDescent="0.3">
      <c r="A2" s="64" t="s">
        <v>1</v>
      </c>
      <c r="B2" s="64"/>
      <c r="C2" s="80"/>
      <c r="D2" s="81"/>
      <c r="E2" s="81"/>
      <c r="F2" s="81"/>
      <c r="G2" s="81"/>
      <c r="H2" s="82"/>
    </row>
    <row r="3" spans="1:8" ht="18.75" x14ac:dyDescent="0.3">
      <c r="A3" s="1" t="s">
        <v>9</v>
      </c>
      <c r="B3" s="14">
        <v>2500000</v>
      </c>
      <c r="C3" s="69"/>
      <c r="D3" s="64" t="s">
        <v>3</v>
      </c>
      <c r="E3" s="64"/>
      <c r="F3" s="64"/>
      <c r="G3" s="64"/>
      <c r="H3" s="1"/>
    </row>
    <row r="4" spans="1:8" ht="22.5" customHeight="1" x14ac:dyDescent="0.25">
      <c r="A4" s="1" t="s">
        <v>21</v>
      </c>
      <c r="B4" s="1">
        <v>4</v>
      </c>
      <c r="C4" s="70"/>
      <c r="D4" s="75" t="s">
        <v>30</v>
      </c>
      <c r="E4" s="75"/>
      <c r="F4" s="58"/>
      <c r="G4" s="60"/>
      <c r="H4" s="83" t="s">
        <v>29</v>
      </c>
    </row>
    <row r="5" spans="1:8" x14ac:dyDescent="0.25">
      <c r="A5" s="1" t="s">
        <v>27</v>
      </c>
      <c r="B5" s="1">
        <v>2</v>
      </c>
      <c r="C5" s="70"/>
      <c r="D5" s="75"/>
      <c r="E5" s="75"/>
      <c r="F5" s="61"/>
      <c r="G5" s="63"/>
      <c r="H5" s="83"/>
    </row>
    <row r="6" spans="1:8" x14ac:dyDescent="0.25">
      <c r="A6" s="1" t="s">
        <v>28</v>
      </c>
      <c r="B6" s="15">
        <v>0.1</v>
      </c>
      <c r="C6" s="71"/>
      <c r="D6" s="1" t="s">
        <v>31</v>
      </c>
      <c r="E6" s="1">
        <f>B4*B5</f>
        <v>8</v>
      </c>
      <c r="F6" s="1"/>
      <c r="G6" s="1" t="s">
        <v>18</v>
      </c>
      <c r="H6" s="14">
        <f>B3*POWER(1+B6/B5,E6)</f>
        <v>3693638.6094726566</v>
      </c>
    </row>
    <row r="7" spans="1:8" ht="18.75" x14ac:dyDescent="0.3">
      <c r="A7" s="64" t="s">
        <v>4</v>
      </c>
      <c r="B7" s="64"/>
      <c r="C7" s="58"/>
      <c r="D7" s="59"/>
      <c r="E7" s="59"/>
      <c r="F7" s="59"/>
      <c r="G7" s="59"/>
      <c r="H7" s="60"/>
    </row>
    <row r="8" spans="1:8" x14ac:dyDescent="0.25">
      <c r="A8" s="1" t="s">
        <v>18</v>
      </c>
      <c r="B8" s="1" t="s">
        <v>8</v>
      </c>
      <c r="C8" s="61"/>
      <c r="D8" s="62"/>
      <c r="E8" s="62"/>
      <c r="F8" s="62"/>
      <c r="G8" s="62"/>
      <c r="H8" s="63"/>
    </row>
  </sheetData>
  <mergeCells count="10">
    <mergeCell ref="C3:C6"/>
    <mergeCell ref="A1:B1"/>
    <mergeCell ref="A2:B2"/>
    <mergeCell ref="C1:H2"/>
    <mergeCell ref="A7:B7"/>
    <mergeCell ref="D4:E5"/>
    <mergeCell ref="D3:G3"/>
    <mergeCell ref="H4:H5"/>
    <mergeCell ref="F4:G5"/>
    <mergeCell ref="C7:H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E5" sqref="E5:F5"/>
    </sheetView>
  </sheetViews>
  <sheetFormatPr defaultRowHeight="15" x14ac:dyDescent="0.25"/>
  <sheetData>
    <row r="1" spans="1:6" s="23" customFormat="1" ht="18.75" x14ac:dyDescent="0.3">
      <c r="A1" s="64" t="s">
        <v>39</v>
      </c>
      <c r="B1" s="64"/>
      <c r="C1" s="64" t="s">
        <v>34</v>
      </c>
      <c r="D1" s="64"/>
      <c r="E1" s="64"/>
      <c r="F1" s="64"/>
    </row>
    <row r="2" spans="1:6" s="23" customFormat="1" ht="18.75" x14ac:dyDescent="0.3">
      <c r="A2" s="64" t="s">
        <v>1</v>
      </c>
      <c r="B2" s="64"/>
      <c r="C2" s="69"/>
      <c r="D2" s="64" t="s">
        <v>3</v>
      </c>
      <c r="E2" s="64"/>
      <c r="F2" s="64"/>
    </row>
    <row r="3" spans="1:6" x14ac:dyDescent="0.25">
      <c r="A3" s="1" t="s">
        <v>27</v>
      </c>
      <c r="B3" s="1">
        <v>2</v>
      </c>
      <c r="C3" s="70"/>
      <c r="D3" s="69"/>
      <c r="E3" s="19"/>
      <c r="F3" s="20"/>
    </row>
    <row r="4" spans="1:6" ht="23.25" x14ac:dyDescent="0.35">
      <c r="A4" s="1" t="s">
        <v>28</v>
      </c>
      <c r="B4" s="7">
        <v>0.1</v>
      </c>
      <c r="C4" s="70"/>
      <c r="D4" s="71"/>
      <c r="E4" s="85" t="s">
        <v>33</v>
      </c>
      <c r="F4" s="86"/>
    </row>
    <row r="5" spans="1:6" ht="18.75" x14ac:dyDescent="0.3">
      <c r="A5" s="64" t="s">
        <v>4</v>
      </c>
      <c r="B5" s="64"/>
      <c r="C5" s="70"/>
      <c r="D5" s="1" t="s">
        <v>32</v>
      </c>
      <c r="E5" s="84">
        <f>POWER(1+B4/B3,B3)-1</f>
        <v>0.10250000000000004</v>
      </c>
      <c r="F5" s="84"/>
    </row>
    <row r="6" spans="1:6" x14ac:dyDescent="0.25">
      <c r="A6" s="1" t="s">
        <v>32</v>
      </c>
      <c r="B6" s="1" t="s">
        <v>8</v>
      </c>
      <c r="C6" s="71"/>
      <c r="D6" s="72"/>
      <c r="E6" s="73"/>
      <c r="F6" s="74"/>
    </row>
  </sheetData>
  <mergeCells count="10">
    <mergeCell ref="D3:D4"/>
    <mergeCell ref="A1:B1"/>
    <mergeCell ref="A2:B2"/>
    <mergeCell ref="A5:B5"/>
    <mergeCell ref="E5:F5"/>
    <mergeCell ref="D2:F2"/>
    <mergeCell ref="C1:F1"/>
    <mergeCell ref="E4:F4"/>
    <mergeCell ref="C2:C6"/>
    <mergeCell ref="D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6" sqref="E6"/>
    </sheetView>
  </sheetViews>
  <sheetFormatPr defaultRowHeight="15" x14ac:dyDescent="0.25"/>
  <cols>
    <col min="2" max="2" width="14.7109375" bestFit="1" customWidth="1"/>
    <col min="5" max="5" width="18.28515625" customWidth="1"/>
  </cols>
  <sheetData>
    <row r="1" spans="1:5" ht="18.75" x14ac:dyDescent="0.3">
      <c r="A1" s="64" t="s">
        <v>38</v>
      </c>
      <c r="B1" s="64"/>
      <c r="C1" s="77" t="s">
        <v>35</v>
      </c>
      <c r="D1" s="78"/>
      <c r="E1" s="79"/>
    </row>
    <row r="2" spans="1:5" ht="18.75" x14ac:dyDescent="0.3">
      <c r="A2" s="64" t="s">
        <v>1</v>
      </c>
      <c r="B2" s="64"/>
      <c r="C2" s="80"/>
      <c r="D2" s="81"/>
      <c r="E2" s="82"/>
    </row>
    <row r="3" spans="1:5" ht="18.75" x14ac:dyDescent="0.3">
      <c r="A3" s="1" t="s">
        <v>18</v>
      </c>
      <c r="B3" s="14">
        <v>9200000</v>
      </c>
      <c r="C3" s="75"/>
      <c r="D3" s="64" t="s">
        <v>3</v>
      </c>
      <c r="E3" s="64"/>
    </row>
    <row r="4" spans="1:5" x14ac:dyDescent="0.25">
      <c r="A4" s="1" t="s">
        <v>21</v>
      </c>
      <c r="B4" s="1">
        <v>4</v>
      </c>
      <c r="C4" s="75"/>
      <c r="D4" s="1"/>
      <c r="E4" s="24">
        <v>9200000</v>
      </c>
    </row>
    <row r="5" spans="1:5" ht="23.25" x14ac:dyDescent="0.35">
      <c r="A5" s="1" t="s">
        <v>37</v>
      </c>
      <c r="B5" s="15">
        <v>0.1</v>
      </c>
      <c r="C5" s="75"/>
      <c r="D5" s="1"/>
      <c r="E5" s="18" t="s">
        <v>36</v>
      </c>
    </row>
    <row r="6" spans="1:5" ht="18.75" x14ac:dyDescent="0.3">
      <c r="A6" s="87" t="s">
        <v>4</v>
      </c>
      <c r="B6" s="88"/>
      <c r="C6" s="75"/>
      <c r="D6" s="1" t="s">
        <v>9</v>
      </c>
      <c r="E6" s="14">
        <f>B3*POWER(1-B5,B4)</f>
        <v>6036120.0000000009</v>
      </c>
    </row>
    <row r="7" spans="1:5" x14ac:dyDescent="0.25">
      <c r="A7" s="1" t="s">
        <v>9</v>
      </c>
      <c r="B7" s="1" t="s">
        <v>8</v>
      </c>
      <c r="C7" s="75"/>
      <c r="D7" s="1"/>
      <c r="E7" s="1" t="s">
        <v>22</v>
      </c>
    </row>
    <row r="8" spans="1:5" x14ac:dyDescent="0.25">
      <c r="A8" s="1" t="s">
        <v>20</v>
      </c>
      <c r="B8" s="1" t="s">
        <v>8</v>
      </c>
      <c r="C8" s="75"/>
      <c r="D8" s="1" t="s">
        <v>20</v>
      </c>
      <c r="E8" s="14">
        <f>B3-E6</f>
        <v>3163879.9999999991</v>
      </c>
    </row>
  </sheetData>
  <mergeCells count="6">
    <mergeCell ref="A1:B1"/>
    <mergeCell ref="A2:B2"/>
    <mergeCell ref="C1:E2"/>
    <mergeCell ref="D3:E3"/>
    <mergeCell ref="C3:C8"/>
    <mergeCell ref="A6:B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6" sqref="E6"/>
    </sheetView>
  </sheetViews>
  <sheetFormatPr defaultRowHeight="15" x14ac:dyDescent="0.25"/>
  <cols>
    <col min="2" max="2" width="14.7109375" bestFit="1" customWidth="1"/>
    <col min="5" max="5" width="14.7109375" bestFit="1" customWidth="1"/>
  </cols>
  <sheetData>
    <row r="1" spans="1:5" s="23" customFormat="1" ht="18.75" x14ac:dyDescent="0.3">
      <c r="A1" s="64" t="s">
        <v>40</v>
      </c>
      <c r="B1" s="64"/>
      <c r="C1" s="64" t="s">
        <v>41</v>
      </c>
      <c r="D1" s="64"/>
      <c r="E1" s="64"/>
    </row>
    <row r="2" spans="1:5" s="23" customFormat="1" ht="18.75" x14ac:dyDescent="0.3">
      <c r="A2" s="64" t="s">
        <v>1</v>
      </c>
      <c r="B2" s="64"/>
      <c r="C2" s="75"/>
      <c r="D2" s="64"/>
      <c r="E2" s="64"/>
    </row>
    <row r="3" spans="1:5" ht="18.75" x14ac:dyDescent="0.3">
      <c r="A3" s="1" t="s">
        <v>42</v>
      </c>
      <c r="B3" s="14">
        <v>1400000</v>
      </c>
      <c r="C3" s="75"/>
      <c r="D3" s="64" t="s">
        <v>3</v>
      </c>
      <c r="E3" s="64"/>
    </row>
    <row r="4" spans="1:5" x14ac:dyDescent="0.25">
      <c r="A4" s="1" t="s">
        <v>21</v>
      </c>
      <c r="B4" s="1">
        <v>3</v>
      </c>
      <c r="C4" s="75"/>
      <c r="D4" s="19"/>
      <c r="E4" s="20"/>
    </row>
    <row r="5" spans="1:5" ht="18.75" x14ac:dyDescent="0.3">
      <c r="A5" s="1" t="s">
        <v>10</v>
      </c>
      <c r="B5" s="26">
        <v>0.125</v>
      </c>
      <c r="C5" s="75"/>
      <c r="D5" s="18" t="s">
        <v>18</v>
      </c>
      <c r="E5" s="22"/>
    </row>
    <row r="6" spans="1:5" ht="18.75" x14ac:dyDescent="0.3">
      <c r="A6" s="64" t="s">
        <v>4</v>
      </c>
      <c r="B6" s="64"/>
      <c r="C6" s="75"/>
      <c r="D6" s="1" t="s">
        <v>18</v>
      </c>
      <c r="E6" s="14">
        <f>B3*(POWER(1+B5,B4)-1)/B5</f>
        <v>4746875</v>
      </c>
    </row>
    <row r="7" spans="1:5" x14ac:dyDescent="0.25">
      <c r="A7" s="1" t="s">
        <v>18</v>
      </c>
      <c r="B7" s="1" t="s">
        <v>8</v>
      </c>
      <c r="C7" s="75"/>
      <c r="D7" s="75"/>
      <c r="E7" s="75"/>
    </row>
  </sheetData>
  <mergeCells count="8">
    <mergeCell ref="A1:B1"/>
    <mergeCell ref="A2:B2"/>
    <mergeCell ref="C1:E1"/>
    <mergeCell ref="D3:E3"/>
    <mergeCell ref="A6:B6"/>
    <mergeCell ref="C2:C7"/>
    <mergeCell ref="D2:E2"/>
    <mergeCell ref="D7:E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6" sqref="E6"/>
    </sheetView>
  </sheetViews>
  <sheetFormatPr defaultRowHeight="15" x14ac:dyDescent="0.25"/>
  <cols>
    <col min="2" max="2" width="14.7109375" bestFit="1" customWidth="1"/>
    <col min="5" max="5" width="20.85546875" customWidth="1"/>
  </cols>
  <sheetData>
    <row r="1" spans="1:5" s="23" customFormat="1" ht="18.75" x14ac:dyDescent="0.3">
      <c r="A1" s="64" t="s">
        <v>45</v>
      </c>
      <c r="B1" s="64"/>
      <c r="C1" s="77" t="s">
        <v>44</v>
      </c>
      <c r="D1" s="78"/>
      <c r="E1" s="79"/>
    </row>
    <row r="2" spans="1:5" s="23" customFormat="1" ht="18.75" x14ac:dyDescent="0.3">
      <c r="A2" s="64" t="s">
        <v>1</v>
      </c>
      <c r="B2" s="64"/>
      <c r="C2" s="80"/>
      <c r="D2" s="81"/>
      <c r="E2" s="82"/>
    </row>
    <row r="3" spans="1:5" ht="18.75" x14ac:dyDescent="0.3">
      <c r="A3" s="1" t="s">
        <v>42</v>
      </c>
      <c r="B3" s="14">
        <v>1400000</v>
      </c>
      <c r="C3" s="75"/>
      <c r="D3" s="64" t="s">
        <v>3</v>
      </c>
      <c r="E3" s="64"/>
    </row>
    <row r="4" spans="1:5" ht="18.75" x14ac:dyDescent="0.3">
      <c r="A4" s="1" t="s">
        <v>21</v>
      </c>
      <c r="B4" s="1">
        <v>3</v>
      </c>
      <c r="C4" s="75"/>
      <c r="D4" s="75"/>
      <c r="E4" s="18" t="s">
        <v>46</v>
      </c>
    </row>
    <row r="5" spans="1:5" x14ac:dyDescent="0.25">
      <c r="A5" s="1" t="s">
        <v>43</v>
      </c>
      <c r="B5" s="1">
        <v>2</v>
      </c>
      <c r="C5" s="75"/>
      <c r="D5" s="75"/>
      <c r="E5" s="16"/>
    </row>
    <row r="6" spans="1:5" x14ac:dyDescent="0.25">
      <c r="A6" s="1" t="s">
        <v>10</v>
      </c>
      <c r="B6" s="26">
        <v>0.125</v>
      </c>
      <c r="C6" s="75"/>
      <c r="D6" s="1" t="s">
        <v>18</v>
      </c>
      <c r="E6" s="14">
        <f>B3/B5*(POWER(1+B6,B4)-1)/(POWER(1+B6,1/B5)-1)</f>
        <v>4890848.1264586775</v>
      </c>
    </row>
    <row r="7" spans="1:5" ht="18.75" x14ac:dyDescent="0.3">
      <c r="A7" s="64" t="s">
        <v>4</v>
      </c>
      <c r="B7" s="64"/>
      <c r="C7" s="75"/>
      <c r="D7" s="75"/>
      <c r="E7" s="75"/>
    </row>
    <row r="8" spans="1:5" x14ac:dyDescent="0.25">
      <c r="A8" s="1" t="s">
        <v>18</v>
      </c>
      <c r="B8" s="1" t="s">
        <v>8</v>
      </c>
      <c r="C8" s="75"/>
      <c r="D8" s="75"/>
      <c r="E8" s="75"/>
    </row>
  </sheetData>
  <mergeCells count="8">
    <mergeCell ref="A1:B1"/>
    <mergeCell ref="A2:B2"/>
    <mergeCell ref="A7:B7"/>
    <mergeCell ref="C1:E2"/>
    <mergeCell ref="D3:E3"/>
    <mergeCell ref="C3:C8"/>
    <mergeCell ref="D4:D5"/>
    <mergeCell ref="D7:E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6" sqref="E6"/>
    </sheetView>
  </sheetViews>
  <sheetFormatPr defaultRowHeight="15" x14ac:dyDescent="0.25"/>
  <cols>
    <col min="2" max="2" width="14.7109375" bestFit="1" customWidth="1"/>
    <col min="5" max="5" width="20.28515625" customWidth="1"/>
  </cols>
  <sheetData>
    <row r="1" spans="1:5" s="23" customFormat="1" ht="18.75" x14ac:dyDescent="0.3">
      <c r="A1" s="64" t="s">
        <v>47</v>
      </c>
      <c r="B1" s="64"/>
      <c r="C1" s="89" t="s">
        <v>48</v>
      </c>
      <c r="D1" s="89"/>
      <c r="E1" s="89"/>
    </row>
    <row r="2" spans="1:5" s="23" customFormat="1" ht="18.75" x14ac:dyDescent="0.3">
      <c r="A2" s="64" t="s">
        <v>1</v>
      </c>
      <c r="B2" s="64"/>
      <c r="C2" s="89"/>
      <c r="D2" s="89"/>
      <c r="E2" s="89"/>
    </row>
    <row r="3" spans="1:5" ht="18.75" x14ac:dyDescent="0.3">
      <c r="A3" s="1" t="s">
        <v>42</v>
      </c>
      <c r="B3" s="14">
        <v>1400000</v>
      </c>
      <c r="C3" s="69"/>
      <c r="D3" s="64" t="s">
        <v>3</v>
      </c>
      <c r="E3" s="90"/>
    </row>
    <row r="4" spans="1:5" x14ac:dyDescent="0.25">
      <c r="A4" s="1" t="s">
        <v>21</v>
      </c>
      <c r="B4" s="1">
        <v>3</v>
      </c>
      <c r="C4" s="70"/>
      <c r="D4" s="58"/>
      <c r="E4" s="5"/>
    </row>
    <row r="5" spans="1:5" ht="26.25" customHeight="1" x14ac:dyDescent="0.25">
      <c r="A5" s="1" t="s">
        <v>27</v>
      </c>
      <c r="B5" s="1">
        <v>4</v>
      </c>
      <c r="C5" s="70"/>
      <c r="D5" s="61"/>
      <c r="E5" s="28" t="s">
        <v>49</v>
      </c>
    </row>
    <row r="6" spans="1:5" x14ac:dyDescent="0.25">
      <c r="A6" s="1" t="s">
        <v>28</v>
      </c>
      <c r="B6" s="26">
        <v>0.125</v>
      </c>
      <c r="C6" s="70"/>
      <c r="D6" s="1" t="s">
        <v>18</v>
      </c>
      <c r="E6" s="27">
        <f>B3*(POWER(1+B6/B5,B4*B5)-1)/B6</f>
        <v>5002631.7427772731</v>
      </c>
    </row>
    <row r="7" spans="1:5" ht="18.75" x14ac:dyDescent="0.3">
      <c r="A7" s="64" t="s">
        <v>4</v>
      </c>
      <c r="B7" s="64"/>
      <c r="C7" s="70"/>
      <c r="D7" s="58"/>
      <c r="E7" s="60"/>
    </row>
    <row r="8" spans="1:5" x14ac:dyDescent="0.25">
      <c r="A8" s="1" t="s">
        <v>18</v>
      </c>
      <c r="B8" s="1" t="s">
        <v>8</v>
      </c>
      <c r="C8" s="71"/>
      <c r="D8" s="61"/>
      <c r="E8" s="63"/>
    </row>
  </sheetData>
  <mergeCells count="8">
    <mergeCell ref="A7:B7"/>
    <mergeCell ref="D7:E8"/>
    <mergeCell ref="C3:C8"/>
    <mergeCell ref="D4:D5"/>
    <mergeCell ref="A1:B1"/>
    <mergeCell ref="A2:B2"/>
    <mergeCell ref="C1:E2"/>
    <mergeCell ref="D3:E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E7" sqref="E7"/>
    </sheetView>
  </sheetViews>
  <sheetFormatPr defaultRowHeight="15" x14ac:dyDescent="0.25"/>
  <cols>
    <col min="2" max="2" width="14.7109375" bestFit="1" customWidth="1"/>
    <col min="5" max="5" width="22.85546875" customWidth="1"/>
    <col min="6" max="6" width="18.28515625" customWidth="1"/>
  </cols>
  <sheetData>
    <row r="1" spans="1:6" ht="18.75" x14ac:dyDescent="0.3">
      <c r="A1" s="64" t="s">
        <v>50</v>
      </c>
      <c r="B1" s="64"/>
      <c r="C1" s="77" t="s">
        <v>51</v>
      </c>
      <c r="D1" s="78"/>
      <c r="E1" s="78"/>
      <c r="F1" s="79"/>
    </row>
    <row r="2" spans="1:6" ht="18.75" x14ac:dyDescent="0.3">
      <c r="A2" s="64" t="s">
        <v>1</v>
      </c>
      <c r="B2" s="64"/>
      <c r="C2" s="91"/>
      <c r="D2" s="92"/>
      <c r="E2" s="92"/>
      <c r="F2" s="93"/>
    </row>
    <row r="3" spans="1:6" x14ac:dyDescent="0.25">
      <c r="A3" s="1" t="s">
        <v>18</v>
      </c>
      <c r="B3" s="14">
        <v>9200000</v>
      </c>
      <c r="C3" s="80"/>
      <c r="D3" s="81"/>
      <c r="E3" s="81"/>
      <c r="F3" s="82"/>
    </row>
    <row r="4" spans="1:6" x14ac:dyDescent="0.25">
      <c r="A4" s="1" t="s">
        <v>21</v>
      </c>
      <c r="B4" s="1">
        <v>3</v>
      </c>
      <c r="C4" s="69"/>
      <c r="D4" s="75" t="s">
        <v>3</v>
      </c>
      <c r="E4" s="75"/>
      <c r="F4" s="69"/>
    </row>
    <row r="5" spans="1:6" x14ac:dyDescent="0.25">
      <c r="A5" s="1" t="s">
        <v>10</v>
      </c>
      <c r="B5" s="15">
        <v>0.125</v>
      </c>
      <c r="C5" s="70"/>
      <c r="D5" s="69"/>
      <c r="E5" s="75"/>
      <c r="F5" s="70"/>
    </row>
    <row r="6" spans="1:6" ht="40.5" customHeight="1" x14ac:dyDescent="0.25">
      <c r="A6" s="94" t="s">
        <v>4</v>
      </c>
      <c r="B6" s="95"/>
      <c r="C6" s="70"/>
      <c r="D6" s="71"/>
      <c r="E6" s="75"/>
      <c r="F6" s="70"/>
    </row>
    <row r="7" spans="1:6" x14ac:dyDescent="0.25">
      <c r="A7" s="1" t="s">
        <v>42</v>
      </c>
      <c r="B7" s="1" t="s">
        <v>8</v>
      </c>
      <c r="C7" s="71"/>
      <c r="D7" s="1" t="s">
        <v>42</v>
      </c>
      <c r="E7" s="14">
        <f>B3*B5/(POWER(1+B5,B4)-1)</f>
        <v>2713364.0552995391</v>
      </c>
      <c r="F7" s="71"/>
    </row>
  </sheetData>
  <mergeCells count="9">
    <mergeCell ref="A1:B1"/>
    <mergeCell ref="A2:B2"/>
    <mergeCell ref="C1:F3"/>
    <mergeCell ref="D4:E4"/>
    <mergeCell ref="E5:E6"/>
    <mergeCell ref="A6:B6"/>
    <mergeCell ref="F4:F7"/>
    <mergeCell ref="D5:D6"/>
    <mergeCell ref="C4:C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F7" sqref="A1:F7"/>
    </sheetView>
  </sheetViews>
  <sheetFormatPr defaultRowHeight="15" x14ac:dyDescent="0.25"/>
  <cols>
    <col min="2" max="2" width="14.7109375" bestFit="1" customWidth="1"/>
    <col min="5" max="5" width="23.140625" customWidth="1"/>
  </cols>
  <sheetData>
    <row r="1" spans="1:6" ht="30" customHeight="1" x14ac:dyDescent="0.3">
      <c r="A1" s="64" t="s">
        <v>52</v>
      </c>
      <c r="B1" s="64"/>
      <c r="C1" s="89" t="s">
        <v>54</v>
      </c>
      <c r="D1" s="89"/>
      <c r="E1" s="89"/>
      <c r="F1" s="89"/>
    </row>
    <row r="2" spans="1:6" ht="27.75" customHeight="1" x14ac:dyDescent="0.3">
      <c r="A2" s="64" t="s">
        <v>1</v>
      </c>
      <c r="B2" s="64"/>
      <c r="C2" s="89"/>
      <c r="D2" s="89"/>
      <c r="E2" s="89"/>
      <c r="F2" s="89"/>
    </row>
    <row r="3" spans="1:6" x14ac:dyDescent="0.25">
      <c r="A3" s="1" t="s">
        <v>53</v>
      </c>
      <c r="B3" s="14">
        <v>5800000</v>
      </c>
      <c r="C3" s="89"/>
      <c r="D3" s="89"/>
      <c r="E3" s="89"/>
      <c r="F3" s="89"/>
    </row>
    <row r="4" spans="1:6" ht="18.75" x14ac:dyDescent="0.3">
      <c r="A4" s="1" t="s">
        <v>21</v>
      </c>
      <c r="B4" s="1">
        <v>3</v>
      </c>
      <c r="C4" s="1"/>
      <c r="D4" s="64" t="s">
        <v>3</v>
      </c>
      <c r="E4" s="90"/>
      <c r="F4" s="1"/>
    </row>
    <row r="5" spans="1:6" x14ac:dyDescent="0.25">
      <c r="A5" s="1" t="s">
        <v>10</v>
      </c>
      <c r="B5" s="26">
        <v>0.125</v>
      </c>
      <c r="C5" s="1"/>
      <c r="D5" s="2"/>
      <c r="F5" s="3"/>
    </row>
    <row r="6" spans="1:6" ht="18.75" x14ac:dyDescent="0.3">
      <c r="A6" s="64" t="s">
        <v>4</v>
      </c>
      <c r="B6" s="64"/>
      <c r="C6" s="1"/>
      <c r="D6" s="2"/>
      <c r="E6" s="6"/>
      <c r="F6" s="3"/>
    </row>
    <row r="7" spans="1:6" x14ac:dyDescent="0.25">
      <c r="A7" s="1" t="s">
        <v>42</v>
      </c>
      <c r="B7" s="1" t="s">
        <v>8</v>
      </c>
      <c r="C7" s="1"/>
      <c r="D7" s="1" t="s">
        <v>42</v>
      </c>
      <c r="E7" s="27">
        <f>B3*B5/((1+B5)*(1-1/POWER(1+B5,B4)))</f>
        <v>2164976.9585253452</v>
      </c>
      <c r="F7" s="1"/>
    </row>
  </sheetData>
  <mergeCells count="5">
    <mergeCell ref="A1:B1"/>
    <mergeCell ref="A2:B2"/>
    <mergeCell ref="C1:F3"/>
    <mergeCell ref="D4:E4"/>
    <mergeCell ref="A6:B6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E7" sqref="E7"/>
    </sheetView>
  </sheetViews>
  <sheetFormatPr defaultRowHeight="15" x14ac:dyDescent="0.25"/>
  <cols>
    <col min="2" max="2" width="14.5703125" customWidth="1"/>
    <col min="5" max="5" width="27.5703125" customWidth="1"/>
  </cols>
  <sheetData>
    <row r="1" spans="1:6" ht="18.75" x14ac:dyDescent="0.3">
      <c r="A1" s="64" t="s">
        <v>56</v>
      </c>
      <c r="B1" s="64"/>
      <c r="C1" s="89" t="s">
        <v>55</v>
      </c>
      <c r="D1" s="89"/>
      <c r="E1" s="89"/>
      <c r="F1" s="89"/>
    </row>
    <row r="2" spans="1:6" ht="18.75" x14ac:dyDescent="0.3">
      <c r="A2" s="64" t="s">
        <v>1</v>
      </c>
      <c r="B2" s="64"/>
      <c r="C2" s="89"/>
      <c r="D2" s="89"/>
      <c r="E2" s="89"/>
      <c r="F2" s="89"/>
    </row>
    <row r="3" spans="1:6" x14ac:dyDescent="0.25">
      <c r="A3" s="1" t="s">
        <v>42</v>
      </c>
      <c r="B3" s="14">
        <v>1400000</v>
      </c>
      <c r="C3" s="89"/>
      <c r="D3" s="89"/>
      <c r="E3" s="89"/>
      <c r="F3" s="89"/>
    </row>
    <row r="4" spans="1:6" ht="18.75" x14ac:dyDescent="0.3">
      <c r="A4" s="1" t="s">
        <v>18</v>
      </c>
      <c r="B4" s="14">
        <v>9200000</v>
      </c>
      <c r="C4" s="1"/>
      <c r="D4" s="64" t="s">
        <v>3</v>
      </c>
      <c r="E4" s="90"/>
      <c r="F4" s="1"/>
    </row>
    <row r="5" spans="1:6" x14ac:dyDescent="0.25">
      <c r="A5" s="1" t="s">
        <v>10</v>
      </c>
      <c r="B5" s="26">
        <v>0.125</v>
      </c>
      <c r="C5" s="1"/>
      <c r="D5" s="2"/>
      <c r="F5" s="3"/>
    </row>
    <row r="6" spans="1:6" ht="22.5" customHeight="1" x14ac:dyDescent="0.3">
      <c r="A6" s="64" t="s">
        <v>4</v>
      </c>
      <c r="B6" s="64"/>
      <c r="C6" s="1"/>
      <c r="D6" s="2"/>
      <c r="E6" s="6"/>
      <c r="F6" s="3"/>
    </row>
    <row r="7" spans="1:6" x14ac:dyDescent="0.25">
      <c r="A7" s="29" t="s">
        <v>21</v>
      </c>
      <c r="B7" s="1" t="s">
        <v>8</v>
      </c>
      <c r="C7" s="1"/>
      <c r="D7" s="1" t="s">
        <v>21</v>
      </c>
      <c r="E7" s="30">
        <f>LN(1+B4*B5/B3)/LN(1+B5)</f>
        <v>5.0908954690082684</v>
      </c>
      <c r="F7" s="1"/>
    </row>
  </sheetData>
  <mergeCells count="5">
    <mergeCell ref="A1:B1"/>
    <mergeCell ref="C1:F3"/>
    <mergeCell ref="A2:B2"/>
    <mergeCell ref="D4:E4"/>
    <mergeCell ref="A6:B6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sqref="A1:F7"/>
    </sheetView>
  </sheetViews>
  <sheetFormatPr defaultRowHeight="15" x14ac:dyDescent="0.25"/>
  <cols>
    <col min="2" max="2" width="14.7109375" bestFit="1" customWidth="1"/>
    <col min="5" max="5" width="18.7109375" customWidth="1"/>
  </cols>
  <sheetData>
    <row r="1" spans="1:6" ht="18.75" x14ac:dyDescent="0.3">
      <c r="A1" s="64" t="s">
        <v>57</v>
      </c>
      <c r="B1" s="64"/>
      <c r="C1" s="89" t="s">
        <v>55</v>
      </c>
      <c r="D1" s="89"/>
      <c r="E1" s="89"/>
      <c r="F1" s="89"/>
    </row>
    <row r="2" spans="1:6" ht="18.75" x14ac:dyDescent="0.3">
      <c r="A2" s="64" t="s">
        <v>1</v>
      </c>
      <c r="B2" s="64"/>
      <c r="C2" s="89"/>
      <c r="D2" s="89"/>
      <c r="E2" s="89"/>
      <c r="F2" s="89"/>
    </row>
    <row r="3" spans="1:6" x14ac:dyDescent="0.25">
      <c r="A3" s="1" t="s">
        <v>42</v>
      </c>
      <c r="B3" s="14">
        <v>1400000</v>
      </c>
      <c r="C3" s="89"/>
      <c r="D3" s="89"/>
      <c r="E3" s="89"/>
      <c r="F3" s="89"/>
    </row>
    <row r="4" spans="1:6" ht="18.75" x14ac:dyDescent="0.3">
      <c r="A4" s="1" t="s">
        <v>53</v>
      </c>
      <c r="B4" s="14">
        <v>5800000</v>
      </c>
      <c r="C4" s="1"/>
      <c r="D4" s="64" t="s">
        <v>3</v>
      </c>
      <c r="E4" s="90"/>
      <c r="F4" s="1"/>
    </row>
    <row r="5" spans="1:6" x14ac:dyDescent="0.25">
      <c r="A5" s="1" t="s">
        <v>10</v>
      </c>
      <c r="B5" s="26">
        <v>0.125</v>
      </c>
      <c r="C5" s="1"/>
      <c r="E5" s="20"/>
      <c r="F5" s="3"/>
    </row>
    <row r="6" spans="1:6" ht="18.75" x14ac:dyDescent="0.3">
      <c r="A6" s="64" t="s">
        <v>4</v>
      </c>
      <c r="B6" s="64"/>
      <c r="C6" s="1"/>
      <c r="D6" s="21"/>
      <c r="E6" s="22"/>
      <c r="F6" s="3"/>
    </row>
    <row r="7" spans="1:6" x14ac:dyDescent="0.25">
      <c r="A7" s="29" t="s">
        <v>21</v>
      </c>
      <c r="B7" s="1" t="s">
        <v>8</v>
      </c>
      <c r="C7" s="1"/>
      <c r="D7" s="1" t="s">
        <v>21</v>
      </c>
      <c r="E7" s="30">
        <f>-LN(1-B4*B5/B3*(1+B5))/LN(1+B5)</f>
        <v>7.4177457788510308</v>
      </c>
      <c r="F7" s="1"/>
    </row>
  </sheetData>
  <mergeCells count="5">
    <mergeCell ref="A1:B1"/>
    <mergeCell ref="C1:F3"/>
    <mergeCell ref="A2:B2"/>
    <mergeCell ref="D4:E4"/>
    <mergeCell ref="A6:B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zoomScaleNormal="100" workbookViewId="0">
      <selection activeCell="E8" sqref="E8"/>
    </sheetView>
  </sheetViews>
  <sheetFormatPr defaultRowHeight="15" x14ac:dyDescent="0.25"/>
  <cols>
    <col min="2" max="2" width="14.7109375" bestFit="1" customWidth="1"/>
    <col min="5" max="5" width="18.42578125" customWidth="1"/>
  </cols>
  <sheetData>
    <row r="1" spans="1:6" ht="18.75" x14ac:dyDescent="0.3">
      <c r="A1" s="64" t="s">
        <v>59</v>
      </c>
      <c r="B1" s="64"/>
      <c r="C1" s="89" t="s">
        <v>60</v>
      </c>
      <c r="D1" s="89"/>
      <c r="E1" s="89"/>
      <c r="F1" s="89"/>
    </row>
    <row r="2" spans="1:6" ht="18.75" x14ac:dyDescent="0.3">
      <c r="A2" s="64" t="s">
        <v>1</v>
      </c>
      <c r="B2" s="64"/>
      <c r="C2" s="89"/>
      <c r="D2" s="89"/>
      <c r="E2" s="89"/>
      <c r="F2" s="89"/>
    </row>
    <row r="3" spans="1:6" x14ac:dyDescent="0.25">
      <c r="A3" s="1" t="s">
        <v>42</v>
      </c>
      <c r="B3" s="14">
        <v>1400000</v>
      </c>
      <c r="C3" s="89"/>
      <c r="D3" s="89"/>
      <c r="E3" s="89"/>
      <c r="F3" s="89"/>
    </row>
    <row r="4" spans="1:6" ht="18.75" x14ac:dyDescent="0.3">
      <c r="A4" s="1" t="s">
        <v>21</v>
      </c>
      <c r="B4" s="34">
        <v>3</v>
      </c>
      <c r="C4" s="1"/>
      <c r="D4" s="90" t="s">
        <v>3</v>
      </c>
      <c r="E4" s="90"/>
      <c r="F4" s="1"/>
    </row>
    <row r="5" spans="1:6" x14ac:dyDescent="0.25">
      <c r="A5" s="1" t="s">
        <v>27</v>
      </c>
      <c r="B5" s="34">
        <v>4</v>
      </c>
      <c r="C5" s="2"/>
      <c r="D5" s="35"/>
      <c r="E5" s="20"/>
      <c r="F5" s="3"/>
    </row>
    <row r="6" spans="1:6" x14ac:dyDescent="0.25">
      <c r="A6" s="1" t="s">
        <v>43</v>
      </c>
      <c r="B6" s="34">
        <v>2</v>
      </c>
      <c r="C6" s="2"/>
      <c r="D6" s="36"/>
      <c r="E6" s="31"/>
      <c r="F6" s="3"/>
    </row>
    <row r="7" spans="1:6" x14ac:dyDescent="0.25">
      <c r="A7" s="1" t="s">
        <v>28</v>
      </c>
      <c r="B7" s="26">
        <v>0.125</v>
      </c>
      <c r="C7" s="2"/>
      <c r="D7" s="37"/>
      <c r="E7" s="22"/>
      <c r="F7" s="3"/>
    </row>
    <row r="8" spans="1:6" ht="18.75" x14ac:dyDescent="0.3">
      <c r="A8" s="64" t="s">
        <v>4</v>
      </c>
      <c r="B8" s="64"/>
      <c r="C8" s="1"/>
      <c r="D8" s="6" t="s">
        <v>58</v>
      </c>
      <c r="E8" s="38">
        <f>(B3/B6)*((1-POWER(1+B7/B5,-B5*B4))/(POWER(1+B7/B5,B5/B6)-1))</f>
        <v>3404847.0929813357</v>
      </c>
      <c r="F8" s="3"/>
    </row>
    <row r="9" spans="1:6" x14ac:dyDescent="0.25">
      <c r="A9" s="29" t="s">
        <v>58</v>
      </c>
      <c r="B9" s="1" t="s">
        <v>8</v>
      </c>
      <c r="C9" s="1"/>
      <c r="D9" s="1"/>
      <c r="E9" s="32"/>
      <c r="F9" s="1"/>
    </row>
  </sheetData>
  <mergeCells count="5">
    <mergeCell ref="A1:B1"/>
    <mergeCell ref="C1:F3"/>
    <mergeCell ref="A2:B2"/>
    <mergeCell ref="D4:E4"/>
    <mergeCell ref="A8:B8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0"/>
  <sheetViews>
    <sheetView topLeftCell="L1" workbookViewId="0">
      <selection activeCell="R1" sqref="R1"/>
    </sheetView>
  </sheetViews>
  <sheetFormatPr defaultRowHeight="15" x14ac:dyDescent="0.25"/>
  <sheetData>
    <row r="1" spans="1:19" x14ac:dyDescent="0.25">
      <c r="A1" s="96" t="s">
        <v>68</v>
      </c>
      <c r="B1" s="96"/>
      <c r="C1" s="96"/>
      <c r="D1" s="96"/>
      <c r="E1" s="96"/>
      <c r="F1" s="96"/>
      <c r="G1" s="96"/>
      <c r="H1" s="96"/>
      <c r="L1" t="s">
        <v>61</v>
      </c>
      <c r="N1" t="s">
        <v>62</v>
      </c>
      <c r="P1" t="s">
        <v>64</v>
      </c>
      <c r="Q1" t="s">
        <v>65</v>
      </c>
      <c r="R1" t="s">
        <v>66</v>
      </c>
      <c r="S1" t="s">
        <v>67</v>
      </c>
    </row>
    <row r="2" spans="1:19" x14ac:dyDescent="0.25">
      <c r="A2" s="96" t="s">
        <v>1</v>
      </c>
      <c r="B2" s="96"/>
      <c r="D2" s="96" t="s">
        <v>3</v>
      </c>
      <c r="E2" s="96"/>
      <c r="N2" t="s">
        <v>63</v>
      </c>
    </row>
    <row r="3" spans="1:19" x14ac:dyDescent="0.25">
      <c r="B3" s="39">
        <v>0.11</v>
      </c>
    </row>
    <row r="4" spans="1:19" ht="20.25" x14ac:dyDescent="0.35">
      <c r="B4" s="39">
        <v>0.23</v>
      </c>
      <c r="D4" s="18" t="s">
        <v>72</v>
      </c>
      <c r="L4">
        <v>11</v>
      </c>
      <c r="M4">
        <v>23</v>
      </c>
      <c r="N4">
        <v>7</v>
      </c>
      <c r="O4">
        <v>18</v>
      </c>
      <c r="P4">
        <v>15</v>
      </c>
      <c r="Q4">
        <v>12</v>
      </c>
      <c r="R4">
        <v>0.24</v>
      </c>
      <c r="S4">
        <v>6</v>
      </c>
    </row>
    <row r="5" spans="1:19" ht="15.75" thickBot="1" x14ac:dyDescent="0.3">
      <c r="B5" s="39">
        <v>7.0000000000000007E-2</v>
      </c>
    </row>
    <row r="6" spans="1:19" ht="15.75" thickBot="1" x14ac:dyDescent="0.3">
      <c r="B6" s="39">
        <v>0.18</v>
      </c>
      <c r="D6" t="s">
        <v>70</v>
      </c>
      <c r="E6" s="42">
        <f>(B6-B8)/(B6-B5)</f>
        <v>0.54545454545454553</v>
      </c>
      <c r="F6" s="42">
        <f>(B8-B5)/(B6-B5)</f>
        <v>0.45454545454545447</v>
      </c>
      <c r="H6" s="43">
        <f>B3*7%+B4*23%</f>
        <v>6.0600000000000001E-2</v>
      </c>
    </row>
    <row r="7" spans="1:19" x14ac:dyDescent="0.25">
      <c r="B7" s="39">
        <v>0.15</v>
      </c>
    </row>
    <row r="8" spans="1:19" ht="20.25" x14ac:dyDescent="0.35">
      <c r="B8" s="39">
        <v>0.12</v>
      </c>
      <c r="D8" s="18" t="s">
        <v>73</v>
      </c>
      <c r="G8" s="18" t="s">
        <v>46</v>
      </c>
      <c r="M8" s="25">
        <v>0.11</v>
      </c>
      <c r="N8" s="25">
        <v>0.23</v>
      </c>
    </row>
    <row r="9" spans="1:19" ht="15.75" thickBot="1" x14ac:dyDescent="0.3">
      <c r="A9" s="96" t="s">
        <v>4</v>
      </c>
      <c r="B9" s="96"/>
      <c r="M9" s="25">
        <v>7.0000000000000007E-2</v>
      </c>
      <c r="N9" s="25">
        <v>0.18</v>
      </c>
    </row>
    <row r="10" spans="1:19" ht="15.75" thickBot="1" x14ac:dyDescent="0.3">
      <c r="A10" t="s">
        <v>69</v>
      </c>
      <c r="B10" t="s">
        <v>8</v>
      </c>
      <c r="D10" t="s">
        <v>71</v>
      </c>
      <c r="E10" s="42">
        <f>(B4-B7)/(B4-B3)</f>
        <v>0.66666666666666674</v>
      </c>
      <c r="F10" s="42">
        <f>(B7-B3)/(B4-B3)</f>
        <v>0.33333333333333326</v>
      </c>
      <c r="H10" s="43">
        <f>7%*B5+23%*B6</f>
        <v>4.6300000000000001E-2</v>
      </c>
    </row>
  </sheetData>
  <mergeCells count="4">
    <mergeCell ref="A1:H1"/>
    <mergeCell ref="A2:B2"/>
    <mergeCell ref="D2:E2"/>
    <mergeCell ref="A9:B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14368" r:id="rId3">
          <objectPr defaultSize="0" autoPict="0" r:id="rId4">
            <anchor moveWithCells="1" sizeWithCells="1">
              <from>
                <xdr:col>11</xdr:col>
                <xdr:colOff>0</xdr:colOff>
                <xdr:row>2</xdr:row>
                <xdr:rowOff>0</xdr:rowOff>
              </from>
              <to>
                <xdr:col>11</xdr:col>
                <xdr:colOff>200025</xdr:colOff>
                <xdr:row>3</xdr:row>
                <xdr:rowOff>47625</xdr:rowOff>
              </to>
            </anchor>
          </objectPr>
        </oleObject>
      </mc:Choice>
      <mc:Fallback>
        <oleObject progId="Equation.3" shapeId="14368" r:id="rId3"/>
      </mc:Fallback>
    </mc:AlternateContent>
    <mc:AlternateContent xmlns:mc="http://schemas.openxmlformats.org/markup-compatibility/2006">
      <mc:Choice Requires="x14">
        <oleObject progId="Equation.3" shapeId="14367" r:id="rId5">
          <objectPr defaultSize="0" autoPict="0" r:id="rId6">
            <anchor moveWithCells="1" sizeWithCells="1">
              <from>
                <xdr:col>12</xdr:col>
                <xdr:colOff>0</xdr:colOff>
                <xdr:row>2</xdr:row>
                <xdr:rowOff>0</xdr:rowOff>
              </from>
              <to>
                <xdr:col>12</xdr:col>
                <xdr:colOff>219075</xdr:colOff>
                <xdr:row>3</xdr:row>
                <xdr:rowOff>47625</xdr:rowOff>
              </to>
            </anchor>
          </objectPr>
        </oleObject>
      </mc:Choice>
      <mc:Fallback>
        <oleObject progId="Equation.3" shapeId="14367" r:id="rId5"/>
      </mc:Fallback>
    </mc:AlternateContent>
    <mc:AlternateContent xmlns:mc="http://schemas.openxmlformats.org/markup-compatibility/2006">
      <mc:Choice Requires="x14">
        <oleObject progId="Equation.3" shapeId="14366" r:id="rId7">
          <objectPr defaultSize="0" autoPict="0" r:id="rId8">
            <anchor moveWithCells="1" sizeWithCells="1">
              <from>
                <xdr:col>13</xdr:col>
                <xdr:colOff>0</xdr:colOff>
                <xdr:row>2</xdr:row>
                <xdr:rowOff>0</xdr:rowOff>
              </from>
              <to>
                <xdr:col>13</xdr:col>
                <xdr:colOff>200025</xdr:colOff>
                <xdr:row>3</xdr:row>
                <xdr:rowOff>47625</xdr:rowOff>
              </to>
            </anchor>
          </objectPr>
        </oleObject>
      </mc:Choice>
      <mc:Fallback>
        <oleObject progId="Equation.3" shapeId="14366" r:id="rId7"/>
      </mc:Fallback>
    </mc:AlternateContent>
    <mc:AlternateContent xmlns:mc="http://schemas.openxmlformats.org/markup-compatibility/2006">
      <mc:Choice Requires="x14">
        <oleObject progId="Equation.3" shapeId="14365" r:id="rId9">
          <objectPr defaultSize="0" autoPict="0" r:id="rId10">
            <anchor moveWithCells="1" sizeWithCells="1">
              <from>
                <xdr:col>14</xdr:col>
                <xdr:colOff>0</xdr:colOff>
                <xdr:row>2</xdr:row>
                <xdr:rowOff>0</xdr:rowOff>
              </from>
              <to>
                <xdr:col>14</xdr:col>
                <xdr:colOff>219075</xdr:colOff>
                <xdr:row>3</xdr:row>
                <xdr:rowOff>47625</xdr:rowOff>
              </to>
            </anchor>
          </objectPr>
        </oleObject>
      </mc:Choice>
      <mc:Fallback>
        <oleObject progId="Equation.3" shapeId="14365" r:id="rId9"/>
      </mc:Fallback>
    </mc:AlternateContent>
    <mc:AlternateContent xmlns:mc="http://schemas.openxmlformats.org/markup-compatibility/2006">
      <mc:Choice Requires="x14">
        <oleObject progId="Equation.3" shapeId="14364" r:id="rId11">
          <objectPr defaultSize="0" autoPict="0" r:id="rId12">
            <anchor moveWithCells="1" sizeWithCells="1">
              <from>
                <xdr:col>15</xdr:col>
                <xdr:colOff>0</xdr:colOff>
                <xdr:row>2</xdr:row>
                <xdr:rowOff>0</xdr:rowOff>
              </from>
              <to>
                <xdr:col>15</xdr:col>
                <xdr:colOff>161925</xdr:colOff>
                <xdr:row>2</xdr:row>
                <xdr:rowOff>152400</xdr:rowOff>
              </to>
            </anchor>
          </objectPr>
        </oleObject>
      </mc:Choice>
      <mc:Fallback>
        <oleObject progId="Equation.3" shapeId="14364" r:id="rId11"/>
      </mc:Fallback>
    </mc:AlternateContent>
    <mc:AlternateContent xmlns:mc="http://schemas.openxmlformats.org/markup-compatibility/2006">
      <mc:Choice Requires="x14">
        <oleObject progId="Equation.3" shapeId="14363" r:id="rId13">
          <objectPr defaultSize="0" autoPict="0" r:id="rId14">
            <anchor moveWithCells="1" sizeWithCells="1">
              <from>
                <xdr:col>16</xdr:col>
                <xdr:colOff>0</xdr:colOff>
                <xdr:row>2</xdr:row>
                <xdr:rowOff>0</xdr:rowOff>
              </from>
              <to>
                <xdr:col>16</xdr:col>
                <xdr:colOff>161925</xdr:colOff>
                <xdr:row>2</xdr:row>
                <xdr:rowOff>180975</xdr:rowOff>
              </to>
            </anchor>
          </objectPr>
        </oleObject>
      </mc:Choice>
      <mc:Fallback>
        <oleObject progId="Equation.3" shapeId="14363" r:id="rId13"/>
      </mc:Fallback>
    </mc:AlternateContent>
    <mc:AlternateContent xmlns:mc="http://schemas.openxmlformats.org/markup-compatibility/2006">
      <mc:Choice Requires="x14">
        <oleObject progId="Equation.3" shapeId="14362" r:id="rId15">
          <objectPr defaultSize="0" autoPict="0" r:id="rId16">
            <anchor moveWithCells="1" sizeWithCells="1">
              <from>
                <xdr:col>17</xdr:col>
                <xdr:colOff>0</xdr:colOff>
                <xdr:row>2</xdr:row>
                <xdr:rowOff>0</xdr:rowOff>
              </from>
              <to>
                <xdr:col>17</xdr:col>
                <xdr:colOff>161925</xdr:colOff>
                <xdr:row>2</xdr:row>
                <xdr:rowOff>180975</xdr:rowOff>
              </to>
            </anchor>
          </objectPr>
        </oleObject>
      </mc:Choice>
      <mc:Fallback>
        <oleObject progId="Equation.3" shapeId="14362" r:id="rId15"/>
      </mc:Fallback>
    </mc:AlternateContent>
    <mc:AlternateContent xmlns:mc="http://schemas.openxmlformats.org/markup-compatibility/2006">
      <mc:Choice Requires="x14">
        <oleObject progId="Equation.3" shapeId="14361" r:id="rId17">
          <objectPr defaultSize="0" autoPict="0" r:id="rId18">
            <anchor moveWithCells="1" sizeWithCells="1">
              <from>
                <xdr:col>18</xdr:col>
                <xdr:colOff>0</xdr:colOff>
                <xdr:row>2</xdr:row>
                <xdr:rowOff>0</xdr:rowOff>
              </from>
              <to>
                <xdr:col>18</xdr:col>
                <xdr:colOff>238125</xdr:colOff>
                <xdr:row>3</xdr:row>
                <xdr:rowOff>76200</xdr:rowOff>
              </to>
            </anchor>
          </objectPr>
        </oleObject>
      </mc:Choice>
      <mc:Fallback>
        <oleObject progId="Equation.3" shapeId="14361" r:id="rId17"/>
      </mc:Fallback>
    </mc:AlternateContent>
    <mc:AlternateContent xmlns:mc="http://schemas.openxmlformats.org/markup-compatibility/2006">
      <mc:Choice Requires="x14">
        <oleObject progId="Equation.3" shapeId="14373" r:id="rId19">
          <objectPr defaultSize="0" autoPict="0" r:id="rId12">
            <anchor moveWithCells="1" sizeWithCells="1">
              <from>
                <xdr:col>0</xdr:col>
                <xdr:colOff>152400</xdr:colOff>
                <xdr:row>6</xdr:row>
                <xdr:rowOff>28575</xdr:rowOff>
              </from>
              <to>
                <xdr:col>0</xdr:col>
                <xdr:colOff>314325</xdr:colOff>
                <xdr:row>6</xdr:row>
                <xdr:rowOff>180975</xdr:rowOff>
              </to>
            </anchor>
          </objectPr>
        </oleObject>
      </mc:Choice>
      <mc:Fallback>
        <oleObject progId="Equation.3" shapeId="14373" r:id="rId19"/>
      </mc:Fallback>
    </mc:AlternateContent>
    <mc:AlternateContent xmlns:mc="http://schemas.openxmlformats.org/markup-compatibility/2006">
      <mc:Choice Requires="x14">
        <oleObject progId="Equation.3" shapeId="14374" r:id="rId20">
          <objectPr defaultSize="0" autoPict="0" r:id="rId10">
            <anchor moveWithCells="1" sizeWithCells="1">
              <from>
                <xdr:col>0</xdr:col>
                <xdr:colOff>152400</xdr:colOff>
                <xdr:row>4</xdr:row>
                <xdr:rowOff>180975</xdr:rowOff>
              </from>
              <to>
                <xdr:col>0</xdr:col>
                <xdr:colOff>371475</xdr:colOff>
                <xdr:row>6</xdr:row>
                <xdr:rowOff>38100</xdr:rowOff>
              </to>
            </anchor>
          </objectPr>
        </oleObject>
      </mc:Choice>
      <mc:Fallback>
        <oleObject progId="Equation.3" shapeId="14374" r:id="rId20"/>
      </mc:Fallback>
    </mc:AlternateContent>
    <mc:AlternateContent xmlns:mc="http://schemas.openxmlformats.org/markup-compatibility/2006">
      <mc:Choice Requires="x14">
        <oleObject progId="Equation.3" shapeId="14375" r:id="rId21">
          <objectPr defaultSize="0" autoPict="0" r:id="rId8">
            <anchor moveWithCells="1" sizeWithCells="1">
              <from>
                <xdr:col>0</xdr:col>
                <xdr:colOff>152400</xdr:colOff>
                <xdr:row>4</xdr:row>
                <xdr:rowOff>0</xdr:rowOff>
              </from>
              <to>
                <xdr:col>0</xdr:col>
                <xdr:colOff>352425</xdr:colOff>
                <xdr:row>5</xdr:row>
                <xdr:rowOff>47625</xdr:rowOff>
              </to>
            </anchor>
          </objectPr>
        </oleObject>
      </mc:Choice>
      <mc:Fallback>
        <oleObject progId="Equation.3" shapeId="14375" r:id="rId21"/>
      </mc:Fallback>
    </mc:AlternateContent>
    <mc:AlternateContent xmlns:mc="http://schemas.openxmlformats.org/markup-compatibility/2006">
      <mc:Choice Requires="x14">
        <oleObject progId="Equation.3" shapeId="14376" r:id="rId22">
          <objectPr defaultSize="0" autoPict="0" r:id="rId23">
            <anchor moveWithCells="1" sizeWithCells="1">
              <from>
                <xdr:col>0</xdr:col>
                <xdr:colOff>180975</xdr:colOff>
                <xdr:row>3</xdr:row>
                <xdr:rowOff>0</xdr:rowOff>
              </from>
              <to>
                <xdr:col>0</xdr:col>
                <xdr:colOff>381000</xdr:colOff>
                <xdr:row>4</xdr:row>
                <xdr:rowOff>28575</xdr:rowOff>
              </to>
            </anchor>
          </objectPr>
        </oleObject>
      </mc:Choice>
      <mc:Fallback>
        <oleObject progId="Equation.3" shapeId="14376" r:id="rId22"/>
      </mc:Fallback>
    </mc:AlternateContent>
    <mc:AlternateContent xmlns:mc="http://schemas.openxmlformats.org/markup-compatibility/2006">
      <mc:Choice Requires="x14">
        <oleObject progId="Equation.3" shapeId="14377" r:id="rId24">
          <objectPr defaultSize="0" autoPict="0" r:id="rId4">
            <anchor moveWithCells="1" sizeWithCells="1">
              <from>
                <xdr:col>0</xdr:col>
                <xdr:colOff>152400</xdr:colOff>
                <xdr:row>1</xdr:row>
                <xdr:rowOff>152400</xdr:rowOff>
              </from>
              <to>
                <xdr:col>0</xdr:col>
                <xdr:colOff>352425</xdr:colOff>
                <xdr:row>3</xdr:row>
                <xdr:rowOff>9525</xdr:rowOff>
              </to>
            </anchor>
          </objectPr>
        </oleObject>
      </mc:Choice>
      <mc:Fallback>
        <oleObject progId="Equation.3" shapeId="14377" r:id="rId2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4"/>
  <sheetViews>
    <sheetView workbookViewId="0">
      <selection activeCell="B3" sqref="A3:B6"/>
    </sheetView>
  </sheetViews>
  <sheetFormatPr defaultRowHeight="15" x14ac:dyDescent="0.25"/>
  <cols>
    <col min="1" max="1" width="11.5703125" customWidth="1"/>
  </cols>
  <sheetData>
    <row r="1" spans="1:10" x14ac:dyDescent="0.25">
      <c r="A1" s="96" t="s">
        <v>74</v>
      </c>
      <c r="B1" s="96"/>
      <c r="C1" s="96"/>
      <c r="D1" s="96"/>
      <c r="E1" s="96"/>
      <c r="F1" s="96"/>
      <c r="G1" s="96"/>
      <c r="H1" s="96"/>
      <c r="I1" s="96"/>
    </row>
    <row r="2" spans="1:10" x14ac:dyDescent="0.25">
      <c r="A2" s="96" t="s">
        <v>1</v>
      </c>
      <c r="B2" s="96"/>
      <c r="D2" s="96" t="s">
        <v>3</v>
      </c>
      <c r="E2" s="96"/>
    </row>
    <row r="3" spans="1:10" ht="15.75" thickBot="1" x14ac:dyDescent="0.3">
      <c r="B3" s="39">
        <v>0.11</v>
      </c>
    </row>
    <row r="4" spans="1:10" ht="15.75" thickBot="1" x14ac:dyDescent="0.3">
      <c r="B4" s="39">
        <v>0.23</v>
      </c>
      <c r="H4" t="s">
        <v>75</v>
      </c>
      <c r="I4" s="48">
        <f>B4/(B3+B4)</f>
        <v>0.67647058823529405</v>
      </c>
      <c r="J4" s="48">
        <f>B3/(B4+B3)</f>
        <v>0.32352941176470584</v>
      </c>
    </row>
    <row r="5" spans="1:10" x14ac:dyDescent="0.25">
      <c r="B5" s="39">
        <v>7.0000000000000007E-2</v>
      </c>
    </row>
    <row r="6" spans="1:10" x14ac:dyDescent="0.25">
      <c r="B6" s="39">
        <v>0.18</v>
      </c>
    </row>
    <row r="7" spans="1:10" ht="15.75" thickBot="1" x14ac:dyDescent="0.3">
      <c r="A7" s="96" t="s">
        <v>4</v>
      </c>
      <c r="B7" s="96"/>
    </row>
    <row r="8" spans="1:10" ht="15.75" thickBot="1" x14ac:dyDescent="0.3">
      <c r="A8" t="s">
        <v>69</v>
      </c>
      <c r="B8" t="s">
        <v>8</v>
      </c>
      <c r="H8" s="44" t="s">
        <v>76</v>
      </c>
      <c r="I8" s="47">
        <f>(B5*B4+B6*B3)/(B3+B4)</f>
        <v>0.10558823529411765</v>
      </c>
    </row>
    <row r="13" spans="1:10" x14ac:dyDescent="0.25">
      <c r="A13" t="s">
        <v>78</v>
      </c>
      <c r="B13" s="46">
        <v>7.0000000000000007E-2</v>
      </c>
      <c r="C13" s="46">
        <v>0.10558823529411765</v>
      </c>
      <c r="D13" s="46">
        <v>0.18</v>
      </c>
    </row>
    <row r="14" spans="1:10" x14ac:dyDescent="0.25">
      <c r="A14" t="s">
        <v>77</v>
      </c>
      <c r="B14" s="46">
        <v>0.11</v>
      </c>
      <c r="C14" s="46">
        <v>0</v>
      </c>
      <c r="D14" s="46">
        <v>0.23</v>
      </c>
    </row>
  </sheetData>
  <mergeCells count="4">
    <mergeCell ref="A2:B2"/>
    <mergeCell ref="A7:B7"/>
    <mergeCell ref="A1:I1"/>
    <mergeCell ref="D2:E2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15365" r:id="rId3">
          <objectPr defaultSize="0" autoPict="0" r:id="rId4">
            <anchor moveWithCells="1" sizeWithCells="1">
              <from>
                <xdr:col>0</xdr:col>
                <xdr:colOff>152400</xdr:colOff>
                <xdr:row>4</xdr:row>
                <xdr:rowOff>180975</xdr:rowOff>
              </from>
              <to>
                <xdr:col>0</xdr:col>
                <xdr:colOff>371475</xdr:colOff>
                <xdr:row>6</xdr:row>
                <xdr:rowOff>38100</xdr:rowOff>
              </to>
            </anchor>
          </objectPr>
        </oleObject>
      </mc:Choice>
      <mc:Fallback>
        <oleObject progId="Equation.3" shapeId="15365" r:id="rId3"/>
      </mc:Fallback>
    </mc:AlternateContent>
    <mc:AlternateContent xmlns:mc="http://schemas.openxmlformats.org/markup-compatibility/2006">
      <mc:Choice Requires="x14">
        <oleObject progId="Equation.3" shapeId="15366" r:id="rId5">
          <objectPr defaultSize="0" autoPict="0" r:id="rId6">
            <anchor moveWithCells="1" sizeWithCells="1">
              <from>
                <xdr:col>0</xdr:col>
                <xdr:colOff>152400</xdr:colOff>
                <xdr:row>4</xdr:row>
                <xdr:rowOff>0</xdr:rowOff>
              </from>
              <to>
                <xdr:col>0</xdr:col>
                <xdr:colOff>352425</xdr:colOff>
                <xdr:row>5</xdr:row>
                <xdr:rowOff>47625</xdr:rowOff>
              </to>
            </anchor>
          </objectPr>
        </oleObject>
      </mc:Choice>
      <mc:Fallback>
        <oleObject progId="Equation.3" shapeId="15366" r:id="rId5"/>
      </mc:Fallback>
    </mc:AlternateContent>
    <mc:AlternateContent xmlns:mc="http://schemas.openxmlformats.org/markup-compatibility/2006">
      <mc:Choice Requires="x14">
        <oleObject progId="Equation.3" shapeId="15367" r:id="rId7">
          <objectPr defaultSize="0" autoPict="0" r:id="rId8">
            <anchor moveWithCells="1" sizeWithCells="1">
              <from>
                <xdr:col>0</xdr:col>
                <xdr:colOff>180975</xdr:colOff>
                <xdr:row>3</xdr:row>
                <xdr:rowOff>0</xdr:rowOff>
              </from>
              <to>
                <xdr:col>0</xdr:col>
                <xdr:colOff>381000</xdr:colOff>
                <xdr:row>4</xdr:row>
                <xdr:rowOff>28575</xdr:rowOff>
              </to>
            </anchor>
          </objectPr>
        </oleObject>
      </mc:Choice>
      <mc:Fallback>
        <oleObject progId="Equation.3" shapeId="15367" r:id="rId7"/>
      </mc:Fallback>
    </mc:AlternateContent>
    <mc:AlternateContent xmlns:mc="http://schemas.openxmlformats.org/markup-compatibility/2006">
      <mc:Choice Requires="x14">
        <oleObject progId="Equation.3" shapeId="15368" r:id="rId9">
          <objectPr defaultSize="0" autoPict="0" r:id="rId10">
            <anchor moveWithCells="1" sizeWithCells="1">
              <from>
                <xdr:col>0</xdr:col>
                <xdr:colOff>152400</xdr:colOff>
                <xdr:row>1</xdr:row>
                <xdr:rowOff>152400</xdr:rowOff>
              </from>
              <to>
                <xdr:col>0</xdr:col>
                <xdr:colOff>352425</xdr:colOff>
                <xdr:row>3</xdr:row>
                <xdr:rowOff>9525</xdr:rowOff>
              </to>
            </anchor>
          </objectPr>
        </oleObject>
      </mc:Choice>
      <mc:Fallback>
        <oleObject progId="Equation.3" shapeId="15368" r:id="rId9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1"/>
  <sheetViews>
    <sheetView workbookViewId="0">
      <selection activeCell="H7" sqref="H7"/>
    </sheetView>
  </sheetViews>
  <sheetFormatPr defaultRowHeight="15" x14ac:dyDescent="0.25"/>
  <cols>
    <col min="2" max="2" width="4.5703125" bestFit="1" customWidth="1"/>
    <col min="4" max="4" width="7.7109375" customWidth="1"/>
    <col min="6" max="6" width="12" bestFit="1" customWidth="1"/>
    <col min="7" max="7" width="5" bestFit="1" customWidth="1"/>
    <col min="9" max="9" width="4.5703125" bestFit="1" customWidth="1"/>
  </cols>
  <sheetData>
    <row r="1" spans="1:9" x14ac:dyDescent="0.25">
      <c r="A1" s="96" t="s">
        <v>79</v>
      </c>
      <c r="B1" s="96"/>
      <c r="C1" s="96"/>
      <c r="D1" s="96"/>
      <c r="E1" s="96"/>
      <c r="F1" s="96"/>
      <c r="G1" s="96"/>
      <c r="H1" s="96"/>
      <c r="I1" s="96"/>
    </row>
    <row r="2" spans="1:9" x14ac:dyDescent="0.25">
      <c r="A2" s="96" t="s">
        <v>1</v>
      </c>
      <c r="B2" s="96"/>
      <c r="D2" s="96" t="s">
        <v>3</v>
      </c>
      <c r="E2" s="96"/>
    </row>
    <row r="3" spans="1:9" x14ac:dyDescent="0.25">
      <c r="B3" s="39">
        <v>0.11</v>
      </c>
      <c r="D3" s="4"/>
      <c r="E3" s="4"/>
      <c r="F3" s="4"/>
      <c r="G3" s="4"/>
      <c r="H3" s="4"/>
    </row>
    <row r="4" spans="1:9" x14ac:dyDescent="0.25">
      <c r="B4" s="39">
        <v>0.23</v>
      </c>
      <c r="D4" s="4"/>
      <c r="E4" s="4"/>
      <c r="F4" s="4"/>
      <c r="G4" s="4"/>
      <c r="H4" s="4"/>
    </row>
    <row r="5" spans="1:9" x14ac:dyDescent="0.25">
      <c r="B5" s="39">
        <v>7.0000000000000007E-2</v>
      </c>
    </row>
    <row r="6" spans="1:9" ht="15.75" thickBot="1" x14ac:dyDescent="0.3">
      <c r="B6" s="39">
        <v>0.18</v>
      </c>
      <c r="D6" t="s">
        <v>80</v>
      </c>
      <c r="E6" t="s">
        <v>81</v>
      </c>
      <c r="F6" t="s">
        <v>82</v>
      </c>
    </row>
    <row r="7" spans="1:9" ht="15.75" thickBot="1" x14ac:dyDescent="0.3">
      <c r="B7" s="39">
        <v>0.06</v>
      </c>
      <c r="D7" s="33">
        <v>0</v>
      </c>
      <c r="E7" s="33">
        <v>0.50000000161949831</v>
      </c>
      <c r="F7" s="33">
        <v>0.49999999838050152</v>
      </c>
      <c r="H7" s="50">
        <f>SQRT(B3*B3*D7*D7+B4*B4*E7*E7+2*B8*B3*B4*D7*E7)</f>
        <v>0.1150000003724846</v>
      </c>
    </row>
    <row r="8" spans="1:9" x14ac:dyDescent="0.25">
      <c r="B8" s="49">
        <v>0.24</v>
      </c>
    </row>
    <row r="9" spans="1:9" x14ac:dyDescent="0.25">
      <c r="B9" s="39">
        <v>0.12</v>
      </c>
      <c r="G9">
        <f>D7*B5+E7*B6+F7*B7</f>
        <v>0.12000000019433978</v>
      </c>
      <c r="H9" s="41" t="s">
        <v>84</v>
      </c>
      <c r="I9" s="40">
        <f>B9</f>
        <v>0.12</v>
      </c>
    </row>
    <row r="10" spans="1:9" x14ac:dyDescent="0.25">
      <c r="A10" s="96" t="s">
        <v>4</v>
      </c>
      <c r="B10" s="96"/>
      <c r="H10" s="41"/>
    </row>
    <row r="11" spans="1:9" x14ac:dyDescent="0.25">
      <c r="A11" t="s">
        <v>83</v>
      </c>
      <c r="B11" t="s">
        <v>8</v>
      </c>
      <c r="G11">
        <f>SUM(D7:F7)</f>
        <v>0.99999999999999978</v>
      </c>
      <c r="H11" s="41" t="s">
        <v>84</v>
      </c>
      <c r="I11">
        <v>1</v>
      </c>
    </row>
  </sheetData>
  <mergeCells count="4">
    <mergeCell ref="A1:I1"/>
    <mergeCell ref="D2:E2"/>
    <mergeCell ref="A2:B2"/>
    <mergeCell ref="A10:B1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16395" r:id="rId3">
          <objectPr defaultSize="0" autoPict="0" r:id="rId4">
            <anchor moveWithCells="1" sizeWithCells="1">
              <from>
                <xdr:col>0</xdr:col>
                <xdr:colOff>152400</xdr:colOff>
                <xdr:row>4</xdr:row>
                <xdr:rowOff>180975</xdr:rowOff>
              </from>
              <to>
                <xdr:col>0</xdr:col>
                <xdr:colOff>371475</xdr:colOff>
                <xdr:row>6</xdr:row>
                <xdr:rowOff>38100</xdr:rowOff>
              </to>
            </anchor>
          </objectPr>
        </oleObject>
      </mc:Choice>
      <mc:Fallback>
        <oleObject progId="Equation.3" shapeId="16395" r:id="rId3"/>
      </mc:Fallback>
    </mc:AlternateContent>
    <mc:AlternateContent xmlns:mc="http://schemas.openxmlformats.org/markup-compatibility/2006">
      <mc:Choice Requires="x14">
        <oleObject progId="Equation.3" shapeId="16396" r:id="rId5">
          <objectPr defaultSize="0" autoPict="0" r:id="rId6">
            <anchor moveWithCells="1" sizeWithCells="1">
              <from>
                <xdr:col>0</xdr:col>
                <xdr:colOff>152400</xdr:colOff>
                <xdr:row>4</xdr:row>
                <xdr:rowOff>0</xdr:rowOff>
              </from>
              <to>
                <xdr:col>0</xdr:col>
                <xdr:colOff>352425</xdr:colOff>
                <xdr:row>5</xdr:row>
                <xdr:rowOff>47625</xdr:rowOff>
              </to>
            </anchor>
          </objectPr>
        </oleObject>
      </mc:Choice>
      <mc:Fallback>
        <oleObject progId="Equation.3" shapeId="16396" r:id="rId5"/>
      </mc:Fallback>
    </mc:AlternateContent>
    <mc:AlternateContent xmlns:mc="http://schemas.openxmlformats.org/markup-compatibility/2006">
      <mc:Choice Requires="x14">
        <oleObject progId="Equation.3" shapeId="16397" r:id="rId7">
          <objectPr defaultSize="0" autoPict="0" r:id="rId8">
            <anchor moveWithCells="1" sizeWithCells="1">
              <from>
                <xdr:col>0</xdr:col>
                <xdr:colOff>180975</xdr:colOff>
                <xdr:row>3</xdr:row>
                <xdr:rowOff>0</xdr:rowOff>
              </from>
              <to>
                <xdr:col>0</xdr:col>
                <xdr:colOff>381000</xdr:colOff>
                <xdr:row>4</xdr:row>
                <xdr:rowOff>28575</xdr:rowOff>
              </to>
            </anchor>
          </objectPr>
        </oleObject>
      </mc:Choice>
      <mc:Fallback>
        <oleObject progId="Equation.3" shapeId="16397" r:id="rId7"/>
      </mc:Fallback>
    </mc:AlternateContent>
    <mc:AlternateContent xmlns:mc="http://schemas.openxmlformats.org/markup-compatibility/2006">
      <mc:Choice Requires="x14">
        <oleObject progId="Equation.3" shapeId="16398" r:id="rId9">
          <objectPr defaultSize="0" autoPict="0" r:id="rId10">
            <anchor moveWithCells="1" sizeWithCells="1">
              <from>
                <xdr:col>0</xdr:col>
                <xdr:colOff>152400</xdr:colOff>
                <xdr:row>1</xdr:row>
                <xdr:rowOff>152400</xdr:rowOff>
              </from>
              <to>
                <xdr:col>0</xdr:col>
                <xdr:colOff>352425</xdr:colOff>
                <xdr:row>3</xdr:row>
                <xdr:rowOff>9525</xdr:rowOff>
              </to>
            </anchor>
          </objectPr>
        </oleObject>
      </mc:Choice>
      <mc:Fallback>
        <oleObject progId="Equation.3" shapeId="16398" r:id="rId9"/>
      </mc:Fallback>
    </mc:AlternateContent>
    <mc:AlternateContent xmlns:mc="http://schemas.openxmlformats.org/markup-compatibility/2006">
      <mc:Choice Requires="x14">
        <oleObject progId="Equation.3" shapeId="16410" r:id="rId11">
          <objectPr defaultSize="0" autoPict="0" r:id="rId12">
            <anchor moveWithCells="1" sizeWithCells="1">
              <from>
                <xdr:col>0</xdr:col>
                <xdr:colOff>180975</xdr:colOff>
                <xdr:row>8</xdr:row>
                <xdr:rowOff>19050</xdr:rowOff>
              </from>
              <to>
                <xdr:col>0</xdr:col>
                <xdr:colOff>342900</xdr:colOff>
                <xdr:row>9</xdr:row>
                <xdr:rowOff>9525</xdr:rowOff>
              </to>
            </anchor>
          </objectPr>
        </oleObject>
      </mc:Choice>
      <mc:Fallback>
        <oleObject progId="Equation.3" shapeId="16410" r:id="rId11"/>
      </mc:Fallback>
    </mc:AlternateContent>
    <mc:AlternateContent xmlns:mc="http://schemas.openxmlformats.org/markup-compatibility/2006">
      <mc:Choice Requires="x14">
        <oleObject progId="Equation.3" shapeId="16411" r:id="rId13">
          <objectPr defaultSize="0" autoPict="0" r:id="rId14">
            <anchor moveWithCells="1" sizeWithCells="1">
              <from>
                <xdr:col>0</xdr:col>
                <xdr:colOff>180975</xdr:colOff>
                <xdr:row>7</xdr:row>
                <xdr:rowOff>19050</xdr:rowOff>
              </from>
              <to>
                <xdr:col>0</xdr:col>
                <xdr:colOff>342900</xdr:colOff>
                <xdr:row>8</xdr:row>
                <xdr:rowOff>9525</xdr:rowOff>
              </to>
            </anchor>
          </objectPr>
        </oleObject>
      </mc:Choice>
      <mc:Fallback>
        <oleObject progId="Equation.3" shapeId="16411" r:id="rId13"/>
      </mc:Fallback>
    </mc:AlternateContent>
    <mc:AlternateContent xmlns:mc="http://schemas.openxmlformats.org/markup-compatibility/2006">
      <mc:Choice Requires="x14">
        <oleObject progId="Equation.3" shapeId="16412" r:id="rId15">
          <objectPr defaultSize="0" autoPict="0" r:id="rId16">
            <anchor moveWithCells="1" sizeWithCells="1">
              <from>
                <xdr:col>0</xdr:col>
                <xdr:colOff>171450</xdr:colOff>
                <xdr:row>5</xdr:row>
                <xdr:rowOff>171450</xdr:rowOff>
              </from>
              <to>
                <xdr:col>0</xdr:col>
                <xdr:colOff>409575</xdr:colOff>
                <xdr:row>7</xdr:row>
                <xdr:rowOff>57150</xdr:rowOff>
              </to>
            </anchor>
          </objectPr>
        </oleObject>
      </mc:Choice>
      <mc:Fallback>
        <oleObject progId="Equation.3" shapeId="16412" r:id="rId15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F6" sqref="F6"/>
    </sheetView>
  </sheetViews>
  <sheetFormatPr defaultRowHeight="15" x14ac:dyDescent="0.25"/>
  <cols>
    <col min="2" max="2" width="12.140625" bestFit="1" customWidth="1"/>
    <col min="6" max="6" width="12.140625" bestFit="1" customWidth="1"/>
  </cols>
  <sheetData>
    <row r="1" spans="1:7" ht="18.75" x14ac:dyDescent="0.3">
      <c r="A1" s="97" t="s">
        <v>87</v>
      </c>
      <c r="B1" s="97"/>
      <c r="C1" s="97"/>
      <c r="D1" s="97"/>
      <c r="E1" s="97"/>
      <c r="F1" s="97"/>
      <c r="G1" s="97"/>
    </row>
    <row r="2" spans="1:7" ht="18.75" x14ac:dyDescent="0.3">
      <c r="A2" s="97" t="s">
        <v>1</v>
      </c>
      <c r="B2" s="97"/>
      <c r="C2" s="23"/>
      <c r="D2" s="97" t="s">
        <v>3</v>
      </c>
      <c r="E2" s="97"/>
      <c r="F2" s="23"/>
      <c r="G2" s="23"/>
    </row>
    <row r="3" spans="1:7" x14ac:dyDescent="0.25">
      <c r="A3" t="s">
        <v>31</v>
      </c>
      <c r="B3" s="13">
        <v>25000</v>
      </c>
    </row>
    <row r="4" spans="1:7" x14ac:dyDescent="0.25">
      <c r="A4" t="s">
        <v>21</v>
      </c>
      <c r="B4" s="54">
        <v>10</v>
      </c>
    </row>
    <row r="5" spans="1:7" ht="15.75" thickBot="1" x14ac:dyDescent="0.3">
      <c r="A5" t="s">
        <v>85</v>
      </c>
      <c r="B5" s="39">
        <v>0.1</v>
      </c>
    </row>
    <row r="6" spans="1:7" ht="15.75" thickBot="1" x14ac:dyDescent="0.3">
      <c r="A6" t="s">
        <v>86</v>
      </c>
      <c r="B6" s="39">
        <v>0.11</v>
      </c>
      <c r="E6" t="s">
        <v>9</v>
      </c>
      <c r="F6" s="51">
        <f>B5*B3*(1-POWER(1+B6,-B4))/B6+B3*POWER(1+B6,-B4)</f>
        <v>23527.691997214701</v>
      </c>
    </row>
    <row r="7" spans="1:7" ht="18.75" x14ac:dyDescent="0.3">
      <c r="A7" s="97" t="s">
        <v>4</v>
      </c>
      <c r="B7" s="96"/>
    </row>
    <row r="8" spans="1:7" x14ac:dyDescent="0.25">
      <c r="A8" t="s">
        <v>9</v>
      </c>
      <c r="B8" t="s">
        <v>8</v>
      </c>
    </row>
  </sheetData>
  <mergeCells count="4">
    <mergeCell ref="A1:G1"/>
    <mergeCell ref="A2:B2"/>
    <mergeCell ref="D2:E2"/>
    <mergeCell ref="A7:B7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E9" sqref="E9"/>
    </sheetView>
  </sheetViews>
  <sheetFormatPr defaultRowHeight="15" x14ac:dyDescent="0.25"/>
  <cols>
    <col min="2" max="2" width="12.140625" bestFit="1" customWidth="1"/>
    <col min="5" max="5" width="12.140625" bestFit="1" customWidth="1"/>
    <col min="9" max="9" width="12.140625" bestFit="1" customWidth="1"/>
  </cols>
  <sheetData>
    <row r="1" spans="1:9" ht="37.5" customHeight="1" x14ac:dyDescent="0.3">
      <c r="A1" s="98" t="s">
        <v>88</v>
      </c>
      <c r="B1" s="98"/>
      <c r="C1" s="98"/>
      <c r="D1" s="98"/>
      <c r="E1" s="98"/>
      <c r="F1" s="98"/>
      <c r="G1" s="52"/>
    </row>
    <row r="2" spans="1:9" ht="18.75" x14ac:dyDescent="0.3">
      <c r="A2" s="97" t="s">
        <v>1</v>
      </c>
      <c r="B2" s="97"/>
      <c r="D2" s="97" t="s">
        <v>3</v>
      </c>
      <c r="E2" s="97"/>
    </row>
    <row r="3" spans="1:9" x14ac:dyDescent="0.25">
      <c r="A3" t="s">
        <v>31</v>
      </c>
      <c r="B3" s="53">
        <v>25000</v>
      </c>
    </row>
    <row r="4" spans="1:9" x14ac:dyDescent="0.25">
      <c r="A4" t="s">
        <v>21</v>
      </c>
      <c r="B4">
        <v>10</v>
      </c>
    </row>
    <row r="5" spans="1:9" x14ac:dyDescent="0.25">
      <c r="A5" t="s">
        <v>85</v>
      </c>
      <c r="B5" s="39">
        <v>0.1</v>
      </c>
    </row>
    <row r="6" spans="1:9" ht="18.75" x14ac:dyDescent="0.3">
      <c r="B6" s="39">
        <v>0.08</v>
      </c>
      <c r="I6" s="18" t="s">
        <v>93</v>
      </c>
    </row>
    <row r="7" spans="1:9" ht="18.75" x14ac:dyDescent="0.3">
      <c r="A7" s="97" t="s">
        <v>4</v>
      </c>
      <c r="B7" s="97"/>
      <c r="D7" t="s">
        <v>91</v>
      </c>
      <c r="E7" s="13">
        <f>B5*B3*(1-POWER(1+B6,-B4))/B6+B3*POWER(1+B6,-B4)</f>
        <v>28355.040699470723</v>
      </c>
      <c r="H7" t="s">
        <v>89</v>
      </c>
      <c r="I7" s="13">
        <f>B3-E7</f>
        <v>-3355.0406994707228</v>
      </c>
    </row>
    <row r="8" spans="1:9" x14ac:dyDescent="0.25">
      <c r="A8" t="s">
        <v>89</v>
      </c>
      <c r="B8" t="s">
        <v>8</v>
      </c>
    </row>
    <row r="9" spans="1:9" x14ac:dyDescent="0.25">
      <c r="A9" t="s">
        <v>90</v>
      </c>
      <c r="B9" t="s">
        <v>8</v>
      </c>
      <c r="D9" t="s">
        <v>92</v>
      </c>
      <c r="E9" s="13">
        <f>B5*B3*(1-POWER(1+B6,-B4+1))/B6+B3*POWER(1+B6,-B4+1)</f>
        <v>28123.443955428382</v>
      </c>
      <c r="H9" t="s">
        <v>90</v>
      </c>
      <c r="I9" s="13">
        <f>B3-E9</f>
        <v>-3123.4439554283817</v>
      </c>
    </row>
  </sheetData>
  <mergeCells count="4">
    <mergeCell ref="A1:F1"/>
    <mergeCell ref="A7:B7"/>
    <mergeCell ref="A2:B2"/>
    <mergeCell ref="D2:E2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F7" sqref="F7"/>
    </sheetView>
  </sheetViews>
  <sheetFormatPr defaultRowHeight="15" x14ac:dyDescent="0.25"/>
  <sheetData>
    <row r="1" spans="1:6" ht="18.75" x14ac:dyDescent="0.3">
      <c r="A1" s="97" t="s">
        <v>95</v>
      </c>
      <c r="B1" s="97"/>
      <c r="C1" s="97"/>
      <c r="D1" s="97"/>
      <c r="E1" s="97"/>
    </row>
    <row r="2" spans="1:6" ht="18.75" x14ac:dyDescent="0.3">
      <c r="A2" s="97" t="s">
        <v>1</v>
      </c>
      <c r="B2" s="97"/>
      <c r="C2" s="23"/>
      <c r="D2" s="97" t="s">
        <v>3</v>
      </c>
      <c r="E2" s="97"/>
    </row>
    <row r="3" spans="1:6" x14ac:dyDescent="0.25">
      <c r="A3" t="s">
        <v>21</v>
      </c>
      <c r="B3">
        <v>10</v>
      </c>
    </row>
    <row r="4" spans="1:6" x14ac:dyDescent="0.25">
      <c r="A4" t="s">
        <v>85</v>
      </c>
      <c r="B4" s="39">
        <v>0.1</v>
      </c>
    </row>
    <row r="5" spans="1:6" x14ac:dyDescent="0.25">
      <c r="A5" t="s">
        <v>94</v>
      </c>
      <c r="B5" s="39">
        <v>0.08</v>
      </c>
    </row>
    <row r="6" spans="1:6" ht="18.75" x14ac:dyDescent="0.3">
      <c r="A6" s="97" t="s">
        <v>4</v>
      </c>
      <c r="B6" s="97"/>
    </row>
    <row r="7" spans="1:6" x14ac:dyDescent="0.25">
      <c r="A7" t="s">
        <v>20</v>
      </c>
      <c r="B7" t="s">
        <v>8</v>
      </c>
      <c r="E7" t="s">
        <v>20</v>
      </c>
      <c r="F7" s="45">
        <f>(1+B5)/B5-(B3*(B4-B5)+1+B5)/(B4*(POWER(1+B5,B3)-1)+B5)</f>
        <v>6.9658039394973574</v>
      </c>
    </row>
  </sheetData>
  <mergeCells count="4">
    <mergeCell ref="A1:E1"/>
    <mergeCell ref="A2:B2"/>
    <mergeCell ref="D2:E2"/>
    <mergeCell ref="A6:B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Администратор</cp:lastModifiedBy>
  <dcterms:created xsi:type="dcterms:W3CDTF">2014-11-14T17:48:25Z</dcterms:created>
  <dcterms:modified xsi:type="dcterms:W3CDTF">2014-11-29T15:56:29Z</dcterms:modified>
</cp:coreProperties>
</file>