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charts/chart3.xml" ContentType="application/vnd.openxmlformats-officedocument.drawingml.chart+xml"/>
  <Override PartName="/xl/drawings/drawing3.xml" ContentType="application/vnd.openxmlformats-officedocument.drawing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Задача1" sheetId="1" r:id="rId1"/>
    <sheet name="Задача2" sheetId="2" r:id="rId2"/>
    <sheet name="Задача3" sheetId="9" r:id="rId3"/>
    <sheet name="Задача4" sheetId="10" r:id="rId4"/>
    <sheet name="Задача5" sheetId="4" r:id="rId5"/>
    <sheet name="Задача6" sheetId="5" r:id="rId6"/>
    <sheet name="Задача7" sheetId="6" r:id="rId7"/>
    <sheet name="Задача8" sheetId="7" r:id="rId8"/>
    <sheet name="Задача9" sheetId="8" r:id="rId9"/>
  </sheets>
  <calcPr calcId="144525"/>
</workbook>
</file>

<file path=xl/calcChain.xml><?xml version="1.0" encoding="utf-8"?>
<calcChain xmlns="http://schemas.openxmlformats.org/spreadsheetml/2006/main">
  <c r="D7" i="10" l="1"/>
  <c r="B5" i="10"/>
  <c r="B1" i="10"/>
  <c r="B2" i="10" s="1"/>
  <c r="B6" i="9"/>
  <c r="D3" i="8" l="1"/>
  <c r="D4" i="8"/>
  <c r="D2" i="8"/>
  <c r="N3" i="7"/>
  <c r="N2" i="7"/>
  <c r="N1" i="7"/>
  <c r="D5" i="8" l="1"/>
  <c r="G3" i="6"/>
  <c r="L3" i="6"/>
  <c r="L4" i="6"/>
  <c r="L5" i="6"/>
  <c r="L6" i="6"/>
  <c r="L7" i="6"/>
  <c r="L8" i="6"/>
  <c r="L2" i="6"/>
  <c r="K6" i="6"/>
  <c r="K7" i="6" s="1"/>
  <c r="K8" i="6" s="1"/>
  <c r="K5" i="6"/>
  <c r="K4" i="6"/>
  <c r="K3" i="6"/>
  <c r="K2" i="6"/>
  <c r="J8" i="6"/>
  <c r="J4" i="6"/>
  <c r="J5" i="6"/>
  <c r="J6" i="6"/>
  <c r="J7" i="6"/>
  <c r="J3" i="6"/>
  <c r="J2" i="6"/>
  <c r="I2" i="6"/>
  <c r="C20" i="4"/>
  <c r="I4" i="4"/>
  <c r="I5" i="4" s="1"/>
  <c r="I6" i="4" s="1"/>
  <c r="I7" i="4" s="1"/>
  <c r="I8" i="4" s="1"/>
  <c r="I9" i="4" s="1"/>
  <c r="I10" i="4" s="1"/>
  <c r="I11" i="4" s="1"/>
  <c r="I3" i="4"/>
  <c r="I2" i="4"/>
  <c r="C19" i="4"/>
  <c r="C3" i="4"/>
  <c r="C4" i="4"/>
  <c r="C5" i="4"/>
  <c r="C6" i="4"/>
  <c r="C7" i="4"/>
  <c r="C8" i="4"/>
  <c r="C9" i="4"/>
  <c r="C10" i="4"/>
  <c r="C11" i="4"/>
  <c r="C2" i="4"/>
  <c r="I3" i="6"/>
  <c r="I4" i="6"/>
  <c r="I5" i="6"/>
  <c r="I6" i="6"/>
  <c r="I7" i="6"/>
  <c r="I8" i="6"/>
  <c r="I9" i="6"/>
  <c r="D12" i="4"/>
  <c r="H12" i="4"/>
  <c r="C13" i="4" s="1"/>
  <c r="G1" i="6"/>
  <c r="C9" i="6"/>
  <c r="B9" i="6"/>
  <c r="C3" i="6"/>
  <c r="C4" i="6"/>
  <c r="C5" i="6"/>
  <c r="C6" i="6"/>
  <c r="C7" i="6"/>
  <c r="C8" i="6"/>
  <c r="C2" i="6"/>
  <c r="C12" i="4" l="1"/>
  <c r="N17" i="5"/>
  <c r="N19" i="5"/>
  <c r="N18" i="5"/>
  <c r="Q16" i="5"/>
  <c r="R16" i="5"/>
  <c r="N14" i="5" s="1"/>
  <c r="S16" i="5"/>
  <c r="S13" i="5"/>
  <c r="P14" i="5"/>
  <c r="AA9" i="5"/>
  <c r="AA8" i="5"/>
  <c r="AA7" i="5"/>
  <c r="AA6" i="5"/>
  <c r="Z8" i="5"/>
  <c r="Z9" i="5" s="1"/>
  <c r="Z7" i="5"/>
  <c r="Z6" i="5"/>
  <c r="Y8" i="5"/>
  <c r="R15" i="5" s="1"/>
  <c r="Y7" i="5"/>
  <c r="R14" i="5" s="1"/>
  <c r="Y6" i="5"/>
  <c r="X8" i="5"/>
  <c r="X7" i="5"/>
  <c r="X6" i="5"/>
  <c r="P13" i="5" s="1"/>
  <c r="W8" i="5"/>
  <c r="W7" i="5"/>
  <c r="W6" i="5"/>
  <c r="R13" i="5" s="1"/>
  <c r="V9" i="5"/>
  <c r="V8" i="5"/>
  <c r="V7" i="5"/>
  <c r="V6" i="5"/>
  <c r="Q13" i="5" s="1"/>
  <c r="P9" i="5"/>
  <c r="P8" i="5"/>
  <c r="P7" i="5"/>
  <c r="P6" i="5"/>
  <c r="O8" i="5"/>
  <c r="T8" i="5" s="1"/>
  <c r="O7" i="5"/>
  <c r="O6" i="5"/>
  <c r="H8" i="5"/>
  <c r="I8" i="5" s="1"/>
  <c r="H7" i="5"/>
  <c r="H6" i="5"/>
  <c r="G8" i="5"/>
  <c r="U8" i="5" s="1"/>
  <c r="G7" i="5"/>
  <c r="T7" i="5" s="1"/>
  <c r="G6" i="5"/>
  <c r="K8" i="5"/>
  <c r="K7" i="5"/>
  <c r="K6" i="5"/>
  <c r="K9" i="5" s="1"/>
  <c r="J8" i="5"/>
  <c r="J7" i="5"/>
  <c r="J6" i="5"/>
  <c r="J9" i="5" s="1"/>
  <c r="S15" i="5" l="1"/>
  <c r="O9" i="5"/>
  <c r="X9" i="5"/>
  <c r="Q15" i="5"/>
  <c r="S14" i="5"/>
  <c r="I6" i="5"/>
  <c r="H9" i="5"/>
  <c r="P15" i="5"/>
  <c r="P16" i="5" s="1"/>
  <c r="Q14" i="5"/>
  <c r="Y9" i="5"/>
  <c r="W9" i="5"/>
  <c r="U6" i="5"/>
  <c r="U9" i="5" s="1"/>
  <c r="I17" i="5" s="1"/>
  <c r="Q7" i="5"/>
  <c r="U7" i="5"/>
  <c r="I7" i="5"/>
  <c r="I9" i="5" s="1"/>
  <c r="Q8" i="5"/>
  <c r="S8" i="5"/>
  <c r="T6" i="5"/>
  <c r="T9" i="5" s="1"/>
  <c r="L8" i="5"/>
  <c r="L7" i="5"/>
  <c r="M7" i="5"/>
  <c r="Q6" i="5"/>
  <c r="S7" i="5"/>
  <c r="M8" i="5"/>
  <c r="L6" i="5"/>
  <c r="M6" i="5"/>
  <c r="S6" i="5"/>
  <c r="S9" i="5" s="1"/>
  <c r="N8" i="5"/>
  <c r="G9" i="5"/>
  <c r="M14" i="5" l="1"/>
  <c r="L14" i="5"/>
  <c r="M9" i="5"/>
  <c r="Q9" i="5"/>
  <c r="L9" i="5"/>
  <c r="I12" i="5" s="1"/>
  <c r="R8" i="5"/>
  <c r="R7" i="5"/>
  <c r="N7" i="5"/>
  <c r="N6" i="5"/>
  <c r="R6" i="5"/>
  <c r="I16" i="5" l="1"/>
  <c r="I18" i="5" s="1"/>
  <c r="J18" i="5" s="1"/>
  <c r="I15" i="5"/>
  <c r="R9" i="5"/>
  <c r="N9" i="5"/>
  <c r="I13" i="5" s="1"/>
  <c r="I14" i="5"/>
  <c r="H3" i="4"/>
  <c r="H4" i="4"/>
  <c r="H5" i="4"/>
  <c r="H6" i="4"/>
  <c r="H7" i="4"/>
  <c r="H8" i="4"/>
  <c r="H9" i="4"/>
  <c r="H10" i="4"/>
  <c r="H11" i="4"/>
  <c r="H2" i="4"/>
  <c r="D4" i="4"/>
  <c r="D5" i="4" s="1"/>
  <c r="D6" i="4" s="1"/>
  <c r="D7" i="4" s="1"/>
  <c r="D8" i="4" s="1"/>
  <c r="D9" i="4" s="1"/>
  <c r="D10" i="4" s="1"/>
  <c r="D11" i="4" s="1"/>
  <c r="D3" i="4"/>
  <c r="B12" i="4" l="1"/>
  <c r="F24" i="2"/>
  <c r="F21" i="2"/>
  <c r="D22" i="2" s="1"/>
  <c r="G15" i="2"/>
  <c r="G16" i="2"/>
  <c r="G17" i="2"/>
  <c r="G18" i="2"/>
  <c r="G19" i="2"/>
  <c r="G20" i="2"/>
  <c r="G14" i="2"/>
  <c r="F18" i="2"/>
  <c r="F19" i="2"/>
  <c r="F20" i="2"/>
  <c r="F14" i="2"/>
  <c r="F15" i="2"/>
  <c r="F16" i="2"/>
  <c r="F17" i="2"/>
  <c r="E15" i="2"/>
  <c r="E16" i="2"/>
  <c r="E17" i="2"/>
  <c r="E18" i="2"/>
  <c r="E19" i="2"/>
  <c r="E20" i="2"/>
  <c r="E14" i="2"/>
  <c r="C21" i="2"/>
  <c r="D21" i="2"/>
  <c r="B21" i="2"/>
  <c r="I5" i="2"/>
  <c r="I6" i="2"/>
  <c r="I7" i="2"/>
  <c r="I8" i="2"/>
  <c r="I9" i="2"/>
  <c r="I4" i="2"/>
  <c r="H4" i="2"/>
  <c r="H5" i="2"/>
  <c r="H6" i="2"/>
  <c r="H7" i="2"/>
  <c r="H8" i="2"/>
  <c r="H9" i="2"/>
  <c r="G5" i="2"/>
  <c r="G6" i="2"/>
  <c r="G7" i="2"/>
  <c r="G8" i="2"/>
  <c r="G9" i="2"/>
  <c r="G4" i="2"/>
  <c r="E4" i="2"/>
  <c r="E5" i="2"/>
  <c r="E6" i="2"/>
  <c r="E7" i="2"/>
  <c r="E8" i="2"/>
  <c r="E9" i="2"/>
  <c r="F4" i="2"/>
  <c r="F5" i="2"/>
  <c r="F6" i="2"/>
  <c r="F7" i="2"/>
  <c r="F8" i="2"/>
  <c r="F9" i="2"/>
  <c r="C5" i="2"/>
  <c r="C6" i="2"/>
  <c r="C7" i="2"/>
  <c r="C8" i="2"/>
  <c r="C9" i="2"/>
  <c r="C4" i="2"/>
  <c r="D5" i="2"/>
  <c r="D6" i="2"/>
  <c r="D7" i="2"/>
  <c r="D8" i="2"/>
  <c r="D9" i="2"/>
  <c r="D4" i="2"/>
  <c r="B10" i="2"/>
  <c r="E9" i="4" l="1"/>
  <c r="F9" i="4" s="1"/>
  <c r="E7" i="4"/>
  <c r="G7" i="4" s="1"/>
  <c r="E6" i="4"/>
  <c r="G6" i="4" s="1"/>
  <c r="E2" i="4"/>
  <c r="E10" i="4"/>
  <c r="G10" i="4" s="1"/>
  <c r="E11" i="4"/>
  <c r="F11" i="4" s="1"/>
  <c r="E4" i="4"/>
  <c r="F4" i="4" s="1"/>
  <c r="E5" i="4"/>
  <c r="E3" i="4"/>
  <c r="E8" i="4"/>
  <c r="F8" i="4" s="1"/>
  <c r="G3" i="4"/>
  <c r="F6" i="4"/>
  <c r="G21" i="2"/>
  <c r="E21" i="2"/>
  <c r="H6" i="1"/>
  <c r="E3" i="1"/>
  <c r="E4" i="1"/>
  <c r="E5" i="1"/>
  <c r="E6" i="1"/>
  <c r="E7" i="1"/>
  <c r="D4" i="1"/>
  <c r="D5" i="1" s="1"/>
  <c r="D6" i="1" s="1"/>
  <c r="B26" i="1"/>
  <c r="D2" i="1"/>
  <c r="B25" i="1"/>
  <c r="B24" i="1"/>
  <c r="B23" i="1"/>
  <c r="E12" i="4" l="1"/>
  <c r="G11" i="4"/>
  <c r="F7" i="4"/>
  <c r="G9" i="4"/>
  <c r="F10" i="4"/>
  <c r="G4" i="4"/>
  <c r="G8" i="4"/>
  <c r="F2" i="4"/>
  <c r="G2" i="4"/>
  <c r="F3" i="4"/>
  <c r="G5" i="4"/>
  <c r="F5" i="4"/>
  <c r="B27" i="1"/>
  <c r="D3" i="1" s="1"/>
  <c r="G12" i="4" l="1"/>
  <c r="C15" i="4" s="1"/>
  <c r="C16" i="4" s="1"/>
  <c r="C17" i="4" s="1"/>
  <c r="A18" i="4" s="1"/>
  <c r="F12" i="4"/>
  <c r="C14" i="4" s="1"/>
  <c r="G2" i="1"/>
  <c r="G3" i="1" l="1"/>
  <c r="G4" i="1" l="1"/>
  <c r="G5" i="1"/>
  <c r="D7" i="1"/>
  <c r="G6" i="1" l="1"/>
  <c r="H5" i="1"/>
  <c r="H4" i="1"/>
  <c r="H3" i="1"/>
  <c r="E2" i="1"/>
  <c r="H2" i="1" l="1"/>
  <c r="H7" i="1" s="1"/>
  <c r="I6" i="1" s="1"/>
  <c r="E8" i="1"/>
  <c r="F8" i="1" s="1"/>
  <c r="I3" i="1" l="1"/>
  <c r="I4" i="1"/>
  <c r="I5" i="1"/>
  <c r="I2" i="1"/>
  <c r="I7" i="1" l="1"/>
</calcChain>
</file>

<file path=xl/sharedStrings.xml><?xml version="1.0" encoding="utf-8"?>
<sst xmlns="http://schemas.openxmlformats.org/spreadsheetml/2006/main" count="180" uniqueCount="151">
  <si>
    <t>Номер предприятия</t>
  </si>
  <si>
    <t>Среднесписочное число рабочих, чел.</t>
  </si>
  <si>
    <t>n=</t>
  </si>
  <si>
    <t>min</t>
  </si>
  <si>
    <t>max</t>
  </si>
  <si>
    <t>варианта X</t>
  </si>
  <si>
    <t>Частота ni</t>
  </si>
  <si>
    <t>d (длинна интерв)</t>
  </si>
  <si>
    <t>Σ=</t>
  </si>
  <si>
    <t>Число предприятий</t>
  </si>
  <si>
    <t>Среднесписочное число рабочих, чел.(округл.вниз)</t>
  </si>
  <si>
    <t>Относительные частоты %</t>
  </si>
  <si>
    <t xml:space="preserve"> округл n по Стерд.</t>
  </si>
  <si>
    <t>Месяц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</si>
  <si>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</si>
  <si>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</si>
  <si>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</si>
  <si>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</si>
  <si>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</si>
  <si>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</si>
  <si>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</si>
  <si>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r>
      <rPr>
        <sz val="11"/>
        <color theme="1"/>
        <rFont val="Calibri"/>
        <family val="2"/>
        <charset val="204"/>
      </rPr>
      <t>Σ</t>
    </r>
    <r>
      <rPr>
        <sz val="11"/>
        <color theme="1"/>
        <rFont val="Calibri"/>
        <family val="2"/>
        <scheme val="minor"/>
      </rPr>
      <t>y/7=</t>
    </r>
  </si>
  <si>
    <t>Среднедушевые доходы, руб./чел.</t>
  </si>
  <si>
    <t>Абсолютные приросты, руб./чел.</t>
  </si>
  <si>
    <t>Темпы роста, %</t>
  </si>
  <si>
    <t>Темпы прироста, %</t>
  </si>
  <si>
    <t>А</t>
  </si>
  <si>
    <t>Базисные</t>
  </si>
  <si>
    <t>Цепные</t>
  </si>
  <si>
    <t>-</t>
  </si>
  <si>
    <t>Уровни ряда</t>
  </si>
  <si>
    <t>Условное обозначение периодов</t>
  </si>
  <si>
    <t>t</t>
  </si>
  <si>
    <t>t2</t>
  </si>
  <si>
    <t xml:space="preserve">Значения уровней выровненного ряда найдены </t>
  </si>
  <si>
    <t>прогноз Август (t=4)</t>
  </si>
  <si>
    <t>Пр.Авг.</t>
  </si>
  <si>
    <t>до 50</t>
  </si>
  <si>
    <t>50-60</t>
  </si>
  <si>
    <t>60-70</t>
  </si>
  <si>
    <t>70-80</t>
  </si>
  <si>
    <t>80-90</t>
  </si>
  <si>
    <t>90-100</t>
  </si>
  <si>
    <t>100-110</t>
  </si>
  <si>
    <t>110-120</t>
  </si>
  <si>
    <t>120-130</t>
  </si>
  <si>
    <t>более 130</t>
  </si>
  <si>
    <t>Структура распределения магазинов, %</t>
  </si>
  <si>
    <t>Итого:</t>
  </si>
  <si>
    <t>Группы магазинов по товарообороту, т.р.</t>
  </si>
  <si>
    <t>Средний размер товарооботрота =</t>
  </si>
  <si>
    <t>x*f</t>
  </si>
  <si>
    <t>Число магазинов f</t>
  </si>
  <si>
    <t>Среднее линейное отклонение d =</t>
  </si>
  <si>
    <t>Дисперсия =</t>
  </si>
  <si>
    <t>Середины интервалов, x'</t>
  </si>
  <si>
    <t>|x'-x|</t>
  </si>
  <si>
    <t>|x'-x|*f</t>
  </si>
  <si>
    <t>|x'-x|^2*f</t>
  </si>
  <si>
    <t>Ср. квадратическое отклонение =</t>
  </si>
  <si>
    <t>Коэффициент вариации V=</t>
  </si>
  <si>
    <t>(n) Итого:</t>
  </si>
  <si>
    <t>Показатели</t>
  </si>
  <si>
    <t>Базисный период</t>
  </si>
  <si>
    <t>Среднеспис. численность, чел.</t>
  </si>
  <si>
    <t>Стоимость  продукции, млн руб.</t>
  </si>
  <si>
    <t>Среднегод. стоим. ОПФ, млн руб.</t>
  </si>
  <si>
    <t>Год. фонд оплаты труда, млн руб.</t>
  </si>
  <si>
    <t>Отчетный период</t>
  </si>
  <si>
    <t>Пр. №2</t>
  </si>
  <si>
    <t>Пр. №3</t>
  </si>
  <si>
    <t>Пр. №1</t>
  </si>
  <si>
    <t>Предприятие</t>
  </si>
  <si>
    <t>Σ:</t>
  </si>
  <si>
    <t>iz</t>
  </si>
  <si>
    <t>(Iz(пс)) Индекс перем. Сост. =</t>
  </si>
  <si>
    <t>Инд. Фикс. состава  (Iфс) =</t>
  </si>
  <si>
    <t xml:space="preserve">Инд. Вл. Структ. сдвигов (Iсс) = </t>
  </si>
  <si>
    <t xml:space="preserve">Iпс =  Iфс × Icс = </t>
  </si>
  <si>
    <t>базисный период           z0</t>
  </si>
  <si>
    <t>отчетный период          z1</t>
  </si>
  <si>
    <t>базисный период           p0</t>
  </si>
  <si>
    <t>отчетный период          p1</t>
  </si>
  <si>
    <t>Цена ед.продукции млн. руб.</t>
  </si>
  <si>
    <t>z1*q1</t>
  </si>
  <si>
    <t>z0*q1</t>
  </si>
  <si>
    <t>отчетный период          q1</t>
  </si>
  <si>
    <t>базисный период           q0</t>
  </si>
  <si>
    <t>(Iq) Агрегатный индекс =</t>
  </si>
  <si>
    <t>(Iz) Среднегармонический индекс  =</t>
  </si>
  <si>
    <t>p1*z1</t>
  </si>
  <si>
    <t>p0*z1</t>
  </si>
  <si>
    <t>z1*q1*iz</t>
  </si>
  <si>
    <t>(Iz) Ср. арифм инд. физ.объема =</t>
  </si>
  <si>
    <t>iz*p0*q0</t>
  </si>
  <si>
    <t>p0*q0</t>
  </si>
  <si>
    <t>Себестоимость ед. прод., млн. руб.</t>
  </si>
  <si>
    <t>Себестоимость ед. продукции млн.руб.</t>
  </si>
  <si>
    <t>z0*q0</t>
  </si>
  <si>
    <t>Произведено продукции, млн .шт.</t>
  </si>
  <si>
    <t>Произведено продукции млн. штук</t>
  </si>
  <si>
    <t>T</t>
  </si>
  <si>
    <t>OPF</t>
  </si>
  <si>
    <t>базисный период           T0</t>
  </si>
  <si>
    <t>отчетный период          T1</t>
  </si>
  <si>
    <t>базисный период           Opf0</t>
  </si>
  <si>
    <t>отчетный период          Opf1</t>
  </si>
  <si>
    <t>Гос Фонд Оплаты труда Gf</t>
  </si>
  <si>
    <t>базисный период           Gf0</t>
  </si>
  <si>
    <t>отчетный период          Gf1</t>
  </si>
  <si>
    <t>I Opf</t>
  </si>
  <si>
    <t>I T</t>
  </si>
  <si>
    <t>I Gf</t>
  </si>
  <si>
    <t>Opf1*T0*Gf0</t>
  </si>
  <si>
    <t>Opf0*T0*Gf0</t>
  </si>
  <si>
    <t>Opf1*T1*Gf0</t>
  </si>
  <si>
    <t>Opf1*T1*Gf1</t>
  </si>
  <si>
    <t xml:space="preserve">Факторный анализ IZ </t>
  </si>
  <si>
    <t>Абсолютный размер =</t>
  </si>
  <si>
    <t>Абсолютное влияние =</t>
  </si>
  <si>
    <t>Стаж работы, лет</t>
  </si>
  <si>
    <t>Число рабочих</t>
  </si>
  <si>
    <t>Средний уровень ряда =</t>
  </si>
  <si>
    <t>Mo =</t>
  </si>
  <si>
    <t>Me =</t>
  </si>
  <si>
    <t>Накопленная частота</t>
  </si>
  <si>
    <t>Относительная частота</t>
  </si>
  <si>
    <t>Ме = (n(числ.призн) + 1)/2 =</t>
  </si>
  <si>
    <t>Mo наиб частота =</t>
  </si>
  <si>
    <t>Дата</t>
  </si>
  <si>
    <t>Численность</t>
  </si>
  <si>
    <t>ССЧ за 1 квартал:</t>
  </si>
  <si>
    <t>ССЧ за 2 квартал:</t>
  </si>
  <si>
    <t>ССЧ за 1 полугодие:</t>
  </si>
  <si>
    <t>Цех</t>
  </si>
  <si>
    <t>wi*xi</t>
  </si>
  <si>
    <t>Стоимость выпущенной продукции, тыс. руб. W</t>
  </si>
  <si>
    <t>Средняя производительность труда одного рабочего, тыс. руб. X</t>
  </si>
  <si>
    <t>Средняя производительность труда 1 рабоч по 3 цехам =</t>
  </si>
  <si>
    <t>N=</t>
  </si>
  <si>
    <t>▲=</t>
  </si>
  <si>
    <t>σ =</t>
  </si>
  <si>
    <t>n =</t>
  </si>
  <si>
    <t>T(0,954)=</t>
  </si>
  <si>
    <t>Ф1/Ф0 =</t>
  </si>
  <si>
    <t>Ф0 =</t>
  </si>
  <si>
    <t>Ф1 =</t>
  </si>
  <si>
    <t>П1 =</t>
  </si>
  <si>
    <t>ПРИНИМАЕМ ЗА СТО ПРОЦЕНТОВ</t>
  </si>
  <si>
    <t>&lt;----------------------</t>
  </si>
  <si>
    <t>Объём производства увеличился на 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</si>
</sst>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;[Red]0.00"/>
    <numFmt numFmtId="166" formatCode="0.000%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sz val="10"/>
      <color theme="1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1"/>
      <name val="Calibri"/>
      <family val="2"/>
    </font>
    <font>
      <sz val="8"/>
      <color theme="0"/>
      <name val="Calibri"/>
      <family val="2"/>
      <scheme val="minor"/>
    </font>
    <font>
      <sz val="8"/>
      <color theme="1"/>
      <name val="Calibri"/>
      <family val="2"/>
      <charset val="204"/>
    </font>
    <font>
      <sz val="1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 tint="-0.249977111117893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54">
    <xf numFmtId="0" fontId="0" fillId="0" borderId="0" xfId="0"/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0" fillId="2" borderId="0" xfId="0" applyFill="1" applyBorder="1" applyAlignment="1">
      <alignment horizontal="center" vertical="center"/>
    </xf>
    <xf numFmtId="0" fontId="0" fillId="2" borderId="0" xfId="0" applyFill="1"/>
    <xf numFmtId="0" fontId="0" fillId="0" borderId="5" xfId="0" applyBorder="1" applyAlignment="1">
      <alignment horizontal="center" vertical="center" wrapText="1"/>
    </xf>
    <xf numFmtId="0" fontId="0" fillId="0" borderId="5" xfId="0" applyBorder="1" applyAlignment="1">
      <alignment horizontal="right" vertical="center" wrapText="1"/>
    </xf>
    <xf numFmtId="9" fontId="0" fillId="0" borderId="5" xfId="0" applyNumberFormat="1" applyBorder="1" applyAlignment="1">
      <alignment horizontal="center" vertical="center" wrapText="1"/>
    </xf>
    <xf numFmtId="0" fontId="0" fillId="0" borderId="5" xfId="0" applyBorder="1"/>
    <xf numFmtId="0" fontId="0" fillId="0" borderId="0" xfId="0" applyBorder="1"/>
    <xf numFmtId="0" fontId="0" fillId="0" borderId="0" xfId="0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2" fontId="4" fillId="0" borderId="5" xfId="0" applyNumberFormat="1" applyFont="1" applyBorder="1" applyAlignment="1">
      <alignment horizontal="center" vertical="center" wrapText="1"/>
    </xf>
    <xf numFmtId="2" fontId="0" fillId="0" borderId="5" xfId="0" applyNumberFormat="1" applyBorder="1" applyAlignment="1">
      <alignment horizontal="center" vertical="center"/>
    </xf>
    <xf numFmtId="0" fontId="0" fillId="0" borderId="9" xfId="0" applyBorder="1" applyAlignment="1"/>
    <xf numFmtId="0" fontId="0" fillId="3" borderId="0" xfId="0" applyFill="1"/>
    <xf numFmtId="0" fontId="0" fillId="0" borderId="5" xfId="0" applyBorder="1" applyAlignment="1">
      <alignment horizontal="center"/>
    </xf>
    <xf numFmtId="2" fontId="0" fillId="0" borderId="5" xfId="0" applyNumberFormat="1" applyBorder="1" applyAlignment="1">
      <alignment horizontal="center"/>
    </xf>
    <xf numFmtId="2" fontId="0" fillId="0" borderId="0" xfId="0" applyNumberFormat="1" applyBorder="1" applyAlignment="1">
      <alignment horizontal="center" vertical="center"/>
    </xf>
    <xf numFmtId="0" fontId="0" fillId="0" borderId="0" xfId="0" applyNumberFormat="1" applyBorder="1" applyAlignment="1">
      <alignment horizontal="center" vertical="center"/>
    </xf>
    <xf numFmtId="165" fontId="0" fillId="0" borderId="0" xfId="0" applyNumberFormat="1" applyBorder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6" borderId="5" xfId="0" applyFill="1" applyBorder="1" applyAlignment="1">
      <alignment horizontal="center" vertical="center"/>
    </xf>
    <xf numFmtId="0" fontId="0" fillId="0" borderId="5" xfId="0" applyNumberFormat="1" applyBorder="1" applyAlignment="1">
      <alignment horizontal="center"/>
    </xf>
    <xf numFmtId="164" fontId="0" fillId="7" borderId="0" xfId="0" applyNumberFormat="1" applyFill="1" applyAlignment="1">
      <alignment horizontal="center" vertical="center"/>
    </xf>
    <xf numFmtId="2" fontId="0" fillId="8" borderId="0" xfId="0" applyNumberFormat="1" applyFill="1" applyBorder="1" applyAlignment="1">
      <alignment horizontal="center" vertical="center"/>
    </xf>
    <xf numFmtId="0" fontId="0" fillId="8" borderId="5" xfId="0" applyFill="1" applyBorder="1" applyAlignment="1">
      <alignment horizontal="center" vertical="center" wrapText="1"/>
    </xf>
    <xf numFmtId="0" fontId="0" fillId="8" borderId="5" xfId="0" applyFill="1" applyBorder="1" applyAlignment="1">
      <alignment horizontal="center" vertical="center"/>
    </xf>
    <xf numFmtId="0" fontId="4" fillId="8" borderId="5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center" vertical="center" wrapText="1"/>
    </xf>
    <xf numFmtId="0" fontId="0" fillId="5" borderId="0" xfId="0" applyFill="1" applyAlignment="1">
      <alignment horizontal="right" vertical="center"/>
    </xf>
    <xf numFmtId="0" fontId="0" fillId="5" borderId="0" xfId="0" applyFill="1" applyAlignment="1">
      <alignment horizontal="left" vertical="center"/>
    </xf>
    <xf numFmtId="0" fontId="0" fillId="5" borderId="0" xfId="0" applyFill="1" applyBorder="1" applyAlignment="1">
      <alignment horizontal="right" vertical="center"/>
    </xf>
    <xf numFmtId="0" fontId="1" fillId="9" borderId="0" xfId="0" applyFont="1" applyFill="1" applyBorder="1" applyAlignment="1">
      <alignment horizontal="right" vertical="center"/>
    </xf>
    <xf numFmtId="2" fontId="0" fillId="9" borderId="0" xfId="0" applyNumberFormat="1" applyFill="1" applyBorder="1"/>
    <xf numFmtId="0" fontId="0" fillId="0" borderId="5" xfId="0" applyFill="1" applyBorder="1" applyAlignment="1">
      <alignment horizontal="right" vertical="center"/>
    </xf>
    <xf numFmtId="2" fontId="0" fillId="9" borderId="0" xfId="0" applyNumberFormat="1" applyFill="1" applyBorder="1" applyAlignment="1">
      <alignment horizontal="center" vertical="center"/>
    </xf>
    <xf numFmtId="2" fontId="0" fillId="10" borderId="0" xfId="0" applyNumberFormat="1" applyFill="1" applyBorder="1" applyAlignment="1">
      <alignment horizontal="center" vertical="center"/>
    </xf>
    <xf numFmtId="0" fontId="0" fillId="0" borderId="0" xfId="0" applyFill="1" applyBorder="1"/>
    <xf numFmtId="2" fontId="0" fillId="0" borderId="0" xfId="0" applyNumberFormat="1" applyFill="1" applyBorder="1" applyAlignment="1">
      <alignment vertical="center"/>
    </xf>
    <xf numFmtId="2" fontId="0" fillId="0" borderId="0" xfId="0" applyNumberFormat="1" applyFill="1" applyBorder="1" applyAlignment="1">
      <alignment horizontal="center" vertical="center"/>
    </xf>
    <xf numFmtId="2" fontId="5" fillId="3" borderId="11" xfId="0" applyNumberFormat="1" applyFont="1" applyFill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6" fillId="8" borderId="5" xfId="0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6" fillId="0" borderId="5" xfId="0" applyFont="1" applyBorder="1" applyAlignment="1">
      <alignment horizontal="right" vertical="center" wrapText="1"/>
    </xf>
    <xf numFmtId="0" fontId="6" fillId="0" borderId="5" xfId="0" applyFont="1" applyFill="1" applyBorder="1" applyAlignment="1">
      <alignment horizontal="center" vertical="center" wrapText="1"/>
    </xf>
    <xf numFmtId="10" fontId="6" fillId="5" borderId="0" xfId="0" applyNumberFormat="1" applyFont="1" applyFill="1" applyAlignment="1">
      <alignment horizontal="center" vertical="center" wrapText="1"/>
    </xf>
    <xf numFmtId="0" fontId="6" fillId="0" borderId="0" xfId="0" applyFont="1" applyFill="1" applyBorder="1" applyAlignment="1">
      <alignment wrapText="1"/>
    </xf>
    <xf numFmtId="10" fontId="6" fillId="5" borderId="0" xfId="0" applyNumberFormat="1" applyFont="1" applyFill="1" applyAlignment="1">
      <alignment horizontal="center" wrapText="1"/>
    </xf>
    <xf numFmtId="2" fontId="6" fillId="0" borderId="5" xfId="0" applyNumberFormat="1" applyFont="1" applyBorder="1" applyAlignment="1">
      <alignment horizontal="center" vertical="center" wrapText="1"/>
    </xf>
    <xf numFmtId="2" fontId="6" fillId="0" borderId="5" xfId="0" applyNumberFormat="1" applyFont="1" applyBorder="1" applyAlignment="1">
      <alignment horizontal="center" wrapText="1"/>
    </xf>
    <xf numFmtId="0" fontId="0" fillId="8" borderId="5" xfId="0" applyFill="1" applyBorder="1" applyAlignment="1">
      <alignment horizontal="center" vertical="center"/>
    </xf>
    <xf numFmtId="3" fontId="6" fillId="0" borderId="0" xfId="0" applyNumberFormat="1" applyFont="1" applyAlignment="1">
      <alignment wrapText="1"/>
    </xf>
    <xf numFmtId="0" fontId="6" fillId="0" borderId="0" xfId="0" applyFont="1" applyAlignment="1">
      <alignment horizontal="right" wrapText="1"/>
    </xf>
    <xf numFmtId="0" fontId="8" fillId="12" borderId="0" xfId="0" applyFont="1" applyFill="1" applyAlignment="1">
      <alignment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5" xfId="0" applyNumberFormat="1" applyFont="1" applyBorder="1" applyAlignment="1">
      <alignment horizontal="center" wrapText="1"/>
    </xf>
    <xf numFmtId="0" fontId="6" fillId="0" borderId="5" xfId="0" applyFont="1" applyFill="1" applyBorder="1" applyAlignment="1">
      <alignment horizontal="center" wrapText="1"/>
    </xf>
    <xf numFmtId="2" fontId="6" fillId="0" borderId="0" xfId="0" applyNumberFormat="1" applyFont="1" applyFill="1" applyAlignment="1">
      <alignment wrapText="1"/>
    </xf>
    <xf numFmtId="0" fontId="6" fillId="0" borderId="0" xfId="0" applyFont="1" applyFill="1" applyAlignment="1">
      <alignment vertical="center" wrapText="1"/>
    </xf>
    <xf numFmtId="0" fontId="6" fillId="7" borderId="5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right" vertical="center" wrapText="1"/>
    </xf>
    <xf numFmtId="0" fontId="8" fillId="11" borderId="0" xfId="0" applyFont="1" applyFill="1" applyBorder="1" applyAlignment="1">
      <alignment horizontal="center" vertical="center" wrapText="1"/>
    </xf>
    <xf numFmtId="10" fontId="6" fillId="7" borderId="5" xfId="0" applyNumberFormat="1" applyFont="1" applyFill="1" applyBorder="1" applyAlignment="1">
      <alignment horizontal="center" vertical="center" wrapText="1"/>
    </xf>
    <xf numFmtId="10" fontId="8" fillId="11" borderId="0" xfId="0" applyNumberFormat="1" applyFont="1" applyFill="1" applyBorder="1" applyAlignment="1">
      <alignment horizontal="center" vertical="center" wrapText="1"/>
    </xf>
    <xf numFmtId="10" fontId="8" fillId="12" borderId="0" xfId="0" applyNumberFormat="1" applyFont="1" applyFill="1" applyBorder="1" applyAlignment="1">
      <alignment horizontal="center" vertical="center" wrapText="1"/>
    </xf>
    <xf numFmtId="0" fontId="0" fillId="8" borderId="5" xfId="0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5" borderId="0" xfId="0" applyFill="1"/>
    <xf numFmtId="0" fontId="0" fillId="5" borderId="0" xfId="0" applyFill="1" applyAlignment="1">
      <alignment horizontal="center"/>
    </xf>
    <xf numFmtId="0" fontId="0" fillId="5" borderId="8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3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5" fillId="0" borderId="0" xfId="0" applyFont="1"/>
    <xf numFmtId="0" fontId="0" fillId="5" borderId="0" xfId="0" applyFill="1" applyBorder="1" applyAlignment="1">
      <alignment horizontal="center" vertical="center"/>
    </xf>
    <xf numFmtId="10" fontId="0" fillId="0" borderId="0" xfId="0" applyNumberFormat="1" applyAlignment="1">
      <alignment horizontal="center" vertical="center"/>
    </xf>
    <xf numFmtId="10" fontId="5" fillId="0" borderId="0" xfId="0" applyNumberFormat="1" applyFont="1" applyAlignment="1">
      <alignment horizontal="center" vertical="center"/>
    </xf>
    <xf numFmtId="0" fontId="10" fillId="5" borderId="5" xfId="0" applyFont="1" applyFill="1" applyBorder="1" applyAlignment="1">
      <alignment horizontal="center" vertical="center"/>
    </xf>
    <xf numFmtId="2" fontId="10" fillId="5" borderId="5" xfId="0" applyNumberFormat="1" applyFont="1" applyFill="1" applyBorder="1" applyAlignment="1">
      <alignment horizontal="center" vertical="center"/>
    </xf>
    <xf numFmtId="0" fontId="10" fillId="5" borderId="5" xfId="0" applyFont="1" applyFill="1" applyBorder="1" applyAlignment="1">
      <alignment horizontal="center"/>
    </xf>
    <xf numFmtId="2" fontId="10" fillId="5" borderId="5" xfId="0" applyNumberFormat="1" applyFont="1" applyFill="1" applyBorder="1" applyAlignment="1">
      <alignment horizontal="center"/>
    </xf>
    <xf numFmtId="0" fontId="10" fillId="5" borderId="5" xfId="0" applyNumberFormat="1" applyFont="1" applyFill="1" applyBorder="1" applyAlignment="1">
      <alignment horizontal="center"/>
    </xf>
    <xf numFmtId="0" fontId="0" fillId="5" borderId="5" xfId="0" applyFill="1" applyBorder="1" applyAlignment="1">
      <alignment horizontal="center" vertical="center"/>
    </xf>
    <xf numFmtId="0" fontId="5" fillId="5" borderId="5" xfId="0" applyFont="1" applyFill="1" applyBorder="1" applyAlignment="1">
      <alignment horizontal="center" vertical="center"/>
    </xf>
    <xf numFmtId="0" fontId="0" fillId="5" borderId="0" xfId="0" applyFill="1" applyBorder="1" applyAlignment="1">
      <alignment horizontal="right" vertical="center"/>
    </xf>
    <xf numFmtId="0" fontId="0" fillId="5" borderId="0" xfId="0" applyFill="1" applyAlignment="1">
      <alignment horizontal="center" vertical="center"/>
    </xf>
    <xf numFmtId="0" fontId="0" fillId="7" borderId="0" xfId="0" applyFill="1" applyAlignment="1">
      <alignment horizontal="right" vertical="center"/>
    </xf>
    <xf numFmtId="0" fontId="0" fillId="7" borderId="0" xfId="0" applyFill="1" applyAlignment="1">
      <alignment horizontal="left" vertical="center"/>
    </xf>
    <xf numFmtId="0" fontId="0" fillId="8" borderId="0" xfId="0" applyFill="1" applyAlignment="1">
      <alignment horizontal="right" vertical="center"/>
    </xf>
    <xf numFmtId="0" fontId="0" fillId="8" borderId="0" xfId="0" applyFill="1" applyAlignment="1">
      <alignment horizontal="center" vertical="center"/>
    </xf>
    <xf numFmtId="0" fontId="0" fillId="5" borderId="5" xfId="0" applyFill="1" applyBorder="1" applyAlignment="1">
      <alignment horizontal="right" vertical="center"/>
    </xf>
    <xf numFmtId="0" fontId="3" fillId="5" borderId="5" xfId="0" applyFont="1" applyFill="1" applyBorder="1" applyAlignment="1">
      <alignment horizontal="right" vertical="center"/>
    </xf>
    <xf numFmtId="0" fontId="0" fillId="8" borderId="0" xfId="0" applyFill="1"/>
    <xf numFmtId="0" fontId="0" fillId="5" borderId="5" xfId="0" applyFill="1" applyBorder="1" applyAlignment="1">
      <alignment horizontal="center"/>
    </xf>
    <xf numFmtId="49" fontId="0" fillId="7" borderId="0" xfId="0" applyNumberFormat="1" applyFill="1"/>
    <xf numFmtId="0" fontId="0" fillId="7" borderId="0" xfId="0" applyFill="1"/>
    <xf numFmtId="166" fontId="0" fillId="8" borderId="0" xfId="0" applyNumberFormat="1" applyFill="1" applyAlignment="1">
      <alignment horizontal="left" vertical="center"/>
    </xf>
    <xf numFmtId="0" fontId="0" fillId="8" borderId="5" xfId="0" applyFill="1" applyBorder="1" applyAlignment="1">
      <alignment horizontal="center" vertical="center"/>
    </xf>
    <xf numFmtId="0" fontId="0" fillId="0" borderId="8" xfId="0" applyBorder="1" applyAlignment="1">
      <alignment horizontal="right"/>
    </xf>
    <xf numFmtId="0" fontId="0" fillId="4" borderId="0" xfId="0" applyFill="1" applyAlignment="1">
      <alignment horizontal="center"/>
    </xf>
    <xf numFmtId="0" fontId="4" fillId="8" borderId="5" xfId="0" applyFont="1" applyFill="1" applyBorder="1" applyAlignment="1">
      <alignment horizontal="center" vertical="center" wrapText="1"/>
    </xf>
    <xf numFmtId="0" fontId="0" fillId="8" borderId="6" xfId="0" applyFill="1" applyBorder="1" applyAlignment="1">
      <alignment horizontal="center" vertical="center"/>
    </xf>
    <xf numFmtId="0" fontId="0" fillId="8" borderId="7" xfId="0" applyFill="1" applyBorder="1" applyAlignment="1">
      <alignment horizontal="center" vertical="center"/>
    </xf>
    <xf numFmtId="0" fontId="0" fillId="8" borderId="0" xfId="0" applyFill="1" applyAlignment="1">
      <alignment horizontal="right" vertical="center"/>
    </xf>
    <xf numFmtId="0" fontId="0" fillId="0" borderId="0" xfId="0" applyBorder="1" applyAlignment="1">
      <alignment horizontal="right" vertical="center"/>
    </xf>
    <xf numFmtId="0" fontId="0" fillId="10" borderId="0" xfId="0" applyFill="1" applyBorder="1" applyAlignment="1">
      <alignment horizontal="right" vertical="center"/>
    </xf>
    <xf numFmtId="0" fontId="0" fillId="3" borderId="10" xfId="0" applyFill="1" applyBorder="1" applyAlignment="1">
      <alignment horizontal="right" vertical="center"/>
    </xf>
    <xf numFmtId="0" fontId="0" fillId="3" borderId="8" xfId="0" applyFill="1" applyBorder="1" applyAlignment="1">
      <alignment horizontal="right" vertical="center"/>
    </xf>
    <xf numFmtId="2" fontId="5" fillId="3" borderId="12" xfId="0" applyNumberFormat="1" applyFont="1" applyFill="1" applyBorder="1" applyAlignment="1">
      <alignment horizontal="center" vertical="center"/>
    </xf>
    <xf numFmtId="2" fontId="5" fillId="3" borderId="13" xfId="0" applyNumberFormat="1" applyFont="1" applyFill="1" applyBorder="1" applyAlignment="1">
      <alignment horizontal="center" vertical="center"/>
    </xf>
    <xf numFmtId="2" fontId="5" fillId="3" borderId="14" xfId="0" applyNumberFormat="1" applyFont="1" applyFill="1" applyBorder="1" applyAlignment="1">
      <alignment horizontal="center" vertical="center"/>
    </xf>
    <xf numFmtId="0" fontId="0" fillId="7" borderId="10" xfId="0" applyFill="1" applyBorder="1" applyAlignment="1">
      <alignment horizontal="right" vertical="center"/>
    </xf>
    <xf numFmtId="0" fontId="0" fillId="7" borderId="8" xfId="0" applyFill="1" applyBorder="1" applyAlignment="1">
      <alignment horizontal="right" vertical="center"/>
    </xf>
    <xf numFmtId="0" fontId="0" fillId="8" borderId="0" xfId="0" applyFill="1" applyBorder="1" applyAlignment="1">
      <alignment horizontal="right" vertical="center" wrapText="1"/>
    </xf>
    <xf numFmtId="0" fontId="0" fillId="9" borderId="0" xfId="0" applyFill="1" applyBorder="1" applyAlignment="1">
      <alignment horizontal="right" vertical="center" wrapText="1"/>
    </xf>
    <xf numFmtId="0" fontId="0" fillId="0" borderId="0" xfId="0" applyFill="1" applyBorder="1" applyAlignment="1">
      <alignment horizontal="right" vertical="center"/>
    </xf>
    <xf numFmtId="0" fontId="0" fillId="5" borderId="8" xfId="0" applyFill="1" applyBorder="1" applyAlignment="1">
      <alignment horizontal="right" vertical="center" wrapText="1"/>
    </xf>
    <xf numFmtId="0" fontId="0" fillId="5" borderId="0" xfId="0" applyFill="1" applyBorder="1" applyAlignment="1">
      <alignment horizontal="right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5" borderId="0" xfId="0" applyFont="1" applyFill="1" applyAlignment="1">
      <alignment horizontal="right" vertical="center" wrapText="1"/>
    </xf>
    <xf numFmtId="0" fontId="6" fillId="8" borderId="16" xfId="0" applyFont="1" applyFill="1" applyBorder="1" applyAlignment="1">
      <alignment horizontal="center" vertical="center" wrapText="1"/>
    </xf>
    <xf numFmtId="0" fontId="6" fillId="8" borderId="18" xfId="0" applyFont="1" applyFill="1" applyBorder="1" applyAlignment="1">
      <alignment horizontal="center" vertical="center" wrapText="1"/>
    </xf>
    <xf numFmtId="0" fontId="6" fillId="8" borderId="17" xfId="0" applyFont="1" applyFill="1" applyBorder="1" applyAlignment="1">
      <alignment horizontal="center" vertical="center" wrapText="1"/>
    </xf>
    <xf numFmtId="0" fontId="6" fillId="8" borderId="16" xfId="0" applyFont="1" applyFill="1" applyBorder="1" applyAlignment="1">
      <alignment horizontal="center" vertical="center" textRotation="90" wrapText="1"/>
    </xf>
    <xf numFmtId="0" fontId="6" fillId="8" borderId="18" xfId="0" applyFont="1" applyFill="1" applyBorder="1" applyAlignment="1">
      <alignment horizontal="center" vertical="center" textRotation="90" wrapText="1"/>
    </xf>
    <xf numFmtId="0" fontId="6" fillId="8" borderId="17" xfId="0" applyFont="1" applyFill="1" applyBorder="1" applyAlignment="1">
      <alignment horizontal="center" vertical="center" textRotation="90" wrapText="1"/>
    </xf>
    <xf numFmtId="0" fontId="6" fillId="8" borderId="5" xfId="0" applyFont="1" applyFill="1" applyBorder="1" applyAlignment="1">
      <alignment horizontal="center" vertical="center" wrapText="1"/>
    </xf>
    <xf numFmtId="0" fontId="6" fillId="8" borderId="5" xfId="0" applyFont="1" applyFill="1" applyBorder="1" applyAlignment="1">
      <alignment horizontal="center" vertical="top" wrapText="1"/>
    </xf>
    <xf numFmtId="0" fontId="6" fillId="8" borderId="18" xfId="0" applyFont="1" applyFill="1" applyBorder="1" applyAlignment="1">
      <alignment horizontal="center" vertical="top" wrapText="1"/>
    </xf>
    <xf numFmtId="0" fontId="6" fillId="8" borderId="17" xfId="0" applyFont="1" applyFill="1" applyBorder="1" applyAlignment="1">
      <alignment horizontal="center" vertical="top" wrapText="1"/>
    </xf>
    <xf numFmtId="0" fontId="6" fillId="7" borderId="6" xfId="0" applyFont="1" applyFill="1" applyBorder="1" applyAlignment="1">
      <alignment horizontal="center" vertical="center" wrapText="1"/>
    </xf>
    <xf numFmtId="0" fontId="6" fillId="7" borderId="15" xfId="0" applyFont="1" applyFill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 vertical="center" wrapText="1"/>
    </xf>
    <xf numFmtId="0" fontId="8" fillId="11" borderId="0" xfId="0" applyFont="1" applyFill="1" applyBorder="1" applyAlignment="1">
      <alignment horizontal="right" vertical="center" wrapText="1"/>
    </xf>
    <xf numFmtId="0" fontId="6" fillId="5" borderId="0" xfId="0" applyFont="1" applyFill="1" applyBorder="1" applyAlignment="1">
      <alignment horizontal="right" vertical="center" wrapText="1"/>
    </xf>
    <xf numFmtId="0" fontId="6" fillId="8" borderId="10" xfId="0" applyFont="1" applyFill="1" applyBorder="1" applyAlignment="1">
      <alignment horizontal="center" vertical="center" wrapText="1"/>
    </xf>
    <xf numFmtId="0" fontId="6" fillId="8" borderId="11" xfId="0" applyFont="1" applyFill="1" applyBorder="1" applyAlignment="1">
      <alignment horizontal="center" vertical="center" wrapText="1"/>
    </xf>
    <xf numFmtId="0" fontId="6" fillId="8" borderId="12" xfId="0" applyFont="1" applyFill="1" applyBorder="1" applyAlignment="1">
      <alignment horizontal="center" vertical="center" wrapText="1"/>
    </xf>
    <xf numFmtId="0" fontId="6" fillId="8" borderId="14" xfId="0" applyFont="1" applyFill="1" applyBorder="1" applyAlignment="1">
      <alignment horizontal="center" vertical="center" wrapText="1"/>
    </xf>
    <xf numFmtId="0" fontId="6" fillId="5" borderId="0" xfId="0" applyFont="1" applyFill="1" applyAlignment="1">
      <alignment horizontal="center" vertical="center" wrapText="1"/>
    </xf>
    <xf numFmtId="0" fontId="0" fillId="5" borderId="0" xfId="0" applyFill="1" applyAlignment="1">
      <alignment horizontal="right" vertical="center"/>
    </xf>
    <xf numFmtId="0" fontId="0" fillId="5" borderId="9" xfId="0" applyFill="1" applyBorder="1" applyAlignment="1">
      <alignment horizontal="right" vertical="center"/>
    </xf>
    <xf numFmtId="0" fontId="0" fillId="5" borderId="0" xfId="0" applyFill="1" applyBorder="1" applyAlignment="1">
      <alignment horizontal="right" vertical="center"/>
    </xf>
    <xf numFmtId="0" fontId="0" fillId="5" borderId="8" xfId="0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Гистограмма</a:t>
            </a:r>
            <a:r>
              <a:rPr lang="ru-RU" baseline="0"/>
              <a:t> частот</a:t>
            </a:r>
            <a:endParaRPr lang="ru-RU"/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Задача1!$B$1</c:f>
              <c:strCache>
                <c:ptCount val="1"/>
                <c:pt idx="0">
                  <c:v>Среднесписочное число рабочих, чел.</c:v>
                </c:pt>
              </c:strCache>
            </c:strRef>
          </c:tx>
          <c:invertIfNegative val="0"/>
          <c:cat>
            <c:strRef>
              <c:f>Задача1!$G$2:$G$6</c:f>
              <c:strCache>
                <c:ptCount val="5"/>
                <c:pt idx="0">
                  <c:v>635-548</c:v>
                </c:pt>
                <c:pt idx="1">
                  <c:v>548-461</c:v>
                </c:pt>
                <c:pt idx="2">
                  <c:v>461-374</c:v>
                </c:pt>
                <c:pt idx="3">
                  <c:v>374-287</c:v>
                </c:pt>
                <c:pt idx="4">
                  <c:v>287-200</c:v>
                </c:pt>
              </c:strCache>
            </c:strRef>
          </c:cat>
          <c:val>
            <c:numRef>
              <c:f>Задача1!$H$2:$H$6</c:f>
              <c:numCache>
                <c:formatCode>General</c:formatCode>
                <c:ptCount val="5"/>
                <c:pt idx="0">
                  <c:v>2</c:v>
                </c:pt>
                <c:pt idx="1">
                  <c:v>3</c:v>
                </c:pt>
                <c:pt idx="2">
                  <c:v>7</c:v>
                </c:pt>
                <c:pt idx="3">
                  <c:v>5</c:v>
                </c:pt>
                <c:pt idx="4">
                  <c:v>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0397440"/>
        <c:axId val="80398976"/>
      </c:barChart>
      <c:catAx>
        <c:axId val="80397440"/>
        <c:scaling>
          <c:orientation val="minMax"/>
        </c:scaling>
        <c:delete val="0"/>
        <c:axPos val="b"/>
        <c:majorTickMark val="out"/>
        <c:minorTickMark val="none"/>
        <c:tickLblPos val="nextTo"/>
        <c:crossAx val="80398976"/>
        <c:crosses val="autoZero"/>
        <c:auto val="1"/>
        <c:lblAlgn val="ctr"/>
        <c:lblOffset val="100"/>
        <c:noMultiLvlLbl val="0"/>
      </c:catAx>
      <c:valAx>
        <c:axId val="8039897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ru-RU"/>
                  <a:t>Число предприятий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80397440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Полигон относительных частот</a:t>
            </a:r>
          </a:p>
        </c:rich>
      </c:tx>
      <c:layout>
        <c:manualLayout>
          <c:xMode val="edge"/>
          <c:yMode val="edge"/>
          <c:x val="0.17873600174978127"/>
          <c:y val="2.777777777777777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Задача1!$G$1</c:f>
              <c:strCache>
                <c:ptCount val="1"/>
                <c:pt idx="0">
                  <c:v>Среднесписочное число рабочих, чел.(округл.вниз)</c:v>
                </c:pt>
              </c:strCache>
            </c:strRef>
          </c:tx>
          <c:cat>
            <c:strRef>
              <c:f>Задача1!$G$2:$G$6</c:f>
              <c:strCache>
                <c:ptCount val="5"/>
                <c:pt idx="0">
                  <c:v>635-548</c:v>
                </c:pt>
                <c:pt idx="1">
                  <c:v>548-461</c:v>
                </c:pt>
                <c:pt idx="2">
                  <c:v>461-374</c:v>
                </c:pt>
                <c:pt idx="3">
                  <c:v>374-287</c:v>
                </c:pt>
                <c:pt idx="4">
                  <c:v>287-200</c:v>
                </c:pt>
              </c:strCache>
            </c:strRef>
          </c:cat>
          <c:val>
            <c:numRef>
              <c:f>Задача1!$I$2:$I$6</c:f>
              <c:numCache>
                <c:formatCode>0%</c:formatCode>
                <c:ptCount val="5"/>
                <c:pt idx="0">
                  <c:v>0.1</c:v>
                </c:pt>
                <c:pt idx="1">
                  <c:v>0.15</c:v>
                </c:pt>
                <c:pt idx="2">
                  <c:v>0.35</c:v>
                </c:pt>
                <c:pt idx="3">
                  <c:v>0.25</c:v>
                </c:pt>
                <c:pt idx="4">
                  <c:v>0.15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0415744"/>
        <c:axId val="80429824"/>
      </c:lineChart>
      <c:catAx>
        <c:axId val="804157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80429824"/>
        <c:crosses val="autoZero"/>
        <c:auto val="1"/>
        <c:lblAlgn val="ctr"/>
        <c:lblOffset val="100"/>
        <c:noMultiLvlLbl val="0"/>
      </c:catAx>
      <c:valAx>
        <c:axId val="8042982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ru-RU"/>
                  <a:t>Относительные</a:t>
                </a:r>
                <a:r>
                  <a:rPr lang="ru-RU" baseline="0"/>
                  <a:t> частоты %</a:t>
                </a:r>
                <a:endParaRPr lang="ru-RU"/>
              </a:p>
            </c:rich>
          </c:tx>
          <c:layout/>
          <c:overlay val="0"/>
        </c:title>
        <c:numFmt formatCode="0%" sourceLinked="1"/>
        <c:majorTickMark val="none"/>
        <c:minorTickMark val="none"/>
        <c:tickLblPos val="nextTo"/>
        <c:crossAx val="80415744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v>Исходный</c:v>
          </c:tx>
          <c:marker>
            <c:symbol val="none"/>
          </c:marker>
          <c:cat>
            <c:strRef>
              <c:f>Задача2!$A$14:$A$20</c:f>
              <c:strCache>
                <c:ptCount val="7"/>
                <c:pt idx="0">
                  <c:v>Январь</c:v>
                </c:pt>
                <c:pt idx="1">
                  <c:v>Февраль</c:v>
                </c:pt>
                <c:pt idx="2">
                  <c:v>Март</c:v>
                </c:pt>
                <c:pt idx="3">
                  <c:v>Апрель</c:v>
                </c:pt>
                <c:pt idx="4">
                  <c:v>Май</c:v>
                </c:pt>
                <c:pt idx="5">
                  <c:v>Июнь</c:v>
                </c:pt>
                <c:pt idx="6">
                  <c:v>Июль</c:v>
                </c:pt>
              </c:strCache>
            </c:strRef>
          </c:cat>
          <c:val>
            <c:numRef>
              <c:f>Задача2!$B$14:$B$20</c:f>
              <c:numCache>
                <c:formatCode>General</c:formatCode>
                <c:ptCount val="7"/>
                <c:pt idx="0">
                  <c:v>379</c:v>
                </c:pt>
                <c:pt idx="1">
                  <c:v>401</c:v>
                </c:pt>
                <c:pt idx="2">
                  <c:v>418</c:v>
                </c:pt>
                <c:pt idx="3">
                  <c:v>424</c:v>
                </c:pt>
                <c:pt idx="4">
                  <c:v>441</c:v>
                </c:pt>
                <c:pt idx="5">
                  <c:v>454</c:v>
                </c:pt>
                <c:pt idx="6">
                  <c:v>485</c:v>
                </c:pt>
              </c:numCache>
            </c:numRef>
          </c:val>
          <c:smooth val="0"/>
        </c:ser>
        <c:ser>
          <c:idx val="1"/>
          <c:order val="1"/>
          <c:tx>
            <c:v>Выровнен</c:v>
          </c:tx>
          <c:marker>
            <c:symbol val="none"/>
          </c:marker>
          <c:cat>
            <c:strRef>
              <c:f>Задача2!$A$14:$A$20</c:f>
              <c:strCache>
                <c:ptCount val="7"/>
                <c:pt idx="0">
                  <c:v>Январь</c:v>
                </c:pt>
                <c:pt idx="1">
                  <c:v>Февраль</c:v>
                </c:pt>
                <c:pt idx="2">
                  <c:v>Март</c:v>
                </c:pt>
                <c:pt idx="3">
                  <c:v>Апрель</c:v>
                </c:pt>
                <c:pt idx="4">
                  <c:v>Май</c:v>
                </c:pt>
                <c:pt idx="5">
                  <c:v>Июнь</c:v>
                </c:pt>
                <c:pt idx="6">
                  <c:v>Июль</c:v>
                </c:pt>
              </c:strCache>
            </c:strRef>
          </c:cat>
          <c:val>
            <c:numRef>
              <c:f>Задача2!$F$14:$F$20</c:f>
              <c:numCache>
                <c:formatCode>General</c:formatCode>
                <c:ptCount val="7"/>
                <c:pt idx="0">
                  <c:v>380.86</c:v>
                </c:pt>
                <c:pt idx="1">
                  <c:v>396.86</c:v>
                </c:pt>
                <c:pt idx="2">
                  <c:v>412.86</c:v>
                </c:pt>
                <c:pt idx="3">
                  <c:v>428.86</c:v>
                </c:pt>
                <c:pt idx="4">
                  <c:v>444.86</c:v>
                </c:pt>
                <c:pt idx="5">
                  <c:v>460.86</c:v>
                </c:pt>
                <c:pt idx="6">
                  <c:v>476.86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0468992"/>
        <c:axId val="88576768"/>
      </c:lineChart>
      <c:catAx>
        <c:axId val="80468992"/>
        <c:scaling>
          <c:orientation val="minMax"/>
        </c:scaling>
        <c:delete val="0"/>
        <c:axPos val="b"/>
        <c:majorTickMark val="out"/>
        <c:minorTickMark val="none"/>
        <c:tickLblPos val="nextTo"/>
        <c:crossAx val="88576768"/>
        <c:crosses val="autoZero"/>
        <c:auto val="1"/>
        <c:lblAlgn val="ctr"/>
        <c:lblOffset val="100"/>
        <c:noMultiLvlLbl val="0"/>
      </c:catAx>
      <c:valAx>
        <c:axId val="8857676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0468992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Структура распределения магазинов</a:t>
            </a:r>
            <a:r>
              <a:rPr lang="en-US"/>
              <a:t> </a:t>
            </a:r>
            <a:r>
              <a:rPr lang="ru-RU"/>
              <a:t>по</a:t>
            </a:r>
            <a:r>
              <a:rPr lang="ru-RU" baseline="0"/>
              <a:t> товарообороту</a:t>
            </a:r>
            <a:r>
              <a:rPr lang="ru-RU"/>
              <a:t>, 100%</a:t>
            </a:r>
          </a:p>
        </c:rich>
      </c:tx>
      <c:overlay val="0"/>
    </c:title>
    <c:autoTitleDeleted val="0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5.692635479388606E-2"/>
          <c:y val="0.2179381872916856"/>
          <c:w val="0.73422695692450213"/>
          <c:h val="0.70699287403537481"/>
        </c:manualLayout>
      </c:layout>
      <c:pie3DChart>
        <c:varyColors val="1"/>
        <c:ser>
          <c:idx val="0"/>
          <c:order val="0"/>
          <c:tx>
            <c:strRef>
              <c:f>Задача5!$C$1</c:f>
              <c:strCache>
                <c:ptCount val="1"/>
                <c:pt idx="0">
                  <c:v>Структура распределения магазинов, %</c:v>
                </c:pt>
              </c:strCache>
            </c:strRef>
          </c:tx>
          <c:explosion val="25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Задача5!$A$2:$A$11</c:f>
              <c:strCache>
                <c:ptCount val="10"/>
                <c:pt idx="0">
                  <c:v>до 50</c:v>
                </c:pt>
                <c:pt idx="1">
                  <c:v>50-60</c:v>
                </c:pt>
                <c:pt idx="2">
                  <c:v>60-70</c:v>
                </c:pt>
                <c:pt idx="3">
                  <c:v>70-80</c:v>
                </c:pt>
                <c:pt idx="4">
                  <c:v>80-90</c:v>
                </c:pt>
                <c:pt idx="5">
                  <c:v>90-100</c:v>
                </c:pt>
                <c:pt idx="6">
                  <c:v>100-110</c:v>
                </c:pt>
                <c:pt idx="7">
                  <c:v>110-120</c:v>
                </c:pt>
                <c:pt idx="8">
                  <c:v>120-130</c:v>
                </c:pt>
                <c:pt idx="9">
                  <c:v>более 130</c:v>
                </c:pt>
              </c:strCache>
            </c:strRef>
          </c:cat>
          <c:val>
            <c:numRef>
              <c:f>Задача5!$C$2:$C$11</c:f>
              <c:numCache>
                <c:formatCode>0.00</c:formatCode>
                <c:ptCount val="10"/>
                <c:pt idx="0">
                  <c:v>1.9417475728155338E-2</c:v>
                </c:pt>
                <c:pt idx="1">
                  <c:v>3.8834951456310676E-2</c:v>
                </c:pt>
                <c:pt idx="2">
                  <c:v>6.7961165048543687E-2</c:v>
                </c:pt>
                <c:pt idx="3">
                  <c:v>9.7087378640776698E-2</c:v>
                </c:pt>
                <c:pt idx="4">
                  <c:v>0.14563106796116504</c:v>
                </c:pt>
                <c:pt idx="5">
                  <c:v>0.1941747572815534</c:v>
                </c:pt>
                <c:pt idx="6">
                  <c:v>0.21359223300970873</c:v>
                </c:pt>
                <c:pt idx="7">
                  <c:v>0.13592233009708737</c:v>
                </c:pt>
                <c:pt idx="8">
                  <c:v>5.8252427184466021E-2</c:v>
                </c:pt>
                <c:pt idx="9">
                  <c:v>2.9126213592233011E-2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9526</xdr:colOff>
      <xdr:row>8</xdr:row>
      <xdr:rowOff>85724</xdr:rowOff>
    </xdr:from>
    <xdr:to>
      <xdr:col>8</xdr:col>
      <xdr:colOff>1828801</xdr:colOff>
      <xdr:row>21</xdr:row>
      <xdr:rowOff>42861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9525</xdr:colOff>
      <xdr:row>21</xdr:row>
      <xdr:rowOff>138112</xdr:rowOff>
    </xdr:from>
    <xdr:to>
      <xdr:col>7</xdr:col>
      <xdr:colOff>828675</xdr:colOff>
      <xdr:row>36</xdr:row>
      <xdr:rowOff>23812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200025</xdr:colOff>
          <xdr:row>11</xdr:row>
          <xdr:rowOff>114300</xdr:rowOff>
        </xdr:from>
        <xdr:to>
          <xdr:col>4</xdr:col>
          <xdr:colOff>381000</xdr:colOff>
          <xdr:row>12</xdr:row>
          <xdr:rowOff>95250</xdr:rowOff>
        </xdr:to>
        <xdr:sp macro="" textlink="">
          <xdr:nvSpPr>
            <xdr:cNvPr id="2058" name="Object 10" hidden="1">
              <a:extLst>
                <a:ext uri="{63B3BB69-23CF-44E3-9099-C40C66FF867C}">
                  <a14:compatExt spid="_x0000_s20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238125</xdr:colOff>
          <xdr:row>11</xdr:row>
          <xdr:rowOff>76200</xdr:rowOff>
        </xdr:from>
        <xdr:to>
          <xdr:col>5</xdr:col>
          <xdr:colOff>400050</xdr:colOff>
          <xdr:row>12</xdr:row>
          <xdr:rowOff>104775</xdr:rowOff>
        </xdr:to>
        <xdr:sp macro="" textlink="">
          <xdr:nvSpPr>
            <xdr:cNvPr id="2057" name="Object 9" hidden="1">
              <a:extLst>
                <a:ext uri="{63B3BB69-23CF-44E3-9099-C40C66FF867C}">
                  <a14:compatExt spid="_x0000_s20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57150</xdr:colOff>
          <xdr:row>11</xdr:row>
          <xdr:rowOff>104775</xdr:rowOff>
        </xdr:from>
        <xdr:to>
          <xdr:col>6</xdr:col>
          <xdr:colOff>552450</xdr:colOff>
          <xdr:row>12</xdr:row>
          <xdr:rowOff>123825</xdr:rowOff>
        </xdr:to>
        <xdr:sp macro="" textlink="">
          <xdr:nvSpPr>
            <xdr:cNvPr id="2056" name="Object 8" hidden="1">
              <a:extLst>
                <a:ext uri="{63B3BB69-23CF-44E3-9099-C40C66FF867C}">
                  <a14:compatExt spid="_x0000_s20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7</xdr:col>
      <xdr:colOff>171450</xdr:colOff>
      <xdr:row>9</xdr:row>
      <xdr:rowOff>128587</xdr:rowOff>
    </xdr:from>
    <xdr:to>
      <xdr:col>15</xdr:col>
      <xdr:colOff>333375</xdr:colOff>
      <xdr:row>24</xdr:row>
      <xdr:rowOff>14287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85725</xdr:colOff>
      <xdr:row>0</xdr:row>
      <xdr:rowOff>80961</xdr:rowOff>
    </xdr:from>
    <xdr:to>
      <xdr:col>17</xdr:col>
      <xdr:colOff>66675</xdr:colOff>
      <xdr:row>18</xdr:row>
      <xdr:rowOff>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wmf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wmf"/><Relationship Id="rId4" Type="http://schemas.openxmlformats.org/officeDocument/2006/relationships/oleObject" Target="../embeddings/oleObject1.bin"/><Relationship Id="rId9" Type="http://schemas.openxmlformats.org/officeDocument/2006/relationships/image" Target="../media/image3.wmf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tabSelected="1" workbookViewId="0">
      <selection activeCell="F4" sqref="F4"/>
    </sheetView>
  </sheetViews>
  <sheetFormatPr defaultRowHeight="15" x14ac:dyDescent="0.25"/>
  <cols>
    <col min="1" max="1" width="17.85546875" customWidth="1"/>
    <col min="2" max="2" width="23.5703125" customWidth="1"/>
    <col min="4" max="4" width="10.85546875" bestFit="1" customWidth="1"/>
    <col min="5" max="5" width="10" bestFit="1" customWidth="1"/>
    <col min="7" max="7" width="26.28515625" customWidth="1"/>
    <col min="8" max="8" width="18.140625" customWidth="1"/>
    <col min="9" max="9" width="28" customWidth="1"/>
  </cols>
  <sheetData>
    <row r="1" spans="1:9" ht="32.25" thickBot="1" x14ac:dyDescent="0.3">
      <c r="A1" s="32" t="s">
        <v>0</v>
      </c>
      <c r="B1" s="33" t="s">
        <v>1</v>
      </c>
      <c r="D1" s="30" t="s">
        <v>5</v>
      </c>
      <c r="E1" s="30" t="s">
        <v>6</v>
      </c>
      <c r="G1" s="29" t="s">
        <v>10</v>
      </c>
      <c r="H1" s="29" t="s">
        <v>9</v>
      </c>
      <c r="I1" s="29" t="s">
        <v>11</v>
      </c>
    </row>
    <row r="2" spans="1:9" ht="16.5" thickBot="1" x14ac:dyDescent="0.3">
      <c r="A2" s="1">
        <v>1</v>
      </c>
      <c r="B2" s="2">
        <v>360</v>
      </c>
      <c r="D2" s="3">
        <f>B25</f>
        <v>635</v>
      </c>
      <c r="E2" s="3">
        <f>FREQUENCY(B$2:B$21,D2:D7)</f>
        <v>2</v>
      </c>
      <c r="G2" s="7" t="str">
        <f>ROUNDDOWN(D2,0)&amp;"-"&amp;ROUNDDOWN(D3,0)</f>
        <v>635-548</v>
      </c>
      <c r="H2" s="7">
        <f>E2</f>
        <v>2</v>
      </c>
      <c r="I2" s="9">
        <f>H2/H$7</f>
        <v>0.1</v>
      </c>
    </row>
    <row r="3" spans="1:9" ht="16.5" thickBot="1" x14ac:dyDescent="0.3">
      <c r="A3" s="1">
        <v>2</v>
      </c>
      <c r="B3" s="2">
        <v>380</v>
      </c>
      <c r="D3" s="3">
        <f>D2-B$27</f>
        <v>548</v>
      </c>
      <c r="E3" s="3">
        <f t="shared" ref="E3:E7" si="0">FREQUENCY(B$2:B$21,D3:D8)</f>
        <v>3</v>
      </c>
      <c r="G3" s="7" t="str">
        <f t="shared" ref="G3:G6" si="1">ROUNDDOWN(D3,0)&amp;"-"&amp;ROUNDDOWN(D4,0)</f>
        <v>548-461</v>
      </c>
      <c r="H3" s="7">
        <f t="shared" ref="H3:H5" si="2">E3</f>
        <v>3</v>
      </c>
      <c r="I3" s="9">
        <f>H3/H$7</f>
        <v>0.15</v>
      </c>
    </row>
    <row r="4" spans="1:9" ht="16.5" thickBot="1" x14ac:dyDescent="0.3">
      <c r="A4" s="1">
        <v>3</v>
      </c>
      <c r="B4" s="2">
        <v>500</v>
      </c>
      <c r="D4" s="3">
        <f t="shared" ref="D4:D6" si="3">D3-B$27</f>
        <v>461</v>
      </c>
      <c r="E4" s="3">
        <f t="shared" si="0"/>
        <v>7</v>
      </c>
      <c r="G4" s="7" t="str">
        <f t="shared" si="1"/>
        <v>461-374</v>
      </c>
      <c r="H4" s="7">
        <f t="shared" si="2"/>
        <v>7</v>
      </c>
      <c r="I4" s="9">
        <f>H4/H$7</f>
        <v>0.35</v>
      </c>
    </row>
    <row r="5" spans="1:9" ht="16.5" thickBot="1" x14ac:dyDescent="0.3">
      <c r="A5" s="1">
        <v>4</v>
      </c>
      <c r="B5" s="2">
        <v>460</v>
      </c>
      <c r="D5" s="3">
        <f t="shared" si="3"/>
        <v>374</v>
      </c>
      <c r="E5" s="3">
        <f t="shared" si="0"/>
        <v>5</v>
      </c>
      <c r="G5" s="7" t="str">
        <f t="shared" si="1"/>
        <v>374-287</v>
      </c>
      <c r="H5" s="7">
        <f t="shared" si="2"/>
        <v>5</v>
      </c>
      <c r="I5" s="9">
        <f>H5/H$7</f>
        <v>0.25</v>
      </c>
    </row>
    <row r="6" spans="1:9" ht="16.5" thickBot="1" x14ac:dyDescent="0.3">
      <c r="A6" s="1">
        <v>5</v>
      </c>
      <c r="B6" s="2">
        <v>395</v>
      </c>
      <c r="D6" s="3">
        <f t="shared" si="3"/>
        <v>287</v>
      </c>
      <c r="E6" s="3">
        <f t="shared" si="0"/>
        <v>2</v>
      </c>
      <c r="G6" s="7" t="str">
        <f t="shared" si="1"/>
        <v>287-200</v>
      </c>
      <c r="H6" s="7">
        <f>E6+E7</f>
        <v>3</v>
      </c>
      <c r="I6" s="9">
        <f>H6/H$7</f>
        <v>0.15</v>
      </c>
    </row>
    <row r="7" spans="1:9" ht="16.5" thickBot="1" x14ac:dyDescent="0.3">
      <c r="A7" s="1">
        <v>6</v>
      </c>
      <c r="B7" s="2">
        <v>280</v>
      </c>
      <c r="D7" s="3">
        <f t="shared" ref="D7" si="4">D6-B$27</f>
        <v>200</v>
      </c>
      <c r="E7" s="3">
        <f t="shared" si="0"/>
        <v>1</v>
      </c>
      <c r="G7" s="8" t="s">
        <v>48</v>
      </c>
      <c r="H7" s="7">
        <f>SUM(H2:H6)</f>
        <v>20</v>
      </c>
      <c r="I7" s="9">
        <f>SUM(I2:I6)</f>
        <v>1</v>
      </c>
    </row>
    <row r="8" spans="1:9" ht="16.5" thickBot="1" x14ac:dyDescent="0.3">
      <c r="A8" s="1">
        <v>7</v>
      </c>
      <c r="B8" s="2">
        <v>580</v>
      </c>
      <c r="C8" s="4" t="s">
        <v>8</v>
      </c>
      <c r="E8" s="5">
        <f>SUM(E2:E7)</f>
        <v>20</v>
      </c>
      <c r="F8" s="6" t="str">
        <f>IF(E8=B23,"Верно","Ошибка")</f>
        <v>Верно</v>
      </c>
    </row>
    <row r="9" spans="1:9" ht="16.5" thickBot="1" x14ac:dyDescent="0.3">
      <c r="A9" s="1">
        <v>8</v>
      </c>
      <c r="B9" s="2">
        <v>200</v>
      </c>
    </row>
    <row r="10" spans="1:9" ht="16.5" thickBot="1" x14ac:dyDescent="0.3">
      <c r="A10" s="1">
        <v>9</v>
      </c>
      <c r="B10" s="2">
        <v>470</v>
      </c>
    </row>
    <row r="11" spans="1:9" ht="16.5" thickBot="1" x14ac:dyDescent="0.3">
      <c r="A11" s="1">
        <v>10</v>
      </c>
      <c r="B11" s="2">
        <v>340</v>
      </c>
    </row>
    <row r="12" spans="1:9" ht="16.5" thickBot="1" x14ac:dyDescent="0.3">
      <c r="A12" s="1">
        <v>11</v>
      </c>
      <c r="B12" s="2">
        <v>500</v>
      </c>
    </row>
    <row r="13" spans="1:9" ht="16.5" thickBot="1" x14ac:dyDescent="0.3">
      <c r="A13" s="1">
        <v>12</v>
      </c>
      <c r="B13" s="2">
        <v>250</v>
      </c>
    </row>
    <row r="14" spans="1:9" ht="16.5" thickBot="1" x14ac:dyDescent="0.3">
      <c r="A14" s="1">
        <v>13</v>
      </c>
      <c r="B14" s="2">
        <v>310</v>
      </c>
    </row>
    <row r="15" spans="1:9" ht="16.5" thickBot="1" x14ac:dyDescent="0.3">
      <c r="A15" s="1">
        <v>14</v>
      </c>
      <c r="B15" s="2">
        <v>410</v>
      </c>
    </row>
    <row r="16" spans="1:9" ht="16.5" thickBot="1" x14ac:dyDescent="0.3">
      <c r="A16" s="1">
        <v>15</v>
      </c>
      <c r="B16" s="2">
        <v>635</v>
      </c>
    </row>
    <row r="17" spans="1:2" ht="16.5" thickBot="1" x14ac:dyDescent="0.3">
      <c r="A17" s="1">
        <v>16</v>
      </c>
      <c r="B17" s="2">
        <v>400</v>
      </c>
    </row>
    <row r="18" spans="1:2" ht="16.5" thickBot="1" x14ac:dyDescent="0.3">
      <c r="A18" s="1">
        <v>17</v>
      </c>
      <c r="B18" s="2">
        <v>310</v>
      </c>
    </row>
    <row r="19" spans="1:2" ht="16.5" thickBot="1" x14ac:dyDescent="0.3">
      <c r="A19" s="1">
        <v>18</v>
      </c>
      <c r="B19" s="2">
        <v>450</v>
      </c>
    </row>
    <row r="20" spans="1:2" ht="16.5" thickBot="1" x14ac:dyDescent="0.3">
      <c r="A20" s="1">
        <v>19</v>
      </c>
      <c r="B20" s="2">
        <v>380</v>
      </c>
    </row>
    <row r="21" spans="1:2" ht="16.5" thickBot="1" x14ac:dyDescent="0.3">
      <c r="A21" s="1">
        <v>20</v>
      </c>
      <c r="B21" s="2">
        <v>350</v>
      </c>
    </row>
    <row r="23" spans="1:2" x14ac:dyDescent="0.25">
      <c r="A23" s="34" t="s">
        <v>2</v>
      </c>
      <c r="B23" s="35">
        <f>COUNT(B2:B21)</f>
        <v>20</v>
      </c>
    </row>
    <row r="24" spans="1:2" x14ac:dyDescent="0.25">
      <c r="A24" s="34" t="s">
        <v>3</v>
      </c>
      <c r="B24" s="35">
        <f>MIN(B2:B21)</f>
        <v>200</v>
      </c>
    </row>
    <row r="25" spans="1:2" x14ac:dyDescent="0.25">
      <c r="A25" s="34" t="s">
        <v>4</v>
      </c>
      <c r="B25" s="35">
        <f>MAX(B2:B21)</f>
        <v>635</v>
      </c>
    </row>
    <row r="26" spans="1:2" x14ac:dyDescent="0.25">
      <c r="A26" s="36" t="s">
        <v>12</v>
      </c>
      <c r="B26" s="35">
        <f>ROUNDDOWN(1+3.322*LOG10(B23),0)</f>
        <v>5</v>
      </c>
    </row>
    <row r="27" spans="1:2" x14ac:dyDescent="0.25">
      <c r="A27" s="36" t="s">
        <v>7</v>
      </c>
      <c r="B27" s="35">
        <f>(B25-B24)/B26</f>
        <v>87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24"/>
  <sheetViews>
    <sheetView workbookViewId="0">
      <selection activeCell="N2" sqref="N2"/>
    </sheetView>
  </sheetViews>
  <sheetFormatPr defaultRowHeight="15" x14ac:dyDescent="0.25"/>
  <cols>
    <col min="1" max="1" width="8.85546875" bestFit="1" customWidth="1"/>
    <col min="2" max="2" width="28.5703125" bestFit="1" customWidth="1"/>
    <col min="3" max="3" width="16.5703125" customWidth="1"/>
    <col min="4" max="4" width="16.85546875" customWidth="1"/>
    <col min="5" max="5" width="8.5703125" bestFit="1" customWidth="1"/>
    <col min="6" max="6" width="7.28515625" customWidth="1"/>
    <col min="7" max="7" width="8.5703125" bestFit="1" customWidth="1"/>
    <col min="8" max="8" width="7.28515625" bestFit="1" customWidth="1"/>
    <col min="9" max="9" width="4" bestFit="1" customWidth="1"/>
  </cols>
  <sheetData>
    <row r="1" spans="1:9" ht="27" customHeight="1" x14ac:dyDescent="0.25">
      <c r="A1" s="108" t="s">
        <v>13</v>
      </c>
      <c r="B1" s="108" t="s">
        <v>22</v>
      </c>
      <c r="C1" s="108" t="s">
        <v>23</v>
      </c>
      <c r="D1" s="108"/>
      <c r="E1" s="108" t="s">
        <v>24</v>
      </c>
      <c r="F1" s="108"/>
      <c r="G1" s="108" t="s">
        <v>25</v>
      </c>
      <c r="H1" s="108"/>
      <c r="I1" s="108" t="s">
        <v>26</v>
      </c>
    </row>
    <row r="2" spans="1:9" ht="27" customHeight="1" x14ac:dyDescent="0.25">
      <c r="A2" s="108"/>
      <c r="B2" s="108"/>
      <c r="C2" s="31" t="s">
        <v>27</v>
      </c>
      <c r="D2" s="31" t="s">
        <v>28</v>
      </c>
      <c r="E2" s="31" t="s">
        <v>27</v>
      </c>
      <c r="F2" s="31" t="s">
        <v>28</v>
      </c>
      <c r="G2" s="31" t="s">
        <v>27</v>
      </c>
      <c r="H2" s="31" t="s">
        <v>28</v>
      </c>
      <c r="I2" s="108"/>
    </row>
    <row r="3" spans="1:9" x14ac:dyDescent="0.25">
      <c r="A3" s="13" t="s">
        <v>14</v>
      </c>
      <c r="B3" s="13">
        <v>379</v>
      </c>
      <c r="C3" s="13" t="s">
        <v>29</v>
      </c>
      <c r="D3" s="13" t="s">
        <v>29</v>
      </c>
      <c r="E3" s="13">
        <v>100</v>
      </c>
      <c r="F3" s="13">
        <v>100</v>
      </c>
      <c r="G3" s="13" t="s">
        <v>29</v>
      </c>
      <c r="H3" s="13" t="s">
        <v>29</v>
      </c>
      <c r="I3" s="13" t="s">
        <v>29</v>
      </c>
    </row>
    <row r="4" spans="1:9" x14ac:dyDescent="0.25">
      <c r="A4" s="13" t="s">
        <v>15</v>
      </c>
      <c r="B4" s="13">
        <v>401</v>
      </c>
      <c r="C4" s="13">
        <f>B4-$B$3</f>
        <v>22</v>
      </c>
      <c r="D4" s="13">
        <f>B4-B3</f>
        <v>22</v>
      </c>
      <c r="E4" s="14">
        <f>B4/$B$3*100</f>
        <v>105.80474934036938</v>
      </c>
      <c r="F4" s="14">
        <f>B4/B3*100</f>
        <v>105.80474934036938</v>
      </c>
      <c r="G4" s="14">
        <f>E4-100</f>
        <v>5.8047493403693835</v>
      </c>
      <c r="H4" s="14">
        <f>F4-100</f>
        <v>5.8047493403693835</v>
      </c>
      <c r="I4" s="13">
        <f>0.01*B3</f>
        <v>3.79</v>
      </c>
    </row>
    <row r="5" spans="1:9" x14ac:dyDescent="0.25">
      <c r="A5" s="13" t="s">
        <v>16</v>
      </c>
      <c r="B5" s="13">
        <v>418</v>
      </c>
      <c r="C5" s="13">
        <f t="shared" ref="C5:C9" si="0">B5-$B$3</f>
        <v>39</v>
      </c>
      <c r="D5" s="13">
        <f t="shared" ref="D5:D9" si="1">B5-B4</f>
        <v>17</v>
      </c>
      <c r="E5" s="14">
        <f t="shared" ref="E5:E9" si="2">B5/$B$3*100</f>
        <v>110.29023746701847</v>
      </c>
      <c r="F5" s="14">
        <f t="shared" ref="F5:F9" si="3">B5/B4*100</f>
        <v>104.23940149625935</v>
      </c>
      <c r="G5" s="14">
        <f t="shared" ref="G5:H9" si="4">E5-100</f>
        <v>10.290237467018471</v>
      </c>
      <c r="H5" s="14">
        <f t="shared" si="4"/>
        <v>4.2394014962593474</v>
      </c>
      <c r="I5" s="13">
        <f t="shared" ref="I5:I9" si="5">0.01*B4</f>
        <v>4.01</v>
      </c>
    </row>
    <row r="6" spans="1:9" x14ac:dyDescent="0.25">
      <c r="A6" s="13" t="s">
        <v>17</v>
      </c>
      <c r="B6" s="13">
        <v>424</v>
      </c>
      <c r="C6" s="13">
        <f t="shared" si="0"/>
        <v>45</v>
      </c>
      <c r="D6" s="13">
        <f t="shared" si="1"/>
        <v>6</v>
      </c>
      <c r="E6" s="14">
        <f t="shared" si="2"/>
        <v>111.87335092348285</v>
      </c>
      <c r="F6" s="14">
        <f t="shared" si="3"/>
        <v>101.43540669856459</v>
      </c>
      <c r="G6" s="14">
        <f t="shared" si="4"/>
        <v>11.873350923482846</v>
      </c>
      <c r="H6" s="14">
        <f t="shared" si="4"/>
        <v>1.4354066985645915</v>
      </c>
      <c r="I6" s="13">
        <f t="shared" si="5"/>
        <v>4.18</v>
      </c>
    </row>
    <row r="7" spans="1:9" x14ac:dyDescent="0.25">
      <c r="A7" s="13" t="s">
        <v>18</v>
      </c>
      <c r="B7" s="13">
        <v>441</v>
      </c>
      <c r="C7" s="13">
        <f t="shared" si="0"/>
        <v>62</v>
      </c>
      <c r="D7" s="13">
        <f t="shared" si="1"/>
        <v>17</v>
      </c>
      <c r="E7" s="14">
        <f t="shared" si="2"/>
        <v>116.35883905013193</v>
      </c>
      <c r="F7" s="14">
        <f t="shared" si="3"/>
        <v>104.00943396226414</v>
      </c>
      <c r="G7" s="14">
        <f t="shared" si="4"/>
        <v>16.358839050131934</v>
      </c>
      <c r="H7" s="14">
        <f t="shared" si="4"/>
        <v>4.00943396226414</v>
      </c>
      <c r="I7" s="13">
        <f t="shared" si="5"/>
        <v>4.24</v>
      </c>
    </row>
    <row r="8" spans="1:9" x14ac:dyDescent="0.25">
      <c r="A8" s="13" t="s">
        <v>19</v>
      </c>
      <c r="B8" s="13">
        <v>454</v>
      </c>
      <c r="C8" s="13">
        <f t="shared" si="0"/>
        <v>75</v>
      </c>
      <c r="D8" s="13">
        <f t="shared" si="1"/>
        <v>13</v>
      </c>
      <c r="E8" s="14">
        <f t="shared" si="2"/>
        <v>119.78891820580475</v>
      </c>
      <c r="F8" s="14">
        <f t="shared" si="3"/>
        <v>102.94784580498866</v>
      </c>
      <c r="G8" s="14">
        <f t="shared" si="4"/>
        <v>19.788918205804748</v>
      </c>
      <c r="H8" s="14">
        <f t="shared" si="4"/>
        <v>2.9478458049886598</v>
      </c>
      <c r="I8" s="13">
        <f t="shared" si="5"/>
        <v>4.41</v>
      </c>
    </row>
    <row r="9" spans="1:9" x14ac:dyDescent="0.25">
      <c r="A9" s="13" t="s">
        <v>20</v>
      </c>
      <c r="B9" s="13">
        <v>485</v>
      </c>
      <c r="C9" s="13">
        <f t="shared" si="0"/>
        <v>106</v>
      </c>
      <c r="D9" s="13">
        <f t="shared" si="1"/>
        <v>31</v>
      </c>
      <c r="E9" s="14">
        <f t="shared" si="2"/>
        <v>127.9683377308707</v>
      </c>
      <c r="F9" s="14">
        <f t="shared" si="3"/>
        <v>106.82819383259911</v>
      </c>
      <c r="G9" s="14">
        <f t="shared" si="4"/>
        <v>27.968337730870701</v>
      </c>
      <c r="H9" s="14">
        <f t="shared" si="4"/>
        <v>6.8281938325991121</v>
      </c>
      <c r="I9" s="13">
        <f t="shared" si="5"/>
        <v>4.54</v>
      </c>
    </row>
    <row r="10" spans="1:9" x14ac:dyDescent="0.25">
      <c r="A10" s="37" t="s">
        <v>21</v>
      </c>
      <c r="B10" s="38">
        <f>SUM(B3:B9)/7</f>
        <v>428.85714285714283</v>
      </c>
      <c r="C10" s="11"/>
      <c r="D10" s="11"/>
      <c r="E10" s="11"/>
      <c r="F10" s="11"/>
      <c r="G10" s="11"/>
      <c r="H10" s="11"/>
      <c r="I10" s="11"/>
    </row>
    <row r="11" spans="1:9" x14ac:dyDescent="0.25">
      <c r="A11" s="12"/>
      <c r="B11" s="12"/>
      <c r="C11" s="11"/>
      <c r="D11" s="11"/>
      <c r="E11" s="11"/>
      <c r="F11" s="11"/>
      <c r="G11" s="11"/>
      <c r="H11" s="11"/>
      <c r="I11" s="11"/>
    </row>
    <row r="12" spans="1:9" x14ac:dyDescent="0.25">
      <c r="A12" s="105" t="s">
        <v>13</v>
      </c>
      <c r="B12" s="105" t="s">
        <v>30</v>
      </c>
      <c r="C12" s="109" t="s">
        <v>31</v>
      </c>
      <c r="D12" s="110"/>
      <c r="E12" s="105"/>
      <c r="F12" s="105"/>
      <c r="G12" s="105"/>
      <c r="H12" s="16"/>
      <c r="I12" s="11"/>
    </row>
    <row r="13" spans="1:9" x14ac:dyDescent="0.25">
      <c r="A13" s="105"/>
      <c r="B13" s="105"/>
      <c r="C13" s="30" t="s">
        <v>32</v>
      </c>
      <c r="D13" s="30" t="s">
        <v>33</v>
      </c>
      <c r="E13" s="105"/>
      <c r="F13" s="105"/>
      <c r="G13" s="105"/>
      <c r="H13" s="16"/>
      <c r="I13" s="11"/>
    </row>
    <row r="14" spans="1:9" x14ac:dyDescent="0.25">
      <c r="A14" s="3" t="s">
        <v>14</v>
      </c>
      <c r="B14" s="3">
        <v>379</v>
      </c>
      <c r="C14" s="3">
        <v>-3</v>
      </c>
      <c r="D14" s="3">
        <v>9</v>
      </c>
      <c r="E14" s="3">
        <f>B14*C14</f>
        <v>-1137</v>
      </c>
      <c r="F14" s="3">
        <f t="shared" ref="F14:F20" si="6">428.86+16*C14</f>
        <v>380.86</v>
      </c>
      <c r="G14" s="15">
        <f>(B14-F14)^2</f>
        <v>3.4596000000000506</v>
      </c>
      <c r="H14" s="12"/>
    </row>
    <row r="15" spans="1:9" x14ac:dyDescent="0.25">
      <c r="A15" s="3" t="s">
        <v>15</v>
      </c>
      <c r="B15" s="3">
        <v>401</v>
      </c>
      <c r="C15" s="3">
        <v>-2</v>
      </c>
      <c r="D15" s="3">
        <v>4</v>
      </c>
      <c r="E15" s="3">
        <f t="shared" ref="E15:E20" si="7">B15*C15</f>
        <v>-802</v>
      </c>
      <c r="F15" s="3">
        <f t="shared" si="6"/>
        <v>396.86</v>
      </c>
      <c r="G15" s="15">
        <f t="shared" ref="G15:G20" si="8">(B15-F15)^2</f>
        <v>17.139599999999888</v>
      </c>
      <c r="H15" s="12"/>
    </row>
    <row r="16" spans="1:9" x14ac:dyDescent="0.25">
      <c r="A16" s="3" t="s">
        <v>16</v>
      </c>
      <c r="B16" s="3">
        <v>418</v>
      </c>
      <c r="C16" s="3">
        <v>-1</v>
      </c>
      <c r="D16" s="3">
        <v>1</v>
      </c>
      <c r="E16" s="3">
        <f t="shared" si="7"/>
        <v>-418</v>
      </c>
      <c r="F16" s="3">
        <f t="shared" si="6"/>
        <v>412.86</v>
      </c>
      <c r="G16" s="15">
        <f t="shared" si="8"/>
        <v>26.419599999999861</v>
      </c>
      <c r="H16" s="12"/>
    </row>
    <row r="17" spans="1:8" x14ac:dyDescent="0.25">
      <c r="A17" s="3" t="s">
        <v>17</v>
      </c>
      <c r="B17" s="3">
        <v>424</v>
      </c>
      <c r="C17" s="3">
        <v>0</v>
      </c>
      <c r="D17" s="3">
        <v>0</v>
      </c>
      <c r="E17" s="3">
        <f t="shared" si="7"/>
        <v>0</v>
      </c>
      <c r="F17" s="3">
        <f>428.86+16*C17</f>
        <v>428.86</v>
      </c>
      <c r="G17" s="15">
        <f t="shared" si="8"/>
        <v>23.619600000000133</v>
      </c>
      <c r="H17" s="12"/>
    </row>
    <row r="18" spans="1:8" x14ac:dyDescent="0.25">
      <c r="A18" s="3" t="s">
        <v>18</v>
      </c>
      <c r="B18" s="3">
        <v>441</v>
      </c>
      <c r="C18" s="3">
        <v>1</v>
      </c>
      <c r="D18" s="3">
        <v>1</v>
      </c>
      <c r="E18" s="3">
        <f t="shared" si="7"/>
        <v>441</v>
      </c>
      <c r="F18" s="3">
        <f t="shared" si="6"/>
        <v>444.86</v>
      </c>
      <c r="G18" s="15">
        <f t="shared" si="8"/>
        <v>14.899600000000106</v>
      </c>
      <c r="H18" s="12"/>
    </row>
    <row r="19" spans="1:8" x14ac:dyDescent="0.25">
      <c r="A19" s="3" t="s">
        <v>19</v>
      </c>
      <c r="B19" s="3">
        <v>454</v>
      </c>
      <c r="C19" s="3">
        <v>2</v>
      </c>
      <c r="D19" s="3">
        <v>4</v>
      </c>
      <c r="E19" s="3">
        <f t="shared" si="7"/>
        <v>908</v>
      </c>
      <c r="F19" s="3">
        <f t="shared" si="6"/>
        <v>460.86</v>
      </c>
      <c r="G19" s="15">
        <f t="shared" si="8"/>
        <v>47.059600000000188</v>
      </c>
      <c r="H19" s="12"/>
    </row>
    <row r="20" spans="1:8" x14ac:dyDescent="0.25">
      <c r="A20" s="3" t="s">
        <v>20</v>
      </c>
      <c r="B20" s="3">
        <v>485</v>
      </c>
      <c r="C20" s="3">
        <v>3</v>
      </c>
      <c r="D20" s="3">
        <v>9</v>
      </c>
      <c r="E20" s="3">
        <f t="shared" si="7"/>
        <v>1455</v>
      </c>
      <c r="F20" s="3">
        <f t="shared" si="6"/>
        <v>476.86</v>
      </c>
      <c r="G20" s="15">
        <f t="shared" si="8"/>
        <v>66.259599999999779</v>
      </c>
      <c r="H20" s="12"/>
    </row>
    <row r="21" spans="1:8" x14ac:dyDescent="0.25">
      <c r="A21" s="3" t="s">
        <v>8</v>
      </c>
      <c r="B21" s="3">
        <f>SUM(B14:B20)</f>
        <v>3002</v>
      </c>
      <c r="C21" s="3">
        <f t="shared" ref="C21:G21" si="9">SUM(C14:C20)</f>
        <v>0</v>
      </c>
      <c r="D21" s="3">
        <f t="shared" si="9"/>
        <v>28</v>
      </c>
      <c r="E21" s="3">
        <f t="shared" si="9"/>
        <v>447</v>
      </c>
      <c r="F21" s="3">
        <f>ROUND(SUM(F14:F20),0)</f>
        <v>3002</v>
      </c>
      <c r="G21" s="15">
        <f t="shared" si="9"/>
        <v>198.85720000000001</v>
      </c>
      <c r="H21" s="12"/>
    </row>
    <row r="22" spans="1:8" x14ac:dyDescent="0.25">
      <c r="A22" s="106" t="s">
        <v>34</v>
      </c>
      <c r="B22" s="106"/>
      <c r="C22" s="106"/>
      <c r="D22" s="17" t="str">
        <f>IF(B21=F21," верно","неверно")</f>
        <v xml:space="preserve"> верно</v>
      </c>
    </row>
    <row r="23" spans="1:8" x14ac:dyDescent="0.25">
      <c r="A23" s="107" t="s">
        <v>35</v>
      </c>
      <c r="B23" s="107"/>
      <c r="C23" s="107"/>
      <c r="D23" s="107"/>
      <c r="E23" s="107"/>
      <c r="F23" s="107"/>
      <c r="G23" s="107"/>
    </row>
    <row r="24" spans="1:8" x14ac:dyDescent="0.25">
      <c r="A24" s="10" t="s">
        <v>36</v>
      </c>
      <c r="B24" s="3"/>
      <c r="C24" s="3">
        <v>4</v>
      </c>
      <c r="D24" s="3"/>
      <c r="E24" s="3"/>
      <c r="F24" s="3">
        <f t="shared" ref="F24" si="10">428.86+16*C24</f>
        <v>492.86</v>
      </c>
      <c r="G24" s="3"/>
    </row>
  </sheetData>
  <mergeCells count="14">
    <mergeCell ref="G12:G13"/>
    <mergeCell ref="A22:C22"/>
    <mergeCell ref="A23:G23"/>
    <mergeCell ref="I1:I2"/>
    <mergeCell ref="A1:A2"/>
    <mergeCell ref="B1:B2"/>
    <mergeCell ref="C1:D1"/>
    <mergeCell ref="E1:F1"/>
    <mergeCell ref="A12:A13"/>
    <mergeCell ref="B12:B13"/>
    <mergeCell ref="C12:D12"/>
    <mergeCell ref="E12:E13"/>
    <mergeCell ref="F12:F13"/>
    <mergeCell ref="G1:H1"/>
  </mergeCells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Equation.3" shapeId="2058" r:id="rId4">
          <objectPr defaultSize="0" autoPict="0" r:id="rId5">
            <anchor moveWithCells="1" sizeWithCells="1">
              <from>
                <xdr:col>4</xdr:col>
                <xdr:colOff>200025</xdr:colOff>
                <xdr:row>11</xdr:row>
                <xdr:rowOff>114300</xdr:rowOff>
              </from>
              <to>
                <xdr:col>4</xdr:col>
                <xdr:colOff>381000</xdr:colOff>
                <xdr:row>12</xdr:row>
                <xdr:rowOff>95250</xdr:rowOff>
              </to>
            </anchor>
          </objectPr>
        </oleObject>
      </mc:Choice>
      <mc:Fallback>
        <oleObject progId="Equation.3" shapeId="2058" r:id="rId4"/>
      </mc:Fallback>
    </mc:AlternateContent>
    <mc:AlternateContent xmlns:mc="http://schemas.openxmlformats.org/markup-compatibility/2006">
      <mc:Choice Requires="x14">
        <oleObject progId="Equation.3" shapeId="2057" r:id="rId6">
          <objectPr defaultSize="0" autoPict="0" r:id="rId7">
            <anchor moveWithCells="1" sizeWithCells="1">
              <from>
                <xdr:col>5</xdr:col>
                <xdr:colOff>238125</xdr:colOff>
                <xdr:row>11</xdr:row>
                <xdr:rowOff>76200</xdr:rowOff>
              </from>
              <to>
                <xdr:col>5</xdr:col>
                <xdr:colOff>400050</xdr:colOff>
                <xdr:row>12</xdr:row>
                <xdr:rowOff>104775</xdr:rowOff>
              </to>
            </anchor>
          </objectPr>
        </oleObject>
      </mc:Choice>
      <mc:Fallback>
        <oleObject progId="Equation.3" shapeId="2057" r:id="rId6"/>
      </mc:Fallback>
    </mc:AlternateContent>
    <mc:AlternateContent xmlns:mc="http://schemas.openxmlformats.org/markup-compatibility/2006">
      <mc:Choice Requires="x14">
        <oleObject progId="Equation.3" shapeId="2056" r:id="rId8">
          <objectPr defaultSize="0" autoPict="0" r:id="rId9">
            <anchor moveWithCells="1" sizeWithCells="1">
              <from>
                <xdr:col>6</xdr:col>
                <xdr:colOff>57150</xdr:colOff>
                <xdr:row>11</xdr:row>
                <xdr:rowOff>104775</xdr:rowOff>
              </from>
              <to>
                <xdr:col>6</xdr:col>
                <xdr:colOff>552450</xdr:colOff>
                <xdr:row>12</xdr:row>
                <xdr:rowOff>123825</xdr:rowOff>
              </to>
            </anchor>
          </objectPr>
        </oleObject>
      </mc:Choice>
      <mc:Fallback>
        <oleObject progId="Equation.3" shapeId="2056" r:id="rId8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workbookViewId="0">
      <selection activeCell="F9" sqref="F9"/>
    </sheetView>
  </sheetViews>
  <sheetFormatPr defaultRowHeight="15" x14ac:dyDescent="0.25"/>
  <cols>
    <col min="1" max="1" width="10.85546875" customWidth="1"/>
  </cols>
  <sheetData>
    <row r="1" spans="1:2" x14ac:dyDescent="0.25">
      <c r="A1" s="98" t="s">
        <v>139</v>
      </c>
      <c r="B1" s="90">
        <v>170400</v>
      </c>
    </row>
    <row r="2" spans="1:2" x14ac:dyDescent="0.25">
      <c r="A2" s="98" t="s">
        <v>143</v>
      </c>
      <c r="B2" s="90">
        <v>2</v>
      </c>
    </row>
    <row r="3" spans="1:2" x14ac:dyDescent="0.25">
      <c r="A3" s="98" t="s">
        <v>140</v>
      </c>
      <c r="B3" s="90">
        <v>6</v>
      </c>
    </row>
    <row r="4" spans="1:2" x14ac:dyDescent="0.25">
      <c r="A4" s="99" t="s">
        <v>141</v>
      </c>
      <c r="B4" s="90">
        <v>20</v>
      </c>
    </row>
    <row r="6" spans="1:2" x14ac:dyDescent="0.25">
      <c r="A6" s="92" t="s">
        <v>142</v>
      </c>
      <c r="B6" s="100">
        <f>(B2^2*B4^2*B1)/(B1*B3^2+B2^2*B4^2)</f>
        <v>44.432855280312907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workbookViewId="0">
      <selection activeCell="D17" sqref="D17"/>
    </sheetView>
  </sheetViews>
  <sheetFormatPr defaultRowHeight="15" x14ac:dyDescent="0.25"/>
  <cols>
    <col min="2" max="2" width="9.140625" customWidth="1"/>
    <col min="3" max="3" width="17.7109375" customWidth="1"/>
    <col min="4" max="4" width="32.85546875" customWidth="1"/>
  </cols>
  <sheetData>
    <row r="1" spans="1:4" x14ac:dyDescent="0.25">
      <c r="A1" s="98" t="s">
        <v>147</v>
      </c>
      <c r="B1" s="101">
        <f>1.07*B3</f>
        <v>1.07</v>
      </c>
    </row>
    <row r="2" spans="1:4" x14ac:dyDescent="0.25">
      <c r="A2" s="98" t="s">
        <v>146</v>
      </c>
      <c r="B2" s="101">
        <f>0.975*B1</f>
        <v>1.04325</v>
      </c>
    </row>
    <row r="3" spans="1:4" x14ac:dyDescent="0.25">
      <c r="A3" s="98" t="s">
        <v>145</v>
      </c>
      <c r="B3" s="101">
        <v>1</v>
      </c>
      <c r="C3" s="102" t="s">
        <v>149</v>
      </c>
      <c r="D3" s="103" t="s">
        <v>148</v>
      </c>
    </row>
    <row r="5" spans="1:4" x14ac:dyDescent="0.25">
      <c r="A5" s="96" t="s">
        <v>144</v>
      </c>
      <c r="B5" s="97">
        <f>B3</f>
        <v>1</v>
      </c>
    </row>
    <row r="7" spans="1:4" x14ac:dyDescent="0.25">
      <c r="A7" s="111" t="s">
        <v>150</v>
      </c>
      <c r="B7" s="111"/>
      <c r="C7" s="111"/>
      <c r="D7" s="104">
        <f>B2-1</f>
        <v>4.3250000000000011E-2</v>
      </c>
    </row>
  </sheetData>
  <mergeCells count="1">
    <mergeCell ref="A7:C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workbookViewId="0">
      <selection activeCell="E16" sqref="E16"/>
    </sheetView>
  </sheetViews>
  <sheetFormatPr defaultRowHeight="15" x14ac:dyDescent="0.25"/>
  <cols>
    <col min="1" max="1" width="18.42578125" customWidth="1"/>
    <col min="2" max="2" width="16.42578125" bestFit="1" customWidth="1"/>
    <col min="3" max="3" width="15.42578125" customWidth="1"/>
    <col min="4" max="4" width="13.85546875" customWidth="1"/>
    <col min="5" max="5" width="6.140625" customWidth="1"/>
    <col min="6" max="6" width="7.85546875" customWidth="1"/>
    <col min="7" max="7" width="9.85546875" customWidth="1"/>
    <col min="8" max="8" width="6" customWidth="1"/>
  </cols>
  <sheetData>
    <row r="1" spans="1:11" ht="45" x14ac:dyDescent="0.25">
      <c r="A1" s="29" t="s">
        <v>49</v>
      </c>
      <c r="B1" s="29" t="s">
        <v>52</v>
      </c>
      <c r="C1" s="29" t="s">
        <v>47</v>
      </c>
      <c r="D1" s="29" t="s">
        <v>55</v>
      </c>
      <c r="E1" s="30" t="s">
        <v>56</v>
      </c>
      <c r="F1" s="30" t="s">
        <v>57</v>
      </c>
      <c r="G1" s="30" t="s">
        <v>58</v>
      </c>
      <c r="H1" s="30" t="s">
        <v>51</v>
      </c>
      <c r="I1" s="29" t="s">
        <v>125</v>
      </c>
    </row>
    <row r="2" spans="1:11" x14ac:dyDescent="0.25">
      <c r="A2" s="3" t="s">
        <v>37</v>
      </c>
      <c r="B2" s="3">
        <v>2</v>
      </c>
      <c r="C2" s="15">
        <f>B2/B$12</f>
        <v>1.9417475728155338E-2</v>
      </c>
      <c r="D2" s="18">
        <v>45</v>
      </c>
      <c r="E2" s="19">
        <f>ABS(C$13-D2)</f>
        <v>49.805825242718441</v>
      </c>
      <c r="F2" s="19">
        <f>ABS(E2*B2)</f>
        <v>99.611650485436883</v>
      </c>
      <c r="G2" s="19">
        <f>E2^2*B2</f>
        <v>4961.2404562164193</v>
      </c>
      <c r="H2" s="26">
        <f>B2*D2</f>
        <v>90</v>
      </c>
      <c r="I2" s="15">
        <f>B2</f>
        <v>2</v>
      </c>
      <c r="J2" s="77"/>
      <c r="K2" s="77"/>
    </row>
    <row r="3" spans="1:11" x14ac:dyDescent="0.25">
      <c r="A3" s="3" t="s">
        <v>38</v>
      </c>
      <c r="B3" s="3">
        <v>4</v>
      </c>
      <c r="C3" s="15">
        <f t="shared" ref="C3:C11" si="0">B3/B$12</f>
        <v>3.8834951456310676E-2</v>
      </c>
      <c r="D3" s="18">
        <f>D2+10</f>
        <v>55</v>
      </c>
      <c r="E3" s="19">
        <f t="shared" ref="E3:E11" si="1">ABS(C$13-D3)</f>
        <v>39.805825242718441</v>
      </c>
      <c r="F3" s="19">
        <f t="shared" ref="F3:F11" si="2">ABS(E3*B3)</f>
        <v>159.22330097087377</v>
      </c>
      <c r="G3" s="19">
        <f t="shared" ref="G3:G11" si="3">E3^2*B3</f>
        <v>6338.0148930153628</v>
      </c>
      <c r="H3" s="26">
        <f t="shared" ref="H3:H11" si="4">B3*D3</f>
        <v>220</v>
      </c>
      <c r="I3" s="15">
        <f>I2+B3</f>
        <v>6</v>
      </c>
      <c r="J3" s="77"/>
      <c r="K3" s="77"/>
    </row>
    <row r="4" spans="1:11" x14ac:dyDescent="0.25">
      <c r="A4" s="3" t="s">
        <v>39</v>
      </c>
      <c r="B4" s="3">
        <v>7</v>
      </c>
      <c r="C4" s="15">
        <f t="shared" si="0"/>
        <v>6.7961165048543687E-2</v>
      </c>
      <c r="D4" s="18">
        <f t="shared" ref="D4:D11" si="5">D3+10</f>
        <v>65</v>
      </c>
      <c r="E4" s="19">
        <f t="shared" si="1"/>
        <v>29.805825242718441</v>
      </c>
      <c r="F4" s="19">
        <f t="shared" si="2"/>
        <v>208.64077669902909</v>
      </c>
      <c r="G4" s="19">
        <f t="shared" si="3"/>
        <v>6218.7105287963032</v>
      </c>
      <c r="H4" s="26">
        <f t="shared" si="4"/>
        <v>455</v>
      </c>
      <c r="I4" s="15">
        <f t="shared" ref="I4:I11" si="6">I3+B4</f>
        <v>13</v>
      </c>
      <c r="J4" s="77"/>
      <c r="K4" s="77"/>
    </row>
    <row r="5" spans="1:11" x14ac:dyDescent="0.25">
      <c r="A5" s="3" t="s">
        <v>40</v>
      </c>
      <c r="B5" s="3">
        <v>10</v>
      </c>
      <c r="C5" s="15">
        <f t="shared" si="0"/>
        <v>9.7087378640776698E-2</v>
      </c>
      <c r="D5" s="18">
        <f t="shared" si="5"/>
        <v>75</v>
      </c>
      <c r="E5" s="19">
        <f t="shared" si="1"/>
        <v>19.805825242718441</v>
      </c>
      <c r="F5" s="19">
        <f t="shared" si="2"/>
        <v>198.05825242718441</v>
      </c>
      <c r="G5" s="19">
        <f t="shared" si="3"/>
        <v>3922.7071354510299</v>
      </c>
      <c r="H5" s="26">
        <f t="shared" si="4"/>
        <v>750</v>
      </c>
      <c r="I5" s="15">
        <f t="shared" si="6"/>
        <v>23</v>
      </c>
      <c r="J5" s="77"/>
      <c r="K5" s="77"/>
    </row>
    <row r="6" spans="1:11" x14ac:dyDescent="0.25">
      <c r="A6" s="3" t="s">
        <v>41</v>
      </c>
      <c r="B6" s="3">
        <v>15</v>
      </c>
      <c r="C6" s="15">
        <f t="shared" si="0"/>
        <v>0.14563106796116504</v>
      </c>
      <c r="D6" s="18">
        <f t="shared" si="5"/>
        <v>85</v>
      </c>
      <c r="E6" s="19">
        <f t="shared" si="1"/>
        <v>9.8058252427184414</v>
      </c>
      <c r="F6" s="19">
        <f t="shared" si="2"/>
        <v>147.08737864077662</v>
      </c>
      <c r="G6" s="19">
        <f t="shared" si="3"/>
        <v>1442.3131303610128</v>
      </c>
      <c r="H6" s="26">
        <f t="shared" si="4"/>
        <v>1275</v>
      </c>
      <c r="I6" s="15">
        <f t="shared" si="6"/>
        <v>38</v>
      </c>
      <c r="J6" s="77"/>
      <c r="K6" s="77"/>
    </row>
    <row r="7" spans="1:11" x14ac:dyDescent="0.25">
      <c r="A7" s="3" t="s">
        <v>42</v>
      </c>
      <c r="B7" s="3">
        <v>20</v>
      </c>
      <c r="C7" s="15">
        <f t="shared" si="0"/>
        <v>0.1941747572815534</v>
      </c>
      <c r="D7" s="18">
        <f t="shared" si="5"/>
        <v>95</v>
      </c>
      <c r="E7" s="19">
        <f t="shared" si="1"/>
        <v>0.19417475728155864</v>
      </c>
      <c r="F7" s="19">
        <f t="shared" si="2"/>
        <v>3.8834951456311728</v>
      </c>
      <c r="G7" s="19">
        <f t="shared" si="3"/>
        <v>0.75407672730704423</v>
      </c>
      <c r="H7" s="26">
        <f t="shared" si="4"/>
        <v>1900</v>
      </c>
      <c r="I7" s="15">
        <f t="shared" si="6"/>
        <v>58</v>
      </c>
      <c r="J7" s="77"/>
      <c r="K7" s="77"/>
    </row>
    <row r="8" spans="1:11" x14ac:dyDescent="0.25">
      <c r="A8" s="85" t="s">
        <v>43</v>
      </c>
      <c r="B8" s="85">
        <v>22</v>
      </c>
      <c r="C8" s="86">
        <f t="shared" si="0"/>
        <v>0.21359223300970873</v>
      </c>
      <c r="D8" s="87">
        <f t="shared" si="5"/>
        <v>105</v>
      </c>
      <c r="E8" s="88">
        <f t="shared" si="1"/>
        <v>10.194174757281559</v>
      </c>
      <c r="F8" s="88">
        <f t="shared" si="2"/>
        <v>224.27184466019429</v>
      </c>
      <c r="G8" s="88">
        <f t="shared" si="3"/>
        <v>2286.2663776039235</v>
      </c>
      <c r="H8" s="89">
        <f t="shared" si="4"/>
        <v>2310</v>
      </c>
      <c r="I8" s="86">
        <f t="shared" si="6"/>
        <v>80</v>
      </c>
      <c r="J8" s="77"/>
      <c r="K8" s="77"/>
    </row>
    <row r="9" spans="1:11" x14ac:dyDescent="0.25">
      <c r="A9" s="3" t="s">
        <v>44</v>
      </c>
      <c r="B9" s="3">
        <v>14</v>
      </c>
      <c r="C9" s="15">
        <f t="shared" si="0"/>
        <v>0.13592233009708737</v>
      </c>
      <c r="D9" s="18">
        <f t="shared" si="5"/>
        <v>115</v>
      </c>
      <c r="E9" s="19">
        <f t="shared" si="1"/>
        <v>20.194174757281559</v>
      </c>
      <c r="F9" s="19">
        <f t="shared" si="2"/>
        <v>282.71844660194182</v>
      </c>
      <c r="G9" s="19">
        <f t="shared" si="3"/>
        <v>5709.2657177867877</v>
      </c>
      <c r="H9" s="26">
        <f t="shared" si="4"/>
        <v>1610</v>
      </c>
      <c r="I9" s="15">
        <f t="shared" si="6"/>
        <v>94</v>
      </c>
      <c r="J9" s="77"/>
      <c r="K9" s="77"/>
    </row>
    <row r="10" spans="1:11" x14ac:dyDescent="0.25">
      <c r="A10" s="3" t="s">
        <v>45</v>
      </c>
      <c r="B10" s="3">
        <v>6</v>
      </c>
      <c r="C10" s="15">
        <f t="shared" si="0"/>
        <v>5.8252427184466021E-2</v>
      </c>
      <c r="D10" s="18">
        <f t="shared" si="5"/>
        <v>125</v>
      </c>
      <c r="E10" s="19">
        <f t="shared" si="1"/>
        <v>30.194174757281559</v>
      </c>
      <c r="F10" s="19">
        <f t="shared" si="2"/>
        <v>181.16504854368935</v>
      </c>
      <c r="G10" s="19">
        <f t="shared" si="3"/>
        <v>5470.1291356395532</v>
      </c>
      <c r="H10" s="26">
        <f t="shared" si="4"/>
        <v>750</v>
      </c>
      <c r="I10" s="15">
        <f t="shared" si="6"/>
        <v>100</v>
      </c>
      <c r="J10" s="77"/>
      <c r="K10" s="77"/>
    </row>
    <row r="11" spans="1:11" x14ac:dyDescent="0.25">
      <c r="A11" s="3" t="s">
        <v>46</v>
      </c>
      <c r="B11" s="3">
        <v>3</v>
      </c>
      <c r="C11" s="15">
        <f t="shared" si="0"/>
        <v>2.9126213592233011E-2</v>
      </c>
      <c r="D11" s="18">
        <f t="shared" si="5"/>
        <v>135</v>
      </c>
      <c r="E11" s="19">
        <f t="shared" si="1"/>
        <v>40.194174757281559</v>
      </c>
      <c r="F11" s="19">
        <f t="shared" si="2"/>
        <v>120.58252427184468</v>
      </c>
      <c r="G11" s="19">
        <f t="shared" si="3"/>
        <v>4846.7150532566702</v>
      </c>
      <c r="H11" s="26">
        <f t="shared" si="4"/>
        <v>405</v>
      </c>
      <c r="I11" s="15">
        <f t="shared" si="6"/>
        <v>103</v>
      </c>
      <c r="J11" s="77"/>
      <c r="K11" s="77"/>
    </row>
    <row r="12" spans="1:11" x14ac:dyDescent="0.25">
      <c r="A12" s="39" t="s">
        <v>61</v>
      </c>
      <c r="B12" s="25">
        <f>SUM(B2:B11)</f>
        <v>103</v>
      </c>
      <c r="C12" s="25">
        <f t="shared" ref="C12:H12" si="7">SUM(C2:C11)</f>
        <v>1</v>
      </c>
      <c r="D12" s="25">
        <f t="shared" si="7"/>
        <v>900</v>
      </c>
      <c r="E12" s="25">
        <f t="shared" si="7"/>
        <v>250</v>
      </c>
      <c r="F12" s="25">
        <f t="shared" si="7"/>
        <v>1625.2427184466023</v>
      </c>
      <c r="G12" s="25">
        <f t="shared" si="7"/>
        <v>41196.116504854363</v>
      </c>
      <c r="H12" s="25">
        <f t="shared" si="7"/>
        <v>9765</v>
      </c>
      <c r="I12" s="3"/>
    </row>
    <row r="13" spans="1:11" x14ac:dyDescent="0.25">
      <c r="A13" s="119" t="s">
        <v>50</v>
      </c>
      <c r="B13" s="120"/>
      <c r="C13" s="27">
        <f>H12/B12</f>
        <v>94.805825242718441</v>
      </c>
    </row>
    <row r="14" spans="1:11" x14ac:dyDescent="0.25">
      <c r="A14" s="121" t="s">
        <v>53</v>
      </c>
      <c r="B14" s="121"/>
      <c r="C14" s="28">
        <f>F12/B12</f>
        <v>15.779055518899051</v>
      </c>
      <c r="D14" s="24"/>
      <c r="E14" s="24"/>
      <c r="F14" s="24"/>
      <c r="G14" s="24"/>
      <c r="H14" s="11"/>
      <c r="I14" s="11"/>
      <c r="J14" s="11"/>
      <c r="K14" s="11"/>
    </row>
    <row r="15" spans="1:11" x14ac:dyDescent="0.25">
      <c r="A15" s="122" t="s">
        <v>54</v>
      </c>
      <c r="B15" s="122"/>
      <c r="C15" s="40">
        <f>G12/B12</f>
        <v>399.96229616363456</v>
      </c>
      <c r="D15" s="24"/>
      <c r="E15" s="24"/>
      <c r="F15" s="24"/>
      <c r="G15" s="24"/>
      <c r="H15" s="11"/>
      <c r="I15" s="11"/>
      <c r="J15" s="11"/>
      <c r="K15" s="11"/>
    </row>
    <row r="16" spans="1:11" x14ac:dyDescent="0.25">
      <c r="A16" s="113" t="s">
        <v>59</v>
      </c>
      <c r="B16" s="113"/>
      <c r="C16" s="41">
        <f>SQRT(C15)</f>
        <v>19.999057381877641</v>
      </c>
      <c r="D16" s="20"/>
      <c r="E16" s="20"/>
      <c r="F16" s="20"/>
      <c r="G16" s="12"/>
      <c r="H16" s="11"/>
      <c r="I16" s="11"/>
      <c r="J16" s="11"/>
      <c r="K16" s="11"/>
    </row>
    <row r="17" spans="1:11" x14ac:dyDescent="0.25">
      <c r="A17" s="114" t="s">
        <v>60</v>
      </c>
      <c r="B17" s="115"/>
      <c r="C17" s="45">
        <f>C16/C13*100</f>
        <v>21.094755866189423</v>
      </c>
      <c r="D17" s="42"/>
      <c r="E17" s="42"/>
      <c r="I17" s="11"/>
      <c r="J17" s="11"/>
      <c r="K17" s="11"/>
    </row>
    <row r="18" spans="1:11" x14ac:dyDescent="0.25">
      <c r="A18" s="116" t="str">
        <f>IF(C17&lt;33,"- совокупность считать однородной","- нельзя считать однородной")</f>
        <v>- совокупность считать однородной</v>
      </c>
      <c r="B18" s="117"/>
      <c r="C18" s="118"/>
      <c r="D18" s="43"/>
      <c r="E18" s="43"/>
      <c r="F18" s="20"/>
      <c r="G18" s="12"/>
      <c r="H18" s="11"/>
      <c r="I18" s="11"/>
      <c r="J18" s="11"/>
      <c r="K18" s="11"/>
    </row>
    <row r="19" spans="1:11" x14ac:dyDescent="0.25">
      <c r="A19" s="124" t="s">
        <v>123</v>
      </c>
      <c r="B19" s="124"/>
      <c r="C19" s="76">
        <f>100+10*(B8-B7)/(B8-B7)+(B8-B9)</f>
        <v>118</v>
      </c>
      <c r="D19" s="44"/>
      <c r="E19" s="44"/>
      <c r="F19" s="20"/>
      <c r="G19" s="12"/>
      <c r="H19" s="11"/>
      <c r="I19" s="11"/>
      <c r="J19" s="11"/>
      <c r="K19" s="11"/>
    </row>
    <row r="20" spans="1:11" x14ac:dyDescent="0.25">
      <c r="A20" s="125" t="s">
        <v>124</v>
      </c>
      <c r="B20" s="125"/>
      <c r="C20" s="82">
        <f>100+10*(0.5*(B12)-(I6))/B8</f>
        <v>106.13636363636364</v>
      </c>
      <c r="D20" s="44"/>
      <c r="E20" s="44"/>
      <c r="F20" s="20"/>
      <c r="G20" s="12"/>
      <c r="H20" s="11"/>
      <c r="I20" s="11"/>
      <c r="J20" s="11"/>
      <c r="K20" s="11"/>
    </row>
    <row r="21" spans="1:11" x14ac:dyDescent="0.25">
      <c r="A21" s="12"/>
      <c r="B21" s="12"/>
      <c r="C21" s="12"/>
      <c r="D21" s="20"/>
      <c r="E21" s="20"/>
      <c r="F21" s="20"/>
      <c r="G21" s="12"/>
      <c r="H21" s="11"/>
      <c r="I21" s="11"/>
      <c r="J21" s="11"/>
      <c r="K21" s="11"/>
    </row>
    <row r="22" spans="1:11" x14ac:dyDescent="0.25">
      <c r="A22" s="12"/>
      <c r="B22" s="12"/>
      <c r="C22" s="12"/>
      <c r="D22" s="20"/>
      <c r="E22" s="20"/>
      <c r="F22" s="20"/>
      <c r="G22" s="12"/>
      <c r="H22" s="11"/>
      <c r="I22" s="11"/>
      <c r="J22" s="11"/>
      <c r="K22" s="11"/>
    </row>
    <row r="23" spans="1:11" x14ac:dyDescent="0.25">
      <c r="A23" s="12"/>
      <c r="B23" s="12"/>
      <c r="C23" s="12"/>
      <c r="D23" s="20"/>
      <c r="E23" s="20"/>
      <c r="F23" s="20"/>
      <c r="G23" s="12"/>
      <c r="H23" s="11"/>
      <c r="I23" s="11"/>
      <c r="J23" s="11"/>
      <c r="K23" s="11"/>
    </row>
    <row r="24" spans="1:11" x14ac:dyDescent="0.25">
      <c r="A24" s="12"/>
      <c r="B24" s="12"/>
      <c r="C24" s="12"/>
      <c r="D24" s="20"/>
      <c r="E24" s="20"/>
      <c r="F24" s="20"/>
      <c r="G24" s="12"/>
      <c r="H24" s="11"/>
      <c r="I24" s="11"/>
      <c r="J24" s="11"/>
      <c r="K24" s="11"/>
    </row>
    <row r="25" spans="1:11" x14ac:dyDescent="0.25">
      <c r="A25" s="12"/>
      <c r="B25" s="12"/>
      <c r="C25" s="12"/>
      <c r="D25" s="20"/>
      <c r="E25" s="20"/>
      <c r="F25" s="20"/>
      <c r="G25" s="12"/>
      <c r="H25" s="11"/>
      <c r="I25" s="11"/>
      <c r="J25" s="11"/>
      <c r="K25" s="11"/>
    </row>
    <row r="26" spans="1:11" x14ac:dyDescent="0.25">
      <c r="A26" s="12"/>
      <c r="B26" s="21"/>
      <c r="C26" s="21"/>
      <c r="D26" s="20"/>
      <c r="E26" s="20"/>
      <c r="F26" s="22"/>
      <c r="G26" s="22"/>
      <c r="H26" s="11"/>
      <c r="I26" s="11"/>
      <c r="J26" s="11"/>
      <c r="K26" s="11"/>
    </row>
    <row r="27" spans="1:11" x14ac:dyDescent="0.25">
      <c r="A27" s="123"/>
      <c r="B27" s="123"/>
      <c r="C27" s="23"/>
      <c r="D27" s="11"/>
      <c r="E27" s="11"/>
      <c r="F27" s="11"/>
      <c r="G27" s="11"/>
    </row>
    <row r="28" spans="1:11" x14ac:dyDescent="0.25">
      <c r="A28" s="112"/>
      <c r="B28" s="112"/>
      <c r="C28" s="11"/>
      <c r="D28" s="11"/>
      <c r="E28" s="11"/>
      <c r="F28" s="11"/>
      <c r="G28" s="11"/>
    </row>
    <row r="29" spans="1:11" x14ac:dyDescent="0.25">
      <c r="A29" s="11"/>
      <c r="B29" s="11"/>
      <c r="C29" s="11"/>
      <c r="D29" s="11"/>
      <c r="E29" s="11"/>
      <c r="F29" s="11"/>
      <c r="G29" s="11"/>
    </row>
  </sheetData>
  <mergeCells count="10">
    <mergeCell ref="A28:B28"/>
    <mergeCell ref="A16:B16"/>
    <mergeCell ref="A17:B17"/>
    <mergeCell ref="A18:C18"/>
    <mergeCell ref="A13:B13"/>
    <mergeCell ref="A14:B14"/>
    <mergeCell ref="A15:B15"/>
    <mergeCell ref="A27:B27"/>
    <mergeCell ref="A19:B19"/>
    <mergeCell ref="A20:B20"/>
  </mergeCell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5"/>
  <sheetViews>
    <sheetView topLeftCell="C1" zoomScaleNormal="100" workbookViewId="0">
      <selection activeCell="S17" sqref="S17"/>
    </sheetView>
  </sheetViews>
  <sheetFormatPr defaultRowHeight="11.25" x14ac:dyDescent="0.2"/>
  <cols>
    <col min="1" max="1" width="25.5703125" style="49" customWidth="1"/>
    <col min="2" max="4" width="8.140625" style="49" bestFit="1" customWidth="1"/>
    <col min="5" max="5" width="2.28515625" style="49" customWidth="1"/>
    <col min="6" max="6" width="4" style="49" customWidth="1"/>
    <col min="7" max="7" width="10.7109375" style="49" customWidth="1"/>
    <col min="8" max="8" width="11" style="49" customWidth="1"/>
    <col min="9" max="9" width="8.28515625" style="49" customWidth="1"/>
    <col min="10" max="10" width="9" style="49" customWidth="1"/>
    <col min="11" max="11" width="8.42578125" style="49" customWidth="1"/>
    <col min="12" max="12" width="12.28515625" style="49" customWidth="1"/>
    <col min="13" max="13" width="10.5703125" style="49" customWidth="1"/>
    <col min="14" max="14" width="12.7109375" style="49" customWidth="1"/>
    <col min="15" max="15" width="10.28515625" style="49" customWidth="1"/>
    <col min="16" max="16" width="10" style="49" customWidth="1"/>
    <col min="17" max="17" width="11.42578125" style="49" customWidth="1"/>
    <col min="18" max="18" width="10.5703125" style="49" customWidth="1"/>
    <col min="19" max="19" width="9.5703125" style="49" customWidth="1"/>
    <col min="20" max="20" width="6.140625" style="49" customWidth="1"/>
    <col min="21" max="21" width="6.42578125" style="49" customWidth="1"/>
    <col min="22" max="22" width="8.28515625" style="49" customWidth="1"/>
    <col min="23" max="23" width="8.42578125" style="49" customWidth="1"/>
    <col min="24" max="25" width="7.85546875" style="49" customWidth="1"/>
    <col min="26" max="26" width="8.28515625" style="49" customWidth="1"/>
    <col min="27" max="27" width="8.140625" style="49" customWidth="1"/>
    <col min="28" max="16384" width="9.140625" style="49"/>
  </cols>
  <sheetData>
    <row r="1" spans="1:27" x14ac:dyDescent="0.2">
      <c r="A1" s="48" t="s">
        <v>62</v>
      </c>
      <c r="B1" s="48" t="s">
        <v>71</v>
      </c>
      <c r="C1" s="48" t="s">
        <v>69</v>
      </c>
      <c r="D1" s="48" t="s">
        <v>70</v>
      </c>
      <c r="F1" s="133" t="s">
        <v>72</v>
      </c>
      <c r="G1" s="136" t="s">
        <v>97</v>
      </c>
      <c r="H1" s="136"/>
      <c r="I1" s="136" t="s">
        <v>74</v>
      </c>
      <c r="J1" s="136" t="s">
        <v>83</v>
      </c>
      <c r="K1" s="136"/>
      <c r="L1" s="130" t="s">
        <v>90</v>
      </c>
      <c r="M1" s="136" t="s">
        <v>91</v>
      </c>
      <c r="N1" s="136" t="s">
        <v>92</v>
      </c>
      <c r="O1" s="136" t="s">
        <v>100</v>
      </c>
      <c r="P1" s="136"/>
      <c r="Q1" s="130" t="s">
        <v>84</v>
      </c>
      <c r="R1" s="130" t="s">
        <v>94</v>
      </c>
      <c r="S1" s="130" t="s">
        <v>95</v>
      </c>
      <c r="T1" s="136" t="s">
        <v>98</v>
      </c>
      <c r="U1" s="130" t="s">
        <v>85</v>
      </c>
      <c r="V1" s="136" t="s">
        <v>101</v>
      </c>
      <c r="W1" s="136"/>
      <c r="X1" s="136" t="s">
        <v>102</v>
      </c>
      <c r="Y1" s="136"/>
      <c r="Z1" s="145" t="s">
        <v>107</v>
      </c>
      <c r="AA1" s="146"/>
    </row>
    <row r="2" spans="1:27" x14ac:dyDescent="0.2">
      <c r="A2" s="126" t="s">
        <v>63</v>
      </c>
      <c r="B2" s="127"/>
      <c r="C2" s="127"/>
      <c r="D2" s="128"/>
      <c r="F2" s="134"/>
      <c r="G2" s="136"/>
      <c r="H2" s="136"/>
      <c r="I2" s="136"/>
      <c r="J2" s="136"/>
      <c r="K2" s="136"/>
      <c r="L2" s="131"/>
      <c r="M2" s="136"/>
      <c r="N2" s="136"/>
      <c r="O2" s="136"/>
      <c r="P2" s="136"/>
      <c r="Q2" s="131"/>
      <c r="R2" s="131"/>
      <c r="S2" s="131"/>
      <c r="T2" s="136"/>
      <c r="U2" s="131"/>
      <c r="V2" s="136"/>
      <c r="W2" s="136"/>
      <c r="X2" s="136"/>
      <c r="Y2" s="136"/>
      <c r="Z2" s="147"/>
      <c r="AA2" s="148"/>
    </row>
    <row r="3" spans="1:27" ht="11.25" customHeight="1" x14ac:dyDescent="0.2">
      <c r="A3" s="50" t="s">
        <v>99</v>
      </c>
      <c r="B3" s="46">
        <v>0.87</v>
      </c>
      <c r="C3" s="46">
        <v>0.88</v>
      </c>
      <c r="D3" s="46">
        <v>0.89</v>
      </c>
      <c r="F3" s="134"/>
      <c r="G3" s="137" t="s">
        <v>79</v>
      </c>
      <c r="H3" s="137" t="s">
        <v>80</v>
      </c>
      <c r="I3" s="136"/>
      <c r="J3" s="137" t="s">
        <v>81</v>
      </c>
      <c r="K3" s="137" t="s">
        <v>82</v>
      </c>
      <c r="L3" s="131"/>
      <c r="M3" s="136"/>
      <c r="N3" s="136"/>
      <c r="O3" s="137" t="s">
        <v>87</v>
      </c>
      <c r="P3" s="137" t="s">
        <v>86</v>
      </c>
      <c r="Q3" s="131"/>
      <c r="R3" s="131"/>
      <c r="S3" s="131"/>
      <c r="T3" s="136"/>
      <c r="U3" s="131"/>
      <c r="V3" s="136" t="s">
        <v>103</v>
      </c>
      <c r="W3" s="130" t="s">
        <v>104</v>
      </c>
      <c r="X3" s="136" t="s">
        <v>105</v>
      </c>
      <c r="Y3" s="136" t="s">
        <v>106</v>
      </c>
      <c r="Z3" s="136" t="s">
        <v>108</v>
      </c>
      <c r="AA3" s="136" t="s">
        <v>109</v>
      </c>
    </row>
    <row r="4" spans="1:27" x14ac:dyDescent="0.2">
      <c r="A4" s="50" t="s">
        <v>96</v>
      </c>
      <c r="B4" s="46">
        <v>1.2500000000000001E-2</v>
      </c>
      <c r="C4" s="46">
        <v>1.01E-2</v>
      </c>
      <c r="D4" s="46">
        <v>4.1999999999999997E-3</v>
      </c>
      <c r="F4" s="134"/>
      <c r="G4" s="137"/>
      <c r="H4" s="137"/>
      <c r="I4" s="136"/>
      <c r="J4" s="138"/>
      <c r="K4" s="138"/>
      <c r="L4" s="131"/>
      <c r="M4" s="136"/>
      <c r="N4" s="136"/>
      <c r="O4" s="137"/>
      <c r="P4" s="137"/>
      <c r="Q4" s="131"/>
      <c r="R4" s="131"/>
      <c r="S4" s="131"/>
      <c r="T4" s="136"/>
      <c r="U4" s="131"/>
      <c r="V4" s="136"/>
      <c r="W4" s="131"/>
      <c r="X4" s="136"/>
      <c r="Y4" s="136"/>
      <c r="Z4" s="136"/>
      <c r="AA4" s="136"/>
    </row>
    <row r="5" spans="1:27" x14ac:dyDescent="0.2">
      <c r="A5" s="50" t="s">
        <v>64</v>
      </c>
      <c r="B5" s="46">
        <v>360</v>
      </c>
      <c r="C5" s="46">
        <v>380</v>
      </c>
      <c r="D5" s="46">
        <v>220</v>
      </c>
      <c r="F5" s="135"/>
      <c r="G5" s="137"/>
      <c r="H5" s="137"/>
      <c r="I5" s="136"/>
      <c r="J5" s="139"/>
      <c r="K5" s="139"/>
      <c r="L5" s="132"/>
      <c r="M5" s="136"/>
      <c r="N5" s="136"/>
      <c r="O5" s="137"/>
      <c r="P5" s="137"/>
      <c r="Q5" s="132"/>
      <c r="R5" s="132"/>
      <c r="S5" s="132"/>
      <c r="T5" s="136"/>
      <c r="U5" s="132"/>
      <c r="V5" s="136"/>
      <c r="W5" s="132"/>
      <c r="X5" s="136"/>
      <c r="Y5" s="136"/>
      <c r="Z5" s="136"/>
      <c r="AA5" s="136"/>
    </row>
    <row r="6" spans="1:27" x14ac:dyDescent="0.2">
      <c r="A6" s="50" t="s">
        <v>65</v>
      </c>
      <c r="B6" s="46">
        <v>9310</v>
      </c>
      <c r="C6" s="46">
        <v>8800</v>
      </c>
      <c r="D6" s="46">
        <v>4005</v>
      </c>
      <c r="F6" s="46">
        <v>1</v>
      </c>
      <c r="G6" s="46">
        <f>B4</f>
        <v>1.2500000000000001E-2</v>
      </c>
      <c r="H6" s="46">
        <f>B11</f>
        <v>1.2999999999999999E-2</v>
      </c>
      <c r="I6" s="55">
        <f>H6/G6</f>
        <v>1.0399999999999998</v>
      </c>
      <c r="J6" s="55">
        <f>B6/B3</f>
        <v>10701.149425287356</v>
      </c>
      <c r="K6" s="56">
        <f>B13/B10</f>
        <v>9939.1304347826081</v>
      </c>
      <c r="L6" s="56">
        <f>K6*H6</f>
        <v>129.2086956521739</v>
      </c>
      <c r="M6" s="55">
        <f>J6*H6</f>
        <v>139.11494252873564</v>
      </c>
      <c r="N6" s="51">
        <f>P6*H6*I6</f>
        <v>1.2438399999999999E-2</v>
      </c>
      <c r="O6" s="46">
        <f>B3</f>
        <v>0.87</v>
      </c>
      <c r="P6" s="46">
        <f>B10</f>
        <v>0.92</v>
      </c>
      <c r="Q6" s="46">
        <f>H6*P6</f>
        <v>1.196E-2</v>
      </c>
      <c r="R6" s="55">
        <f>I6*J6*O6</f>
        <v>9682.3999999999978</v>
      </c>
      <c r="S6" s="46">
        <f>J6*O6</f>
        <v>9310</v>
      </c>
      <c r="T6" s="46">
        <f>G6*O6</f>
        <v>1.0875000000000001E-2</v>
      </c>
      <c r="U6" s="46">
        <f>G6*P6</f>
        <v>1.1500000000000002E-2</v>
      </c>
      <c r="V6" s="46">
        <f>B5</f>
        <v>360</v>
      </c>
      <c r="W6" s="62">
        <f>B12</f>
        <v>310</v>
      </c>
      <c r="X6" s="46">
        <f>B7</f>
        <v>8700</v>
      </c>
      <c r="Y6" s="46">
        <f>B14</f>
        <v>9100</v>
      </c>
      <c r="Z6" s="51">
        <f>B8</f>
        <v>3888</v>
      </c>
      <c r="AA6" s="63">
        <f>B15</f>
        <v>4000</v>
      </c>
    </row>
    <row r="7" spans="1:27" x14ac:dyDescent="0.2">
      <c r="A7" s="50" t="s">
        <v>66</v>
      </c>
      <c r="B7" s="46">
        <v>8700</v>
      </c>
      <c r="C7" s="46">
        <v>5600</v>
      </c>
      <c r="D7" s="46">
        <v>3800</v>
      </c>
      <c r="F7" s="46">
        <v>2</v>
      </c>
      <c r="G7" s="46">
        <f>C4</f>
        <v>1.01E-2</v>
      </c>
      <c r="H7" s="46">
        <f>C11</f>
        <v>1.03E-2</v>
      </c>
      <c r="I7" s="55">
        <f t="shared" ref="I7:I8" si="0">H7/G7</f>
        <v>1.0198019801980198</v>
      </c>
      <c r="J7" s="55">
        <f>C6/C3</f>
        <v>10000</v>
      </c>
      <c r="K7" s="56">
        <f>C13/C10</f>
        <v>10000</v>
      </c>
      <c r="L7" s="56">
        <f t="shared" ref="L7:L8" si="1">K7*H7</f>
        <v>103</v>
      </c>
      <c r="M7" s="55">
        <f t="shared" ref="M7:M8" si="2">J7*H7</f>
        <v>103</v>
      </c>
      <c r="N7" s="51">
        <f t="shared" ref="N7:N8" si="3">P7*H7*I7</f>
        <v>9.873722772277228E-3</v>
      </c>
      <c r="O7" s="46">
        <f>C3</f>
        <v>0.88</v>
      </c>
      <c r="P7" s="46">
        <f>C10</f>
        <v>0.94</v>
      </c>
      <c r="Q7" s="46">
        <f t="shared" ref="Q7:Q8" si="4">H7*P7</f>
        <v>9.6819999999999996E-3</v>
      </c>
      <c r="R7" s="55">
        <f t="shared" ref="R7:R8" si="5">I7*J7*O7</f>
        <v>8974.2574257425731</v>
      </c>
      <c r="S7" s="46">
        <f t="shared" ref="S7:S8" si="6">J7*O7</f>
        <v>8800</v>
      </c>
      <c r="T7" s="46">
        <f t="shared" ref="T7:T8" si="7">G7*O7</f>
        <v>8.8880000000000001E-3</v>
      </c>
      <c r="U7" s="46">
        <f t="shared" ref="U7:U8" si="8">G7*P7</f>
        <v>9.493999999999999E-3</v>
      </c>
      <c r="V7" s="46">
        <f>C5</f>
        <v>380</v>
      </c>
      <c r="W7" s="62">
        <f>C12</f>
        <v>410</v>
      </c>
      <c r="X7" s="46">
        <f>C7</f>
        <v>5600</v>
      </c>
      <c r="Y7" s="46">
        <f>C14</f>
        <v>8700</v>
      </c>
      <c r="Z7" s="51">
        <f>C8</f>
        <v>5472</v>
      </c>
      <c r="AA7" s="63">
        <f>C15</f>
        <v>5670</v>
      </c>
    </row>
    <row r="8" spans="1:27" x14ac:dyDescent="0.2">
      <c r="A8" s="50" t="s">
        <v>67</v>
      </c>
      <c r="B8" s="46">
        <v>3888</v>
      </c>
      <c r="C8" s="46">
        <v>5472</v>
      </c>
      <c r="D8" s="46">
        <v>3432</v>
      </c>
      <c r="F8" s="46">
        <v>3</v>
      </c>
      <c r="G8" s="46">
        <f>D4</f>
        <v>4.1999999999999997E-3</v>
      </c>
      <c r="H8" s="46">
        <f>D11</f>
        <v>5.0000000000000001E-3</v>
      </c>
      <c r="I8" s="55">
        <f t="shared" si="0"/>
        <v>1.1904761904761905</v>
      </c>
      <c r="J8" s="55">
        <f>D6/D3</f>
        <v>4500</v>
      </c>
      <c r="K8" s="56">
        <f>D13/D10</f>
        <v>5100</v>
      </c>
      <c r="L8" s="56">
        <f t="shared" si="1"/>
        <v>25.5</v>
      </c>
      <c r="M8" s="55">
        <f t="shared" si="2"/>
        <v>22.5</v>
      </c>
      <c r="N8" s="51">
        <f t="shared" si="3"/>
        <v>5.3571428571428581E-3</v>
      </c>
      <c r="O8" s="46">
        <f>D3</f>
        <v>0.89</v>
      </c>
      <c r="P8" s="46">
        <f>D10</f>
        <v>0.9</v>
      </c>
      <c r="Q8" s="46">
        <f t="shared" si="4"/>
        <v>4.5000000000000005E-3</v>
      </c>
      <c r="R8" s="55">
        <f t="shared" si="5"/>
        <v>4767.8571428571431</v>
      </c>
      <c r="S8" s="46">
        <f t="shared" si="6"/>
        <v>4005</v>
      </c>
      <c r="T8" s="46">
        <f t="shared" si="7"/>
        <v>3.738E-3</v>
      </c>
      <c r="U8" s="46">
        <f t="shared" si="8"/>
        <v>3.7799999999999999E-3</v>
      </c>
      <c r="V8" s="46">
        <f>D5</f>
        <v>220</v>
      </c>
      <c r="W8" s="62">
        <f>D12</f>
        <v>235</v>
      </c>
      <c r="X8" s="46">
        <f>D7</f>
        <v>3800</v>
      </c>
      <c r="Y8" s="46">
        <f>D14</f>
        <v>4000</v>
      </c>
      <c r="Z8" s="51">
        <f>D8</f>
        <v>3432</v>
      </c>
      <c r="AA8" s="63">
        <f>D15</f>
        <v>3844</v>
      </c>
    </row>
    <row r="9" spans="1:27" x14ac:dyDescent="0.2">
      <c r="A9" s="126" t="s">
        <v>68</v>
      </c>
      <c r="B9" s="127"/>
      <c r="C9" s="127"/>
      <c r="D9" s="128"/>
      <c r="F9" s="47" t="s">
        <v>73</v>
      </c>
      <c r="G9" s="46">
        <f>SUM(G6:G8)</f>
        <v>2.6800000000000001E-2</v>
      </c>
      <c r="H9" s="46">
        <f t="shared" ref="H9:V9" si="9">SUM(H6:H8)</f>
        <v>2.8300000000000002E-2</v>
      </c>
      <c r="I9" s="46">
        <f t="shared" si="9"/>
        <v>3.2502781706742105</v>
      </c>
      <c r="J9" s="46">
        <f t="shared" si="9"/>
        <v>25201.149425287356</v>
      </c>
      <c r="K9" s="46">
        <f t="shared" si="9"/>
        <v>25039.130434782608</v>
      </c>
      <c r="L9" s="46">
        <f t="shared" si="9"/>
        <v>257.7086956521739</v>
      </c>
      <c r="M9" s="46">
        <f t="shared" si="9"/>
        <v>264.61494252873564</v>
      </c>
      <c r="N9" s="46">
        <f t="shared" si="9"/>
        <v>2.7669265629420084E-2</v>
      </c>
      <c r="O9" s="46">
        <f t="shared" si="9"/>
        <v>2.64</v>
      </c>
      <c r="P9" s="46">
        <f t="shared" si="9"/>
        <v>2.76</v>
      </c>
      <c r="Q9" s="46">
        <f t="shared" si="9"/>
        <v>2.6142000000000002E-2</v>
      </c>
      <c r="R9" s="46">
        <f t="shared" si="9"/>
        <v>23424.514568599712</v>
      </c>
      <c r="S9" s="46">
        <f t="shared" si="9"/>
        <v>22115</v>
      </c>
      <c r="T9" s="46">
        <f t="shared" si="9"/>
        <v>2.3501000000000001E-2</v>
      </c>
      <c r="U9" s="46">
        <f t="shared" si="9"/>
        <v>2.4773999999999997E-2</v>
      </c>
      <c r="V9" s="46">
        <f t="shared" si="9"/>
        <v>960</v>
      </c>
      <c r="W9" s="46">
        <f t="shared" ref="W9" si="10">SUM(W6:W8)</f>
        <v>955</v>
      </c>
      <c r="X9" s="46">
        <f t="shared" ref="X9" si="11">SUM(X6:X8)</f>
        <v>18100</v>
      </c>
      <c r="Y9" s="46">
        <f t="shared" ref="Y9" si="12">SUM(Y6:Y8)</f>
        <v>21800</v>
      </c>
      <c r="Z9" s="46">
        <f t="shared" ref="Z9" si="13">SUM(Z6:Z8)</f>
        <v>12792</v>
      </c>
      <c r="AA9" s="46">
        <f t="shared" ref="AA9" si="14">SUM(AA6:AA8)</f>
        <v>13514</v>
      </c>
    </row>
    <row r="10" spans="1:27" x14ac:dyDescent="0.2">
      <c r="A10" s="50" t="s">
        <v>99</v>
      </c>
      <c r="B10" s="46">
        <v>0.92</v>
      </c>
      <c r="C10" s="46">
        <v>0.94</v>
      </c>
      <c r="D10" s="46">
        <v>0.9</v>
      </c>
      <c r="N10" s="53"/>
    </row>
    <row r="11" spans="1:27" x14ac:dyDescent="0.2">
      <c r="A11" s="50" t="s">
        <v>96</v>
      </c>
      <c r="B11" s="46">
        <v>1.2999999999999999E-2</v>
      </c>
      <c r="C11" s="46">
        <v>1.03E-2</v>
      </c>
      <c r="D11" s="46">
        <v>5.0000000000000001E-3</v>
      </c>
    </row>
    <row r="12" spans="1:27" ht="11.25" customHeight="1" x14ac:dyDescent="0.2">
      <c r="A12" s="50" t="s">
        <v>64</v>
      </c>
      <c r="B12" s="46">
        <v>310</v>
      </c>
      <c r="C12" s="46">
        <v>410</v>
      </c>
      <c r="D12" s="46">
        <v>235</v>
      </c>
      <c r="F12" s="144" t="s">
        <v>88</v>
      </c>
      <c r="G12" s="144"/>
      <c r="H12" s="144"/>
      <c r="I12" s="52">
        <f>L9/M9</f>
        <v>0.97390076761892708</v>
      </c>
      <c r="L12" s="140" t="s">
        <v>117</v>
      </c>
      <c r="M12" s="141"/>
      <c r="N12" s="142"/>
      <c r="P12" s="66" t="s">
        <v>114</v>
      </c>
      <c r="Q12" s="66" t="s">
        <v>113</v>
      </c>
      <c r="R12" s="66" t="s">
        <v>115</v>
      </c>
      <c r="S12" s="66" t="s">
        <v>116</v>
      </c>
    </row>
    <row r="13" spans="1:27" x14ac:dyDescent="0.2">
      <c r="A13" s="50" t="s">
        <v>65</v>
      </c>
      <c r="B13" s="46">
        <v>9144</v>
      </c>
      <c r="C13" s="46">
        <v>9400</v>
      </c>
      <c r="D13" s="46">
        <v>4590</v>
      </c>
      <c r="F13" s="129" t="s">
        <v>89</v>
      </c>
      <c r="G13" s="129"/>
      <c r="H13" s="129"/>
      <c r="I13" s="54">
        <f>Q9/N9</f>
        <v>0.94480281298842361</v>
      </c>
      <c r="L13" s="66" t="s">
        <v>110</v>
      </c>
      <c r="M13" s="66" t="s">
        <v>111</v>
      </c>
      <c r="N13" s="66" t="s">
        <v>112</v>
      </c>
      <c r="P13" s="66">
        <f>X6*V6*Z6</f>
        <v>12177216000</v>
      </c>
      <c r="Q13" s="66">
        <f>Y6*V6*Z6</f>
        <v>12737088000</v>
      </c>
      <c r="R13" s="66">
        <f>Y6*W6*Z6</f>
        <v>10968048000</v>
      </c>
      <c r="S13" s="66">
        <f>Y6*AA6*W6</f>
        <v>11284000000</v>
      </c>
      <c r="T13" s="61"/>
      <c r="U13" s="61"/>
      <c r="V13" s="61"/>
      <c r="W13" s="61"/>
      <c r="X13" s="61"/>
      <c r="Y13" s="61"/>
    </row>
    <row r="14" spans="1:27" ht="15" customHeight="1" x14ac:dyDescent="0.2">
      <c r="A14" s="50" t="s">
        <v>66</v>
      </c>
      <c r="B14" s="46">
        <v>9100</v>
      </c>
      <c r="C14" s="46">
        <v>8700</v>
      </c>
      <c r="D14" s="46">
        <v>4000</v>
      </c>
      <c r="F14" s="149" t="s">
        <v>93</v>
      </c>
      <c r="G14" s="149"/>
      <c r="H14" s="149"/>
      <c r="I14" s="52">
        <f>R9/S9</f>
        <v>1.0592138624734213</v>
      </c>
      <c r="L14" s="69">
        <f>Q16/P16</f>
        <v>1.2681410931953141</v>
      </c>
      <c r="M14" s="69">
        <f>R16/Q16</f>
        <v>0.99601367065630497</v>
      </c>
      <c r="N14" s="69">
        <f>S16/R16</f>
        <v>1.0418090460250768</v>
      </c>
      <c r="P14" s="66">
        <f>X7*V7*Z7</f>
        <v>11644416000</v>
      </c>
      <c r="Q14" s="66">
        <f>Y7*V7*Z7</f>
        <v>18090432000</v>
      </c>
      <c r="R14" s="66">
        <f>Y7*W7*Z7</f>
        <v>19518624000</v>
      </c>
      <c r="S14" s="66">
        <f>Y7*AA7*W7</f>
        <v>20224890000</v>
      </c>
      <c r="T14" s="61"/>
      <c r="U14" s="61"/>
      <c r="V14" s="61"/>
      <c r="W14" s="61"/>
      <c r="X14" s="61"/>
      <c r="Y14" s="61"/>
    </row>
    <row r="15" spans="1:27" ht="11.25" customHeight="1" x14ac:dyDescent="0.2">
      <c r="A15" s="50" t="s">
        <v>67</v>
      </c>
      <c r="B15" s="46">
        <v>4000</v>
      </c>
      <c r="C15" s="46">
        <v>5670</v>
      </c>
      <c r="D15" s="46">
        <v>3844</v>
      </c>
      <c r="F15" s="129" t="s">
        <v>75</v>
      </c>
      <c r="G15" s="129"/>
      <c r="H15" s="129"/>
      <c r="I15" s="52">
        <f>(Q9/P9)/(T9/O9)</f>
        <v>1.0640139272519396</v>
      </c>
      <c r="L15" s="61"/>
      <c r="M15" s="61"/>
      <c r="N15" s="61"/>
      <c r="P15" s="66">
        <f>X8*V8*Z8</f>
        <v>2869152000</v>
      </c>
      <c r="Q15" s="66">
        <f>Y8*V8*Z8</f>
        <v>3020160000</v>
      </c>
      <c r="R15" s="66">
        <f>Y8*W8*Z8</f>
        <v>3226080000</v>
      </c>
      <c r="S15" s="66">
        <f>Y8*AA8*W8</f>
        <v>3613360000</v>
      </c>
      <c r="T15" s="61"/>
      <c r="U15" s="61"/>
      <c r="V15" s="61"/>
      <c r="W15" s="61"/>
      <c r="X15" s="61"/>
      <c r="Y15" s="61"/>
    </row>
    <row r="16" spans="1:27" ht="11.25" customHeight="1" x14ac:dyDescent="0.2">
      <c r="F16" s="129" t="s">
        <v>76</v>
      </c>
      <c r="G16" s="129"/>
      <c r="H16" s="129"/>
      <c r="I16" s="52">
        <f>Q9/U9</f>
        <v>1.0552191813998548</v>
      </c>
      <c r="L16" s="61"/>
      <c r="M16" s="61"/>
      <c r="N16" s="61"/>
      <c r="O16" s="67" t="s">
        <v>73</v>
      </c>
      <c r="P16" s="66">
        <f>SUM(P13:P15)</f>
        <v>26690784000</v>
      </c>
      <c r="Q16" s="66">
        <f>SUM(Q13:Q15)</f>
        <v>33847680000</v>
      </c>
      <c r="R16" s="66">
        <f>SUM(R13:R15)</f>
        <v>33712752000</v>
      </c>
      <c r="S16" s="66">
        <f>SUM(S13:S15)</f>
        <v>35122250000</v>
      </c>
      <c r="T16" s="61"/>
      <c r="U16" s="61"/>
      <c r="V16" s="61"/>
      <c r="W16" s="61"/>
      <c r="X16" s="61"/>
      <c r="Y16" s="61"/>
    </row>
    <row r="17" spans="6:25" ht="11.25" customHeight="1" x14ac:dyDescent="0.2">
      <c r="F17" s="129" t="s">
        <v>77</v>
      </c>
      <c r="G17" s="129"/>
      <c r="H17" s="129"/>
      <c r="I17" s="52">
        <f>(U9/P9)/(T9/O9)</f>
        <v>1.008334520455189</v>
      </c>
      <c r="L17" s="143" t="s">
        <v>118</v>
      </c>
      <c r="M17" s="143"/>
      <c r="N17" s="68">
        <f>S16-P16</f>
        <v>8431466000</v>
      </c>
      <c r="T17" s="61"/>
      <c r="U17" s="61"/>
      <c r="V17" s="61"/>
      <c r="W17" s="61"/>
      <c r="X17" s="61"/>
      <c r="Y17" s="61"/>
    </row>
    <row r="18" spans="6:25" x14ac:dyDescent="0.2">
      <c r="F18" s="129" t="s">
        <v>78</v>
      </c>
      <c r="G18" s="129"/>
      <c r="H18" s="129"/>
      <c r="I18" s="54">
        <f>I17*I16</f>
        <v>1.0640139272519398</v>
      </c>
      <c r="J18" s="60" t="str">
        <f>IF(I18=I15,"- верно","- неверно")</f>
        <v>- верно</v>
      </c>
      <c r="L18" s="143" t="s">
        <v>119</v>
      </c>
      <c r="M18" s="143"/>
      <c r="N18" s="70">
        <f>L14*M14*N14</f>
        <v>1.3158942802129754</v>
      </c>
    </row>
    <row r="19" spans="6:25" x14ac:dyDescent="0.2">
      <c r="F19" s="65"/>
      <c r="G19" s="65"/>
      <c r="H19" s="65"/>
      <c r="I19" s="64"/>
      <c r="L19" s="61"/>
      <c r="M19" s="61"/>
      <c r="N19" s="71">
        <f>S16/P16</f>
        <v>1.3158942802129754</v>
      </c>
    </row>
    <row r="24" spans="6:25" x14ac:dyDescent="0.2">
      <c r="N24" s="59"/>
    </row>
    <row r="25" spans="6:25" x14ac:dyDescent="0.2">
      <c r="N25" s="58"/>
    </row>
  </sheetData>
  <mergeCells count="40">
    <mergeCell ref="L18:M18"/>
    <mergeCell ref="X1:Y2"/>
    <mergeCell ref="X3:X5"/>
    <mergeCell ref="Y3:Y5"/>
    <mergeCell ref="W3:W5"/>
    <mergeCell ref="Z3:Z5"/>
    <mergeCell ref="Z1:AA2"/>
    <mergeCell ref="AA3:AA5"/>
    <mergeCell ref="F15:H15"/>
    <mergeCell ref="F14:H14"/>
    <mergeCell ref="F17:H17"/>
    <mergeCell ref="F16:H16"/>
    <mergeCell ref="V1:W2"/>
    <mergeCell ref="V3:V5"/>
    <mergeCell ref="L12:N12"/>
    <mergeCell ref="L17:M17"/>
    <mergeCell ref="F12:H12"/>
    <mergeCell ref="F13:H13"/>
    <mergeCell ref="R1:R5"/>
    <mergeCell ref="S1:S5"/>
    <mergeCell ref="T1:T5"/>
    <mergeCell ref="U1:U5"/>
    <mergeCell ref="M1:M5"/>
    <mergeCell ref="N1:N5"/>
    <mergeCell ref="A2:D2"/>
    <mergeCell ref="A9:D9"/>
    <mergeCell ref="F18:H18"/>
    <mergeCell ref="Q1:Q5"/>
    <mergeCell ref="F1:F5"/>
    <mergeCell ref="G1:H2"/>
    <mergeCell ref="I1:I5"/>
    <mergeCell ref="J3:J5"/>
    <mergeCell ref="J1:K2"/>
    <mergeCell ref="L1:L5"/>
    <mergeCell ref="O1:P2"/>
    <mergeCell ref="O3:O5"/>
    <mergeCell ref="P3:P5"/>
    <mergeCell ref="G3:G5"/>
    <mergeCell ref="H3:H5"/>
    <mergeCell ref="K3:K5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"/>
  <sheetViews>
    <sheetView workbookViewId="0">
      <selection activeCell="F18" sqref="F18"/>
    </sheetView>
  </sheetViews>
  <sheetFormatPr defaultRowHeight="15" x14ac:dyDescent="0.25"/>
  <cols>
    <col min="1" max="1" width="16.85546875" bestFit="1" customWidth="1"/>
    <col min="2" max="2" width="14.5703125" bestFit="1" customWidth="1"/>
    <col min="7" max="7" width="10.140625" customWidth="1"/>
    <col min="9" max="9" width="22.85546875" customWidth="1"/>
    <col min="10" max="10" width="24.140625" customWidth="1"/>
  </cols>
  <sheetData>
    <row r="1" spans="1:12" x14ac:dyDescent="0.25">
      <c r="A1" s="57" t="s">
        <v>120</v>
      </c>
      <c r="B1" s="57" t="s">
        <v>121</v>
      </c>
      <c r="C1" s="57" t="s">
        <v>51</v>
      </c>
      <c r="D1" s="150" t="s">
        <v>122</v>
      </c>
      <c r="E1" s="150"/>
      <c r="F1" s="150"/>
      <c r="G1" s="74">
        <f>C9/B9</f>
        <v>4.2413793103448274</v>
      </c>
      <c r="I1" s="57" t="s">
        <v>126</v>
      </c>
      <c r="J1" s="57" t="s">
        <v>125</v>
      </c>
    </row>
    <row r="2" spans="1:12" x14ac:dyDescent="0.25">
      <c r="A2" s="3">
        <v>1</v>
      </c>
      <c r="B2" s="3">
        <v>5</v>
      </c>
      <c r="C2" s="3">
        <f>A2*B2</f>
        <v>5</v>
      </c>
      <c r="D2" s="151" t="s">
        <v>128</v>
      </c>
      <c r="E2" s="152"/>
      <c r="F2" s="152"/>
      <c r="G2" s="82">
        <v>4</v>
      </c>
      <c r="I2" s="3">
        <f>B2/B$9</f>
        <v>0.17241379310344829</v>
      </c>
      <c r="J2" s="3">
        <f>B2</f>
        <v>5</v>
      </c>
      <c r="K2" s="83">
        <f>I2</f>
        <v>0.17241379310344829</v>
      </c>
      <c r="L2" s="83" t="str">
        <f>IF(K2&gt;0.5, "&gt; 50%","-")</f>
        <v>-</v>
      </c>
    </row>
    <row r="3" spans="1:12" x14ac:dyDescent="0.25">
      <c r="A3" s="3">
        <v>2</v>
      </c>
      <c r="B3" s="3">
        <v>3</v>
      </c>
      <c r="C3" s="3">
        <f t="shared" ref="C3:C8" si="0">A3*B3</f>
        <v>6</v>
      </c>
      <c r="D3" s="151" t="s">
        <v>127</v>
      </c>
      <c r="E3" s="152"/>
      <c r="F3" s="152"/>
      <c r="G3" s="75">
        <f>(7+1)/2</f>
        <v>4</v>
      </c>
      <c r="I3" s="3">
        <f t="shared" ref="I3:I8" si="1">B3/B$9</f>
        <v>0.10344827586206896</v>
      </c>
      <c r="J3" s="3">
        <f>J2+B3</f>
        <v>8</v>
      </c>
      <c r="K3" s="83">
        <f>K2+I3</f>
        <v>0.27586206896551724</v>
      </c>
      <c r="L3" s="83" t="str">
        <f t="shared" ref="L3:L8" si="2">IF(K3&gt;0.5, "&gt; 50%","-")</f>
        <v>-</v>
      </c>
    </row>
    <row r="4" spans="1:12" x14ac:dyDescent="0.25">
      <c r="A4" s="3">
        <v>3</v>
      </c>
      <c r="B4" s="3">
        <v>4</v>
      </c>
      <c r="C4" s="3">
        <f t="shared" si="0"/>
        <v>12</v>
      </c>
      <c r="D4" s="81"/>
      <c r="E4" s="81"/>
      <c r="F4" s="81"/>
      <c r="G4" s="73"/>
      <c r="I4" s="3">
        <f t="shared" si="1"/>
        <v>0.13793103448275862</v>
      </c>
      <c r="J4" s="3">
        <f t="shared" ref="J4:J7" si="3">J3+B4</f>
        <v>12</v>
      </c>
      <c r="K4" s="83">
        <f>K3+I4</f>
        <v>0.41379310344827586</v>
      </c>
      <c r="L4" s="83" t="str">
        <f t="shared" si="2"/>
        <v>-</v>
      </c>
    </row>
    <row r="5" spans="1:12" x14ac:dyDescent="0.25">
      <c r="A5" s="90">
        <v>4</v>
      </c>
      <c r="B5" s="91">
        <v>6</v>
      </c>
      <c r="C5" s="90">
        <f t="shared" si="0"/>
        <v>24</v>
      </c>
      <c r="E5" s="79"/>
      <c r="F5" s="80"/>
      <c r="G5" s="12"/>
      <c r="I5" s="90">
        <f t="shared" si="1"/>
        <v>0.20689655172413793</v>
      </c>
      <c r="J5" s="90">
        <f t="shared" si="3"/>
        <v>18</v>
      </c>
      <c r="K5" s="84">
        <f>K4+I5</f>
        <v>0.62068965517241381</v>
      </c>
      <c r="L5" s="83" t="str">
        <f t="shared" si="2"/>
        <v>&gt; 50%</v>
      </c>
    </row>
    <row r="6" spans="1:12" x14ac:dyDescent="0.25">
      <c r="A6" s="3">
        <v>5</v>
      </c>
      <c r="B6" s="3">
        <v>4</v>
      </c>
      <c r="C6" s="3">
        <f t="shared" si="0"/>
        <v>20</v>
      </c>
      <c r="E6" s="12"/>
      <c r="F6" s="80"/>
      <c r="G6" s="12"/>
      <c r="I6" s="3">
        <f t="shared" si="1"/>
        <v>0.13793103448275862</v>
      </c>
      <c r="J6" s="3">
        <f t="shared" si="3"/>
        <v>22</v>
      </c>
      <c r="K6" s="83">
        <f t="shared" ref="K6:K8" si="4">K5+I6</f>
        <v>0.75862068965517238</v>
      </c>
      <c r="L6" s="83" t="str">
        <f t="shared" si="2"/>
        <v>&gt; 50%</v>
      </c>
    </row>
    <row r="7" spans="1:12" x14ac:dyDescent="0.25">
      <c r="A7" s="3">
        <v>6</v>
      </c>
      <c r="B7" s="3">
        <v>5</v>
      </c>
      <c r="C7" s="3">
        <f t="shared" si="0"/>
        <v>30</v>
      </c>
      <c r="E7" s="12"/>
      <c r="F7" s="80"/>
      <c r="G7" s="12"/>
      <c r="I7" s="3">
        <f t="shared" si="1"/>
        <v>0.17241379310344829</v>
      </c>
      <c r="J7" s="3">
        <f t="shared" si="3"/>
        <v>27</v>
      </c>
      <c r="K7" s="83">
        <f t="shared" si="4"/>
        <v>0.93103448275862066</v>
      </c>
      <c r="L7" s="83" t="str">
        <f t="shared" si="2"/>
        <v>&gt; 50%</v>
      </c>
    </row>
    <row r="8" spans="1:12" x14ac:dyDescent="0.25">
      <c r="A8" s="3">
        <v>13</v>
      </c>
      <c r="B8" s="3">
        <v>2</v>
      </c>
      <c r="C8" s="3">
        <f t="shared" si="0"/>
        <v>26</v>
      </c>
      <c r="E8" s="12"/>
      <c r="F8" s="80"/>
      <c r="G8" s="12"/>
      <c r="I8" s="3">
        <f t="shared" si="1"/>
        <v>6.8965517241379309E-2</v>
      </c>
      <c r="J8" s="3">
        <f>J7+B8</f>
        <v>29</v>
      </c>
      <c r="K8" s="83">
        <f t="shared" si="4"/>
        <v>1</v>
      </c>
      <c r="L8" s="83" t="str">
        <f t="shared" si="2"/>
        <v>&gt; 50%</v>
      </c>
    </row>
    <row r="9" spans="1:12" x14ac:dyDescent="0.25">
      <c r="A9" s="3" t="s">
        <v>48</v>
      </c>
      <c r="B9" s="3">
        <f>SUM(B2:B8)</f>
        <v>29</v>
      </c>
      <c r="C9" s="3">
        <f>SUM(C2:C8)</f>
        <v>123</v>
      </c>
      <c r="D9" s="78"/>
      <c r="E9" s="12"/>
      <c r="F9" s="12"/>
      <c r="G9" s="12"/>
      <c r="H9" s="78" t="s">
        <v>73</v>
      </c>
      <c r="I9" s="3">
        <f>SUM(I2:I8)</f>
        <v>1</v>
      </c>
      <c r="J9" s="3"/>
    </row>
  </sheetData>
  <mergeCells count="3">
    <mergeCell ref="D1:F1"/>
    <mergeCell ref="D2:F2"/>
    <mergeCell ref="D3:F3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"/>
  <sheetViews>
    <sheetView workbookViewId="0">
      <selection activeCell="K4" sqref="K4"/>
    </sheetView>
  </sheetViews>
  <sheetFormatPr defaultRowHeight="15" x14ac:dyDescent="0.25"/>
  <cols>
    <col min="1" max="1" width="12.5703125" bestFit="1" customWidth="1"/>
    <col min="2" max="8" width="5" bestFit="1" customWidth="1"/>
  </cols>
  <sheetData>
    <row r="1" spans="1:14" x14ac:dyDescent="0.25">
      <c r="A1" s="72" t="s">
        <v>129</v>
      </c>
      <c r="B1" s="3">
        <v>1.01</v>
      </c>
      <c r="C1" s="3">
        <v>1.02</v>
      </c>
      <c r="D1" s="3">
        <v>1.03</v>
      </c>
      <c r="E1" s="3">
        <v>1.04</v>
      </c>
      <c r="F1" s="3">
        <v>1.05</v>
      </c>
      <c r="G1" s="3">
        <v>1.06</v>
      </c>
      <c r="H1" s="3">
        <v>1.07</v>
      </c>
      <c r="K1" s="150" t="s">
        <v>131</v>
      </c>
      <c r="L1" s="150"/>
      <c r="M1" s="150"/>
      <c r="N1" s="93">
        <f>(0.5*B2+C2+D2+E2*0.5)/L4</f>
        <v>222</v>
      </c>
    </row>
    <row r="2" spans="1:14" x14ac:dyDescent="0.25">
      <c r="A2" s="72" t="s">
        <v>130</v>
      </c>
      <c r="B2" s="3">
        <v>224</v>
      </c>
      <c r="C2" s="3">
        <v>235</v>
      </c>
      <c r="D2" s="3">
        <v>208</v>
      </c>
      <c r="E2" s="3">
        <v>222</v>
      </c>
      <c r="F2" s="3">
        <v>246</v>
      </c>
      <c r="G2" s="3">
        <v>250</v>
      </c>
      <c r="H2" s="3">
        <v>262</v>
      </c>
      <c r="K2" s="150" t="s">
        <v>132</v>
      </c>
      <c r="L2" s="150"/>
      <c r="M2" s="150"/>
      <c r="N2" s="93">
        <f>(0.5*E2+F2+G2+H2*0.5)/L4</f>
        <v>246</v>
      </c>
    </row>
    <row r="3" spans="1:14" x14ac:dyDescent="0.25">
      <c r="K3" s="150" t="s">
        <v>133</v>
      </c>
      <c r="L3" s="150"/>
      <c r="M3" s="150"/>
      <c r="N3" s="93">
        <f>(N1+N2)/2</f>
        <v>234</v>
      </c>
    </row>
    <row r="4" spans="1:14" x14ac:dyDescent="0.25">
      <c r="K4" s="94" t="s">
        <v>2</v>
      </c>
      <c r="L4" s="95">
        <v>3</v>
      </c>
    </row>
  </sheetData>
  <mergeCells count="3">
    <mergeCell ref="K1:M1"/>
    <mergeCell ref="K2:M2"/>
    <mergeCell ref="K3:M3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workbookViewId="0">
      <selection activeCell="D9" sqref="D9"/>
    </sheetView>
  </sheetViews>
  <sheetFormatPr defaultRowHeight="15" x14ac:dyDescent="0.25"/>
  <cols>
    <col min="1" max="1" width="8.28515625" customWidth="1"/>
    <col min="2" max="2" width="26" customWidth="1"/>
    <col min="3" max="3" width="34.5703125" bestFit="1" customWidth="1"/>
  </cols>
  <sheetData>
    <row r="1" spans="1:4" ht="39.75" customHeight="1" x14ac:dyDescent="0.25">
      <c r="A1" s="29" t="s">
        <v>134</v>
      </c>
      <c r="B1" s="29" t="s">
        <v>136</v>
      </c>
      <c r="C1" s="29" t="s">
        <v>137</v>
      </c>
      <c r="D1" s="72" t="s">
        <v>135</v>
      </c>
    </row>
    <row r="2" spans="1:4" x14ac:dyDescent="0.25">
      <c r="A2" s="7">
        <v>1</v>
      </c>
      <c r="B2" s="7">
        <v>1995</v>
      </c>
      <c r="C2" s="7">
        <v>21</v>
      </c>
      <c r="D2" s="3">
        <f>B2/C2</f>
        <v>95</v>
      </c>
    </row>
    <row r="3" spans="1:4" x14ac:dyDescent="0.25">
      <c r="A3" s="7">
        <v>2</v>
      </c>
      <c r="B3" s="7">
        <v>1840</v>
      </c>
      <c r="C3" s="7">
        <v>18.399999999999999</v>
      </c>
      <c r="D3" s="3">
        <f t="shared" ref="D3:D4" si="0">B3/C3</f>
        <v>100.00000000000001</v>
      </c>
    </row>
    <row r="4" spans="1:4" x14ac:dyDescent="0.25">
      <c r="A4" s="7">
        <v>3</v>
      </c>
      <c r="B4" s="7">
        <v>2076</v>
      </c>
      <c r="C4" s="7">
        <v>17.3</v>
      </c>
      <c r="D4" s="3">
        <f t="shared" si="0"/>
        <v>120</v>
      </c>
    </row>
    <row r="5" spans="1:4" x14ac:dyDescent="0.25">
      <c r="A5" s="153" t="s">
        <v>138</v>
      </c>
      <c r="B5" s="153"/>
      <c r="C5" s="153"/>
      <c r="D5" s="74">
        <f>(SUM(B2:B4))/(SUM(D2:D4))</f>
        <v>18.765079365079366</v>
      </c>
    </row>
  </sheetData>
  <mergeCells count="1">
    <mergeCell ref="A5:C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Задача1</vt:lpstr>
      <vt:lpstr>Задача2</vt:lpstr>
      <vt:lpstr>Задача3</vt:lpstr>
      <vt:lpstr>Задача4</vt:lpstr>
      <vt:lpstr>Задача5</vt:lpstr>
      <vt:lpstr>Задача6</vt:lpstr>
      <vt:lpstr>Задача7</vt:lpstr>
      <vt:lpstr>Задача8</vt:lpstr>
      <vt:lpstr>Задача9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2014-12-31T20:50:52Z</dcterms:modified>
</cp:coreProperties>
</file>