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катя\гр\инфор\"/>
    </mc:Choice>
  </mc:AlternateContent>
  <bookViews>
    <workbookView xWindow="0" yWindow="0" windowWidth="20490" windowHeight="7755"/>
  </bookViews>
  <sheets>
    <sheet name="Задания" sheetId="2" r:id="rId1"/>
    <sheet name="Исходная таблица" sheetId="3" r:id="rId2"/>
    <sheet name="Исходная таблица 1" sheetId="1" r:id="rId3"/>
    <sheet name="задание 3" sheetId="6" r:id="rId4"/>
    <sheet name="задание 4" sheetId="9" r:id="rId5"/>
    <sheet name="задание 5" sheetId="10" r:id="rId6"/>
  </sheets>
  <definedNames>
    <definedName name="_xlnm._FilterDatabase" localSheetId="1" hidden="1">'Исходная таблица'!$A$1:$D$238</definedName>
    <definedName name="_xlnm._FilterDatabase" localSheetId="2" hidden="1">'Исходная таблица 1'!$A$1:$D$238</definedName>
    <definedName name="_xlnm.Extract" localSheetId="2">'Исходная таблица 1'!$G$14:$J$14</definedName>
    <definedName name="_xlnm.Criteria" localSheetId="2">'Исходная таблица 1'!$G$1:$K$5</definedName>
  </definedNames>
  <calcPr calcId="152511"/>
  <pivotCaches>
    <pivotCache cacheId="0" r:id="rId7"/>
  </pivotCaches>
</workbook>
</file>

<file path=xl/calcChain.xml><?xml version="1.0" encoding="utf-8"?>
<calcChain xmlns="http://schemas.openxmlformats.org/spreadsheetml/2006/main">
  <c r="G96" i="1" l="1"/>
  <c r="L11" i="10"/>
  <c r="C31" i="2" l="1"/>
</calcChain>
</file>

<file path=xl/sharedStrings.xml><?xml version="1.0" encoding="utf-8"?>
<sst xmlns="http://schemas.openxmlformats.org/spreadsheetml/2006/main" count="1095" uniqueCount="78">
  <si>
    <t>Зарплата</t>
  </si>
  <si>
    <t>Песков В.А.</t>
  </si>
  <si>
    <t>Накладные расходы</t>
  </si>
  <si>
    <t>АО Оргсинтез</t>
  </si>
  <si>
    <t>фирма ДИЛЛ</t>
  </si>
  <si>
    <t>Васильева М.Ф.</t>
  </si>
  <si>
    <t>Казаков С.С.</t>
  </si>
  <si>
    <t>Иванов И.И.</t>
  </si>
  <si>
    <t>Борисова Т.М.</t>
  </si>
  <si>
    <t>Антонов В.Л.</t>
  </si>
  <si>
    <t>АО ИНВЕСТ</t>
  </si>
  <si>
    <t>ЗАО БИН</t>
  </si>
  <si>
    <t>Материалы</t>
  </si>
  <si>
    <t>АО Престиж</t>
  </si>
  <si>
    <t>ТОО Надежда</t>
  </si>
  <si>
    <t>Дата</t>
  </si>
  <si>
    <t>Расход</t>
  </si>
  <si>
    <t>Сумма</t>
  </si>
  <si>
    <t>Получатель</t>
  </si>
  <si>
    <t>Голубев А.Л.</t>
  </si>
  <si>
    <t>задание 1</t>
  </si>
  <si>
    <t>задание 2</t>
  </si>
  <si>
    <t>задание 3</t>
  </si>
  <si>
    <t>задание 4</t>
  </si>
  <si>
    <t>Max - 15 баллов</t>
  </si>
  <si>
    <t>задание 5</t>
  </si>
  <si>
    <t>Лист "Исходная таблица"</t>
  </si>
  <si>
    <t>Лист "Исходная таблица 1"</t>
  </si>
  <si>
    <r>
      <t xml:space="preserve">С помощью инструмента </t>
    </r>
    <r>
      <rPr>
        <sz val="10"/>
        <color indexed="10"/>
        <rFont val="Arial Cyr"/>
        <charset val="204"/>
      </rPr>
      <t xml:space="preserve">консолидация </t>
    </r>
    <r>
      <rPr>
        <sz val="10"/>
        <rFont val="Arial Cyr"/>
        <charset val="204"/>
      </rPr>
      <t xml:space="preserve">определите общее количество расходов по каждому виду расхода (столбец </t>
    </r>
    <r>
      <rPr>
        <sz val="10"/>
        <color indexed="10"/>
        <rFont val="Arial Cyr"/>
        <charset val="204"/>
      </rPr>
      <t>Расход).</t>
    </r>
  </si>
  <si>
    <r>
      <t xml:space="preserve">С помошью </t>
    </r>
    <r>
      <rPr>
        <sz val="10"/>
        <color indexed="10"/>
        <rFont val="Arial Cyr"/>
        <charset val="204"/>
      </rPr>
      <t>расширеннего фильтра</t>
    </r>
    <r>
      <rPr>
        <sz val="10"/>
        <rFont val="Arial Cyr"/>
        <charset val="204"/>
      </rPr>
      <t xml:space="preserve"> найти расходы за март, апрель, май, июнь или июль 1997г. по </t>
    </r>
    <r>
      <rPr>
        <b/>
        <i/>
        <sz val="10"/>
        <rFont val="Arial Cyr"/>
        <charset val="204"/>
      </rPr>
      <t>накладным расходам</t>
    </r>
    <r>
      <rPr>
        <sz val="10"/>
        <rFont val="Arial Cyr"/>
        <charset val="204"/>
      </rPr>
      <t xml:space="preserve"> и </t>
    </r>
    <r>
      <rPr>
        <b/>
        <i/>
        <sz val="10"/>
        <rFont val="Arial Cyr"/>
        <charset val="204"/>
      </rPr>
      <t>материалам</t>
    </r>
    <r>
      <rPr>
        <sz val="10"/>
        <rFont val="Arial Cyr"/>
        <charset val="204"/>
      </rPr>
      <t xml:space="preserve"> сумма которых лежить в диапазоне от $600 до $900 или больше $3000. Результать разместить в отдельной таблице.</t>
    </r>
  </si>
  <si>
    <r>
      <t xml:space="preserve">С помощью </t>
    </r>
    <r>
      <rPr>
        <sz val="10"/>
        <color indexed="10"/>
        <rFont val="Arial Cyr"/>
        <charset val="204"/>
      </rPr>
      <t>сводных таблиц</t>
    </r>
    <r>
      <rPr>
        <sz val="10"/>
        <rFont val="Arial Cyr"/>
        <charset val="204"/>
      </rPr>
      <t xml:space="preserve"> определите средную сумму расходов по неделям.</t>
    </r>
  </si>
  <si>
    <r>
      <t xml:space="preserve">С помошью </t>
    </r>
    <r>
      <rPr>
        <sz val="10"/>
        <color indexed="10"/>
        <rFont val="Arial Cyr"/>
        <charset val="204"/>
      </rPr>
      <t>функций баз данных</t>
    </r>
    <r>
      <rPr>
        <sz val="10"/>
        <rFont val="Arial Cyr"/>
        <charset val="204"/>
      </rPr>
      <t xml:space="preserve"> найти средную сумму расходов за апрель, май, июнь, июль или август 1997г. по </t>
    </r>
    <r>
      <rPr>
        <b/>
        <i/>
        <sz val="10"/>
        <rFont val="Arial Cyr"/>
        <charset val="204"/>
      </rPr>
      <t>накладным расходам</t>
    </r>
    <r>
      <rPr>
        <sz val="10"/>
        <rFont val="Arial Cyr"/>
        <charset val="204"/>
      </rPr>
      <t xml:space="preserve"> сумма которых лежить в диапазоне от $400 до $700 , получателей </t>
    </r>
    <r>
      <rPr>
        <b/>
        <sz val="10"/>
        <rFont val="Arial Cyr"/>
        <charset val="204"/>
      </rPr>
      <t xml:space="preserve">АО Оргсинтез, ЗАО БИН. </t>
    </r>
  </si>
  <si>
    <r>
      <t xml:space="preserve">С помошью </t>
    </r>
    <r>
      <rPr>
        <sz val="10"/>
        <color indexed="10"/>
        <rFont val="Arial Cyr"/>
        <charset val="204"/>
      </rPr>
      <t>автофильтра</t>
    </r>
    <r>
      <rPr>
        <sz val="10"/>
        <rFont val="Arial Cyr"/>
        <charset val="204"/>
      </rPr>
      <t xml:space="preserve"> найти расходы</t>
    </r>
    <r>
      <rPr>
        <b/>
        <sz val="10"/>
        <rFont val="Arial Cyr"/>
        <charset val="204"/>
      </rPr>
      <t xml:space="preserve"> Казакова С.С</t>
    </r>
    <r>
      <rPr>
        <sz val="10"/>
        <rFont val="Arial Cyr"/>
        <charset val="204"/>
      </rPr>
      <t>. и</t>
    </r>
    <r>
      <rPr>
        <b/>
        <sz val="10"/>
        <rFont val="Arial Cyr"/>
        <charset val="204"/>
      </rPr>
      <t xml:space="preserve"> Антонова В.Л..</t>
    </r>
    <r>
      <rPr>
        <sz val="10"/>
        <rFont val="Arial Cyr"/>
        <charset val="204"/>
      </rPr>
      <t xml:space="preserve"> по </t>
    </r>
    <r>
      <rPr>
        <b/>
        <i/>
        <sz val="10"/>
        <rFont val="Arial Cyr"/>
        <charset val="204"/>
      </rPr>
      <t>зарплате</t>
    </r>
    <r>
      <rPr>
        <sz val="10"/>
        <rFont val="Arial Cyr"/>
        <charset val="204"/>
      </rPr>
      <t xml:space="preserve"> за январь, февраль или ноябрь, декабрь 1997 года, сумма которых лежить в диапазоне от $300 до $1200. </t>
    </r>
  </si>
  <si>
    <t>Вариант 12</t>
  </si>
  <si>
    <t>01.01.1997 - 07.01.1997</t>
  </si>
  <si>
    <t>08.01.1997 - 14.01.1997</t>
  </si>
  <si>
    <t>15.01.1997 - 21.01.1997</t>
  </si>
  <si>
    <t>29.01.1997 - 04.02.1997</t>
  </si>
  <si>
    <t>05.02.1997 - 11.02.1997</t>
  </si>
  <si>
    <t>12.02.1997 - 18.02.1997</t>
  </si>
  <si>
    <t>26.02.1997 - 04.03.1997</t>
  </si>
  <si>
    <t>05.03.1997 - 11.03.1997</t>
  </si>
  <si>
    <t>12.03.1997 - 18.03.1997</t>
  </si>
  <si>
    <t>26.03.1997 - 01.04.1997</t>
  </si>
  <si>
    <t>02.04.1997 - 08.04.1997</t>
  </si>
  <si>
    <t>09.04.1997 - 15.04.1997</t>
  </si>
  <si>
    <t>30.04.1997 - 06.05.1997</t>
  </si>
  <si>
    <t>14.05.1997 - 20.05.1997</t>
  </si>
  <si>
    <t>28.05.1997 - 03.06.1997</t>
  </si>
  <si>
    <t>04.06.1997 - 10.06.1997</t>
  </si>
  <si>
    <t>11.06.1997 - 17.06.1997</t>
  </si>
  <si>
    <t>25.06.1997 - 01.07.1997</t>
  </si>
  <si>
    <t>02.07.1997 - 08.07.1997</t>
  </si>
  <si>
    <t>09.07.1997 - 15.07.1997</t>
  </si>
  <si>
    <t>30.07.1997 - 05.08.1997</t>
  </si>
  <si>
    <t>13.08.1997 - 19.08.1997</t>
  </si>
  <si>
    <t>27.08.1997 - 02.09.1997</t>
  </si>
  <si>
    <t>03.09.1997 - 09.09.1997</t>
  </si>
  <si>
    <t>10.09.1997 - 16.09.1997</t>
  </si>
  <si>
    <t>24.09.1997 - 30.09.1997</t>
  </si>
  <si>
    <t>01.10.1997 - 07.10.1997</t>
  </si>
  <si>
    <t>08.10.1997 - 14.10.1997</t>
  </si>
  <si>
    <t>29.10.1997 - 04.11.1997</t>
  </si>
  <si>
    <t>12.11.1997 - 18.11.1997</t>
  </si>
  <si>
    <t>03.12.1997 - 09.12.1997</t>
  </si>
  <si>
    <t>10.12.1997 - 16.12.1997</t>
  </si>
  <si>
    <t>24.12.1997 - 30.12.1997</t>
  </si>
  <si>
    <t>Общий итог</t>
  </si>
  <si>
    <t>Среднее по полю Сумма</t>
  </si>
  <si>
    <t>&gt;3000</t>
  </si>
  <si>
    <t>&gt;=600</t>
  </si>
  <si>
    <t>&gt;=01.03.1997</t>
  </si>
  <si>
    <t>&lt;=31.07.1997</t>
  </si>
  <si>
    <t>&lt;=900</t>
  </si>
  <si>
    <t>&gt;=01.04.1997</t>
  </si>
  <si>
    <t>&lt;=31.08.1997</t>
  </si>
  <si>
    <t>&gt;=400</t>
  </si>
  <si>
    <t>&lt;=700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</si>
</sst>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_);\(&quot;$&quot;#,##0\)"/>
  </numFmts>
  <fonts count="7" x14ac:knownFonts="1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0"/>
      <name val="Arial Cyr"/>
      <charset val="204"/>
    </font>
    <font>
      <sz val="10"/>
      <color theme="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/>
      <bottom style="thin">
        <color rgb="FFABABAB"/>
      </bottom>
      <diagonal/>
    </border>
    <border>
      <left/>
      <right/>
      <top/>
      <bottom style="thin">
        <color rgb="FFABABAB"/>
      </bottom>
      <diagonal/>
    </border>
    <border>
      <left style="thin">
        <color rgb="FFABABAB"/>
      </left>
      <right style="thin">
        <color rgb="FFABABAB"/>
      </right>
      <top/>
      <bottom style="thin">
        <color rgb="FFABABAB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3" fillId="0" borderId="1" xfId="0" applyNumberFormat="1" applyFont="1" applyFill="1" applyBorder="1" applyAlignment="1"/>
    <xf numFmtId="164" fontId="3" fillId="0" borderId="0" xfId="0" applyNumberFormat="1" applyFont="1" applyFill="1" applyBorder="1" applyAlignment="1"/>
    <xf numFmtId="0" fontId="3" fillId="0" borderId="2" xfId="0" applyFont="1" applyFill="1" applyBorder="1" applyAlignment="1"/>
    <xf numFmtId="14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3" xfId="0" applyBorder="1"/>
    <xf numFmtId="0" fontId="6" fillId="0" borderId="0" xfId="0" applyFont="1"/>
    <xf numFmtId="0" fontId="0" fillId="0" borderId="0" xfId="0" applyNumberForma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pivotButton="1" applyBorder="1"/>
    <xf numFmtId="14" fontId="0" fillId="0" borderId="4" xfId="0" applyNumberFormat="1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2" fontId="0" fillId="0" borderId="4" xfId="0" applyNumberFormat="1" applyBorder="1"/>
    <xf numFmtId="2" fontId="0" fillId="0" borderId="7" xfId="0" applyNumberFormat="1" applyBorder="1"/>
    <xf numFmtId="2" fontId="0" fillId="0" borderId="9" xfId="0" applyNumberFormat="1" applyBorder="1"/>
    <xf numFmtId="2" fontId="0" fillId="0" borderId="8" xfId="0" applyNumberFormat="1" applyBorder="1"/>
    <xf numFmtId="2" fontId="0" fillId="0" borderId="0" xfId="0" applyNumberFormat="1"/>
    <xf numFmtId="2" fontId="0" fillId="0" borderId="10" xfId="0" applyNumberFormat="1" applyBorder="1"/>
    <xf numFmtId="14" fontId="0" fillId="0" borderId="11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2" fontId="0" fillId="0" borderId="13" xfId="0" applyNumberFormat="1" applyBorder="1"/>
    <xf numFmtId="2" fontId="0" fillId="0" borderId="0" xfId="0" applyNumberFormat="1" applyBorder="1"/>
    <xf numFmtId="14" fontId="0" fillId="0" borderId="0" xfId="0" applyNumberFormat="1"/>
    <xf numFmtId="164" fontId="3" fillId="0" borderId="0" xfId="0" applyNumberFormat="1" applyFont="1" applyFill="1" applyBorder="1" applyAlignment="1"/>
    <xf numFmtId="0" fontId="0" fillId="0" borderId="3" xfId="0" applyBorder="1" applyAlignment="1">
      <alignment horizontal="center" vertical="center" wrapText="1"/>
    </xf>
    <xf numFmtId="164" fontId="0" fillId="0" borderId="0" xfId="0" applyNumberFormat="1"/>
  </cellXfs>
  <cellStyles count="1">
    <cellStyle name="Обычный" xfId="0" builtinId="0"/>
  </cellStyles>
  <dxfs count="3"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атя" refreshedDate="41754.753877546296" createdVersion="1" refreshedVersion="4" recordCount="237" upgradeOnRefresh="1">
  <cacheSource type="worksheet">
    <worksheetSource ref="A1:D238" sheet="Исходная таблица 1"/>
  </cacheSource>
  <cacheFields count="4">
    <cacheField name="Дата" numFmtId="0">
      <sharedItems containsSemiMixedTypes="0" containsNonDate="0" containsDate="1" containsString="0" minDate="1997-01-05T00:00:00" maxDate="1997-12-31T00:00:00" count="39">
        <d v="1997-01-05T00:00:00"/>
        <d v="1997-01-14T00:00:00"/>
        <d v="1997-01-15T00:00:00"/>
        <d v="1997-01-31T00:00:00"/>
        <d v="1997-02-05T00:00:00"/>
        <d v="1997-02-15T00:00:00"/>
        <d v="1997-03-01T00:00:00"/>
        <d v="1997-03-05T00:00:00"/>
        <d v="1997-03-14T00:00:00"/>
        <d v="1997-03-31T00:00:00"/>
        <d v="1997-04-04T00:00:00"/>
        <d v="1997-04-14T00:00:00"/>
        <d v="1997-04-30T00:00:00"/>
        <d v="1997-05-04T00:00:00"/>
        <d v="1997-05-14T00:00:00"/>
        <d v="1997-05-31T00:00:00"/>
        <d v="1997-06-04T00:00:00"/>
        <d v="1997-06-14T00:00:00"/>
        <d v="1997-06-30T00:00:00"/>
        <d v="1997-07-04T00:00:00"/>
        <d v="1997-07-14T00:00:00"/>
        <d v="1997-07-31T00:00:00"/>
        <d v="1997-08-04T00:00:00"/>
        <d v="1997-08-05T00:00:00"/>
        <d v="1997-08-14T00:00:00"/>
        <d v="1997-08-31T00:00:00"/>
        <d v="1997-09-04T00:00:00"/>
        <d v="1997-09-14T00:00:00"/>
        <d v="1997-09-30T00:00:00"/>
        <d v="1997-10-04T00:00:00"/>
        <d v="1997-10-07T00:00:00"/>
        <d v="1997-10-14T00:00:00"/>
        <d v="1997-10-31T00:00:00"/>
        <d v="1997-11-04T00:00:00"/>
        <d v="1997-11-14T00:00:00"/>
        <d v="1997-12-04T00:00:00"/>
        <d v="1997-12-05T00:00:00"/>
        <d v="1997-12-14T00:00:00"/>
        <d v="1997-12-30T00:00:00"/>
      </sharedItems>
      <fieldGroup base="0">
        <rangePr autoStart="0" groupBy="days" startDate="1997-01-01T00:00:00" endDate="1997-12-31T00:00:00" groupInterval="7"/>
        <groupItems count="54">
          <s v="&lt;01.01.1997"/>
          <s v="01.01.1997 - 07.01.1997"/>
          <s v="08.01.1997 - 14.01.1997"/>
          <s v="15.01.1997 - 21.01.1997"/>
          <s v="22.01.1997 - 28.01.1997"/>
          <s v="29.01.1997 - 04.02.1997"/>
          <s v="05.02.1997 - 11.02.1997"/>
          <s v="12.02.1997 - 18.02.1997"/>
          <s v="19.02.1997 - 25.02.1997"/>
          <s v="26.02.1997 - 04.03.1997"/>
          <s v="05.03.1997 - 11.03.1997"/>
          <s v="12.03.1997 - 18.03.1997"/>
          <s v="19.03.1997 - 25.03.1997"/>
          <s v="26.03.1997 - 01.04.1997"/>
          <s v="02.04.1997 - 08.04.1997"/>
          <s v="09.04.1997 - 15.04.1997"/>
          <s v="16.04.1997 - 22.04.1997"/>
          <s v="23.04.1997 - 29.04.1997"/>
          <s v="30.04.1997 - 06.05.1997"/>
          <s v="07.05.1997 - 13.05.1997"/>
          <s v="14.05.1997 - 20.05.1997"/>
          <s v="21.05.1997 - 27.05.1997"/>
          <s v="28.05.1997 - 03.06.1997"/>
          <s v="04.06.1997 - 10.06.1997"/>
          <s v="11.06.1997 - 17.06.1997"/>
          <s v="18.06.1997 - 24.06.1997"/>
          <s v="25.06.1997 - 01.07.1997"/>
          <s v="02.07.1997 - 08.07.1997"/>
          <s v="09.07.1997 - 15.07.1997"/>
          <s v="16.07.1997 - 22.07.1997"/>
          <s v="23.07.1997 - 29.07.1997"/>
          <s v="30.07.1997 - 05.08.1997"/>
          <s v="06.08.1997 - 12.08.1997"/>
          <s v="13.08.1997 - 19.08.1997"/>
          <s v="20.08.1997 - 26.08.1997"/>
          <s v="27.08.1997 - 02.09.1997"/>
          <s v="03.09.1997 - 09.09.1997"/>
          <s v="10.09.1997 - 16.09.1997"/>
          <s v="17.09.1997 - 23.09.1997"/>
          <s v="24.09.1997 - 30.09.1997"/>
          <s v="01.10.1997 - 07.10.1997"/>
          <s v="08.10.1997 - 14.10.1997"/>
          <s v="15.10.1997 - 21.10.1997"/>
          <s v="22.10.1997 - 28.10.1997"/>
          <s v="29.10.1997 - 04.11.1997"/>
          <s v="05.11.1997 - 11.11.1997"/>
          <s v="12.11.1997 - 18.11.1997"/>
          <s v="19.11.1997 - 25.11.1997"/>
          <s v="26.11.1997 - 02.12.1997"/>
          <s v="03.12.1997 - 09.12.1997"/>
          <s v="10.12.1997 - 16.12.1997"/>
          <s v="17.12.1997 - 23.12.1997"/>
          <s v="24.12.1997 - 30.12.1997"/>
          <s v="&gt;31.12.1997"/>
        </groupItems>
      </fieldGroup>
    </cacheField>
    <cacheField name="Расход" numFmtId="0">
      <sharedItems containsBlank="1" count="4">
        <s v="Зарплата"/>
        <s v="Накладные расходы"/>
        <m/>
        <s v="Материалы"/>
      </sharedItems>
    </cacheField>
    <cacheField name="Сумма" numFmtId="0">
      <sharedItems containsSemiMixedTypes="0" containsString="0" containsNumber="1" containsInteger="1" minValue="200" maxValue="20000" count="30">
        <n v="700"/>
        <n v="1000"/>
        <n v="200"/>
        <n v="440"/>
        <n v="5000"/>
        <n v="1270"/>
        <n v="945"/>
        <n v="1160"/>
        <n v="2000"/>
        <n v="600"/>
        <n v="500"/>
        <n v="2540"/>
        <n v="1890"/>
        <n v="1400"/>
        <n v="2320"/>
        <n v="4000"/>
        <n v="560"/>
        <n v="20000"/>
        <n v="490"/>
        <n v="350"/>
        <n v="321"/>
        <n v="16000"/>
        <n v="320"/>
        <n v="299"/>
        <n v="311"/>
        <n v="345"/>
        <n v="14900"/>
        <n v="409"/>
        <n v="489"/>
        <n v="10997"/>
      </sharedItems>
    </cacheField>
    <cacheField name="Получатель" numFmtId="0">
      <sharedItems count="13">
        <s v="Песков В.А."/>
        <s v="Голубев А.Л."/>
        <s v="ТОО Надежда"/>
        <s v="АО Оргсинтез"/>
        <s v="фирма ДИЛЛ"/>
        <s v="Васильева М.Ф."/>
        <s v="Казаков С.С."/>
        <s v="Иванов И.И."/>
        <s v="Борисова Т.М."/>
        <s v="Антонов В.Л."/>
        <s v="АО ИНВЕСТ"/>
        <s v="ЗАО БИН"/>
        <s v="АО Престиж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7">
  <r>
    <x v="0"/>
    <x v="0"/>
    <x v="0"/>
    <x v="0"/>
  </r>
  <r>
    <x v="0"/>
    <x v="0"/>
    <x v="1"/>
    <x v="1"/>
  </r>
  <r>
    <x v="1"/>
    <x v="1"/>
    <x v="2"/>
    <x v="2"/>
  </r>
  <r>
    <x v="1"/>
    <x v="2"/>
    <x v="3"/>
    <x v="3"/>
  </r>
  <r>
    <x v="2"/>
    <x v="1"/>
    <x v="4"/>
    <x v="4"/>
  </r>
  <r>
    <x v="2"/>
    <x v="0"/>
    <x v="1"/>
    <x v="5"/>
  </r>
  <r>
    <x v="2"/>
    <x v="0"/>
    <x v="5"/>
    <x v="6"/>
  </r>
  <r>
    <x v="2"/>
    <x v="0"/>
    <x v="6"/>
    <x v="7"/>
  </r>
  <r>
    <x v="2"/>
    <x v="0"/>
    <x v="0"/>
    <x v="0"/>
  </r>
  <r>
    <x v="2"/>
    <x v="0"/>
    <x v="1"/>
    <x v="1"/>
  </r>
  <r>
    <x v="2"/>
    <x v="0"/>
    <x v="7"/>
    <x v="8"/>
  </r>
  <r>
    <x v="2"/>
    <x v="0"/>
    <x v="8"/>
    <x v="9"/>
  </r>
  <r>
    <x v="3"/>
    <x v="1"/>
    <x v="1"/>
    <x v="10"/>
  </r>
  <r>
    <x v="4"/>
    <x v="1"/>
    <x v="9"/>
    <x v="11"/>
  </r>
  <r>
    <x v="4"/>
    <x v="1"/>
    <x v="2"/>
    <x v="2"/>
  </r>
  <r>
    <x v="4"/>
    <x v="1"/>
    <x v="3"/>
    <x v="3"/>
  </r>
  <r>
    <x v="4"/>
    <x v="1"/>
    <x v="10"/>
    <x v="3"/>
  </r>
  <r>
    <x v="4"/>
    <x v="0"/>
    <x v="8"/>
    <x v="5"/>
  </r>
  <r>
    <x v="4"/>
    <x v="0"/>
    <x v="11"/>
    <x v="6"/>
  </r>
  <r>
    <x v="4"/>
    <x v="0"/>
    <x v="12"/>
    <x v="7"/>
  </r>
  <r>
    <x v="4"/>
    <x v="0"/>
    <x v="13"/>
    <x v="0"/>
  </r>
  <r>
    <x v="4"/>
    <x v="0"/>
    <x v="8"/>
    <x v="1"/>
  </r>
  <r>
    <x v="4"/>
    <x v="0"/>
    <x v="14"/>
    <x v="8"/>
  </r>
  <r>
    <x v="4"/>
    <x v="0"/>
    <x v="15"/>
    <x v="9"/>
  </r>
  <r>
    <x v="5"/>
    <x v="1"/>
    <x v="4"/>
    <x v="4"/>
  </r>
  <r>
    <x v="5"/>
    <x v="0"/>
    <x v="1"/>
    <x v="5"/>
  </r>
  <r>
    <x v="5"/>
    <x v="0"/>
    <x v="5"/>
    <x v="6"/>
  </r>
  <r>
    <x v="5"/>
    <x v="0"/>
    <x v="6"/>
    <x v="7"/>
  </r>
  <r>
    <x v="5"/>
    <x v="0"/>
    <x v="0"/>
    <x v="0"/>
  </r>
  <r>
    <x v="5"/>
    <x v="0"/>
    <x v="1"/>
    <x v="1"/>
  </r>
  <r>
    <x v="5"/>
    <x v="0"/>
    <x v="7"/>
    <x v="8"/>
  </r>
  <r>
    <x v="5"/>
    <x v="0"/>
    <x v="8"/>
    <x v="9"/>
  </r>
  <r>
    <x v="6"/>
    <x v="1"/>
    <x v="1"/>
    <x v="10"/>
  </r>
  <r>
    <x v="6"/>
    <x v="1"/>
    <x v="9"/>
    <x v="11"/>
  </r>
  <r>
    <x v="6"/>
    <x v="1"/>
    <x v="2"/>
    <x v="2"/>
  </r>
  <r>
    <x v="6"/>
    <x v="1"/>
    <x v="3"/>
    <x v="3"/>
  </r>
  <r>
    <x v="6"/>
    <x v="1"/>
    <x v="16"/>
    <x v="3"/>
  </r>
  <r>
    <x v="7"/>
    <x v="3"/>
    <x v="17"/>
    <x v="12"/>
  </r>
  <r>
    <x v="7"/>
    <x v="0"/>
    <x v="8"/>
    <x v="5"/>
  </r>
  <r>
    <x v="7"/>
    <x v="0"/>
    <x v="11"/>
    <x v="6"/>
  </r>
  <r>
    <x v="7"/>
    <x v="0"/>
    <x v="12"/>
    <x v="7"/>
  </r>
  <r>
    <x v="7"/>
    <x v="0"/>
    <x v="13"/>
    <x v="0"/>
  </r>
  <r>
    <x v="7"/>
    <x v="0"/>
    <x v="8"/>
    <x v="1"/>
  </r>
  <r>
    <x v="7"/>
    <x v="0"/>
    <x v="14"/>
    <x v="8"/>
  </r>
  <r>
    <x v="7"/>
    <x v="0"/>
    <x v="15"/>
    <x v="9"/>
  </r>
  <r>
    <x v="8"/>
    <x v="1"/>
    <x v="4"/>
    <x v="4"/>
  </r>
  <r>
    <x v="8"/>
    <x v="0"/>
    <x v="1"/>
    <x v="5"/>
  </r>
  <r>
    <x v="8"/>
    <x v="0"/>
    <x v="5"/>
    <x v="6"/>
  </r>
  <r>
    <x v="8"/>
    <x v="0"/>
    <x v="6"/>
    <x v="7"/>
  </r>
  <r>
    <x v="8"/>
    <x v="0"/>
    <x v="0"/>
    <x v="0"/>
  </r>
  <r>
    <x v="8"/>
    <x v="0"/>
    <x v="1"/>
    <x v="1"/>
  </r>
  <r>
    <x v="8"/>
    <x v="0"/>
    <x v="7"/>
    <x v="8"/>
  </r>
  <r>
    <x v="8"/>
    <x v="0"/>
    <x v="8"/>
    <x v="9"/>
  </r>
  <r>
    <x v="9"/>
    <x v="1"/>
    <x v="1"/>
    <x v="10"/>
  </r>
  <r>
    <x v="10"/>
    <x v="1"/>
    <x v="9"/>
    <x v="11"/>
  </r>
  <r>
    <x v="10"/>
    <x v="1"/>
    <x v="2"/>
    <x v="2"/>
  </r>
  <r>
    <x v="10"/>
    <x v="1"/>
    <x v="3"/>
    <x v="3"/>
  </r>
  <r>
    <x v="10"/>
    <x v="1"/>
    <x v="18"/>
    <x v="3"/>
  </r>
  <r>
    <x v="10"/>
    <x v="0"/>
    <x v="8"/>
    <x v="5"/>
  </r>
  <r>
    <x v="10"/>
    <x v="0"/>
    <x v="11"/>
    <x v="6"/>
  </r>
  <r>
    <x v="10"/>
    <x v="0"/>
    <x v="12"/>
    <x v="7"/>
  </r>
  <r>
    <x v="10"/>
    <x v="0"/>
    <x v="13"/>
    <x v="0"/>
  </r>
  <r>
    <x v="10"/>
    <x v="0"/>
    <x v="8"/>
    <x v="1"/>
  </r>
  <r>
    <x v="10"/>
    <x v="0"/>
    <x v="14"/>
    <x v="8"/>
  </r>
  <r>
    <x v="10"/>
    <x v="0"/>
    <x v="15"/>
    <x v="9"/>
  </r>
  <r>
    <x v="11"/>
    <x v="1"/>
    <x v="4"/>
    <x v="4"/>
  </r>
  <r>
    <x v="11"/>
    <x v="0"/>
    <x v="1"/>
    <x v="5"/>
  </r>
  <r>
    <x v="11"/>
    <x v="0"/>
    <x v="5"/>
    <x v="6"/>
  </r>
  <r>
    <x v="11"/>
    <x v="0"/>
    <x v="6"/>
    <x v="7"/>
  </r>
  <r>
    <x v="11"/>
    <x v="0"/>
    <x v="0"/>
    <x v="0"/>
  </r>
  <r>
    <x v="11"/>
    <x v="0"/>
    <x v="1"/>
    <x v="1"/>
  </r>
  <r>
    <x v="11"/>
    <x v="0"/>
    <x v="7"/>
    <x v="8"/>
  </r>
  <r>
    <x v="11"/>
    <x v="0"/>
    <x v="8"/>
    <x v="9"/>
  </r>
  <r>
    <x v="12"/>
    <x v="1"/>
    <x v="1"/>
    <x v="10"/>
  </r>
  <r>
    <x v="13"/>
    <x v="1"/>
    <x v="9"/>
    <x v="11"/>
  </r>
  <r>
    <x v="13"/>
    <x v="1"/>
    <x v="2"/>
    <x v="2"/>
  </r>
  <r>
    <x v="13"/>
    <x v="1"/>
    <x v="3"/>
    <x v="3"/>
  </r>
  <r>
    <x v="13"/>
    <x v="1"/>
    <x v="19"/>
    <x v="3"/>
  </r>
  <r>
    <x v="13"/>
    <x v="0"/>
    <x v="8"/>
    <x v="5"/>
  </r>
  <r>
    <x v="13"/>
    <x v="0"/>
    <x v="11"/>
    <x v="6"/>
  </r>
  <r>
    <x v="13"/>
    <x v="0"/>
    <x v="12"/>
    <x v="7"/>
  </r>
  <r>
    <x v="13"/>
    <x v="0"/>
    <x v="13"/>
    <x v="0"/>
  </r>
  <r>
    <x v="13"/>
    <x v="0"/>
    <x v="8"/>
    <x v="1"/>
  </r>
  <r>
    <x v="13"/>
    <x v="0"/>
    <x v="14"/>
    <x v="8"/>
  </r>
  <r>
    <x v="13"/>
    <x v="0"/>
    <x v="15"/>
    <x v="9"/>
  </r>
  <r>
    <x v="14"/>
    <x v="1"/>
    <x v="4"/>
    <x v="4"/>
  </r>
  <r>
    <x v="14"/>
    <x v="0"/>
    <x v="1"/>
    <x v="5"/>
  </r>
  <r>
    <x v="14"/>
    <x v="0"/>
    <x v="5"/>
    <x v="6"/>
  </r>
  <r>
    <x v="14"/>
    <x v="0"/>
    <x v="6"/>
    <x v="7"/>
  </r>
  <r>
    <x v="14"/>
    <x v="0"/>
    <x v="0"/>
    <x v="0"/>
  </r>
  <r>
    <x v="14"/>
    <x v="0"/>
    <x v="1"/>
    <x v="1"/>
  </r>
  <r>
    <x v="14"/>
    <x v="0"/>
    <x v="7"/>
    <x v="8"/>
  </r>
  <r>
    <x v="14"/>
    <x v="0"/>
    <x v="8"/>
    <x v="9"/>
  </r>
  <r>
    <x v="15"/>
    <x v="1"/>
    <x v="1"/>
    <x v="10"/>
  </r>
  <r>
    <x v="16"/>
    <x v="1"/>
    <x v="9"/>
    <x v="11"/>
  </r>
  <r>
    <x v="16"/>
    <x v="1"/>
    <x v="2"/>
    <x v="2"/>
  </r>
  <r>
    <x v="16"/>
    <x v="1"/>
    <x v="3"/>
    <x v="3"/>
  </r>
  <r>
    <x v="16"/>
    <x v="1"/>
    <x v="20"/>
    <x v="3"/>
  </r>
  <r>
    <x v="16"/>
    <x v="3"/>
    <x v="21"/>
    <x v="12"/>
  </r>
  <r>
    <x v="16"/>
    <x v="0"/>
    <x v="8"/>
    <x v="5"/>
  </r>
  <r>
    <x v="16"/>
    <x v="0"/>
    <x v="11"/>
    <x v="6"/>
  </r>
  <r>
    <x v="16"/>
    <x v="0"/>
    <x v="12"/>
    <x v="7"/>
  </r>
  <r>
    <x v="16"/>
    <x v="0"/>
    <x v="13"/>
    <x v="0"/>
  </r>
  <r>
    <x v="16"/>
    <x v="0"/>
    <x v="8"/>
    <x v="1"/>
  </r>
  <r>
    <x v="16"/>
    <x v="0"/>
    <x v="14"/>
    <x v="8"/>
  </r>
  <r>
    <x v="16"/>
    <x v="0"/>
    <x v="15"/>
    <x v="9"/>
  </r>
  <r>
    <x v="17"/>
    <x v="1"/>
    <x v="4"/>
    <x v="4"/>
  </r>
  <r>
    <x v="17"/>
    <x v="0"/>
    <x v="1"/>
    <x v="5"/>
  </r>
  <r>
    <x v="17"/>
    <x v="0"/>
    <x v="5"/>
    <x v="6"/>
  </r>
  <r>
    <x v="17"/>
    <x v="0"/>
    <x v="6"/>
    <x v="7"/>
  </r>
  <r>
    <x v="17"/>
    <x v="0"/>
    <x v="0"/>
    <x v="0"/>
  </r>
  <r>
    <x v="17"/>
    <x v="0"/>
    <x v="1"/>
    <x v="1"/>
  </r>
  <r>
    <x v="17"/>
    <x v="0"/>
    <x v="7"/>
    <x v="8"/>
  </r>
  <r>
    <x v="17"/>
    <x v="0"/>
    <x v="8"/>
    <x v="9"/>
  </r>
  <r>
    <x v="18"/>
    <x v="1"/>
    <x v="1"/>
    <x v="10"/>
  </r>
  <r>
    <x v="19"/>
    <x v="1"/>
    <x v="9"/>
    <x v="11"/>
  </r>
  <r>
    <x v="19"/>
    <x v="1"/>
    <x v="2"/>
    <x v="2"/>
  </r>
  <r>
    <x v="19"/>
    <x v="1"/>
    <x v="3"/>
    <x v="3"/>
  </r>
  <r>
    <x v="19"/>
    <x v="1"/>
    <x v="22"/>
    <x v="3"/>
  </r>
  <r>
    <x v="19"/>
    <x v="0"/>
    <x v="8"/>
    <x v="5"/>
  </r>
  <r>
    <x v="19"/>
    <x v="0"/>
    <x v="11"/>
    <x v="6"/>
  </r>
  <r>
    <x v="19"/>
    <x v="0"/>
    <x v="12"/>
    <x v="7"/>
  </r>
  <r>
    <x v="19"/>
    <x v="0"/>
    <x v="13"/>
    <x v="0"/>
  </r>
  <r>
    <x v="19"/>
    <x v="0"/>
    <x v="8"/>
    <x v="1"/>
  </r>
  <r>
    <x v="19"/>
    <x v="0"/>
    <x v="14"/>
    <x v="8"/>
  </r>
  <r>
    <x v="19"/>
    <x v="0"/>
    <x v="15"/>
    <x v="9"/>
  </r>
  <r>
    <x v="20"/>
    <x v="1"/>
    <x v="4"/>
    <x v="4"/>
  </r>
  <r>
    <x v="20"/>
    <x v="0"/>
    <x v="1"/>
    <x v="5"/>
  </r>
  <r>
    <x v="20"/>
    <x v="0"/>
    <x v="5"/>
    <x v="6"/>
  </r>
  <r>
    <x v="20"/>
    <x v="0"/>
    <x v="6"/>
    <x v="7"/>
  </r>
  <r>
    <x v="20"/>
    <x v="0"/>
    <x v="0"/>
    <x v="0"/>
  </r>
  <r>
    <x v="20"/>
    <x v="0"/>
    <x v="1"/>
    <x v="1"/>
  </r>
  <r>
    <x v="20"/>
    <x v="0"/>
    <x v="7"/>
    <x v="8"/>
  </r>
  <r>
    <x v="20"/>
    <x v="0"/>
    <x v="8"/>
    <x v="9"/>
  </r>
  <r>
    <x v="21"/>
    <x v="1"/>
    <x v="1"/>
    <x v="10"/>
  </r>
  <r>
    <x v="22"/>
    <x v="1"/>
    <x v="9"/>
    <x v="11"/>
  </r>
  <r>
    <x v="22"/>
    <x v="1"/>
    <x v="2"/>
    <x v="2"/>
  </r>
  <r>
    <x v="22"/>
    <x v="1"/>
    <x v="3"/>
    <x v="3"/>
  </r>
  <r>
    <x v="22"/>
    <x v="1"/>
    <x v="23"/>
    <x v="3"/>
  </r>
  <r>
    <x v="22"/>
    <x v="0"/>
    <x v="8"/>
    <x v="5"/>
  </r>
  <r>
    <x v="22"/>
    <x v="0"/>
    <x v="11"/>
    <x v="6"/>
  </r>
  <r>
    <x v="22"/>
    <x v="0"/>
    <x v="12"/>
    <x v="7"/>
  </r>
  <r>
    <x v="22"/>
    <x v="0"/>
    <x v="13"/>
    <x v="0"/>
  </r>
  <r>
    <x v="22"/>
    <x v="0"/>
    <x v="8"/>
    <x v="1"/>
  </r>
  <r>
    <x v="22"/>
    <x v="0"/>
    <x v="14"/>
    <x v="8"/>
  </r>
  <r>
    <x v="22"/>
    <x v="0"/>
    <x v="15"/>
    <x v="9"/>
  </r>
  <r>
    <x v="23"/>
    <x v="3"/>
    <x v="21"/>
    <x v="12"/>
  </r>
  <r>
    <x v="24"/>
    <x v="1"/>
    <x v="4"/>
    <x v="4"/>
  </r>
  <r>
    <x v="24"/>
    <x v="0"/>
    <x v="1"/>
    <x v="5"/>
  </r>
  <r>
    <x v="24"/>
    <x v="0"/>
    <x v="5"/>
    <x v="6"/>
  </r>
  <r>
    <x v="24"/>
    <x v="0"/>
    <x v="6"/>
    <x v="7"/>
  </r>
  <r>
    <x v="24"/>
    <x v="0"/>
    <x v="0"/>
    <x v="0"/>
  </r>
  <r>
    <x v="24"/>
    <x v="0"/>
    <x v="1"/>
    <x v="1"/>
  </r>
  <r>
    <x v="24"/>
    <x v="0"/>
    <x v="7"/>
    <x v="8"/>
  </r>
  <r>
    <x v="24"/>
    <x v="0"/>
    <x v="8"/>
    <x v="9"/>
  </r>
  <r>
    <x v="25"/>
    <x v="1"/>
    <x v="1"/>
    <x v="10"/>
  </r>
  <r>
    <x v="26"/>
    <x v="1"/>
    <x v="9"/>
    <x v="11"/>
  </r>
  <r>
    <x v="26"/>
    <x v="1"/>
    <x v="2"/>
    <x v="2"/>
  </r>
  <r>
    <x v="26"/>
    <x v="1"/>
    <x v="3"/>
    <x v="3"/>
  </r>
  <r>
    <x v="26"/>
    <x v="1"/>
    <x v="24"/>
    <x v="3"/>
  </r>
  <r>
    <x v="26"/>
    <x v="0"/>
    <x v="8"/>
    <x v="5"/>
  </r>
  <r>
    <x v="26"/>
    <x v="0"/>
    <x v="11"/>
    <x v="6"/>
  </r>
  <r>
    <x v="26"/>
    <x v="0"/>
    <x v="12"/>
    <x v="7"/>
  </r>
  <r>
    <x v="26"/>
    <x v="0"/>
    <x v="13"/>
    <x v="0"/>
  </r>
  <r>
    <x v="26"/>
    <x v="0"/>
    <x v="8"/>
    <x v="1"/>
  </r>
  <r>
    <x v="26"/>
    <x v="0"/>
    <x v="14"/>
    <x v="8"/>
  </r>
  <r>
    <x v="26"/>
    <x v="0"/>
    <x v="15"/>
    <x v="9"/>
  </r>
  <r>
    <x v="27"/>
    <x v="1"/>
    <x v="4"/>
    <x v="4"/>
  </r>
  <r>
    <x v="27"/>
    <x v="0"/>
    <x v="1"/>
    <x v="5"/>
  </r>
  <r>
    <x v="27"/>
    <x v="0"/>
    <x v="5"/>
    <x v="6"/>
  </r>
  <r>
    <x v="27"/>
    <x v="0"/>
    <x v="6"/>
    <x v="7"/>
  </r>
  <r>
    <x v="27"/>
    <x v="0"/>
    <x v="0"/>
    <x v="0"/>
  </r>
  <r>
    <x v="27"/>
    <x v="0"/>
    <x v="1"/>
    <x v="1"/>
  </r>
  <r>
    <x v="27"/>
    <x v="0"/>
    <x v="7"/>
    <x v="8"/>
  </r>
  <r>
    <x v="27"/>
    <x v="0"/>
    <x v="8"/>
    <x v="9"/>
  </r>
  <r>
    <x v="28"/>
    <x v="1"/>
    <x v="1"/>
    <x v="10"/>
  </r>
  <r>
    <x v="29"/>
    <x v="1"/>
    <x v="9"/>
    <x v="11"/>
  </r>
  <r>
    <x v="29"/>
    <x v="1"/>
    <x v="2"/>
    <x v="2"/>
  </r>
  <r>
    <x v="29"/>
    <x v="1"/>
    <x v="3"/>
    <x v="3"/>
  </r>
  <r>
    <x v="29"/>
    <x v="1"/>
    <x v="25"/>
    <x v="3"/>
  </r>
  <r>
    <x v="29"/>
    <x v="0"/>
    <x v="8"/>
    <x v="5"/>
  </r>
  <r>
    <x v="29"/>
    <x v="0"/>
    <x v="11"/>
    <x v="6"/>
  </r>
  <r>
    <x v="29"/>
    <x v="0"/>
    <x v="12"/>
    <x v="7"/>
  </r>
  <r>
    <x v="29"/>
    <x v="0"/>
    <x v="13"/>
    <x v="0"/>
  </r>
  <r>
    <x v="29"/>
    <x v="0"/>
    <x v="8"/>
    <x v="1"/>
  </r>
  <r>
    <x v="29"/>
    <x v="0"/>
    <x v="14"/>
    <x v="8"/>
  </r>
  <r>
    <x v="29"/>
    <x v="0"/>
    <x v="15"/>
    <x v="9"/>
  </r>
  <r>
    <x v="30"/>
    <x v="3"/>
    <x v="26"/>
    <x v="12"/>
  </r>
  <r>
    <x v="31"/>
    <x v="1"/>
    <x v="4"/>
    <x v="4"/>
  </r>
  <r>
    <x v="31"/>
    <x v="0"/>
    <x v="1"/>
    <x v="5"/>
  </r>
  <r>
    <x v="31"/>
    <x v="0"/>
    <x v="5"/>
    <x v="6"/>
  </r>
  <r>
    <x v="31"/>
    <x v="0"/>
    <x v="6"/>
    <x v="7"/>
  </r>
  <r>
    <x v="31"/>
    <x v="0"/>
    <x v="0"/>
    <x v="0"/>
  </r>
  <r>
    <x v="31"/>
    <x v="0"/>
    <x v="1"/>
    <x v="1"/>
  </r>
  <r>
    <x v="31"/>
    <x v="0"/>
    <x v="7"/>
    <x v="8"/>
  </r>
  <r>
    <x v="31"/>
    <x v="0"/>
    <x v="8"/>
    <x v="9"/>
  </r>
  <r>
    <x v="32"/>
    <x v="1"/>
    <x v="1"/>
    <x v="10"/>
  </r>
  <r>
    <x v="33"/>
    <x v="1"/>
    <x v="9"/>
    <x v="11"/>
  </r>
  <r>
    <x v="33"/>
    <x v="1"/>
    <x v="2"/>
    <x v="2"/>
  </r>
  <r>
    <x v="33"/>
    <x v="1"/>
    <x v="3"/>
    <x v="3"/>
  </r>
  <r>
    <x v="33"/>
    <x v="1"/>
    <x v="27"/>
    <x v="3"/>
  </r>
  <r>
    <x v="33"/>
    <x v="0"/>
    <x v="8"/>
    <x v="5"/>
  </r>
  <r>
    <x v="33"/>
    <x v="0"/>
    <x v="11"/>
    <x v="6"/>
  </r>
  <r>
    <x v="33"/>
    <x v="0"/>
    <x v="12"/>
    <x v="7"/>
  </r>
  <r>
    <x v="33"/>
    <x v="0"/>
    <x v="13"/>
    <x v="0"/>
  </r>
  <r>
    <x v="33"/>
    <x v="0"/>
    <x v="8"/>
    <x v="1"/>
  </r>
  <r>
    <x v="33"/>
    <x v="0"/>
    <x v="14"/>
    <x v="8"/>
  </r>
  <r>
    <x v="33"/>
    <x v="0"/>
    <x v="15"/>
    <x v="9"/>
  </r>
  <r>
    <x v="34"/>
    <x v="1"/>
    <x v="4"/>
    <x v="4"/>
  </r>
  <r>
    <x v="34"/>
    <x v="0"/>
    <x v="1"/>
    <x v="5"/>
  </r>
  <r>
    <x v="34"/>
    <x v="0"/>
    <x v="5"/>
    <x v="6"/>
  </r>
  <r>
    <x v="34"/>
    <x v="0"/>
    <x v="6"/>
    <x v="7"/>
  </r>
  <r>
    <x v="34"/>
    <x v="0"/>
    <x v="0"/>
    <x v="0"/>
  </r>
  <r>
    <x v="35"/>
    <x v="1"/>
    <x v="28"/>
    <x v="3"/>
  </r>
  <r>
    <x v="35"/>
    <x v="0"/>
    <x v="8"/>
    <x v="5"/>
  </r>
  <r>
    <x v="35"/>
    <x v="0"/>
    <x v="11"/>
    <x v="6"/>
  </r>
  <r>
    <x v="35"/>
    <x v="0"/>
    <x v="12"/>
    <x v="7"/>
  </r>
  <r>
    <x v="35"/>
    <x v="0"/>
    <x v="13"/>
    <x v="0"/>
  </r>
  <r>
    <x v="35"/>
    <x v="0"/>
    <x v="8"/>
    <x v="1"/>
  </r>
  <r>
    <x v="35"/>
    <x v="0"/>
    <x v="14"/>
    <x v="8"/>
  </r>
  <r>
    <x v="35"/>
    <x v="0"/>
    <x v="15"/>
    <x v="9"/>
  </r>
  <r>
    <x v="35"/>
    <x v="1"/>
    <x v="9"/>
    <x v="11"/>
  </r>
  <r>
    <x v="35"/>
    <x v="1"/>
    <x v="2"/>
    <x v="2"/>
  </r>
  <r>
    <x v="35"/>
    <x v="1"/>
    <x v="3"/>
    <x v="3"/>
  </r>
  <r>
    <x v="36"/>
    <x v="3"/>
    <x v="29"/>
    <x v="12"/>
  </r>
  <r>
    <x v="37"/>
    <x v="0"/>
    <x v="1"/>
    <x v="5"/>
  </r>
  <r>
    <x v="37"/>
    <x v="0"/>
    <x v="5"/>
    <x v="6"/>
  </r>
  <r>
    <x v="37"/>
    <x v="0"/>
    <x v="6"/>
    <x v="7"/>
  </r>
  <r>
    <x v="37"/>
    <x v="0"/>
    <x v="0"/>
    <x v="0"/>
  </r>
  <r>
    <x v="37"/>
    <x v="0"/>
    <x v="1"/>
    <x v="1"/>
  </r>
  <r>
    <x v="37"/>
    <x v="0"/>
    <x v="7"/>
    <x v="8"/>
  </r>
  <r>
    <x v="37"/>
    <x v="0"/>
    <x v="8"/>
    <x v="9"/>
  </r>
  <r>
    <x v="37"/>
    <x v="1"/>
    <x v="4"/>
    <x v="4"/>
  </r>
  <r>
    <x v="37"/>
    <x v="0"/>
    <x v="1"/>
    <x v="1"/>
  </r>
  <r>
    <x v="37"/>
    <x v="0"/>
    <x v="7"/>
    <x v="8"/>
  </r>
  <r>
    <x v="37"/>
    <x v="0"/>
    <x v="8"/>
    <x v="9"/>
  </r>
  <r>
    <x v="38"/>
    <x v="1"/>
    <x v="1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0" applyNumberFormats="0" applyBorderFormats="0" applyFontFormats="0" applyPatternFormats="0" applyAlignmentFormats="0" applyWidthHeightFormats="1" dataCaption="Данные" updatedVersion="5" showMemberPropertyTips="0" useAutoFormatting="1" rowGrandTotals="0" itemPrintTitles="1" createdVersion="1" indent="0" compact="0" compactData="0" gridDropZones="1">
  <location ref="A3:O37" firstHeaderRow="1" firstDataRow="2" firstDataCol="1"/>
  <pivotFields count="4">
    <pivotField axis="axisRow" compact="0" numFmtId="14" outline="0" subtotalTop="0" showAll="0" includeNewItemsInFilter="1" defaultSubtotal="0">
      <items count="5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</items>
    </pivotField>
    <pivotField compact="0" outline="0" subtotalTop="0" showAll="0" includeNewItemsInFilter="1">
      <items count="5">
        <item x="0"/>
        <item x="3"/>
        <item x="1"/>
        <item x="2"/>
        <item t="default"/>
      </items>
    </pivotField>
    <pivotField dataField="1" compact="0" numFmtId="164" outline="0" subtotalTop="0" showAll="0" includeNewItemsInFilter="1"/>
    <pivotField axis="axisCol" compact="0" outline="0" subtotalTop="0" showAll="0" includeNewItemsInFilter="1">
      <items count="14">
        <item x="9"/>
        <item x="10"/>
        <item x="3"/>
        <item x="12"/>
        <item x="8"/>
        <item x="5"/>
        <item x="1"/>
        <item x="11"/>
        <item x="7"/>
        <item x="6"/>
        <item x="0"/>
        <item x="2"/>
        <item x="4"/>
        <item t="default"/>
      </items>
    </pivotField>
  </pivotFields>
  <rowFields count="1">
    <field x="0"/>
  </rowFields>
  <rowItems count="33">
    <i>
      <x v="1"/>
    </i>
    <i>
      <x v="2"/>
    </i>
    <i>
      <x v="3"/>
    </i>
    <i>
      <x v="5"/>
    </i>
    <i>
      <x v="6"/>
    </i>
    <i>
      <x v="7"/>
    </i>
    <i>
      <x v="9"/>
    </i>
    <i>
      <x v="10"/>
    </i>
    <i>
      <x v="11"/>
    </i>
    <i>
      <x v="13"/>
    </i>
    <i>
      <x v="14"/>
    </i>
    <i>
      <x v="15"/>
    </i>
    <i>
      <x v="18"/>
    </i>
    <i>
      <x v="20"/>
    </i>
    <i>
      <x v="22"/>
    </i>
    <i>
      <x v="23"/>
    </i>
    <i>
      <x v="24"/>
    </i>
    <i>
      <x v="26"/>
    </i>
    <i>
      <x v="27"/>
    </i>
    <i>
      <x v="28"/>
    </i>
    <i>
      <x v="31"/>
    </i>
    <i>
      <x v="33"/>
    </i>
    <i>
      <x v="35"/>
    </i>
    <i>
      <x v="36"/>
    </i>
    <i>
      <x v="37"/>
    </i>
    <i>
      <x v="39"/>
    </i>
    <i>
      <x v="40"/>
    </i>
    <i>
      <x v="41"/>
    </i>
    <i>
      <x v="44"/>
    </i>
    <i>
      <x v="46"/>
    </i>
    <i>
      <x v="49"/>
    </i>
    <i>
      <x v="50"/>
    </i>
    <i>
      <x v="52"/>
    </i>
  </rowItems>
  <colFields count="1">
    <field x="3"/>
  </colFields>
  <col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Среднее по полю Сумма" fld="2" subtotal="average" baseField="0" baseItem="1"/>
  </dataFields>
  <formats count="3">
    <format dxfId="2">
      <pivotArea outline="0" fieldPosition="0"/>
    </format>
    <format dxfId="1">
      <pivotArea field="0" grandCol="1" outline="0" axis="axisRow" fieldPosition="0">
        <references count="1">
          <reference field="0" count="1" selected="0">
            <x v="5"/>
          </reference>
        </references>
      </pivotArea>
    </format>
    <format dxfId="0">
      <pivotArea field="0" grandCol="1" outline="0" axis="axisRow" fieldPosition="0">
        <references count="1">
          <reference field="0" count="1" selected="0">
            <x v="5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tabSelected="1" workbookViewId="0">
      <selection activeCell="H27" sqref="H27"/>
    </sheetView>
  </sheetViews>
  <sheetFormatPr defaultRowHeight="12.75" x14ac:dyDescent="0.2"/>
  <cols>
    <col min="12" max="12" width="12.85546875" customWidth="1"/>
  </cols>
  <sheetData>
    <row r="2" spans="1:12" x14ac:dyDescent="0.2">
      <c r="A2" s="9" t="s">
        <v>33</v>
      </c>
      <c r="B2" s="32">
        <v>1</v>
      </c>
      <c r="C2" s="32" t="s">
        <v>32</v>
      </c>
      <c r="D2" s="32"/>
      <c r="E2" s="32"/>
      <c r="F2" s="32"/>
      <c r="G2" s="32"/>
      <c r="H2" s="32"/>
      <c r="I2" s="32"/>
      <c r="J2" s="32"/>
      <c r="K2" s="32"/>
      <c r="L2" s="32" t="s">
        <v>26</v>
      </c>
    </row>
    <row r="3" spans="1:12" x14ac:dyDescent="0.2"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"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">
      <c r="B6" s="32">
        <v>2</v>
      </c>
      <c r="C6" s="32" t="s">
        <v>29</v>
      </c>
      <c r="D6" s="32"/>
      <c r="E6" s="32"/>
      <c r="F6" s="32"/>
      <c r="G6" s="32"/>
      <c r="H6" s="32"/>
      <c r="I6" s="32"/>
      <c r="J6" s="32"/>
      <c r="K6" s="32"/>
      <c r="L6" s="32" t="s">
        <v>27</v>
      </c>
    </row>
    <row r="7" spans="1:12" x14ac:dyDescent="0.2"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"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2" x14ac:dyDescent="0.2">
      <c r="B10" s="32">
        <v>3</v>
      </c>
      <c r="C10" s="32" t="s">
        <v>28</v>
      </c>
      <c r="D10" s="32"/>
      <c r="E10" s="32"/>
      <c r="F10" s="32"/>
      <c r="G10" s="32"/>
      <c r="H10" s="32"/>
      <c r="I10" s="32"/>
      <c r="J10" s="32"/>
      <c r="K10" s="32"/>
      <c r="L10" s="32" t="s">
        <v>27</v>
      </c>
    </row>
    <row r="11" spans="1:12" x14ac:dyDescent="0.2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x14ac:dyDescent="0.2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12" x14ac:dyDescent="0.2">
      <c r="B14" s="32">
        <v>4</v>
      </c>
      <c r="C14" s="32" t="s">
        <v>30</v>
      </c>
      <c r="D14" s="32"/>
      <c r="E14" s="32"/>
      <c r="F14" s="32"/>
      <c r="G14" s="32"/>
      <c r="H14" s="32"/>
      <c r="I14" s="32"/>
      <c r="J14" s="32"/>
      <c r="K14" s="32"/>
      <c r="L14" s="32" t="s">
        <v>27</v>
      </c>
    </row>
    <row r="15" spans="1:12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12" x14ac:dyDescent="0.2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2:12" x14ac:dyDescent="0.2"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2:12" x14ac:dyDescent="0.2">
      <c r="B18" s="32">
        <v>5</v>
      </c>
      <c r="C18" s="32" t="s">
        <v>31</v>
      </c>
      <c r="D18" s="32"/>
      <c r="E18" s="32"/>
      <c r="F18" s="32"/>
      <c r="G18" s="32"/>
      <c r="H18" s="32"/>
      <c r="I18" s="32"/>
      <c r="J18" s="32"/>
      <c r="K18" s="32"/>
      <c r="L18" s="32" t="s">
        <v>27</v>
      </c>
    </row>
    <row r="19" spans="2:12" x14ac:dyDescent="0.2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2:12" x14ac:dyDescent="0.2"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2:12" x14ac:dyDescent="0.2"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4" spans="2:12" x14ac:dyDescent="0.2">
      <c r="B24" s="8" t="s">
        <v>24</v>
      </c>
      <c r="C24" s="8"/>
    </row>
    <row r="25" spans="2:12" x14ac:dyDescent="0.2">
      <c r="B25" s="8"/>
      <c r="C25" s="8"/>
    </row>
    <row r="26" spans="2:12" x14ac:dyDescent="0.2">
      <c r="B26" s="8" t="s">
        <v>20</v>
      </c>
      <c r="C26" s="8">
        <v>2</v>
      </c>
    </row>
    <row r="27" spans="2:12" x14ac:dyDescent="0.2">
      <c r="B27" s="8" t="s">
        <v>21</v>
      </c>
      <c r="C27" s="8">
        <v>4</v>
      </c>
    </row>
    <row r="28" spans="2:12" x14ac:dyDescent="0.2">
      <c r="B28" s="8" t="s">
        <v>22</v>
      </c>
      <c r="C28" s="8">
        <v>3</v>
      </c>
    </row>
    <row r="29" spans="2:12" x14ac:dyDescent="0.2">
      <c r="B29" s="8" t="s">
        <v>23</v>
      </c>
      <c r="C29" s="8">
        <v>3</v>
      </c>
    </row>
    <row r="30" spans="2:12" x14ac:dyDescent="0.2">
      <c r="B30" s="8" t="s">
        <v>25</v>
      </c>
      <c r="C30" s="8">
        <v>3</v>
      </c>
    </row>
    <row r="31" spans="2:12" x14ac:dyDescent="0.2">
      <c r="C31">
        <f>SUM(C26:C30)</f>
        <v>15</v>
      </c>
    </row>
  </sheetData>
  <sheetProtection password="CF42" sheet="1"/>
  <mergeCells count="15">
    <mergeCell ref="B18:B21"/>
    <mergeCell ref="C18:K21"/>
    <mergeCell ref="L2:L5"/>
    <mergeCell ref="L6:L9"/>
    <mergeCell ref="L10:L13"/>
    <mergeCell ref="L14:L17"/>
    <mergeCell ref="L18:L21"/>
    <mergeCell ref="B14:B17"/>
    <mergeCell ref="C14:K17"/>
    <mergeCell ref="B2:B5"/>
    <mergeCell ref="B6:B9"/>
    <mergeCell ref="B10:B13"/>
    <mergeCell ref="C2:K5"/>
    <mergeCell ref="C6:K9"/>
    <mergeCell ref="C10:K13"/>
  </mergeCells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238"/>
  <sheetViews>
    <sheetView workbookViewId="0">
      <selection activeCell="A239" sqref="A239"/>
    </sheetView>
  </sheetViews>
  <sheetFormatPr defaultRowHeight="12.75" x14ac:dyDescent="0.2"/>
  <cols>
    <col min="1" max="1" width="13.140625" customWidth="1"/>
    <col min="2" max="2" width="20" customWidth="1"/>
  </cols>
  <sheetData>
    <row r="1" spans="1:14" x14ac:dyDescent="0.2">
      <c r="A1" s="6" t="s">
        <v>15</v>
      </c>
      <c r="B1" s="6" t="s">
        <v>16</v>
      </c>
      <c r="C1" s="6" t="s">
        <v>17</v>
      </c>
      <c r="D1" s="7" t="s">
        <v>18</v>
      </c>
      <c r="K1" s="7"/>
      <c r="L1" s="6"/>
      <c r="M1" s="6"/>
      <c r="N1" s="6"/>
    </row>
    <row r="2" spans="1:14" ht="12.75" hidden="1" customHeight="1" x14ac:dyDescent="0.2">
      <c r="A2" s="1">
        <v>35435</v>
      </c>
      <c r="B2" s="2" t="s">
        <v>0</v>
      </c>
      <c r="C2" s="2">
        <v>700</v>
      </c>
      <c r="D2" s="3" t="s">
        <v>1</v>
      </c>
      <c r="K2" s="3"/>
      <c r="L2" s="2"/>
    </row>
    <row r="3" spans="1:14" hidden="1" x14ac:dyDescent="0.2">
      <c r="A3" s="1">
        <v>35435</v>
      </c>
      <c r="B3" s="2" t="s">
        <v>0</v>
      </c>
      <c r="C3" s="2">
        <v>1000</v>
      </c>
      <c r="D3" s="3" t="s">
        <v>19</v>
      </c>
      <c r="K3" s="3"/>
      <c r="L3" s="2"/>
    </row>
    <row r="4" spans="1:14" hidden="1" x14ac:dyDescent="0.2">
      <c r="A4" s="4">
        <v>35444</v>
      </c>
      <c r="B4" s="2" t="s">
        <v>2</v>
      </c>
      <c r="C4" s="2">
        <v>200</v>
      </c>
      <c r="D4" s="5" t="s">
        <v>14</v>
      </c>
    </row>
    <row r="5" spans="1:14" hidden="1" x14ac:dyDescent="0.2">
      <c r="A5" s="4">
        <v>35444</v>
      </c>
      <c r="B5" s="2" t="s">
        <v>2</v>
      </c>
      <c r="C5" s="2">
        <v>440</v>
      </c>
      <c r="D5" s="5" t="s">
        <v>3</v>
      </c>
    </row>
    <row r="6" spans="1:14" hidden="1" x14ac:dyDescent="0.2">
      <c r="A6" s="1">
        <v>35445</v>
      </c>
      <c r="B6" s="2" t="s">
        <v>2</v>
      </c>
      <c r="C6" s="2">
        <v>5000</v>
      </c>
      <c r="D6" s="3" t="s">
        <v>4</v>
      </c>
    </row>
    <row r="7" spans="1:14" hidden="1" x14ac:dyDescent="0.2">
      <c r="A7" s="1">
        <v>35445</v>
      </c>
      <c r="B7" s="2" t="s">
        <v>0</v>
      </c>
      <c r="C7" s="2">
        <v>1000</v>
      </c>
      <c r="D7" s="3" t="s">
        <v>5</v>
      </c>
    </row>
    <row r="8" spans="1:14" hidden="1" x14ac:dyDescent="0.2">
      <c r="A8" s="1">
        <v>35445</v>
      </c>
      <c r="B8" s="2" t="s">
        <v>0</v>
      </c>
      <c r="C8" s="2">
        <v>1270</v>
      </c>
      <c r="D8" s="3" t="s">
        <v>6</v>
      </c>
    </row>
    <row r="9" spans="1:14" hidden="1" x14ac:dyDescent="0.2">
      <c r="A9" s="1">
        <v>35445</v>
      </c>
      <c r="B9" s="2" t="s">
        <v>0</v>
      </c>
      <c r="C9" s="2">
        <v>945</v>
      </c>
      <c r="D9" s="3" t="s">
        <v>7</v>
      </c>
    </row>
    <row r="10" spans="1:14" hidden="1" x14ac:dyDescent="0.2">
      <c r="A10" s="1">
        <v>35445</v>
      </c>
      <c r="B10" s="2" t="s">
        <v>0</v>
      </c>
      <c r="C10" s="2">
        <v>700</v>
      </c>
      <c r="D10" s="3" t="s">
        <v>1</v>
      </c>
    </row>
    <row r="11" spans="1:14" hidden="1" x14ac:dyDescent="0.2">
      <c r="A11" s="1">
        <v>35445</v>
      </c>
      <c r="B11" s="2" t="s">
        <v>0</v>
      </c>
      <c r="C11" s="2">
        <v>1000</v>
      </c>
      <c r="D11" s="3" t="s">
        <v>19</v>
      </c>
    </row>
    <row r="12" spans="1:14" hidden="1" x14ac:dyDescent="0.2">
      <c r="A12" s="1">
        <v>35445</v>
      </c>
      <c r="B12" s="2" t="s">
        <v>0</v>
      </c>
      <c r="C12" s="2">
        <v>1160</v>
      </c>
      <c r="D12" s="3" t="s">
        <v>8</v>
      </c>
    </row>
    <row r="13" spans="1:14" hidden="1" x14ac:dyDescent="0.2">
      <c r="A13" s="1">
        <v>35445</v>
      </c>
      <c r="B13" s="2" t="s">
        <v>0</v>
      </c>
      <c r="C13" s="2">
        <v>2000</v>
      </c>
      <c r="D13" s="3" t="s">
        <v>9</v>
      </c>
    </row>
    <row r="14" spans="1:14" hidden="1" x14ac:dyDescent="0.2">
      <c r="A14" s="1">
        <v>35461</v>
      </c>
      <c r="B14" s="2" t="s">
        <v>2</v>
      </c>
      <c r="C14" s="2">
        <v>1000</v>
      </c>
      <c r="D14" s="3" t="s">
        <v>10</v>
      </c>
    </row>
    <row r="15" spans="1:14" hidden="1" x14ac:dyDescent="0.2">
      <c r="A15" s="1">
        <v>35466</v>
      </c>
      <c r="B15" s="2" t="s">
        <v>2</v>
      </c>
      <c r="C15" s="2">
        <v>600</v>
      </c>
      <c r="D15" s="3" t="s">
        <v>11</v>
      </c>
    </row>
    <row r="16" spans="1:14" hidden="1" x14ac:dyDescent="0.2">
      <c r="A16" s="1">
        <v>35466</v>
      </c>
      <c r="B16" s="2" t="s">
        <v>2</v>
      </c>
      <c r="C16" s="2">
        <v>200</v>
      </c>
      <c r="D16" s="3" t="s">
        <v>14</v>
      </c>
    </row>
    <row r="17" spans="1:4" hidden="1" x14ac:dyDescent="0.2">
      <c r="A17" s="1">
        <v>35466</v>
      </c>
      <c r="B17" s="2" t="s">
        <v>2</v>
      </c>
      <c r="C17" s="2">
        <v>440</v>
      </c>
      <c r="D17" s="3" t="s">
        <v>3</v>
      </c>
    </row>
    <row r="18" spans="1:4" hidden="1" x14ac:dyDescent="0.2">
      <c r="A18" s="1">
        <v>35466</v>
      </c>
      <c r="B18" s="2" t="s">
        <v>2</v>
      </c>
      <c r="C18" s="2">
        <v>500</v>
      </c>
      <c r="D18" s="3" t="s">
        <v>3</v>
      </c>
    </row>
    <row r="19" spans="1:4" hidden="1" x14ac:dyDescent="0.2">
      <c r="A19" s="1">
        <v>35466</v>
      </c>
      <c r="B19" s="2" t="s">
        <v>0</v>
      </c>
      <c r="C19" s="2">
        <v>2000</v>
      </c>
      <c r="D19" s="3" t="s">
        <v>5</v>
      </c>
    </row>
    <row r="20" spans="1:4" hidden="1" x14ac:dyDescent="0.2">
      <c r="A20" s="1">
        <v>35466</v>
      </c>
      <c r="B20" s="2" t="s">
        <v>0</v>
      </c>
      <c r="C20" s="2">
        <v>2540</v>
      </c>
      <c r="D20" s="3" t="s">
        <v>6</v>
      </c>
    </row>
    <row r="21" spans="1:4" hidden="1" x14ac:dyDescent="0.2">
      <c r="A21" s="1">
        <v>35466</v>
      </c>
      <c r="B21" s="2" t="s">
        <v>0</v>
      </c>
      <c r="C21" s="2">
        <v>1890</v>
      </c>
      <c r="D21" s="3" t="s">
        <v>7</v>
      </c>
    </row>
    <row r="22" spans="1:4" hidden="1" x14ac:dyDescent="0.2">
      <c r="A22" s="1">
        <v>35466</v>
      </c>
      <c r="B22" s="2" t="s">
        <v>0</v>
      </c>
      <c r="C22" s="2">
        <v>1400</v>
      </c>
      <c r="D22" s="3" t="s">
        <v>1</v>
      </c>
    </row>
    <row r="23" spans="1:4" hidden="1" x14ac:dyDescent="0.2">
      <c r="A23" s="1">
        <v>35466</v>
      </c>
      <c r="B23" s="2" t="s">
        <v>0</v>
      </c>
      <c r="C23" s="2">
        <v>2000</v>
      </c>
      <c r="D23" s="3" t="s">
        <v>19</v>
      </c>
    </row>
    <row r="24" spans="1:4" hidden="1" x14ac:dyDescent="0.2">
      <c r="A24" s="1">
        <v>35466</v>
      </c>
      <c r="B24" s="2" t="s">
        <v>0</v>
      </c>
      <c r="C24" s="2">
        <v>2320</v>
      </c>
      <c r="D24" s="3" t="s">
        <v>8</v>
      </c>
    </row>
    <row r="25" spans="1:4" hidden="1" x14ac:dyDescent="0.2">
      <c r="A25" s="1">
        <v>35466</v>
      </c>
      <c r="B25" s="2" t="s">
        <v>0</v>
      </c>
      <c r="C25" s="2">
        <v>4000</v>
      </c>
      <c r="D25" s="3" t="s">
        <v>9</v>
      </c>
    </row>
    <row r="26" spans="1:4" hidden="1" x14ac:dyDescent="0.2">
      <c r="A26" s="1">
        <v>35476</v>
      </c>
      <c r="B26" s="2" t="s">
        <v>2</v>
      </c>
      <c r="C26" s="2">
        <v>5000</v>
      </c>
      <c r="D26" s="3" t="s">
        <v>4</v>
      </c>
    </row>
    <row r="27" spans="1:4" hidden="1" x14ac:dyDescent="0.2">
      <c r="A27" s="1">
        <v>35476</v>
      </c>
      <c r="B27" s="2" t="s">
        <v>0</v>
      </c>
      <c r="C27" s="2">
        <v>1000</v>
      </c>
      <c r="D27" s="3" t="s">
        <v>5</v>
      </c>
    </row>
    <row r="28" spans="1:4" hidden="1" x14ac:dyDescent="0.2">
      <c r="A28" s="1">
        <v>35476</v>
      </c>
      <c r="B28" s="2" t="s">
        <v>0</v>
      </c>
      <c r="C28" s="2">
        <v>1270</v>
      </c>
      <c r="D28" s="3" t="s">
        <v>6</v>
      </c>
    </row>
    <row r="29" spans="1:4" hidden="1" x14ac:dyDescent="0.2">
      <c r="A29" s="1">
        <v>35476</v>
      </c>
      <c r="B29" s="2" t="s">
        <v>0</v>
      </c>
      <c r="C29" s="2">
        <v>945</v>
      </c>
      <c r="D29" s="3" t="s">
        <v>7</v>
      </c>
    </row>
    <row r="30" spans="1:4" hidden="1" x14ac:dyDescent="0.2">
      <c r="A30" s="1">
        <v>35476</v>
      </c>
      <c r="B30" s="2" t="s">
        <v>0</v>
      </c>
      <c r="C30" s="2">
        <v>700</v>
      </c>
      <c r="D30" s="3" t="s">
        <v>1</v>
      </c>
    </row>
    <row r="31" spans="1:4" hidden="1" x14ac:dyDescent="0.2">
      <c r="A31" s="1">
        <v>35476</v>
      </c>
      <c r="B31" s="2" t="s">
        <v>0</v>
      </c>
      <c r="C31" s="2">
        <v>1000</v>
      </c>
      <c r="D31" s="3" t="s">
        <v>19</v>
      </c>
    </row>
    <row r="32" spans="1:4" hidden="1" x14ac:dyDescent="0.2">
      <c r="A32" s="1">
        <v>35476</v>
      </c>
      <c r="B32" s="2" t="s">
        <v>0</v>
      </c>
      <c r="C32" s="2">
        <v>1160</v>
      </c>
      <c r="D32" s="3" t="s">
        <v>8</v>
      </c>
    </row>
    <row r="33" spans="1:4" hidden="1" x14ac:dyDescent="0.2">
      <c r="A33" s="1">
        <v>35476</v>
      </c>
      <c r="B33" s="2" t="s">
        <v>0</v>
      </c>
      <c r="C33" s="2">
        <v>2000</v>
      </c>
      <c r="D33" s="3" t="s">
        <v>9</v>
      </c>
    </row>
    <row r="34" spans="1:4" hidden="1" x14ac:dyDescent="0.2">
      <c r="A34" s="1">
        <v>35490</v>
      </c>
      <c r="B34" s="2" t="s">
        <v>2</v>
      </c>
      <c r="C34" s="2">
        <v>1000</v>
      </c>
      <c r="D34" s="3" t="s">
        <v>10</v>
      </c>
    </row>
    <row r="35" spans="1:4" hidden="1" x14ac:dyDescent="0.2">
      <c r="A35" s="1">
        <v>35490</v>
      </c>
      <c r="B35" s="2" t="s">
        <v>2</v>
      </c>
      <c r="C35" s="2">
        <v>600</v>
      </c>
      <c r="D35" s="3" t="s">
        <v>11</v>
      </c>
    </row>
    <row r="36" spans="1:4" hidden="1" x14ac:dyDescent="0.2">
      <c r="A36" s="1">
        <v>35490</v>
      </c>
      <c r="B36" s="2" t="s">
        <v>2</v>
      </c>
      <c r="C36" s="2">
        <v>200</v>
      </c>
      <c r="D36" s="3" t="s">
        <v>14</v>
      </c>
    </row>
    <row r="37" spans="1:4" hidden="1" x14ac:dyDescent="0.2">
      <c r="A37" s="1">
        <v>35490</v>
      </c>
      <c r="B37" s="2" t="s">
        <v>2</v>
      </c>
      <c r="C37" s="2">
        <v>440</v>
      </c>
      <c r="D37" s="3" t="s">
        <v>3</v>
      </c>
    </row>
    <row r="38" spans="1:4" hidden="1" x14ac:dyDescent="0.2">
      <c r="A38" s="1">
        <v>35490</v>
      </c>
      <c r="B38" s="2" t="s">
        <v>2</v>
      </c>
      <c r="C38" s="2">
        <v>560</v>
      </c>
      <c r="D38" s="3" t="s">
        <v>3</v>
      </c>
    </row>
    <row r="39" spans="1:4" hidden="1" x14ac:dyDescent="0.2">
      <c r="A39" s="1">
        <v>35494</v>
      </c>
      <c r="B39" s="2" t="s">
        <v>12</v>
      </c>
      <c r="C39" s="2">
        <v>20000</v>
      </c>
      <c r="D39" s="3" t="s">
        <v>13</v>
      </c>
    </row>
    <row r="40" spans="1:4" hidden="1" x14ac:dyDescent="0.2">
      <c r="A40" s="1">
        <v>35494</v>
      </c>
      <c r="B40" s="2" t="s">
        <v>0</v>
      </c>
      <c r="C40" s="2">
        <v>2000</v>
      </c>
      <c r="D40" s="3" t="s">
        <v>5</v>
      </c>
    </row>
    <row r="41" spans="1:4" hidden="1" x14ac:dyDescent="0.2">
      <c r="A41" s="1">
        <v>35494</v>
      </c>
      <c r="B41" s="2" t="s">
        <v>0</v>
      </c>
      <c r="C41" s="2">
        <v>2540</v>
      </c>
      <c r="D41" s="3" t="s">
        <v>6</v>
      </c>
    </row>
    <row r="42" spans="1:4" hidden="1" x14ac:dyDescent="0.2">
      <c r="A42" s="1">
        <v>35494</v>
      </c>
      <c r="B42" s="2" t="s">
        <v>0</v>
      </c>
      <c r="C42" s="2">
        <v>1890</v>
      </c>
      <c r="D42" s="3" t="s">
        <v>7</v>
      </c>
    </row>
    <row r="43" spans="1:4" hidden="1" x14ac:dyDescent="0.2">
      <c r="A43" s="1">
        <v>35494</v>
      </c>
      <c r="B43" s="2" t="s">
        <v>0</v>
      </c>
      <c r="C43" s="2">
        <v>1400</v>
      </c>
      <c r="D43" s="3" t="s">
        <v>1</v>
      </c>
    </row>
    <row r="44" spans="1:4" hidden="1" x14ac:dyDescent="0.2">
      <c r="A44" s="1">
        <v>35494</v>
      </c>
      <c r="B44" s="2" t="s">
        <v>0</v>
      </c>
      <c r="C44" s="2">
        <v>2000</v>
      </c>
      <c r="D44" s="3" t="s">
        <v>19</v>
      </c>
    </row>
    <row r="45" spans="1:4" hidden="1" x14ac:dyDescent="0.2">
      <c r="A45" s="1">
        <v>35494</v>
      </c>
      <c r="B45" s="2" t="s">
        <v>0</v>
      </c>
      <c r="C45" s="2">
        <v>2320</v>
      </c>
      <c r="D45" s="3" t="s">
        <v>8</v>
      </c>
    </row>
    <row r="46" spans="1:4" hidden="1" x14ac:dyDescent="0.2">
      <c r="A46" s="1">
        <v>35494</v>
      </c>
      <c r="B46" s="2" t="s">
        <v>0</v>
      </c>
      <c r="C46" s="2">
        <v>4000</v>
      </c>
      <c r="D46" s="3" t="s">
        <v>9</v>
      </c>
    </row>
    <row r="47" spans="1:4" hidden="1" x14ac:dyDescent="0.2">
      <c r="A47" s="1">
        <v>35503</v>
      </c>
      <c r="B47" s="2" t="s">
        <v>2</v>
      </c>
      <c r="C47" s="2">
        <v>5000</v>
      </c>
      <c r="D47" s="3" t="s">
        <v>4</v>
      </c>
    </row>
    <row r="48" spans="1:4" hidden="1" x14ac:dyDescent="0.2">
      <c r="A48" s="1">
        <v>35503</v>
      </c>
      <c r="B48" s="2" t="s">
        <v>0</v>
      </c>
      <c r="C48" s="2">
        <v>1000</v>
      </c>
      <c r="D48" s="3" t="s">
        <v>5</v>
      </c>
    </row>
    <row r="49" spans="1:4" hidden="1" x14ac:dyDescent="0.2">
      <c r="A49" s="1">
        <v>35503</v>
      </c>
      <c r="B49" s="2" t="s">
        <v>0</v>
      </c>
      <c r="C49" s="2">
        <v>1270</v>
      </c>
      <c r="D49" s="3" t="s">
        <v>6</v>
      </c>
    </row>
    <row r="50" spans="1:4" hidden="1" x14ac:dyDescent="0.2">
      <c r="A50" s="1">
        <v>35503</v>
      </c>
      <c r="B50" s="2" t="s">
        <v>0</v>
      </c>
      <c r="C50" s="2">
        <v>945</v>
      </c>
      <c r="D50" s="3" t="s">
        <v>7</v>
      </c>
    </row>
    <row r="51" spans="1:4" hidden="1" x14ac:dyDescent="0.2">
      <c r="A51" s="1">
        <v>35503</v>
      </c>
      <c r="B51" s="2" t="s">
        <v>0</v>
      </c>
      <c r="C51" s="2">
        <v>700</v>
      </c>
      <c r="D51" s="3" t="s">
        <v>1</v>
      </c>
    </row>
    <row r="52" spans="1:4" hidden="1" x14ac:dyDescent="0.2">
      <c r="A52" s="1">
        <v>35503</v>
      </c>
      <c r="B52" s="2" t="s">
        <v>0</v>
      </c>
      <c r="C52" s="2">
        <v>1000</v>
      </c>
      <c r="D52" s="3" t="s">
        <v>19</v>
      </c>
    </row>
    <row r="53" spans="1:4" hidden="1" x14ac:dyDescent="0.2">
      <c r="A53" s="1">
        <v>35503</v>
      </c>
      <c r="B53" s="2" t="s">
        <v>0</v>
      </c>
      <c r="C53" s="2">
        <v>1160</v>
      </c>
      <c r="D53" s="3" t="s">
        <v>8</v>
      </c>
    </row>
    <row r="54" spans="1:4" hidden="1" x14ac:dyDescent="0.2">
      <c r="A54" s="1">
        <v>35503</v>
      </c>
      <c r="B54" s="2" t="s">
        <v>0</v>
      </c>
      <c r="C54" s="2">
        <v>2000</v>
      </c>
      <c r="D54" s="3" t="s">
        <v>9</v>
      </c>
    </row>
    <row r="55" spans="1:4" hidden="1" x14ac:dyDescent="0.2">
      <c r="A55" s="1">
        <v>35520</v>
      </c>
      <c r="B55" s="2" t="s">
        <v>2</v>
      </c>
      <c r="C55" s="2">
        <v>1000</v>
      </c>
      <c r="D55" s="3" t="s">
        <v>10</v>
      </c>
    </row>
    <row r="56" spans="1:4" hidden="1" x14ac:dyDescent="0.2">
      <c r="A56" s="1">
        <v>35524</v>
      </c>
      <c r="B56" s="2" t="s">
        <v>2</v>
      </c>
      <c r="C56" s="2">
        <v>600</v>
      </c>
      <c r="D56" s="3" t="s">
        <v>11</v>
      </c>
    </row>
    <row r="57" spans="1:4" hidden="1" x14ac:dyDescent="0.2">
      <c r="A57" s="1">
        <v>35524</v>
      </c>
      <c r="B57" s="2" t="s">
        <v>2</v>
      </c>
      <c r="C57" s="2">
        <v>200</v>
      </c>
      <c r="D57" s="3" t="s">
        <v>14</v>
      </c>
    </row>
    <row r="58" spans="1:4" hidden="1" x14ac:dyDescent="0.2">
      <c r="A58" s="1">
        <v>35524</v>
      </c>
      <c r="B58" s="2" t="s">
        <v>2</v>
      </c>
      <c r="C58" s="2">
        <v>440</v>
      </c>
      <c r="D58" s="3" t="s">
        <v>3</v>
      </c>
    </row>
    <row r="59" spans="1:4" hidden="1" x14ac:dyDescent="0.2">
      <c r="A59" s="1">
        <v>35524</v>
      </c>
      <c r="B59" s="2" t="s">
        <v>2</v>
      </c>
      <c r="C59" s="2">
        <v>490</v>
      </c>
      <c r="D59" s="3" t="s">
        <v>3</v>
      </c>
    </row>
    <row r="60" spans="1:4" hidden="1" x14ac:dyDescent="0.2">
      <c r="A60" s="1">
        <v>35524</v>
      </c>
      <c r="B60" s="2" t="s">
        <v>0</v>
      </c>
      <c r="C60" s="2">
        <v>2000</v>
      </c>
      <c r="D60" s="3" t="s">
        <v>5</v>
      </c>
    </row>
    <row r="61" spans="1:4" hidden="1" x14ac:dyDescent="0.2">
      <c r="A61" s="1">
        <v>35524</v>
      </c>
      <c r="B61" s="2" t="s">
        <v>0</v>
      </c>
      <c r="C61" s="2">
        <v>2540</v>
      </c>
      <c r="D61" s="3" t="s">
        <v>6</v>
      </c>
    </row>
    <row r="62" spans="1:4" hidden="1" x14ac:dyDescent="0.2">
      <c r="A62" s="1">
        <v>35524</v>
      </c>
      <c r="B62" s="2" t="s">
        <v>0</v>
      </c>
      <c r="C62" s="2">
        <v>1890</v>
      </c>
      <c r="D62" s="3" t="s">
        <v>7</v>
      </c>
    </row>
    <row r="63" spans="1:4" hidden="1" x14ac:dyDescent="0.2">
      <c r="A63" s="1">
        <v>35524</v>
      </c>
      <c r="B63" s="2" t="s">
        <v>0</v>
      </c>
      <c r="C63" s="2">
        <v>1400</v>
      </c>
      <c r="D63" s="3" t="s">
        <v>1</v>
      </c>
    </row>
    <row r="64" spans="1:4" hidden="1" x14ac:dyDescent="0.2">
      <c r="A64" s="1">
        <v>35524</v>
      </c>
      <c r="B64" s="2" t="s">
        <v>0</v>
      </c>
      <c r="C64" s="2">
        <v>2000</v>
      </c>
      <c r="D64" s="3" t="s">
        <v>19</v>
      </c>
    </row>
    <row r="65" spans="1:4" hidden="1" x14ac:dyDescent="0.2">
      <c r="A65" s="1">
        <v>35524</v>
      </c>
      <c r="B65" s="2" t="s">
        <v>0</v>
      </c>
      <c r="C65" s="2">
        <v>2320</v>
      </c>
      <c r="D65" s="3" t="s">
        <v>8</v>
      </c>
    </row>
    <row r="66" spans="1:4" hidden="1" x14ac:dyDescent="0.2">
      <c r="A66" s="1">
        <v>35524</v>
      </c>
      <c r="B66" s="2" t="s">
        <v>0</v>
      </c>
      <c r="C66" s="2">
        <v>4000</v>
      </c>
      <c r="D66" s="3" t="s">
        <v>9</v>
      </c>
    </row>
    <row r="67" spans="1:4" hidden="1" x14ac:dyDescent="0.2">
      <c r="A67" s="1">
        <v>35534</v>
      </c>
      <c r="B67" s="2" t="s">
        <v>2</v>
      </c>
      <c r="C67" s="2">
        <v>5000</v>
      </c>
      <c r="D67" s="3" t="s">
        <v>4</v>
      </c>
    </row>
    <row r="68" spans="1:4" hidden="1" x14ac:dyDescent="0.2">
      <c r="A68" s="1">
        <v>35534</v>
      </c>
      <c r="B68" s="2" t="s">
        <v>0</v>
      </c>
      <c r="C68" s="2">
        <v>1000</v>
      </c>
      <c r="D68" s="3" t="s">
        <v>5</v>
      </c>
    </row>
    <row r="69" spans="1:4" hidden="1" x14ac:dyDescent="0.2">
      <c r="A69" s="1">
        <v>35534</v>
      </c>
      <c r="B69" s="2" t="s">
        <v>0</v>
      </c>
      <c r="C69" s="2">
        <v>1270</v>
      </c>
      <c r="D69" s="3" t="s">
        <v>6</v>
      </c>
    </row>
    <row r="70" spans="1:4" hidden="1" x14ac:dyDescent="0.2">
      <c r="A70" s="1">
        <v>35534</v>
      </c>
      <c r="B70" s="2" t="s">
        <v>0</v>
      </c>
      <c r="C70" s="2">
        <v>945</v>
      </c>
      <c r="D70" s="3" t="s">
        <v>7</v>
      </c>
    </row>
    <row r="71" spans="1:4" hidden="1" x14ac:dyDescent="0.2">
      <c r="A71" s="1">
        <v>35534</v>
      </c>
      <c r="B71" s="2" t="s">
        <v>0</v>
      </c>
      <c r="C71" s="2">
        <v>700</v>
      </c>
      <c r="D71" s="3" t="s">
        <v>1</v>
      </c>
    </row>
    <row r="72" spans="1:4" hidden="1" x14ac:dyDescent="0.2">
      <c r="A72" s="1">
        <v>35534</v>
      </c>
      <c r="B72" s="2" t="s">
        <v>0</v>
      </c>
      <c r="C72" s="2">
        <v>1000</v>
      </c>
      <c r="D72" s="3" t="s">
        <v>19</v>
      </c>
    </row>
    <row r="73" spans="1:4" hidden="1" x14ac:dyDescent="0.2">
      <c r="A73" s="1">
        <v>35534</v>
      </c>
      <c r="B73" s="2" t="s">
        <v>0</v>
      </c>
      <c r="C73" s="2">
        <v>1160</v>
      </c>
      <c r="D73" s="3" t="s">
        <v>8</v>
      </c>
    </row>
    <row r="74" spans="1:4" hidden="1" x14ac:dyDescent="0.2">
      <c r="A74" s="1">
        <v>35534</v>
      </c>
      <c r="B74" s="2" t="s">
        <v>0</v>
      </c>
      <c r="C74" s="2">
        <v>2000</v>
      </c>
      <c r="D74" s="3" t="s">
        <v>9</v>
      </c>
    </row>
    <row r="75" spans="1:4" hidden="1" x14ac:dyDescent="0.2">
      <c r="A75" s="1">
        <v>35550</v>
      </c>
      <c r="B75" s="2" t="s">
        <v>2</v>
      </c>
      <c r="C75" s="2">
        <v>1000</v>
      </c>
      <c r="D75" s="3" t="s">
        <v>10</v>
      </c>
    </row>
    <row r="76" spans="1:4" hidden="1" x14ac:dyDescent="0.2">
      <c r="A76" s="1">
        <v>35554</v>
      </c>
      <c r="B76" s="2" t="s">
        <v>2</v>
      </c>
      <c r="C76" s="2">
        <v>600</v>
      </c>
      <c r="D76" s="3" t="s">
        <v>11</v>
      </c>
    </row>
    <row r="77" spans="1:4" hidden="1" x14ac:dyDescent="0.2">
      <c r="A77" s="1">
        <v>35554</v>
      </c>
      <c r="B77" s="2" t="s">
        <v>2</v>
      </c>
      <c r="C77" s="2">
        <v>200</v>
      </c>
      <c r="D77" s="3" t="s">
        <v>14</v>
      </c>
    </row>
    <row r="78" spans="1:4" hidden="1" x14ac:dyDescent="0.2">
      <c r="A78" s="1">
        <v>35554</v>
      </c>
      <c r="B78" s="2" t="s">
        <v>2</v>
      </c>
      <c r="C78" s="2">
        <v>440</v>
      </c>
      <c r="D78" s="3" t="s">
        <v>3</v>
      </c>
    </row>
    <row r="79" spans="1:4" hidden="1" x14ac:dyDescent="0.2">
      <c r="A79" s="1">
        <v>35554</v>
      </c>
      <c r="B79" s="2" t="s">
        <v>2</v>
      </c>
      <c r="C79" s="2">
        <v>350</v>
      </c>
      <c r="D79" s="3" t="s">
        <v>3</v>
      </c>
    </row>
    <row r="80" spans="1:4" hidden="1" x14ac:dyDescent="0.2">
      <c r="A80" s="1">
        <v>35554</v>
      </c>
      <c r="B80" s="2" t="s">
        <v>0</v>
      </c>
      <c r="C80" s="2">
        <v>2000</v>
      </c>
      <c r="D80" s="3" t="s">
        <v>5</v>
      </c>
    </row>
    <row r="81" spans="1:4" hidden="1" x14ac:dyDescent="0.2">
      <c r="A81" s="1">
        <v>35554</v>
      </c>
      <c r="B81" s="2" t="s">
        <v>0</v>
      </c>
      <c r="C81" s="2">
        <v>2540</v>
      </c>
      <c r="D81" s="3" t="s">
        <v>6</v>
      </c>
    </row>
    <row r="82" spans="1:4" hidden="1" x14ac:dyDescent="0.2">
      <c r="A82" s="1">
        <v>35554</v>
      </c>
      <c r="B82" s="2" t="s">
        <v>0</v>
      </c>
      <c r="C82" s="2">
        <v>1890</v>
      </c>
      <c r="D82" s="3" t="s">
        <v>7</v>
      </c>
    </row>
    <row r="83" spans="1:4" hidden="1" x14ac:dyDescent="0.2">
      <c r="A83" s="1">
        <v>35554</v>
      </c>
      <c r="B83" s="2" t="s">
        <v>0</v>
      </c>
      <c r="C83" s="2">
        <v>1400</v>
      </c>
      <c r="D83" s="3" t="s">
        <v>1</v>
      </c>
    </row>
    <row r="84" spans="1:4" hidden="1" x14ac:dyDescent="0.2">
      <c r="A84" s="1">
        <v>35554</v>
      </c>
      <c r="B84" s="2" t="s">
        <v>0</v>
      </c>
      <c r="C84" s="2">
        <v>2000</v>
      </c>
      <c r="D84" s="3" t="s">
        <v>19</v>
      </c>
    </row>
    <row r="85" spans="1:4" hidden="1" x14ac:dyDescent="0.2">
      <c r="A85" s="1">
        <v>35554</v>
      </c>
      <c r="B85" s="2" t="s">
        <v>0</v>
      </c>
      <c r="C85" s="2">
        <v>2320</v>
      </c>
      <c r="D85" s="3" t="s">
        <v>8</v>
      </c>
    </row>
    <row r="86" spans="1:4" hidden="1" x14ac:dyDescent="0.2">
      <c r="A86" s="1">
        <v>35554</v>
      </c>
      <c r="B86" s="2" t="s">
        <v>0</v>
      </c>
      <c r="C86" s="2">
        <v>4000</v>
      </c>
      <c r="D86" s="3" t="s">
        <v>9</v>
      </c>
    </row>
    <row r="87" spans="1:4" hidden="1" x14ac:dyDescent="0.2">
      <c r="A87" s="1">
        <v>35564</v>
      </c>
      <c r="B87" s="2" t="s">
        <v>2</v>
      </c>
      <c r="C87" s="2">
        <v>5000</v>
      </c>
      <c r="D87" s="3" t="s">
        <v>4</v>
      </c>
    </row>
    <row r="88" spans="1:4" hidden="1" x14ac:dyDescent="0.2">
      <c r="A88" s="1">
        <v>35564</v>
      </c>
      <c r="B88" s="2" t="s">
        <v>0</v>
      </c>
      <c r="C88" s="2">
        <v>1000</v>
      </c>
      <c r="D88" s="3" t="s">
        <v>5</v>
      </c>
    </row>
    <row r="89" spans="1:4" hidden="1" x14ac:dyDescent="0.2">
      <c r="A89" s="1">
        <v>35564</v>
      </c>
      <c r="B89" s="2" t="s">
        <v>0</v>
      </c>
      <c r="C89" s="2">
        <v>1270</v>
      </c>
      <c r="D89" s="3" t="s">
        <v>6</v>
      </c>
    </row>
    <row r="90" spans="1:4" hidden="1" x14ac:dyDescent="0.2">
      <c r="A90" s="1">
        <v>35564</v>
      </c>
      <c r="B90" s="2" t="s">
        <v>0</v>
      </c>
      <c r="C90" s="2">
        <v>945</v>
      </c>
      <c r="D90" s="3" t="s">
        <v>7</v>
      </c>
    </row>
    <row r="91" spans="1:4" hidden="1" x14ac:dyDescent="0.2">
      <c r="A91" s="1">
        <v>35564</v>
      </c>
      <c r="B91" s="2" t="s">
        <v>0</v>
      </c>
      <c r="C91" s="2">
        <v>700</v>
      </c>
      <c r="D91" s="3" t="s">
        <v>1</v>
      </c>
    </row>
    <row r="92" spans="1:4" hidden="1" x14ac:dyDescent="0.2">
      <c r="A92" s="1">
        <v>35564</v>
      </c>
      <c r="B92" s="2" t="s">
        <v>0</v>
      </c>
      <c r="C92" s="2">
        <v>1000</v>
      </c>
      <c r="D92" s="3" t="s">
        <v>19</v>
      </c>
    </row>
    <row r="93" spans="1:4" hidden="1" x14ac:dyDescent="0.2">
      <c r="A93" s="1">
        <v>35564</v>
      </c>
      <c r="B93" s="2" t="s">
        <v>0</v>
      </c>
      <c r="C93" s="2">
        <v>1160</v>
      </c>
      <c r="D93" s="3" t="s">
        <v>8</v>
      </c>
    </row>
    <row r="94" spans="1:4" hidden="1" x14ac:dyDescent="0.2">
      <c r="A94" s="1">
        <v>35564</v>
      </c>
      <c r="B94" s="2" t="s">
        <v>0</v>
      </c>
      <c r="C94" s="2">
        <v>2000</v>
      </c>
      <c r="D94" s="3" t="s">
        <v>9</v>
      </c>
    </row>
    <row r="95" spans="1:4" hidden="1" x14ac:dyDescent="0.2">
      <c r="A95" s="1">
        <v>35581</v>
      </c>
      <c r="B95" s="2" t="s">
        <v>2</v>
      </c>
      <c r="C95" s="2">
        <v>1000</v>
      </c>
      <c r="D95" s="3" t="s">
        <v>10</v>
      </c>
    </row>
    <row r="96" spans="1:4" hidden="1" x14ac:dyDescent="0.2">
      <c r="A96" s="1">
        <v>35585</v>
      </c>
      <c r="B96" s="2" t="s">
        <v>2</v>
      </c>
      <c r="C96" s="2">
        <v>600</v>
      </c>
      <c r="D96" s="3" t="s">
        <v>11</v>
      </c>
    </row>
    <row r="97" spans="1:4" hidden="1" x14ac:dyDescent="0.2">
      <c r="A97" s="1">
        <v>35585</v>
      </c>
      <c r="B97" s="2" t="s">
        <v>2</v>
      </c>
      <c r="C97" s="2">
        <v>200</v>
      </c>
      <c r="D97" s="3" t="s">
        <v>14</v>
      </c>
    </row>
    <row r="98" spans="1:4" hidden="1" x14ac:dyDescent="0.2">
      <c r="A98" s="1">
        <v>35585</v>
      </c>
      <c r="B98" s="2" t="s">
        <v>2</v>
      </c>
      <c r="C98" s="2">
        <v>440</v>
      </c>
      <c r="D98" s="3" t="s">
        <v>3</v>
      </c>
    </row>
    <row r="99" spans="1:4" hidden="1" x14ac:dyDescent="0.2">
      <c r="A99" s="1">
        <v>35585</v>
      </c>
      <c r="B99" s="2" t="s">
        <v>2</v>
      </c>
      <c r="C99" s="2">
        <v>321</v>
      </c>
      <c r="D99" s="3" t="s">
        <v>3</v>
      </c>
    </row>
    <row r="100" spans="1:4" hidden="1" x14ac:dyDescent="0.2">
      <c r="A100" s="1">
        <v>35585</v>
      </c>
      <c r="B100" s="2" t="s">
        <v>12</v>
      </c>
      <c r="C100" s="2">
        <v>16000</v>
      </c>
      <c r="D100" s="3" t="s">
        <v>13</v>
      </c>
    </row>
    <row r="101" spans="1:4" hidden="1" x14ac:dyDescent="0.2">
      <c r="A101" s="1">
        <v>35585</v>
      </c>
      <c r="B101" s="2" t="s">
        <v>0</v>
      </c>
      <c r="C101" s="2">
        <v>2000</v>
      </c>
      <c r="D101" s="3" t="s">
        <v>5</v>
      </c>
    </row>
    <row r="102" spans="1:4" hidden="1" x14ac:dyDescent="0.2">
      <c r="A102" s="1">
        <v>35585</v>
      </c>
      <c r="B102" s="2" t="s">
        <v>0</v>
      </c>
      <c r="C102" s="2">
        <v>2540</v>
      </c>
      <c r="D102" s="3" t="s">
        <v>6</v>
      </c>
    </row>
    <row r="103" spans="1:4" hidden="1" x14ac:dyDescent="0.2">
      <c r="A103" s="1">
        <v>35585</v>
      </c>
      <c r="B103" s="2" t="s">
        <v>0</v>
      </c>
      <c r="C103" s="2">
        <v>1890</v>
      </c>
      <c r="D103" s="3" t="s">
        <v>7</v>
      </c>
    </row>
    <row r="104" spans="1:4" hidden="1" x14ac:dyDescent="0.2">
      <c r="A104" s="1">
        <v>35585</v>
      </c>
      <c r="B104" s="2" t="s">
        <v>0</v>
      </c>
      <c r="C104" s="2">
        <v>1400</v>
      </c>
      <c r="D104" s="3" t="s">
        <v>1</v>
      </c>
    </row>
    <row r="105" spans="1:4" hidden="1" x14ac:dyDescent="0.2">
      <c r="A105" s="1">
        <v>35585</v>
      </c>
      <c r="B105" s="2" t="s">
        <v>0</v>
      </c>
      <c r="C105" s="2">
        <v>2000</v>
      </c>
      <c r="D105" s="3" t="s">
        <v>19</v>
      </c>
    </row>
    <row r="106" spans="1:4" hidden="1" x14ac:dyDescent="0.2">
      <c r="A106" s="1">
        <v>35585</v>
      </c>
      <c r="B106" s="2" t="s">
        <v>0</v>
      </c>
      <c r="C106" s="2">
        <v>2320</v>
      </c>
      <c r="D106" s="3" t="s">
        <v>8</v>
      </c>
    </row>
    <row r="107" spans="1:4" hidden="1" x14ac:dyDescent="0.2">
      <c r="A107" s="1">
        <v>35585</v>
      </c>
      <c r="B107" s="2" t="s">
        <v>0</v>
      </c>
      <c r="C107" s="2">
        <v>4000</v>
      </c>
      <c r="D107" s="3" t="s">
        <v>9</v>
      </c>
    </row>
    <row r="108" spans="1:4" hidden="1" x14ac:dyDescent="0.2">
      <c r="A108" s="1">
        <v>35595</v>
      </c>
      <c r="B108" s="2" t="s">
        <v>2</v>
      </c>
      <c r="C108" s="2">
        <v>5000</v>
      </c>
      <c r="D108" s="3" t="s">
        <v>4</v>
      </c>
    </row>
    <row r="109" spans="1:4" hidden="1" x14ac:dyDescent="0.2">
      <c r="A109" s="1">
        <v>35595</v>
      </c>
      <c r="B109" s="2" t="s">
        <v>0</v>
      </c>
      <c r="C109" s="2">
        <v>1000</v>
      </c>
      <c r="D109" s="3" t="s">
        <v>5</v>
      </c>
    </row>
    <row r="110" spans="1:4" hidden="1" x14ac:dyDescent="0.2">
      <c r="A110" s="1">
        <v>35595</v>
      </c>
      <c r="B110" s="2" t="s">
        <v>0</v>
      </c>
      <c r="C110" s="2">
        <v>1270</v>
      </c>
      <c r="D110" s="3" t="s">
        <v>6</v>
      </c>
    </row>
    <row r="111" spans="1:4" hidden="1" x14ac:dyDescent="0.2">
      <c r="A111" s="1">
        <v>35595</v>
      </c>
      <c r="B111" s="2" t="s">
        <v>0</v>
      </c>
      <c r="C111" s="2">
        <v>945</v>
      </c>
      <c r="D111" s="3" t="s">
        <v>7</v>
      </c>
    </row>
    <row r="112" spans="1:4" hidden="1" x14ac:dyDescent="0.2">
      <c r="A112" s="1">
        <v>35595</v>
      </c>
      <c r="B112" s="2" t="s">
        <v>0</v>
      </c>
      <c r="C112" s="2">
        <v>700</v>
      </c>
      <c r="D112" s="3" t="s">
        <v>1</v>
      </c>
    </row>
    <row r="113" spans="1:4" hidden="1" x14ac:dyDescent="0.2">
      <c r="A113" s="1">
        <v>35595</v>
      </c>
      <c r="B113" s="2" t="s">
        <v>0</v>
      </c>
      <c r="C113" s="2">
        <v>1000</v>
      </c>
      <c r="D113" s="3" t="s">
        <v>19</v>
      </c>
    </row>
    <row r="114" spans="1:4" hidden="1" x14ac:dyDescent="0.2">
      <c r="A114" s="1">
        <v>35595</v>
      </c>
      <c r="B114" s="2" t="s">
        <v>0</v>
      </c>
      <c r="C114" s="2">
        <v>1160</v>
      </c>
      <c r="D114" s="3" t="s">
        <v>8</v>
      </c>
    </row>
    <row r="115" spans="1:4" hidden="1" x14ac:dyDescent="0.2">
      <c r="A115" s="1">
        <v>35595</v>
      </c>
      <c r="B115" s="2" t="s">
        <v>0</v>
      </c>
      <c r="C115" s="2">
        <v>2000</v>
      </c>
      <c r="D115" s="3" t="s">
        <v>9</v>
      </c>
    </row>
    <row r="116" spans="1:4" hidden="1" x14ac:dyDescent="0.2">
      <c r="A116" s="1">
        <v>35611</v>
      </c>
      <c r="B116" s="2" t="s">
        <v>2</v>
      </c>
      <c r="C116" s="2">
        <v>1000</v>
      </c>
      <c r="D116" s="3" t="s">
        <v>10</v>
      </c>
    </row>
    <row r="117" spans="1:4" hidden="1" x14ac:dyDescent="0.2">
      <c r="A117" s="1">
        <v>35615</v>
      </c>
      <c r="B117" s="2" t="s">
        <v>2</v>
      </c>
      <c r="C117" s="2">
        <v>600</v>
      </c>
      <c r="D117" s="3" t="s">
        <v>11</v>
      </c>
    </row>
    <row r="118" spans="1:4" hidden="1" x14ac:dyDescent="0.2">
      <c r="A118" s="1">
        <v>35615</v>
      </c>
      <c r="B118" s="2" t="s">
        <v>2</v>
      </c>
      <c r="C118" s="2">
        <v>200</v>
      </c>
      <c r="D118" s="3" t="s">
        <v>14</v>
      </c>
    </row>
    <row r="119" spans="1:4" hidden="1" x14ac:dyDescent="0.2">
      <c r="A119" s="1">
        <v>35615</v>
      </c>
      <c r="B119" s="2" t="s">
        <v>2</v>
      </c>
      <c r="C119" s="2">
        <v>440</v>
      </c>
      <c r="D119" s="3" t="s">
        <v>3</v>
      </c>
    </row>
    <row r="120" spans="1:4" hidden="1" x14ac:dyDescent="0.2">
      <c r="A120" s="1">
        <v>35615</v>
      </c>
      <c r="B120" s="2" t="s">
        <v>2</v>
      </c>
      <c r="C120" s="2">
        <v>320</v>
      </c>
      <c r="D120" s="3" t="s">
        <v>3</v>
      </c>
    </row>
    <row r="121" spans="1:4" hidden="1" x14ac:dyDescent="0.2">
      <c r="A121" s="1">
        <v>35615</v>
      </c>
      <c r="B121" s="2" t="s">
        <v>0</v>
      </c>
      <c r="C121" s="2">
        <v>2000</v>
      </c>
      <c r="D121" s="3" t="s">
        <v>5</v>
      </c>
    </row>
    <row r="122" spans="1:4" hidden="1" x14ac:dyDescent="0.2">
      <c r="A122" s="1">
        <v>35615</v>
      </c>
      <c r="B122" s="2" t="s">
        <v>0</v>
      </c>
      <c r="C122" s="2">
        <v>2540</v>
      </c>
      <c r="D122" s="3" t="s">
        <v>6</v>
      </c>
    </row>
    <row r="123" spans="1:4" hidden="1" x14ac:dyDescent="0.2">
      <c r="A123" s="1">
        <v>35615</v>
      </c>
      <c r="B123" s="2" t="s">
        <v>0</v>
      </c>
      <c r="C123" s="2">
        <v>1890</v>
      </c>
      <c r="D123" s="3" t="s">
        <v>7</v>
      </c>
    </row>
    <row r="124" spans="1:4" hidden="1" x14ac:dyDescent="0.2">
      <c r="A124" s="1">
        <v>35615</v>
      </c>
      <c r="B124" s="2" t="s">
        <v>0</v>
      </c>
      <c r="C124" s="2">
        <v>1400</v>
      </c>
      <c r="D124" s="3" t="s">
        <v>1</v>
      </c>
    </row>
    <row r="125" spans="1:4" hidden="1" x14ac:dyDescent="0.2">
      <c r="A125" s="1">
        <v>35615</v>
      </c>
      <c r="B125" s="2" t="s">
        <v>0</v>
      </c>
      <c r="C125" s="2">
        <v>2000</v>
      </c>
      <c r="D125" s="3" t="s">
        <v>19</v>
      </c>
    </row>
    <row r="126" spans="1:4" hidden="1" x14ac:dyDescent="0.2">
      <c r="A126" s="1">
        <v>35615</v>
      </c>
      <c r="B126" s="2" t="s">
        <v>0</v>
      </c>
      <c r="C126" s="2">
        <v>2320</v>
      </c>
      <c r="D126" s="3" t="s">
        <v>8</v>
      </c>
    </row>
    <row r="127" spans="1:4" hidden="1" x14ac:dyDescent="0.2">
      <c r="A127" s="1">
        <v>35615</v>
      </c>
      <c r="B127" s="2" t="s">
        <v>0</v>
      </c>
      <c r="C127" s="2">
        <v>4000</v>
      </c>
      <c r="D127" s="3" t="s">
        <v>9</v>
      </c>
    </row>
    <row r="128" spans="1:4" hidden="1" x14ac:dyDescent="0.2">
      <c r="A128" s="1">
        <v>35625</v>
      </c>
      <c r="B128" s="2" t="s">
        <v>2</v>
      </c>
      <c r="C128" s="2">
        <v>5000</v>
      </c>
      <c r="D128" s="3" t="s">
        <v>4</v>
      </c>
    </row>
    <row r="129" spans="1:4" hidden="1" x14ac:dyDescent="0.2">
      <c r="A129" s="1">
        <v>35625</v>
      </c>
      <c r="B129" s="2" t="s">
        <v>0</v>
      </c>
      <c r="C129" s="2">
        <v>1000</v>
      </c>
      <c r="D129" s="3" t="s">
        <v>5</v>
      </c>
    </row>
    <row r="130" spans="1:4" hidden="1" x14ac:dyDescent="0.2">
      <c r="A130" s="1">
        <v>35625</v>
      </c>
      <c r="B130" s="2" t="s">
        <v>0</v>
      </c>
      <c r="C130" s="2">
        <v>1270</v>
      </c>
      <c r="D130" s="3" t="s">
        <v>6</v>
      </c>
    </row>
    <row r="131" spans="1:4" hidden="1" x14ac:dyDescent="0.2">
      <c r="A131" s="1">
        <v>35625</v>
      </c>
      <c r="B131" s="2" t="s">
        <v>0</v>
      </c>
      <c r="C131" s="2">
        <v>945</v>
      </c>
      <c r="D131" s="3" t="s">
        <v>7</v>
      </c>
    </row>
    <row r="132" spans="1:4" hidden="1" x14ac:dyDescent="0.2">
      <c r="A132" s="1">
        <v>35625</v>
      </c>
      <c r="B132" s="2" t="s">
        <v>0</v>
      </c>
      <c r="C132" s="2">
        <v>700</v>
      </c>
      <c r="D132" s="3" t="s">
        <v>1</v>
      </c>
    </row>
    <row r="133" spans="1:4" hidden="1" x14ac:dyDescent="0.2">
      <c r="A133" s="1">
        <v>35625</v>
      </c>
      <c r="B133" s="2" t="s">
        <v>0</v>
      </c>
      <c r="C133" s="2">
        <v>1000</v>
      </c>
      <c r="D133" s="3" t="s">
        <v>19</v>
      </c>
    </row>
    <row r="134" spans="1:4" hidden="1" x14ac:dyDescent="0.2">
      <c r="A134" s="1">
        <v>35625</v>
      </c>
      <c r="B134" s="2" t="s">
        <v>0</v>
      </c>
      <c r="C134" s="2">
        <v>1160</v>
      </c>
      <c r="D134" s="3" t="s">
        <v>8</v>
      </c>
    </row>
    <row r="135" spans="1:4" hidden="1" x14ac:dyDescent="0.2">
      <c r="A135" s="1">
        <v>35625</v>
      </c>
      <c r="B135" s="2" t="s">
        <v>0</v>
      </c>
      <c r="C135" s="2">
        <v>2000</v>
      </c>
      <c r="D135" s="3" t="s">
        <v>9</v>
      </c>
    </row>
    <row r="136" spans="1:4" hidden="1" x14ac:dyDescent="0.2">
      <c r="A136" s="1">
        <v>35642</v>
      </c>
      <c r="B136" s="2" t="s">
        <v>2</v>
      </c>
      <c r="C136" s="2">
        <v>1000</v>
      </c>
      <c r="D136" s="3" t="s">
        <v>10</v>
      </c>
    </row>
    <row r="137" spans="1:4" hidden="1" x14ac:dyDescent="0.2">
      <c r="A137" s="1">
        <v>35646</v>
      </c>
      <c r="B137" s="2" t="s">
        <v>2</v>
      </c>
      <c r="C137" s="2">
        <v>600</v>
      </c>
      <c r="D137" s="3" t="s">
        <v>11</v>
      </c>
    </row>
    <row r="138" spans="1:4" hidden="1" x14ac:dyDescent="0.2">
      <c r="A138" s="1">
        <v>35646</v>
      </c>
      <c r="B138" s="2" t="s">
        <v>2</v>
      </c>
      <c r="C138" s="2">
        <v>200</v>
      </c>
      <c r="D138" s="3" t="s">
        <v>14</v>
      </c>
    </row>
    <row r="139" spans="1:4" hidden="1" x14ac:dyDescent="0.2">
      <c r="A139" s="1">
        <v>35646</v>
      </c>
      <c r="B139" s="2" t="s">
        <v>2</v>
      </c>
      <c r="C139" s="2">
        <v>440</v>
      </c>
      <c r="D139" s="3" t="s">
        <v>3</v>
      </c>
    </row>
    <row r="140" spans="1:4" hidden="1" x14ac:dyDescent="0.2">
      <c r="A140" s="1">
        <v>35646</v>
      </c>
      <c r="B140" s="2" t="s">
        <v>2</v>
      </c>
      <c r="C140" s="2">
        <v>299</v>
      </c>
      <c r="D140" s="3" t="s">
        <v>3</v>
      </c>
    </row>
    <row r="141" spans="1:4" hidden="1" x14ac:dyDescent="0.2">
      <c r="A141" s="1">
        <v>35646</v>
      </c>
      <c r="B141" s="2" t="s">
        <v>0</v>
      </c>
      <c r="C141" s="2">
        <v>2000</v>
      </c>
      <c r="D141" s="3" t="s">
        <v>5</v>
      </c>
    </row>
    <row r="142" spans="1:4" hidden="1" x14ac:dyDescent="0.2">
      <c r="A142" s="1">
        <v>35646</v>
      </c>
      <c r="B142" s="2" t="s">
        <v>0</v>
      </c>
      <c r="C142" s="2">
        <v>2540</v>
      </c>
      <c r="D142" s="3" t="s">
        <v>6</v>
      </c>
    </row>
    <row r="143" spans="1:4" hidden="1" x14ac:dyDescent="0.2">
      <c r="A143" s="1">
        <v>35646</v>
      </c>
      <c r="B143" s="2" t="s">
        <v>0</v>
      </c>
      <c r="C143" s="2">
        <v>1890</v>
      </c>
      <c r="D143" s="3" t="s">
        <v>7</v>
      </c>
    </row>
    <row r="144" spans="1:4" hidden="1" x14ac:dyDescent="0.2">
      <c r="A144" s="1">
        <v>35646</v>
      </c>
      <c r="B144" s="2" t="s">
        <v>0</v>
      </c>
      <c r="C144" s="2">
        <v>1400</v>
      </c>
      <c r="D144" s="3" t="s">
        <v>1</v>
      </c>
    </row>
    <row r="145" spans="1:4" hidden="1" x14ac:dyDescent="0.2">
      <c r="A145" s="1">
        <v>35646</v>
      </c>
      <c r="B145" s="2" t="s">
        <v>0</v>
      </c>
      <c r="C145" s="2">
        <v>2000</v>
      </c>
      <c r="D145" s="3" t="s">
        <v>19</v>
      </c>
    </row>
    <row r="146" spans="1:4" hidden="1" x14ac:dyDescent="0.2">
      <c r="A146" s="1">
        <v>35646</v>
      </c>
      <c r="B146" s="2" t="s">
        <v>0</v>
      </c>
      <c r="C146" s="2">
        <v>2320</v>
      </c>
      <c r="D146" s="3" t="s">
        <v>8</v>
      </c>
    </row>
    <row r="147" spans="1:4" hidden="1" x14ac:dyDescent="0.2">
      <c r="A147" s="1">
        <v>35646</v>
      </c>
      <c r="B147" s="2" t="s">
        <v>0</v>
      </c>
      <c r="C147" s="2">
        <v>4000</v>
      </c>
      <c r="D147" s="3" t="s">
        <v>9</v>
      </c>
    </row>
    <row r="148" spans="1:4" hidden="1" x14ac:dyDescent="0.2">
      <c r="A148" s="1">
        <v>35647</v>
      </c>
      <c r="B148" s="2" t="s">
        <v>12</v>
      </c>
      <c r="C148" s="2">
        <v>16000</v>
      </c>
      <c r="D148" s="3" t="s">
        <v>13</v>
      </c>
    </row>
    <row r="149" spans="1:4" hidden="1" x14ac:dyDescent="0.2">
      <c r="A149" s="1">
        <v>35656</v>
      </c>
      <c r="B149" s="2" t="s">
        <v>2</v>
      </c>
      <c r="C149" s="2">
        <v>5000</v>
      </c>
      <c r="D149" s="3" t="s">
        <v>4</v>
      </c>
    </row>
    <row r="150" spans="1:4" hidden="1" x14ac:dyDescent="0.2">
      <c r="A150" s="1">
        <v>35656</v>
      </c>
      <c r="B150" s="2" t="s">
        <v>0</v>
      </c>
      <c r="C150" s="2">
        <v>1000</v>
      </c>
      <c r="D150" s="3" t="s">
        <v>5</v>
      </c>
    </row>
    <row r="151" spans="1:4" hidden="1" x14ac:dyDescent="0.2">
      <c r="A151" s="1">
        <v>35656</v>
      </c>
      <c r="B151" s="2" t="s">
        <v>0</v>
      </c>
      <c r="C151" s="2">
        <v>1270</v>
      </c>
      <c r="D151" s="3" t="s">
        <v>6</v>
      </c>
    </row>
    <row r="152" spans="1:4" hidden="1" x14ac:dyDescent="0.2">
      <c r="A152" s="1">
        <v>35656</v>
      </c>
      <c r="B152" s="2" t="s">
        <v>0</v>
      </c>
      <c r="C152" s="2">
        <v>945</v>
      </c>
      <c r="D152" s="3" t="s">
        <v>7</v>
      </c>
    </row>
    <row r="153" spans="1:4" hidden="1" x14ac:dyDescent="0.2">
      <c r="A153" s="1">
        <v>35656</v>
      </c>
      <c r="B153" s="2" t="s">
        <v>0</v>
      </c>
      <c r="C153" s="2">
        <v>700</v>
      </c>
      <c r="D153" s="3" t="s">
        <v>1</v>
      </c>
    </row>
    <row r="154" spans="1:4" hidden="1" x14ac:dyDescent="0.2">
      <c r="A154" s="1">
        <v>35656</v>
      </c>
      <c r="B154" s="2" t="s">
        <v>0</v>
      </c>
      <c r="C154" s="2">
        <v>1000</v>
      </c>
      <c r="D154" s="3" t="s">
        <v>19</v>
      </c>
    </row>
    <row r="155" spans="1:4" hidden="1" x14ac:dyDescent="0.2">
      <c r="A155" s="1">
        <v>35656</v>
      </c>
      <c r="B155" s="2" t="s">
        <v>0</v>
      </c>
      <c r="C155" s="2">
        <v>1160</v>
      </c>
      <c r="D155" s="3" t="s">
        <v>8</v>
      </c>
    </row>
    <row r="156" spans="1:4" hidden="1" x14ac:dyDescent="0.2">
      <c r="A156" s="1">
        <v>35656</v>
      </c>
      <c r="B156" s="2" t="s">
        <v>0</v>
      </c>
      <c r="C156" s="2">
        <v>2000</v>
      </c>
      <c r="D156" s="3" t="s">
        <v>9</v>
      </c>
    </row>
    <row r="157" spans="1:4" hidden="1" x14ac:dyDescent="0.2">
      <c r="A157" s="1">
        <v>35673</v>
      </c>
      <c r="B157" s="2" t="s">
        <v>2</v>
      </c>
      <c r="C157" s="2">
        <v>1000</v>
      </c>
      <c r="D157" s="3" t="s">
        <v>10</v>
      </c>
    </row>
    <row r="158" spans="1:4" hidden="1" x14ac:dyDescent="0.2">
      <c r="A158" s="1">
        <v>35677</v>
      </c>
      <c r="B158" s="2" t="s">
        <v>2</v>
      </c>
      <c r="C158" s="2">
        <v>600</v>
      </c>
      <c r="D158" s="3" t="s">
        <v>11</v>
      </c>
    </row>
    <row r="159" spans="1:4" hidden="1" x14ac:dyDescent="0.2">
      <c r="A159" s="1">
        <v>35677</v>
      </c>
      <c r="B159" s="2" t="s">
        <v>2</v>
      </c>
      <c r="C159" s="2">
        <v>200</v>
      </c>
      <c r="D159" s="3" t="s">
        <v>14</v>
      </c>
    </row>
    <row r="160" spans="1:4" hidden="1" x14ac:dyDescent="0.2">
      <c r="A160" s="1">
        <v>35677</v>
      </c>
      <c r="B160" s="2" t="s">
        <v>2</v>
      </c>
      <c r="C160" s="2">
        <v>440</v>
      </c>
      <c r="D160" s="3" t="s">
        <v>3</v>
      </c>
    </row>
    <row r="161" spans="1:4" hidden="1" x14ac:dyDescent="0.2">
      <c r="A161" s="1">
        <v>35677</v>
      </c>
      <c r="B161" s="2" t="s">
        <v>2</v>
      </c>
      <c r="C161" s="2">
        <v>311</v>
      </c>
      <c r="D161" s="3" t="s">
        <v>3</v>
      </c>
    </row>
    <row r="162" spans="1:4" hidden="1" x14ac:dyDescent="0.2">
      <c r="A162" s="1">
        <v>35677</v>
      </c>
      <c r="B162" s="2" t="s">
        <v>0</v>
      </c>
      <c r="C162" s="2">
        <v>2000</v>
      </c>
      <c r="D162" s="3" t="s">
        <v>5</v>
      </c>
    </row>
    <row r="163" spans="1:4" hidden="1" x14ac:dyDescent="0.2">
      <c r="A163" s="1">
        <v>35677</v>
      </c>
      <c r="B163" s="2" t="s">
        <v>0</v>
      </c>
      <c r="C163" s="2">
        <v>2540</v>
      </c>
      <c r="D163" s="3" t="s">
        <v>6</v>
      </c>
    </row>
    <row r="164" spans="1:4" hidden="1" x14ac:dyDescent="0.2">
      <c r="A164" s="1">
        <v>35677</v>
      </c>
      <c r="B164" s="2" t="s">
        <v>0</v>
      </c>
      <c r="C164" s="2">
        <v>1890</v>
      </c>
      <c r="D164" s="3" t="s">
        <v>7</v>
      </c>
    </row>
    <row r="165" spans="1:4" hidden="1" x14ac:dyDescent="0.2">
      <c r="A165" s="1">
        <v>35677</v>
      </c>
      <c r="B165" s="2" t="s">
        <v>0</v>
      </c>
      <c r="C165" s="2">
        <v>1400</v>
      </c>
      <c r="D165" s="3" t="s">
        <v>1</v>
      </c>
    </row>
    <row r="166" spans="1:4" hidden="1" x14ac:dyDescent="0.2">
      <c r="A166" s="1">
        <v>35677</v>
      </c>
      <c r="B166" s="2" t="s">
        <v>0</v>
      </c>
      <c r="C166" s="2">
        <v>2000</v>
      </c>
      <c r="D166" s="3" t="s">
        <v>19</v>
      </c>
    </row>
    <row r="167" spans="1:4" hidden="1" x14ac:dyDescent="0.2">
      <c r="A167" s="1">
        <v>35677</v>
      </c>
      <c r="B167" s="2" t="s">
        <v>0</v>
      </c>
      <c r="C167" s="2">
        <v>2320</v>
      </c>
      <c r="D167" s="3" t="s">
        <v>8</v>
      </c>
    </row>
    <row r="168" spans="1:4" hidden="1" x14ac:dyDescent="0.2">
      <c r="A168" s="1">
        <v>35677</v>
      </c>
      <c r="B168" s="2" t="s">
        <v>0</v>
      </c>
      <c r="C168" s="2">
        <v>4000</v>
      </c>
      <c r="D168" s="3" t="s">
        <v>9</v>
      </c>
    </row>
    <row r="169" spans="1:4" hidden="1" x14ac:dyDescent="0.2">
      <c r="A169" s="1">
        <v>35687</v>
      </c>
      <c r="B169" s="2" t="s">
        <v>2</v>
      </c>
      <c r="C169" s="2">
        <v>5000</v>
      </c>
      <c r="D169" s="3" t="s">
        <v>4</v>
      </c>
    </row>
    <row r="170" spans="1:4" hidden="1" x14ac:dyDescent="0.2">
      <c r="A170" s="1">
        <v>35687</v>
      </c>
      <c r="B170" s="2" t="s">
        <v>0</v>
      </c>
      <c r="C170" s="2">
        <v>1000</v>
      </c>
      <c r="D170" s="3" t="s">
        <v>5</v>
      </c>
    </row>
    <row r="171" spans="1:4" hidden="1" x14ac:dyDescent="0.2">
      <c r="A171" s="1">
        <v>35687</v>
      </c>
      <c r="B171" s="2" t="s">
        <v>0</v>
      </c>
      <c r="C171" s="2">
        <v>1270</v>
      </c>
      <c r="D171" s="3" t="s">
        <v>6</v>
      </c>
    </row>
    <row r="172" spans="1:4" hidden="1" x14ac:dyDescent="0.2">
      <c r="A172" s="1">
        <v>35687</v>
      </c>
      <c r="B172" s="2" t="s">
        <v>0</v>
      </c>
      <c r="C172" s="2">
        <v>945</v>
      </c>
      <c r="D172" s="3" t="s">
        <v>7</v>
      </c>
    </row>
    <row r="173" spans="1:4" hidden="1" x14ac:dyDescent="0.2">
      <c r="A173" s="1">
        <v>35687</v>
      </c>
      <c r="B173" s="2" t="s">
        <v>0</v>
      </c>
      <c r="C173" s="2">
        <v>700</v>
      </c>
      <c r="D173" s="3" t="s">
        <v>1</v>
      </c>
    </row>
    <row r="174" spans="1:4" hidden="1" x14ac:dyDescent="0.2">
      <c r="A174" s="1">
        <v>35687</v>
      </c>
      <c r="B174" s="2" t="s">
        <v>0</v>
      </c>
      <c r="C174" s="2">
        <v>1000</v>
      </c>
      <c r="D174" s="3" t="s">
        <v>19</v>
      </c>
    </row>
    <row r="175" spans="1:4" hidden="1" x14ac:dyDescent="0.2">
      <c r="A175" s="1">
        <v>35687</v>
      </c>
      <c r="B175" s="2" t="s">
        <v>0</v>
      </c>
      <c r="C175" s="2">
        <v>1160</v>
      </c>
      <c r="D175" s="3" t="s">
        <v>8</v>
      </c>
    </row>
    <row r="176" spans="1:4" hidden="1" x14ac:dyDescent="0.2">
      <c r="A176" s="1">
        <v>35687</v>
      </c>
      <c r="B176" s="2" t="s">
        <v>0</v>
      </c>
      <c r="C176" s="2">
        <v>2000</v>
      </c>
      <c r="D176" s="3" t="s">
        <v>9</v>
      </c>
    </row>
    <row r="177" spans="1:4" hidden="1" x14ac:dyDescent="0.2">
      <c r="A177" s="1">
        <v>35703</v>
      </c>
      <c r="B177" s="2" t="s">
        <v>2</v>
      </c>
      <c r="C177" s="2">
        <v>1000</v>
      </c>
      <c r="D177" s="3" t="s">
        <v>10</v>
      </c>
    </row>
    <row r="178" spans="1:4" hidden="1" x14ac:dyDescent="0.2">
      <c r="A178" s="1">
        <v>35707</v>
      </c>
      <c r="B178" s="2" t="s">
        <v>2</v>
      </c>
      <c r="C178" s="2">
        <v>600</v>
      </c>
      <c r="D178" s="3" t="s">
        <v>11</v>
      </c>
    </row>
    <row r="179" spans="1:4" hidden="1" x14ac:dyDescent="0.2">
      <c r="A179" s="1">
        <v>35707</v>
      </c>
      <c r="B179" s="2" t="s">
        <v>2</v>
      </c>
      <c r="C179" s="2">
        <v>200</v>
      </c>
      <c r="D179" s="3" t="s">
        <v>14</v>
      </c>
    </row>
    <row r="180" spans="1:4" hidden="1" x14ac:dyDescent="0.2">
      <c r="A180" s="1">
        <v>35707</v>
      </c>
      <c r="B180" s="2" t="s">
        <v>2</v>
      </c>
      <c r="C180" s="2">
        <v>440</v>
      </c>
      <c r="D180" s="3" t="s">
        <v>3</v>
      </c>
    </row>
    <row r="181" spans="1:4" hidden="1" x14ac:dyDescent="0.2">
      <c r="A181" s="1">
        <v>35707</v>
      </c>
      <c r="B181" s="2" t="s">
        <v>2</v>
      </c>
      <c r="C181" s="2">
        <v>345</v>
      </c>
      <c r="D181" s="3" t="s">
        <v>3</v>
      </c>
    </row>
    <row r="182" spans="1:4" hidden="1" x14ac:dyDescent="0.2">
      <c r="A182" s="1">
        <v>35707</v>
      </c>
      <c r="B182" s="2" t="s">
        <v>0</v>
      </c>
      <c r="C182" s="2">
        <v>2000</v>
      </c>
      <c r="D182" s="3" t="s">
        <v>5</v>
      </c>
    </row>
    <row r="183" spans="1:4" hidden="1" x14ac:dyDescent="0.2">
      <c r="A183" s="1">
        <v>35707</v>
      </c>
      <c r="B183" s="2" t="s">
        <v>0</v>
      </c>
      <c r="C183" s="2">
        <v>2540</v>
      </c>
      <c r="D183" s="3" t="s">
        <v>6</v>
      </c>
    </row>
    <row r="184" spans="1:4" hidden="1" x14ac:dyDescent="0.2">
      <c r="A184" s="1">
        <v>35707</v>
      </c>
      <c r="B184" s="2" t="s">
        <v>0</v>
      </c>
      <c r="C184" s="2">
        <v>1890</v>
      </c>
      <c r="D184" s="3" t="s">
        <v>7</v>
      </c>
    </row>
    <row r="185" spans="1:4" hidden="1" x14ac:dyDescent="0.2">
      <c r="A185" s="1">
        <v>35707</v>
      </c>
      <c r="B185" s="2" t="s">
        <v>0</v>
      </c>
      <c r="C185" s="2">
        <v>1400</v>
      </c>
      <c r="D185" s="3" t="s">
        <v>1</v>
      </c>
    </row>
    <row r="186" spans="1:4" hidden="1" x14ac:dyDescent="0.2">
      <c r="A186" s="1">
        <v>35707</v>
      </c>
      <c r="B186" s="2" t="s">
        <v>0</v>
      </c>
      <c r="C186" s="2">
        <v>2000</v>
      </c>
      <c r="D186" s="3" t="s">
        <v>19</v>
      </c>
    </row>
    <row r="187" spans="1:4" hidden="1" x14ac:dyDescent="0.2">
      <c r="A187" s="1">
        <v>35707</v>
      </c>
      <c r="B187" s="2" t="s">
        <v>0</v>
      </c>
      <c r="C187" s="2">
        <v>2320</v>
      </c>
      <c r="D187" s="3" t="s">
        <v>8</v>
      </c>
    </row>
    <row r="188" spans="1:4" hidden="1" x14ac:dyDescent="0.2">
      <c r="A188" s="1">
        <v>35707</v>
      </c>
      <c r="B188" s="2" t="s">
        <v>0</v>
      </c>
      <c r="C188" s="2">
        <v>4000</v>
      </c>
      <c r="D188" s="3" t="s">
        <v>9</v>
      </c>
    </row>
    <row r="189" spans="1:4" hidden="1" x14ac:dyDescent="0.2">
      <c r="A189" s="1">
        <v>35710</v>
      </c>
      <c r="B189" s="2" t="s">
        <v>12</v>
      </c>
      <c r="C189" s="2">
        <v>14900</v>
      </c>
      <c r="D189" s="3" t="s">
        <v>13</v>
      </c>
    </row>
    <row r="190" spans="1:4" hidden="1" x14ac:dyDescent="0.2">
      <c r="A190" s="1">
        <v>35717</v>
      </c>
      <c r="B190" s="2" t="s">
        <v>2</v>
      </c>
      <c r="C190" s="2">
        <v>5000</v>
      </c>
      <c r="D190" s="3" t="s">
        <v>4</v>
      </c>
    </row>
    <row r="191" spans="1:4" hidden="1" x14ac:dyDescent="0.2">
      <c r="A191" s="1">
        <v>35717</v>
      </c>
      <c r="B191" s="2" t="s">
        <v>0</v>
      </c>
      <c r="C191" s="2">
        <v>1000</v>
      </c>
      <c r="D191" s="3" t="s">
        <v>5</v>
      </c>
    </row>
    <row r="192" spans="1:4" hidden="1" x14ac:dyDescent="0.2">
      <c r="A192" s="1">
        <v>35717</v>
      </c>
      <c r="B192" s="2" t="s">
        <v>0</v>
      </c>
      <c r="C192" s="2">
        <v>1270</v>
      </c>
      <c r="D192" s="3" t="s">
        <v>6</v>
      </c>
    </row>
    <row r="193" spans="1:4" hidden="1" x14ac:dyDescent="0.2">
      <c r="A193" s="1">
        <v>35717</v>
      </c>
      <c r="B193" s="2" t="s">
        <v>0</v>
      </c>
      <c r="C193" s="2">
        <v>945</v>
      </c>
      <c r="D193" s="3" t="s">
        <v>7</v>
      </c>
    </row>
    <row r="194" spans="1:4" hidden="1" x14ac:dyDescent="0.2">
      <c r="A194" s="1">
        <v>35717</v>
      </c>
      <c r="B194" s="2" t="s">
        <v>0</v>
      </c>
      <c r="C194" s="2">
        <v>700</v>
      </c>
      <c r="D194" s="3" t="s">
        <v>1</v>
      </c>
    </row>
    <row r="195" spans="1:4" hidden="1" x14ac:dyDescent="0.2">
      <c r="A195" s="1">
        <v>35717</v>
      </c>
      <c r="B195" s="2" t="s">
        <v>0</v>
      </c>
      <c r="C195" s="2">
        <v>1000</v>
      </c>
      <c r="D195" s="3" t="s">
        <v>19</v>
      </c>
    </row>
    <row r="196" spans="1:4" hidden="1" x14ac:dyDescent="0.2">
      <c r="A196" s="1">
        <v>35717</v>
      </c>
      <c r="B196" s="2" t="s">
        <v>0</v>
      </c>
      <c r="C196" s="2">
        <v>1160</v>
      </c>
      <c r="D196" s="3" t="s">
        <v>8</v>
      </c>
    </row>
    <row r="197" spans="1:4" hidden="1" x14ac:dyDescent="0.2">
      <c r="A197" s="1">
        <v>35717</v>
      </c>
      <c r="B197" s="2" t="s">
        <v>0</v>
      </c>
      <c r="C197" s="2">
        <v>2000</v>
      </c>
      <c r="D197" s="3" t="s">
        <v>9</v>
      </c>
    </row>
    <row r="198" spans="1:4" hidden="1" x14ac:dyDescent="0.2">
      <c r="A198" s="1">
        <v>35734</v>
      </c>
      <c r="B198" s="2" t="s">
        <v>2</v>
      </c>
      <c r="C198" s="2">
        <v>1000</v>
      </c>
      <c r="D198" s="3" t="s">
        <v>10</v>
      </c>
    </row>
    <row r="199" spans="1:4" hidden="1" x14ac:dyDescent="0.2">
      <c r="A199" s="1">
        <v>35738</v>
      </c>
      <c r="B199" s="2" t="s">
        <v>2</v>
      </c>
      <c r="C199" s="2">
        <v>600</v>
      </c>
      <c r="D199" s="3" t="s">
        <v>11</v>
      </c>
    </row>
    <row r="200" spans="1:4" hidden="1" x14ac:dyDescent="0.2">
      <c r="A200" s="1">
        <v>35738</v>
      </c>
      <c r="B200" s="2" t="s">
        <v>2</v>
      </c>
      <c r="C200" s="2">
        <v>200</v>
      </c>
      <c r="D200" s="3" t="s">
        <v>14</v>
      </c>
    </row>
    <row r="201" spans="1:4" hidden="1" x14ac:dyDescent="0.2">
      <c r="A201" s="1">
        <v>35738</v>
      </c>
      <c r="B201" s="2" t="s">
        <v>2</v>
      </c>
      <c r="C201" s="2">
        <v>440</v>
      </c>
      <c r="D201" s="3" t="s">
        <v>3</v>
      </c>
    </row>
    <row r="202" spans="1:4" hidden="1" x14ac:dyDescent="0.2">
      <c r="A202" s="1">
        <v>35738</v>
      </c>
      <c r="B202" s="2" t="s">
        <v>2</v>
      </c>
      <c r="C202" s="2">
        <v>409</v>
      </c>
      <c r="D202" s="3" t="s">
        <v>3</v>
      </c>
    </row>
    <row r="203" spans="1:4" hidden="1" x14ac:dyDescent="0.2">
      <c r="A203" s="1">
        <v>35738</v>
      </c>
      <c r="B203" s="2" t="s">
        <v>0</v>
      </c>
      <c r="C203" s="2">
        <v>2000</v>
      </c>
      <c r="D203" s="3" t="s">
        <v>5</v>
      </c>
    </row>
    <row r="204" spans="1:4" hidden="1" x14ac:dyDescent="0.2">
      <c r="A204" s="1">
        <v>35738</v>
      </c>
      <c r="B204" s="2" t="s">
        <v>0</v>
      </c>
      <c r="C204" s="2">
        <v>2540</v>
      </c>
      <c r="D204" s="3" t="s">
        <v>6</v>
      </c>
    </row>
    <row r="205" spans="1:4" hidden="1" x14ac:dyDescent="0.2">
      <c r="A205" s="1">
        <v>35738</v>
      </c>
      <c r="B205" s="2" t="s">
        <v>0</v>
      </c>
      <c r="C205" s="2">
        <v>1890</v>
      </c>
      <c r="D205" s="3" t="s">
        <v>7</v>
      </c>
    </row>
    <row r="206" spans="1:4" hidden="1" x14ac:dyDescent="0.2">
      <c r="A206" s="1">
        <v>35738</v>
      </c>
      <c r="B206" s="2" t="s">
        <v>0</v>
      </c>
      <c r="C206" s="2">
        <v>1400</v>
      </c>
      <c r="D206" s="3" t="s">
        <v>1</v>
      </c>
    </row>
    <row r="207" spans="1:4" hidden="1" x14ac:dyDescent="0.2">
      <c r="A207" s="1">
        <v>35738</v>
      </c>
      <c r="B207" s="2" t="s">
        <v>0</v>
      </c>
      <c r="C207" s="2">
        <v>2000</v>
      </c>
      <c r="D207" s="3" t="s">
        <v>19</v>
      </c>
    </row>
    <row r="208" spans="1:4" hidden="1" x14ac:dyDescent="0.2">
      <c r="A208" s="1">
        <v>35738</v>
      </c>
      <c r="B208" s="2" t="s">
        <v>0</v>
      </c>
      <c r="C208" s="2">
        <v>2320</v>
      </c>
      <c r="D208" s="3" t="s">
        <v>8</v>
      </c>
    </row>
    <row r="209" spans="1:4" hidden="1" x14ac:dyDescent="0.2">
      <c r="A209" s="1">
        <v>35738</v>
      </c>
      <c r="B209" s="2" t="s">
        <v>0</v>
      </c>
      <c r="C209" s="2">
        <v>4000</v>
      </c>
      <c r="D209" s="3" t="s">
        <v>9</v>
      </c>
    </row>
    <row r="210" spans="1:4" hidden="1" x14ac:dyDescent="0.2">
      <c r="A210" s="1">
        <v>35748</v>
      </c>
      <c r="B210" s="2" t="s">
        <v>2</v>
      </c>
      <c r="C210" s="2">
        <v>5000</v>
      </c>
      <c r="D210" s="3" t="s">
        <v>4</v>
      </c>
    </row>
    <row r="211" spans="1:4" hidden="1" x14ac:dyDescent="0.2">
      <c r="A211" s="1">
        <v>35748</v>
      </c>
      <c r="B211" s="2" t="s">
        <v>0</v>
      </c>
      <c r="C211" s="2">
        <v>1000</v>
      </c>
      <c r="D211" s="3" t="s">
        <v>5</v>
      </c>
    </row>
    <row r="212" spans="1:4" hidden="1" x14ac:dyDescent="0.2">
      <c r="A212" s="1">
        <v>35748</v>
      </c>
      <c r="B212" s="2" t="s">
        <v>0</v>
      </c>
      <c r="C212" s="2">
        <v>1270</v>
      </c>
      <c r="D212" s="3" t="s">
        <v>6</v>
      </c>
    </row>
    <row r="213" spans="1:4" hidden="1" x14ac:dyDescent="0.2">
      <c r="A213" s="1">
        <v>35748</v>
      </c>
      <c r="B213" s="2" t="s">
        <v>0</v>
      </c>
      <c r="C213" s="2">
        <v>945</v>
      </c>
      <c r="D213" s="3" t="s">
        <v>7</v>
      </c>
    </row>
    <row r="214" spans="1:4" hidden="1" x14ac:dyDescent="0.2">
      <c r="A214" s="1">
        <v>35748</v>
      </c>
      <c r="B214" s="2" t="s">
        <v>0</v>
      </c>
      <c r="C214" s="2">
        <v>700</v>
      </c>
      <c r="D214" s="3" t="s">
        <v>1</v>
      </c>
    </row>
    <row r="215" spans="1:4" hidden="1" x14ac:dyDescent="0.2">
      <c r="A215" s="1">
        <v>35768</v>
      </c>
      <c r="B215" s="2" t="s">
        <v>2</v>
      </c>
      <c r="C215" s="2">
        <v>489</v>
      </c>
      <c r="D215" s="3" t="s">
        <v>3</v>
      </c>
    </row>
    <row r="216" spans="1:4" hidden="1" x14ac:dyDescent="0.2">
      <c r="A216" s="1">
        <v>35768</v>
      </c>
      <c r="B216" s="2" t="s">
        <v>0</v>
      </c>
      <c r="C216" s="2">
        <v>2000</v>
      </c>
      <c r="D216" s="3" t="s">
        <v>5</v>
      </c>
    </row>
    <row r="217" spans="1:4" hidden="1" x14ac:dyDescent="0.2">
      <c r="A217" s="1">
        <v>35768</v>
      </c>
      <c r="B217" s="2" t="s">
        <v>0</v>
      </c>
      <c r="C217" s="2">
        <v>2540</v>
      </c>
      <c r="D217" s="3" t="s">
        <v>6</v>
      </c>
    </row>
    <row r="218" spans="1:4" hidden="1" x14ac:dyDescent="0.2">
      <c r="A218" s="1">
        <v>35768</v>
      </c>
      <c r="B218" s="2" t="s">
        <v>0</v>
      </c>
      <c r="C218" s="2">
        <v>1890</v>
      </c>
      <c r="D218" s="3" t="s">
        <v>7</v>
      </c>
    </row>
    <row r="219" spans="1:4" hidden="1" x14ac:dyDescent="0.2">
      <c r="A219" s="1">
        <v>35768</v>
      </c>
      <c r="B219" s="2" t="s">
        <v>0</v>
      </c>
      <c r="C219" s="2">
        <v>1400</v>
      </c>
      <c r="D219" s="3" t="s">
        <v>1</v>
      </c>
    </row>
    <row r="220" spans="1:4" hidden="1" x14ac:dyDescent="0.2">
      <c r="A220" s="1">
        <v>35768</v>
      </c>
      <c r="B220" s="2" t="s">
        <v>0</v>
      </c>
      <c r="C220" s="2">
        <v>2000</v>
      </c>
      <c r="D220" s="3" t="s">
        <v>19</v>
      </c>
    </row>
    <row r="221" spans="1:4" hidden="1" x14ac:dyDescent="0.2">
      <c r="A221" s="1">
        <v>35768</v>
      </c>
      <c r="B221" s="2" t="s">
        <v>0</v>
      </c>
      <c r="C221" s="2">
        <v>2320</v>
      </c>
      <c r="D221" s="3" t="s">
        <v>8</v>
      </c>
    </row>
    <row r="222" spans="1:4" hidden="1" x14ac:dyDescent="0.2">
      <c r="A222" s="1">
        <v>35768</v>
      </c>
      <c r="B222" s="2" t="s">
        <v>0</v>
      </c>
      <c r="C222" s="2">
        <v>4000</v>
      </c>
      <c r="D222" s="3" t="s">
        <v>9</v>
      </c>
    </row>
    <row r="223" spans="1:4" hidden="1" x14ac:dyDescent="0.2">
      <c r="A223" s="1">
        <v>35768</v>
      </c>
      <c r="B223" s="2" t="s">
        <v>2</v>
      </c>
      <c r="C223" s="2">
        <v>600</v>
      </c>
      <c r="D223" s="3" t="s">
        <v>11</v>
      </c>
    </row>
    <row r="224" spans="1:4" hidden="1" x14ac:dyDescent="0.2">
      <c r="A224" s="1">
        <v>35768</v>
      </c>
      <c r="B224" s="2" t="s">
        <v>2</v>
      </c>
      <c r="C224" s="2">
        <v>200</v>
      </c>
      <c r="D224" s="3" t="s">
        <v>14</v>
      </c>
    </row>
    <row r="225" spans="1:4" hidden="1" x14ac:dyDescent="0.2">
      <c r="A225" s="1">
        <v>35768</v>
      </c>
      <c r="B225" s="2" t="s">
        <v>2</v>
      </c>
      <c r="C225" s="2">
        <v>440</v>
      </c>
      <c r="D225" s="3" t="s">
        <v>3</v>
      </c>
    </row>
    <row r="226" spans="1:4" hidden="1" x14ac:dyDescent="0.2">
      <c r="A226" s="1">
        <v>35769</v>
      </c>
      <c r="B226" s="2" t="s">
        <v>12</v>
      </c>
      <c r="C226" s="2">
        <v>10997</v>
      </c>
      <c r="D226" s="3" t="s">
        <v>13</v>
      </c>
    </row>
    <row r="227" spans="1:4" hidden="1" x14ac:dyDescent="0.2">
      <c r="A227" s="1">
        <v>35778</v>
      </c>
      <c r="B227" s="2" t="s">
        <v>0</v>
      </c>
      <c r="C227" s="2">
        <v>1000</v>
      </c>
      <c r="D227" s="3" t="s">
        <v>5</v>
      </c>
    </row>
    <row r="228" spans="1:4" hidden="1" x14ac:dyDescent="0.2">
      <c r="A228" s="1">
        <v>35778</v>
      </c>
      <c r="B228" s="2" t="s">
        <v>0</v>
      </c>
      <c r="C228" s="2">
        <v>1270</v>
      </c>
      <c r="D228" s="3" t="s">
        <v>6</v>
      </c>
    </row>
    <row r="229" spans="1:4" hidden="1" x14ac:dyDescent="0.2">
      <c r="A229" s="1">
        <v>35778</v>
      </c>
      <c r="B229" s="2" t="s">
        <v>0</v>
      </c>
      <c r="C229" s="2">
        <v>945</v>
      </c>
      <c r="D229" s="3" t="s">
        <v>7</v>
      </c>
    </row>
    <row r="230" spans="1:4" hidden="1" x14ac:dyDescent="0.2">
      <c r="A230" s="1">
        <v>35778</v>
      </c>
      <c r="B230" s="2" t="s">
        <v>0</v>
      </c>
      <c r="C230" s="2">
        <v>700</v>
      </c>
      <c r="D230" s="3" t="s">
        <v>1</v>
      </c>
    </row>
    <row r="231" spans="1:4" hidden="1" x14ac:dyDescent="0.2">
      <c r="A231" s="1">
        <v>35778</v>
      </c>
      <c r="B231" s="2" t="s">
        <v>0</v>
      </c>
      <c r="C231" s="2">
        <v>1000</v>
      </c>
      <c r="D231" s="3" t="s">
        <v>19</v>
      </c>
    </row>
    <row r="232" spans="1:4" hidden="1" x14ac:dyDescent="0.2">
      <c r="A232" s="1">
        <v>35778</v>
      </c>
      <c r="B232" s="2" t="s">
        <v>0</v>
      </c>
      <c r="C232" s="2">
        <v>1160</v>
      </c>
      <c r="D232" s="3" t="s">
        <v>8</v>
      </c>
    </row>
    <row r="233" spans="1:4" hidden="1" x14ac:dyDescent="0.2">
      <c r="A233" s="1">
        <v>35778</v>
      </c>
      <c r="B233" s="2" t="s">
        <v>0</v>
      </c>
      <c r="C233" s="2">
        <v>2000</v>
      </c>
      <c r="D233" s="3" t="s">
        <v>9</v>
      </c>
    </row>
    <row r="234" spans="1:4" hidden="1" x14ac:dyDescent="0.2">
      <c r="A234" s="1">
        <v>35778</v>
      </c>
      <c r="B234" s="2" t="s">
        <v>2</v>
      </c>
      <c r="C234" s="2">
        <v>5000</v>
      </c>
      <c r="D234" s="3" t="s">
        <v>4</v>
      </c>
    </row>
    <row r="235" spans="1:4" hidden="1" x14ac:dyDescent="0.2">
      <c r="A235" s="1">
        <v>35778</v>
      </c>
      <c r="B235" s="2" t="s">
        <v>0</v>
      </c>
      <c r="C235" s="2">
        <v>1000</v>
      </c>
      <c r="D235" s="3" t="s">
        <v>19</v>
      </c>
    </row>
    <row r="236" spans="1:4" hidden="1" x14ac:dyDescent="0.2">
      <c r="A236" s="1">
        <v>35778</v>
      </c>
      <c r="B236" s="2" t="s">
        <v>0</v>
      </c>
      <c r="C236" s="2">
        <v>1160</v>
      </c>
      <c r="D236" s="3" t="s">
        <v>8</v>
      </c>
    </row>
    <row r="237" spans="1:4" hidden="1" x14ac:dyDescent="0.2">
      <c r="A237" s="1">
        <v>35778</v>
      </c>
      <c r="B237" s="2" t="s">
        <v>0</v>
      </c>
      <c r="C237" s="2">
        <v>2000</v>
      </c>
      <c r="D237" s="3" t="s">
        <v>9</v>
      </c>
    </row>
    <row r="238" spans="1:4" hidden="1" x14ac:dyDescent="0.2">
      <c r="A238" s="1">
        <v>35794</v>
      </c>
      <c r="B238" s="2" t="s">
        <v>2</v>
      </c>
      <c r="C238" s="2">
        <v>1000</v>
      </c>
      <c r="D238" s="3" t="s">
        <v>10</v>
      </c>
    </row>
  </sheetData>
  <autoFilter ref="A1:D238">
    <filterColumn colId="0">
      <filters>
        <dateGroupItem year="1997" month="1" dateTimeGrouping="month"/>
        <dateGroupItem year="1997" month="2" dateTimeGrouping="month"/>
        <dateGroupItem year="1997" month="11" dateTimeGrouping="month"/>
        <dateGroupItem year="1997" month="12" dateTimeGrouping="month"/>
      </filters>
    </filterColumn>
    <filterColumn colId="2">
      <customFilters and="1">
        <customFilter operator="greaterThanOrEqual" val="300"/>
        <customFilter operator="lessThan" val="1200"/>
      </customFilters>
    </filterColumn>
    <filterColumn colId="3">
      <filters>
        <filter val="Антонов В.Л."/>
        <filter val="Казаков С.С."/>
      </filters>
    </filterColumn>
  </autoFilter>
  <pageMargins left="0.75" right="0.75" top="1" bottom="1" header="0.5" footer="0.5"/>
  <pageSetup paperSize="9" orientation="portrait" horizontalDpi="0" verticalDpi="180" copies="0" r:id="rId1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239"/>
  <sheetViews>
    <sheetView workbookViewId="0">
      <selection activeCell="G98" sqref="G98"/>
    </sheetView>
  </sheetViews>
  <sheetFormatPr defaultRowHeight="12.75" x14ac:dyDescent="0.2"/>
  <cols>
    <col min="1" max="1" width="13.140625" customWidth="1"/>
    <col min="2" max="2" width="20" customWidth="1"/>
    <col min="7" max="7" width="18.85546875" bestFit="1" customWidth="1"/>
    <col min="8" max="9" width="12.42578125" bestFit="1" customWidth="1"/>
    <col min="10" max="11" width="11.28515625" customWidth="1"/>
    <col min="16" max="16" width="10.140625" bestFit="1" customWidth="1"/>
    <col min="17" max="17" width="10.140625" customWidth="1"/>
  </cols>
  <sheetData>
    <row r="1" spans="1:20" x14ac:dyDescent="0.2">
      <c r="A1" s="6" t="s">
        <v>15</v>
      </c>
      <c r="B1" s="6" t="s">
        <v>16</v>
      </c>
      <c r="C1" s="6" t="s">
        <v>17</v>
      </c>
      <c r="D1" s="7" t="s">
        <v>18</v>
      </c>
      <c r="G1" s="6" t="s">
        <v>16</v>
      </c>
      <c r="H1" s="6" t="s">
        <v>15</v>
      </c>
      <c r="I1" s="6" t="s">
        <v>15</v>
      </c>
      <c r="J1" s="6" t="s">
        <v>17</v>
      </c>
      <c r="K1" s="6" t="s">
        <v>17</v>
      </c>
      <c r="P1" s="6"/>
      <c r="Q1" s="6"/>
    </row>
    <row r="2" spans="1:20" hidden="1" x14ac:dyDescent="0.2">
      <c r="A2" s="1">
        <v>35435</v>
      </c>
      <c r="B2" s="2" t="s">
        <v>0</v>
      </c>
      <c r="C2" s="2">
        <v>700</v>
      </c>
      <c r="D2" s="3" t="s">
        <v>1</v>
      </c>
      <c r="G2" s="2" t="s">
        <v>2</v>
      </c>
      <c r="H2" s="30" t="s">
        <v>71</v>
      </c>
      <c r="I2" s="4" t="s">
        <v>72</v>
      </c>
      <c r="J2" s="4" t="s">
        <v>70</v>
      </c>
      <c r="K2" s="4" t="s">
        <v>73</v>
      </c>
    </row>
    <row r="3" spans="1:20" hidden="1" x14ac:dyDescent="0.2">
      <c r="A3" s="1">
        <v>35435</v>
      </c>
      <c r="B3" s="2" t="s">
        <v>0</v>
      </c>
      <c r="C3" s="2">
        <v>1000</v>
      </c>
      <c r="D3" s="3" t="s">
        <v>19</v>
      </c>
      <c r="G3" s="2" t="s">
        <v>12</v>
      </c>
      <c r="H3" s="30" t="s">
        <v>71</v>
      </c>
      <c r="I3" s="4" t="s">
        <v>72</v>
      </c>
      <c r="J3" s="4" t="s">
        <v>70</v>
      </c>
      <c r="K3" s="4" t="s">
        <v>73</v>
      </c>
    </row>
    <row r="4" spans="1:20" hidden="1" x14ac:dyDescent="0.2">
      <c r="A4" s="4">
        <v>35444</v>
      </c>
      <c r="B4" s="2" t="s">
        <v>2</v>
      </c>
      <c r="C4" s="2">
        <v>200</v>
      </c>
      <c r="D4" s="5" t="s">
        <v>14</v>
      </c>
      <c r="G4" s="2" t="s">
        <v>2</v>
      </c>
      <c r="H4" s="30" t="s">
        <v>71</v>
      </c>
      <c r="I4" s="4" t="s">
        <v>72</v>
      </c>
      <c r="J4" t="s">
        <v>69</v>
      </c>
    </row>
    <row r="5" spans="1:20" hidden="1" x14ac:dyDescent="0.2">
      <c r="A5" s="4">
        <v>35444</v>
      </c>
      <c r="B5" s="31" t="s">
        <v>2</v>
      </c>
      <c r="C5" s="2">
        <v>440</v>
      </c>
      <c r="D5" s="5" t="s">
        <v>3</v>
      </c>
      <c r="G5" s="2" t="s">
        <v>12</v>
      </c>
      <c r="H5" s="30" t="s">
        <v>71</v>
      </c>
      <c r="I5" s="4" t="s">
        <v>72</v>
      </c>
      <c r="J5" t="s">
        <v>69</v>
      </c>
    </row>
    <row r="6" spans="1:20" hidden="1" x14ac:dyDescent="0.2">
      <c r="A6" s="1">
        <v>35445</v>
      </c>
      <c r="B6" s="2" t="s">
        <v>2</v>
      </c>
      <c r="C6" s="2">
        <v>5000</v>
      </c>
      <c r="D6" s="3" t="s">
        <v>4</v>
      </c>
      <c r="G6" s="6"/>
      <c r="H6" s="6"/>
      <c r="I6" s="6"/>
    </row>
    <row r="7" spans="1:20" hidden="1" x14ac:dyDescent="0.2">
      <c r="A7" s="1">
        <v>35445</v>
      </c>
      <c r="B7" s="2" t="s">
        <v>0</v>
      </c>
      <c r="C7" s="2">
        <v>1000</v>
      </c>
      <c r="D7" s="3" t="s">
        <v>5</v>
      </c>
      <c r="G7" s="2"/>
      <c r="H7" s="4"/>
      <c r="I7" s="4"/>
    </row>
    <row r="8" spans="1:20" hidden="1" x14ac:dyDescent="0.2">
      <c r="A8" s="1">
        <v>35445</v>
      </c>
      <c r="B8" s="2" t="s">
        <v>0</v>
      </c>
      <c r="C8" s="2">
        <v>1270</v>
      </c>
      <c r="D8" s="3" t="s">
        <v>6</v>
      </c>
      <c r="G8" s="2"/>
      <c r="H8" s="4"/>
      <c r="I8" s="4"/>
      <c r="K8" s="7"/>
    </row>
    <row r="9" spans="1:20" hidden="1" x14ac:dyDescent="0.2">
      <c r="A9" s="1">
        <v>35445</v>
      </c>
      <c r="B9" s="2" t="s">
        <v>0</v>
      </c>
      <c r="C9" s="2">
        <v>945</v>
      </c>
      <c r="D9" s="3" t="s">
        <v>7</v>
      </c>
      <c r="G9" s="6"/>
      <c r="H9" s="6"/>
      <c r="I9" s="6"/>
      <c r="J9" s="7"/>
      <c r="K9" s="7"/>
    </row>
    <row r="10" spans="1:20" hidden="1" x14ac:dyDescent="0.2">
      <c r="A10" s="1">
        <v>35445</v>
      </c>
      <c r="B10" s="2" t="s">
        <v>0</v>
      </c>
      <c r="C10" s="2">
        <v>700</v>
      </c>
      <c r="D10" s="3" t="s">
        <v>1</v>
      </c>
      <c r="G10" s="1"/>
      <c r="H10" s="2"/>
      <c r="I10" s="2"/>
      <c r="J10" s="3"/>
      <c r="K10" s="3"/>
    </row>
    <row r="11" spans="1:20" hidden="1" x14ac:dyDescent="0.2">
      <c r="A11" s="1">
        <v>35445</v>
      </c>
      <c r="B11" s="2" t="s">
        <v>0</v>
      </c>
      <c r="C11" s="2">
        <v>1000</v>
      </c>
      <c r="D11" s="3" t="s">
        <v>19</v>
      </c>
      <c r="G11" s="6"/>
      <c r="H11" s="6"/>
      <c r="I11" s="7"/>
      <c r="J11" s="3"/>
      <c r="K11" s="3"/>
      <c r="O11" s="6"/>
      <c r="P11" s="6"/>
      <c r="Q11" s="6"/>
      <c r="R11" s="6"/>
      <c r="S11" s="6"/>
      <c r="T11" s="6"/>
    </row>
    <row r="12" spans="1:20" hidden="1" x14ac:dyDescent="0.2">
      <c r="A12" s="1">
        <v>35445</v>
      </c>
      <c r="B12" s="2" t="s">
        <v>0</v>
      </c>
      <c r="C12" s="2">
        <v>1160</v>
      </c>
      <c r="D12" s="3" t="s">
        <v>8</v>
      </c>
      <c r="G12" s="2"/>
      <c r="H12" s="2"/>
      <c r="I12" s="3"/>
      <c r="J12" s="3"/>
      <c r="K12" s="3"/>
      <c r="O12" s="2"/>
      <c r="P12" s="1"/>
      <c r="Q12" s="1"/>
      <c r="R12" s="2"/>
      <c r="S12" s="2"/>
      <c r="T12" s="2"/>
    </row>
    <row r="13" spans="1:20" hidden="1" x14ac:dyDescent="0.2">
      <c r="A13" s="1">
        <v>35445</v>
      </c>
      <c r="B13" s="2" t="s">
        <v>0</v>
      </c>
      <c r="C13" s="2">
        <v>2000</v>
      </c>
      <c r="D13" s="3" t="s">
        <v>9</v>
      </c>
      <c r="G13" s="2"/>
      <c r="H13" s="2"/>
      <c r="I13" s="3"/>
      <c r="J13" s="3"/>
      <c r="K13" s="6"/>
      <c r="N13" s="7"/>
      <c r="O13" s="2"/>
      <c r="P13" s="1"/>
      <c r="Q13" s="1"/>
      <c r="R13" s="2"/>
      <c r="S13" s="2"/>
      <c r="T13" s="2"/>
    </row>
    <row r="14" spans="1:20" hidden="1" x14ac:dyDescent="0.2">
      <c r="A14" s="1">
        <v>35461</v>
      </c>
      <c r="B14" s="2" t="s">
        <v>2</v>
      </c>
      <c r="C14" s="2">
        <v>1000</v>
      </c>
      <c r="D14" s="3" t="s">
        <v>10</v>
      </c>
      <c r="G14" s="6" t="s">
        <v>15</v>
      </c>
      <c r="H14" s="6" t="s">
        <v>16</v>
      </c>
      <c r="I14" s="6" t="s">
        <v>17</v>
      </c>
      <c r="J14" s="7" t="s">
        <v>18</v>
      </c>
      <c r="K14" s="2"/>
      <c r="N14" s="3"/>
      <c r="O14" s="2"/>
      <c r="P14" s="1"/>
      <c r="Q14" s="1"/>
      <c r="R14" s="2"/>
      <c r="S14" s="2"/>
      <c r="T14" s="2"/>
    </row>
    <row r="15" spans="1:20" hidden="1" x14ac:dyDescent="0.2">
      <c r="A15" s="1">
        <v>35466</v>
      </c>
      <c r="B15" s="2" t="s">
        <v>2</v>
      </c>
      <c r="C15" s="2">
        <v>600</v>
      </c>
      <c r="D15" s="3" t="s">
        <v>11</v>
      </c>
      <c r="G15" s="1">
        <v>35490</v>
      </c>
      <c r="H15" s="2" t="s">
        <v>2</v>
      </c>
      <c r="I15" s="2">
        <v>600</v>
      </c>
      <c r="J15" s="3" t="s">
        <v>11</v>
      </c>
      <c r="K15" s="7"/>
      <c r="N15" s="3"/>
      <c r="O15" s="2"/>
      <c r="P15" s="1"/>
      <c r="Q15" s="1"/>
      <c r="R15" s="2"/>
      <c r="S15" s="2"/>
      <c r="T15" s="2"/>
    </row>
    <row r="16" spans="1:20" hidden="1" x14ac:dyDescent="0.2">
      <c r="A16" s="1">
        <v>35466</v>
      </c>
      <c r="B16" s="2" t="s">
        <v>2</v>
      </c>
      <c r="C16" s="2">
        <v>200</v>
      </c>
      <c r="D16" s="3" t="s">
        <v>14</v>
      </c>
      <c r="G16" s="1">
        <v>35494</v>
      </c>
      <c r="H16" s="2" t="s">
        <v>12</v>
      </c>
      <c r="I16" s="2">
        <v>20000</v>
      </c>
      <c r="J16" s="3" t="s">
        <v>13</v>
      </c>
      <c r="K16" s="3"/>
      <c r="N16" s="3"/>
      <c r="O16" s="2"/>
      <c r="P16" s="1"/>
      <c r="Q16" s="1"/>
      <c r="R16" s="2"/>
      <c r="S16" s="2"/>
      <c r="T16" s="2"/>
    </row>
    <row r="17" spans="1:20" hidden="1" x14ac:dyDescent="0.2">
      <c r="A17" s="1">
        <v>35466</v>
      </c>
      <c r="B17" s="2" t="s">
        <v>2</v>
      </c>
      <c r="C17" s="2">
        <v>440</v>
      </c>
      <c r="D17" s="3" t="s">
        <v>3</v>
      </c>
      <c r="G17" s="1">
        <v>35503</v>
      </c>
      <c r="H17" s="2" t="s">
        <v>2</v>
      </c>
      <c r="I17" s="2">
        <v>5000</v>
      </c>
      <c r="J17" s="3" t="s">
        <v>4</v>
      </c>
      <c r="K17" s="3"/>
      <c r="N17" s="3"/>
      <c r="O17" s="2"/>
      <c r="P17" s="1"/>
      <c r="Q17" s="1"/>
      <c r="R17" s="2"/>
      <c r="S17" s="2"/>
      <c r="T17" s="2"/>
    </row>
    <row r="18" spans="1:20" hidden="1" x14ac:dyDescent="0.2">
      <c r="A18" s="1">
        <v>35466</v>
      </c>
      <c r="B18" s="2" t="s">
        <v>2</v>
      </c>
      <c r="C18" s="2">
        <v>500</v>
      </c>
      <c r="D18" s="3" t="s">
        <v>3</v>
      </c>
      <c r="G18" s="1">
        <v>35524</v>
      </c>
      <c r="H18" s="2" t="s">
        <v>2</v>
      </c>
      <c r="I18" s="2">
        <v>600</v>
      </c>
      <c r="J18" s="3" t="s">
        <v>11</v>
      </c>
      <c r="K18" s="3"/>
      <c r="N18" s="3"/>
      <c r="O18" s="2"/>
      <c r="P18" s="1"/>
      <c r="Q18" s="1"/>
      <c r="R18" s="2"/>
      <c r="S18" s="2"/>
      <c r="T18" s="2"/>
    </row>
    <row r="19" spans="1:20" hidden="1" x14ac:dyDescent="0.2">
      <c r="A19" s="1">
        <v>35466</v>
      </c>
      <c r="B19" s="2" t="s">
        <v>0</v>
      </c>
      <c r="C19" s="2">
        <v>2000</v>
      </c>
      <c r="D19" s="3" t="s">
        <v>5</v>
      </c>
      <c r="G19" s="1">
        <v>35534</v>
      </c>
      <c r="H19" s="2" t="s">
        <v>2</v>
      </c>
      <c r="I19" s="2">
        <v>5000</v>
      </c>
      <c r="J19" s="3" t="s">
        <v>4</v>
      </c>
      <c r="K19" s="3"/>
      <c r="N19" s="3"/>
      <c r="O19" s="2"/>
      <c r="P19" s="1"/>
      <c r="Q19" s="1"/>
      <c r="R19" s="2"/>
      <c r="S19" s="2"/>
      <c r="T19" s="2"/>
    </row>
    <row r="20" spans="1:20" hidden="1" x14ac:dyDescent="0.2">
      <c r="A20" s="1">
        <v>35466</v>
      </c>
      <c r="B20" s="2" t="s">
        <v>0</v>
      </c>
      <c r="C20" s="2">
        <v>2540</v>
      </c>
      <c r="D20" s="3" t="s">
        <v>6</v>
      </c>
      <c r="G20" s="1">
        <v>35554</v>
      </c>
      <c r="H20" s="2" t="s">
        <v>2</v>
      </c>
      <c r="I20" s="2">
        <v>600</v>
      </c>
      <c r="J20" s="3" t="s">
        <v>11</v>
      </c>
      <c r="K20" s="3"/>
      <c r="N20" s="3"/>
      <c r="O20" s="2"/>
      <c r="P20" s="1"/>
      <c r="Q20" s="1"/>
      <c r="R20" s="2"/>
      <c r="S20" s="2"/>
      <c r="T20" s="2"/>
    </row>
    <row r="21" spans="1:20" hidden="1" x14ac:dyDescent="0.2">
      <c r="A21" s="1">
        <v>35466</v>
      </c>
      <c r="B21" s="2" t="s">
        <v>0</v>
      </c>
      <c r="C21" s="2">
        <v>1890</v>
      </c>
      <c r="D21" s="3" t="s">
        <v>7</v>
      </c>
      <c r="G21" s="1">
        <v>35564</v>
      </c>
      <c r="H21" s="2" t="s">
        <v>2</v>
      </c>
      <c r="I21" s="2">
        <v>5000</v>
      </c>
      <c r="J21" s="3" t="s">
        <v>4</v>
      </c>
      <c r="K21" s="3"/>
      <c r="N21" s="3"/>
      <c r="O21" s="2"/>
      <c r="P21" s="1"/>
      <c r="Q21" s="1"/>
      <c r="R21" s="2"/>
      <c r="S21" s="2"/>
      <c r="T21" s="2"/>
    </row>
    <row r="22" spans="1:20" hidden="1" x14ac:dyDescent="0.2">
      <c r="A22" s="1">
        <v>35466</v>
      </c>
      <c r="B22" s="2" t="s">
        <v>0</v>
      </c>
      <c r="C22" s="2">
        <v>1400</v>
      </c>
      <c r="D22" s="3" t="s">
        <v>1</v>
      </c>
      <c r="G22" s="1">
        <v>35585</v>
      </c>
      <c r="H22" s="2" t="s">
        <v>2</v>
      </c>
      <c r="I22" s="2">
        <v>600</v>
      </c>
      <c r="J22" s="3" t="s">
        <v>11</v>
      </c>
      <c r="K22" s="3"/>
      <c r="N22" s="3"/>
      <c r="O22" s="2"/>
      <c r="P22" s="1"/>
      <c r="Q22" s="1"/>
      <c r="R22" s="2"/>
      <c r="S22" s="2"/>
      <c r="T22" s="2"/>
    </row>
    <row r="23" spans="1:20" hidden="1" x14ac:dyDescent="0.2">
      <c r="A23" s="1">
        <v>35466</v>
      </c>
      <c r="B23" s="2" t="s">
        <v>0</v>
      </c>
      <c r="C23" s="2">
        <v>2000</v>
      </c>
      <c r="D23" s="3" t="s">
        <v>19</v>
      </c>
      <c r="G23" s="1">
        <v>35585</v>
      </c>
      <c r="H23" s="2" t="s">
        <v>12</v>
      </c>
      <c r="I23" s="2">
        <v>16000</v>
      </c>
      <c r="J23" s="3" t="s">
        <v>13</v>
      </c>
      <c r="K23" s="3"/>
      <c r="N23" s="3"/>
    </row>
    <row r="24" spans="1:20" hidden="1" x14ac:dyDescent="0.2">
      <c r="A24" s="1">
        <v>35466</v>
      </c>
      <c r="B24" s="2" t="s">
        <v>0</v>
      </c>
      <c r="C24" s="2">
        <v>2320</v>
      </c>
      <c r="D24" s="3" t="s">
        <v>8</v>
      </c>
      <c r="G24" s="1">
        <v>35595</v>
      </c>
      <c r="H24" s="2" t="s">
        <v>2</v>
      </c>
      <c r="I24" s="2">
        <v>5000</v>
      </c>
      <c r="J24" s="3" t="s">
        <v>4</v>
      </c>
      <c r="K24" s="3"/>
      <c r="N24" s="3"/>
    </row>
    <row r="25" spans="1:20" hidden="1" x14ac:dyDescent="0.2">
      <c r="A25" s="1">
        <v>35466</v>
      </c>
      <c r="B25" s="2" t="s">
        <v>0</v>
      </c>
      <c r="C25" s="2">
        <v>4000</v>
      </c>
      <c r="D25" s="3" t="s">
        <v>9</v>
      </c>
      <c r="G25" s="1">
        <v>35615</v>
      </c>
      <c r="H25" s="2" t="s">
        <v>2</v>
      </c>
      <c r="I25" s="2">
        <v>600</v>
      </c>
      <c r="J25" s="3" t="s">
        <v>11</v>
      </c>
      <c r="K25" s="3"/>
    </row>
    <row r="26" spans="1:20" hidden="1" x14ac:dyDescent="0.2">
      <c r="A26" s="1">
        <v>35476</v>
      </c>
      <c r="B26" s="2" t="s">
        <v>2</v>
      </c>
      <c r="C26" s="2">
        <v>5000</v>
      </c>
      <c r="D26" s="3" t="s">
        <v>4</v>
      </c>
      <c r="G26" s="1">
        <v>35625</v>
      </c>
      <c r="H26" s="2" t="s">
        <v>2</v>
      </c>
      <c r="I26" s="2">
        <v>5000</v>
      </c>
      <c r="J26" s="3" t="s">
        <v>4</v>
      </c>
      <c r="K26" s="3"/>
    </row>
    <row r="27" spans="1:20" hidden="1" x14ac:dyDescent="0.2">
      <c r="A27" s="1">
        <v>35476</v>
      </c>
      <c r="B27" s="2" t="s">
        <v>0</v>
      </c>
      <c r="C27" s="2">
        <v>1000</v>
      </c>
      <c r="D27" s="3" t="s">
        <v>5</v>
      </c>
      <c r="H27" s="1"/>
      <c r="I27" s="2"/>
      <c r="J27" s="2"/>
      <c r="K27" s="3"/>
    </row>
    <row r="28" spans="1:20" hidden="1" x14ac:dyDescent="0.2">
      <c r="A28" s="1">
        <v>35476</v>
      </c>
      <c r="B28" s="2" t="s">
        <v>0</v>
      </c>
      <c r="C28" s="2">
        <v>1270</v>
      </c>
      <c r="D28" s="3" t="s">
        <v>6</v>
      </c>
      <c r="H28" s="1"/>
      <c r="I28" s="2"/>
      <c r="J28" s="2"/>
      <c r="K28" s="3"/>
    </row>
    <row r="29" spans="1:20" hidden="1" x14ac:dyDescent="0.2">
      <c r="A29" s="1">
        <v>35476</v>
      </c>
      <c r="B29" s="2" t="s">
        <v>0</v>
      </c>
      <c r="C29" s="2">
        <v>945</v>
      </c>
      <c r="D29" s="3" t="s">
        <v>7</v>
      </c>
      <c r="I29" s="1"/>
      <c r="J29" s="2"/>
      <c r="K29" s="3"/>
    </row>
    <row r="30" spans="1:20" hidden="1" x14ac:dyDescent="0.2">
      <c r="A30" s="1">
        <v>35476</v>
      </c>
      <c r="B30" s="2" t="s">
        <v>0</v>
      </c>
      <c r="C30" s="2">
        <v>700</v>
      </c>
      <c r="D30" s="3" t="s">
        <v>1</v>
      </c>
      <c r="I30" s="1"/>
      <c r="J30" s="2"/>
      <c r="K30" s="3"/>
    </row>
    <row r="31" spans="1:20" hidden="1" x14ac:dyDescent="0.2">
      <c r="A31" s="1">
        <v>35476</v>
      </c>
      <c r="B31" s="2" t="s">
        <v>0</v>
      </c>
      <c r="C31" s="2">
        <v>1000</v>
      </c>
      <c r="D31" s="3" t="s">
        <v>19</v>
      </c>
      <c r="I31" s="1"/>
      <c r="J31" s="2"/>
      <c r="K31" s="3"/>
    </row>
    <row r="32" spans="1:20" hidden="1" x14ac:dyDescent="0.2">
      <c r="A32" s="1">
        <v>35476</v>
      </c>
      <c r="B32" s="2" t="s">
        <v>0</v>
      </c>
      <c r="C32" s="2">
        <v>1160</v>
      </c>
      <c r="D32" s="3" t="s">
        <v>8</v>
      </c>
      <c r="I32" s="1"/>
      <c r="J32" s="2"/>
      <c r="K32" s="3"/>
    </row>
    <row r="33" spans="1:11" hidden="1" x14ac:dyDescent="0.2">
      <c r="A33" s="1">
        <v>35476</v>
      </c>
      <c r="B33" s="2" t="s">
        <v>0</v>
      </c>
      <c r="C33" s="2">
        <v>2000</v>
      </c>
      <c r="D33" s="3" t="s">
        <v>9</v>
      </c>
      <c r="I33" s="1"/>
      <c r="J33" s="2"/>
      <c r="K33" s="3"/>
    </row>
    <row r="34" spans="1:11" hidden="1" x14ac:dyDescent="0.2">
      <c r="A34" s="1">
        <v>35490</v>
      </c>
      <c r="B34" s="2" t="s">
        <v>2</v>
      </c>
      <c r="C34" s="2">
        <v>1000</v>
      </c>
      <c r="D34" s="3" t="s">
        <v>10</v>
      </c>
      <c r="I34" s="1"/>
      <c r="J34" s="2"/>
      <c r="K34" s="3"/>
    </row>
    <row r="35" spans="1:11" hidden="1" x14ac:dyDescent="0.2">
      <c r="A35" s="1">
        <v>35490</v>
      </c>
      <c r="B35" s="2" t="s">
        <v>2</v>
      </c>
      <c r="C35" s="2">
        <v>600</v>
      </c>
      <c r="D35" s="3" t="s">
        <v>11</v>
      </c>
      <c r="I35" s="1"/>
      <c r="J35" s="2"/>
      <c r="K35" s="3"/>
    </row>
    <row r="36" spans="1:11" hidden="1" x14ac:dyDescent="0.2">
      <c r="A36" s="1">
        <v>35490</v>
      </c>
      <c r="B36" s="2" t="s">
        <v>2</v>
      </c>
      <c r="C36" s="2">
        <v>200</v>
      </c>
      <c r="D36" s="3" t="s">
        <v>14</v>
      </c>
      <c r="I36" s="1"/>
      <c r="J36" s="2"/>
      <c r="K36" s="3"/>
    </row>
    <row r="37" spans="1:11" hidden="1" x14ac:dyDescent="0.2">
      <c r="A37" s="1">
        <v>35490</v>
      </c>
      <c r="B37" s="2" t="s">
        <v>2</v>
      </c>
      <c r="C37" s="2">
        <v>440</v>
      </c>
      <c r="D37" s="3" t="s">
        <v>3</v>
      </c>
      <c r="I37" s="1"/>
      <c r="J37" s="2"/>
      <c r="K37" s="3"/>
    </row>
    <row r="38" spans="1:11" hidden="1" x14ac:dyDescent="0.2">
      <c r="A38" s="1">
        <v>35490</v>
      </c>
      <c r="B38" s="2" t="s">
        <v>2</v>
      </c>
      <c r="C38" s="2">
        <v>560</v>
      </c>
      <c r="D38" s="3" t="s">
        <v>3</v>
      </c>
      <c r="I38" s="1"/>
      <c r="J38" s="2"/>
      <c r="K38" s="3"/>
    </row>
    <row r="39" spans="1:11" hidden="1" x14ac:dyDescent="0.2">
      <c r="A39" s="1">
        <v>35494</v>
      </c>
      <c r="B39" s="2" t="s">
        <v>12</v>
      </c>
      <c r="C39" s="2">
        <v>20000</v>
      </c>
      <c r="D39" s="3" t="s">
        <v>13</v>
      </c>
      <c r="I39" s="1"/>
      <c r="J39" s="2"/>
      <c r="K39" s="3"/>
    </row>
    <row r="40" spans="1:11" hidden="1" x14ac:dyDescent="0.2">
      <c r="A40" s="1">
        <v>35494</v>
      </c>
      <c r="B40" s="2" t="s">
        <v>0</v>
      </c>
      <c r="C40" s="2">
        <v>2000</v>
      </c>
      <c r="D40" s="3" t="s">
        <v>5</v>
      </c>
      <c r="I40" s="1"/>
      <c r="J40" s="2"/>
      <c r="K40" s="3"/>
    </row>
    <row r="41" spans="1:11" hidden="1" x14ac:dyDescent="0.2">
      <c r="A41" s="1">
        <v>35494</v>
      </c>
      <c r="B41" s="2" t="s">
        <v>0</v>
      </c>
      <c r="C41" s="2">
        <v>2540</v>
      </c>
      <c r="D41" s="3" t="s">
        <v>6</v>
      </c>
      <c r="I41" s="1"/>
    </row>
    <row r="42" spans="1:11" hidden="1" x14ac:dyDescent="0.2">
      <c r="A42" s="1">
        <v>35494</v>
      </c>
      <c r="B42" s="2" t="s">
        <v>0</v>
      </c>
      <c r="C42" s="2">
        <v>1890</v>
      </c>
      <c r="D42" s="3" t="s">
        <v>7</v>
      </c>
      <c r="I42" s="1"/>
    </row>
    <row r="43" spans="1:11" hidden="1" x14ac:dyDescent="0.2">
      <c r="A43" s="1">
        <v>35494</v>
      </c>
      <c r="B43" s="2" t="s">
        <v>0</v>
      </c>
      <c r="C43" s="2">
        <v>1400</v>
      </c>
      <c r="D43" s="3" t="s">
        <v>1</v>
      </c>
    </row>
    <row r="44" spans="1:11" hidden="1" x14ac:dyDescent="0.2">
      <c r="A44" s="1">
        <v>35494</v>
      </c>
      <c r="B44" s="2" t="s">
        <v>0</v>
      </c>
      <c r="C44" s="2">
        <v>2000</v>
      </c>
      <c r="D44" s="3" t="s">
        <v>19</v>
      </c>
    </row>
    <row r="45" spans="1:11" hidden="1" x14ac:dyDescent="0.2">
      <c r="A45" s="1">
        <v>35494</v>
      </c>
      <c r="B45" s="2" t="s">
        <v>0</v>
      </c>
      <c r="C45" s="2">
        <v>2320</v>
      </c>
      <c r="D45" s="3" t="s">
        <v>8</v>
      </c>
    </row>
    <row r="46" spans="1:11" hidden="1" x14ac:dyDescent="0.2">
      <c r="A46" s="1">
        <v>35494</v>
      </c>
      <c r="B46" s="2" t="s">
        <v>0</v>
      </c>
      <c r="C46" s="2">
        <v>4000</v>
      </c>
      <c r="D46" s="3" t="s">
        <v>9</v>
      </c>
    </row>
    <row r="47" spans="1:11" hidden="1" x14ac:dyDescent="0.2">
      <c r="A47" s="1">
        <v>35503</v>
      </c>
      <c r="B47" s="2" t="s">
        <v>2</v>
      </c>
      <c r="C47" s="2">
        <v>5000</v>
      </c>
      <c r="D47" s="3" t="s">
        <v>4</v>
      </c>
    </row>
    <row r="48" spans="1:11" hidden="1" x14ac:dyDescent="0.2">
      <c r="A48" s="1">
        <v>35503</v>
      </c>
      <c r="B48" s="2" t="s">
        <v>0</v>
      </c>
      <c r="C48" s="2">
        <v>1000</v>
      </c>
      <c r="D48" s="3" t="s">
        <v>5</v>
      </c>
    </row>
    <row r="49" spans="1:4" hidden="1" x14ac:dyDescent="0.2">
      <c r="A49" s="1">
        <v>35503</v>
      </c>
      <c r="B49" s="2" t="s">
        <v>0</v>
      </c>
      <c r="C49" s="2">
        <v>1270</v>
      </c>
      <c r="D49" s="3" t="s">
        <v>6</v>
      </c>
    </row>
    <row r="50" spans="1:4" hidden="1" x14ac:dyDescent="0.2">
      <c r="A50" s="1">
        <v>35503</v>
      </c>
      <c r="B50" s="2" t="s">
        <v>0</v>
      </c>
      <c r="C50" s="2">
        <v>945</v>
      </c>
      <c r="D50" s="3" t="s">
        <v>7</v>
      </c>
    </row>
    <row r="51" spans="1:4" hidden="1" x14ac:dyDescent="0.2">
      <c r="A51" s="1">
        <v>35503</v>
      </c>
      <c r="B51" s="2" t="s">
        <v>0</v>
      </c>
      <c r="C51" s="2">
        <v>700</v>
      </c>
      <c r="D51" s="3" t="s">
        <v>1</v>
      </c>
    </row>
    <row r="52" spans="1:4" hidden="1" x14ac:dyDescent="0.2">
      <c r="A52" s="1">
        <v>35503</v>
      </c>
      <c r="B52" s="2" t="s">
        <v>0</v>
      </c>
      <c r="C52" s="2">
        <v>1000</v>
      </c>
      <c r="D52" s="3" t="s">
        <v>19</v>
      </c>
    </row>
    <row r="53" spans="1:4" hidden="1" x14ac:dyDescent="0.2">
      <c r="A53" s="1">
        <v>35503</v>
      </c>
      <c r="B53" s="2" t="s">
        <v>0</v>
      </c>
      <c r="C53" s="2">
        <v>1160</v>
      </c>
      <c r="D53" s="3" t="s">
        <v>8</v>
      </c>
    </row>
    <row r="54" spans="1:4" hidden="1" x14ac:dyDescent="0.2">
      <c r="A54" s="1">
        <v>35503</v>
      </c>
      <c r="B54" s="2" t="s">
        <v>0</v>
      </c>
      <c r="C54" s="2">
        <v>2000</v>
      </c>
      <c r="D54" s="3" t="s">
        <v>9</v>
      </c>
    </row>
    <row r="55" spans="1:4" hidden="1" x14ac:dyDescent="0.2">
      <c r="A55" s="1">
        <v>35520</v>
      </c>
      <c r="B55" s="2" t="s">
        <v>2</v>
      </c>
      <c r="C55" s="2">
        <v>1000</v>
      </c>
      <c r="D55" s="3" t="s">
        <v>10</v>
      </c>
    </row>
    <row r="56" spans="1:4" x14ac:dyDescent="0.2">
      <c r="A56" s="1">
        <v>35524</v>
      </c>
      <c r="B56" s="2" t="s">
        <v>2</v>
      </c>
      <c r="C56" s="2">
        <v>600</v>
      </c>
      <c r="D56" s="3" t="s">
        <v>11</v>
      </c>
    </row>
    <row r="57" spans="1:4" hidden="1" x14ac:dyDescent="0.2">
      <c r="A57" s="1">
        <v>35524</v>
      </c>
      <c r="B57" s="2" t="s">
        <v>2</v>
      </c>
      <c r="C57" s="2">
        <v>200</v>
      </c>
      <c r="D57" s="3" t="s">
        <v>14</v>
      </c>
    </row>
    <row r="58" spans="1:4" x14ac:dyDescent="0.2">
      <c r="A58" s="1">
        <v>35524</v>
      </c>
      <c r="B58" s="2" t="s">
        <v>2</v>
      </c>
      <c r="C58" s="2">
        <v>440</v>
      </c>
      <c r="D58" s="3" t="s">
        <v>3</v>
      </c>
    </row>
    <row r="59" spans="1:4" x14ac:dyDescent="0.2">
      <c r="A59" s="1">
        <v>35524</v>
      </c>
      <c r="B59" s="2" t="s">
        <v>2</v>
      </c>
      <c r="C59" s="2">
        <v>490</v>
      </c>
      <c r="D59" s="3" t="s">
        <v>3</v>
      </c>
    </row>
    <row r="60" spans="1:4" hidden="1" x14ac:dyDescent="0.2">
      <c r="A60" s="1">
        <v>35524</v>
      </c>
      <c r="B60" s="2" t="s">
        <v>0</v>
      </c>
      <c r="C60" s="2">
        <v>2000</v>
      </c>
      <c r="D60" s="3" t="s">
        <v>5</v>
      </c>
    </row>
    <row r="61" spans="1:4" hidden="1" x14ac:dyDescent="0.2">
      <c r="A61" s="1">
        <v>35524</v>
      </c>
      <c r="B61" s="2" t="s">
        <v>0</v>
      </c>
      <c r="C61" s="2">
        <v>2540</v>
      </c>
      <c r="D61" s="3" t="s">
        <v>6</v>
      </c>
    </row>
    <row r="62" spans="1:4" hidden="1" x14ac:dyDescent="0.2">
      <c r="A62" s="1">
        <v>35524</v>
      </c>
      <c r="B62" s="2" t="s">
        <v>0</v>
      </c>
      <c r="C62" s="2">
        <v>1890</v>
      </c>
      <c r="D62" s="3" t="s">
        <v>7</v>
      </c>
    </row>
    <row r="63" spans="1:4" hidden="1" x14ac:dyDescent="0.2">
      <c r="A63" s="1">
        <v>35524</v>
      </c>
      <c r="B63" s="2" t="s">
        <v>0</v>
      </c>
      <c r="C63" s="2">
        <v>1400</v>
      </c>
      <c r="D63" s="3" t="s">
        <v>1</v>
      </c>
    </row>
    <row r="64" spans="1:4" hidden="1" x14ac:dyDescent="0.2">
      <c r="A64" s="1">
        <v>35524</v>
      </c>
      <c r="B64" s="2" t="s">
        <v>0</v>
      </c>
      <c r="C64" s="2">
        <v>2000</v>
      </c>
      <c r="D64" s="3" t="s">
        <v>19</v>
      </c>
    </row>
    <row r="65" spans="1:4" hidden="1" x14ac:dyDescent="0.2">
      <c r="A65" s="1">
        <v>35524</v>
      </c>
      <c r="B65" s="2" t="s">
        <v>0</v>
      </c>
      <c r="C65" s="2">
        <v>2320</v>
      </c>
      <c r="D65" s="3" t="s">
        <v>8</v>
      </c>
    </row>
    <row r="66" spans="1:4" hidden="1" x14ac:dyDescent="0.2">
      <c r="A66" s="1">
        <v>35524</v>
      </c>
      <c r="B66" s="2" t="s">
        <v>0</v>
      </c>
      <c r="C66" s="2">
        <v>4000</v>
      </c>
      <c r="D66" s="3" t="s">
        <v>9</v>
      </c>
    </row>
    <row r="67" spans="1:4" hidden="1" x14ac:dyDescent="0.2">
      <c r="A67" s="1">
        <v>35534</v>
      </c>
      <c r="B67" s="2" t="s">
        <v>2</v>
      </c>
      <c r="C67" s="2">
        <v>5000</v>
      </c>
      <c r="D67" s="3" t="s">
        <v>4</v>
      </c>
    </row>
    <row r="68" spans="1:4" hidden="1" x14ac:dyDescent="0.2">
      <c r="A68" s="1">
        <v>35534</v>
      </c>
      <c r="B68" s="2" t="s">
        <v>0</v>
      </c>
      <c r="C68" s="2">
        <v>1000</v>
      </c>
      <c r="D68" s="3" t="s">
        <v>5</v>
      </c>
    </row>
    <row r="69" spans="1:4" hidden="1" x14ac:dyDescent="0.2">
      <c r="A69" s="1">
        <v>35534</v>
      </c>
      <c r="B69" s="2" t="s">
        <v>0</v>
      </c>
      <c r="C69" s="2">
        <v>1270</v>
      </c>
      <c r="D69" s="3" t="s">
        <v>6</v>
      </c>
    </row>
    <row r="70" spans="1:4" hidden="1" x14ac:dyDescent="0.2">
      <c r="A70" s="1">
        <v>35534</v>
      </c>
      <c r="B70" s="2" t="s">
        <v>0</v>
      </c>
      <c r="C70" s="2">
        <v>945</v>
      </c>
      <c r="D70" s="3" t="s">
        <v>7</v>
      </c>
    </row>
    <row r="71" spans="1:4" hidden="1" x14ac:dyDescent="0.2">
      <c r="A71" s="1">
        <v>35534</v>
      </c>
      <c r="B71" s="2" t="s">
        <v>0</v>
      </c>
      <c r="C71" s="2">
        <v>700</v>
      </c>
      <c r="D71" s="3" t="s">
        <v>1</v>
      </c>
    </row>
    <row r="72" spans="1:4" hidden="1" x14ac:dyDescent="0.2">
      <c r="A72" s="1">
        <v>35534</v>
      </c>
      <c r="B72" s="2" t="s">
        <v>0</v>
      </c>
      <c r="C72" s="2">
        <v>1000</v>
      </c>
      <c r="D72" s="3" t="s">
        <v>19</v>
      </c>
    </row>
    <row r="73" spans="1:4" hidden="1" x14ac:dyDescent="0.2">
      <c r="A73" s="1">
        <v>35534</v>
      </c>
      <c r="B73" s="2" t="s">
        <v>0</v>
      </c>
      <c r="C73" s="2">
        <v>1160</v>
      </c>
      <c r="D73" s="3" t="s">
        <v>8</v>
      </c>
    </row>
    <row r="74" spans="1:4" hidden="1" x14ac:dyDescent="0.2">
      <c r="A74" s="1">
        <v>35534</v>
      </c>
      <c r="B74" s="2" t="s">
        <v>0</v>
      </c>
      <c r="C74" s="2">
        <v>2000</v>
      </c>
      <c r="D74" s="3" t="s">
        <v>9</v>
      </c>
    </row>
    <row r="75" spans="1:4" hidden="1" x14ac:dyDescent="0.2">
      <c r="A75" s="1">
        <v>35550</v>
      </c>
      <c r="B75" s="2" t="s">
        <v>2</v>
      </c>
      <c r="C75" s="2">
        <v>1000</v>
      </c>
      <c r="D75" s="3" t="s">
        <v>10</v>
      </c>
    </row>
    <row r="76" spans="1:4" x14ac:dyDescent="0.2">
      <c r="A76" s="1">
        <v>35554</v>
      </c>
      <c r="B76" s="2" t="s">
        <v>2</v>
      </c>
      <c r="C76" s="2">
        <v>600</v>
      </c>
      <c r="D76" s="3" t="s">
        <v>11</v>
      </c>
    </row>
    <row r="77" spans="1:4" hidden="1" x14ac:dyDescent="0.2">
      <c r="A77" s="1">
        <v>35554</v>
      </c>
      <c r="B77" s="2" t="s">
        <v>2</v>
      </c>
      <c r="C77" s="2">
        <v>200</v>
      </c>
      <c r="D77" s="3" t="s">
        <v>14</v>
      </c>
    </row>
    <row r="78" spans="1:4" x14ac:dyDescent="0.2">
      <c r="A78" s="1">
        <v>35554</v>
      </c>
      <c r="B78" s="2" t="s">
        <v>2</v>
      </c>
      <c r="C78" s="2">
        <v>440</v>
      </c>
      <c r="D78" s="3" t="s">
        <v>3</v>
      </c>
    </row>
    <row r="79" spans="1:4" x14ac:dyDescent="0.2">
      <c r="A79" s="1">
        <v>35554</v>
      </c>
      <c r="B79" s="2" t="s">
        <v>2</v>
      </c>
      <c r="C79" s="2">
        <v>350</v>
      </c>
      <c r="D79" s="3" t="s">
        <v>3</v>
      </c>
    </row>
    <row r="80" spans="1:4" hidden="1" x14ac:dyDescent="0.2">
      <c r="A80" s="1">
        <v>35554</v>
      </c>
      <c r="B80" s="2" t="s">
        <v>0</v>
      </c>
      <c r="C80" s="2">
        <v>2000</v>
      </c>
      <c r="D80" s="3" t="s">
        <v>5</v>
      </c>
    </row>
    <row r="81" spans="1:7" hidden="1" x14ac:dyDescent="0.2">
      <c r="A81" s="1">
        <v>35554</v>
      </c>
      <c r="B81" s="2" t="s">
        <v>0</v>
      </c>
      <c r="C81" s="2">
        <v>2540</v>
      </c>
      <c r="D81" s="3" t="s">
        <v>6</v>
      </c>
    </row>
    <row r="82" spans="1:7" hidden="1" x14ac:dyDescent="0.2">
      <c r="A82" s="1">
        <v>35554</v>
      </c>
      <c r="B82" s="2" t="s">
        <v>0</v>
      </c>
      <c r="C82" s="2">
        <v>1890</v>
      </c>
      <c r="D82" s="3" t="s">
        <v>7</v>
      </c>
    </row>
    <row r="83" spans="1:7" hidden="1" x14ac:dyDescent="0.2">
      <c r="A83" s="1">
        <v>35554</v>
      </c>
      <c r="B83" s="2" t="s">
        <v>0</v>
      </c>
      <c r="C83" s="2">
        <v>1400</v>
      </c>
      <c r="D83" s="3" t="s">
        <v>1</v>
      </c>
    </row>
    <row r="84" spans="1:7" hidden="1" x14ac:dyDescent="0.2">
      <c r="A84" s="1">
        <v>35554</v>
      </c>
      <c r="B84" s="2" t="s">
        <v>0</v>
      </c>
      <c r="C84" s="2">
        <v>2000</v>
      </c>
      <c r="D84" s="3" t="s">
        <v>19</v>
      </c>
    </row>
    <row r="85" spans="1:7" hidden="1" x14ac:dyDescent="0.2">
      <c r="A85" s="1">
        <v>35554</v>
      </c>
      <c r="B85" s="2" t="s">
        <v>0</v>
      </c>
      <c r="C85" s="2">
        <v>2320</v>
      </c>
      <c r="D85" s="3" t="s">
        <v>8</v>
      </c>
    </row>
    <row r="86" spans="1:7" hidden="1" x14ac:dyDescent="0.2">
      <c r="A86" s="1">
        <v>35554</v>
      </c>
      <c r="B86" s="2" t="s">
        <v>0</v>
      </c>
      <c r="C86" s="2">
        <v>4000</v>
      </c>
      <c r="D86" s="3" t="s">
        <v>9</v>
      </c>
    </row>
    <row r="87" spans="1:7" hidden="1" x14ac:dyDescent="0.2">
      <c r="A87" s="1">
        <v>35564</v>
      </c>
      <c r="B87" s="2" t="s">
        <v>2</v>
      </c>
      <c r="C87" s="2">
        <v>5000</v>
      </c>
      <c r="D87" s="3" t="s">
        <v>4</v>
      </c>
    </row>
    <row r="88" spans="1:7" hidden="1" x14ac:dyDescent="0.2">
      <c r="A88" s="1">
        <v>35564</v>
      </c>
      <c r="B88" s="2" t="s">
        <v>0</v>
      </c>
      <c r="C88" s="2">
        <v>1000</v>
      </c>
      <c r="D88" s="3" t="s">
        <v>5</v>
      </c>
    </row>
    <row r="89" spans="1:7" hidden="1" x14ac:dyDescent="0.2">
      <c r="A89" s="1">
        <v>35564</v>
      </c>
      <c r="B89" s="2" t="s">
        <v>0</v>
      </c>
      <c r="C89" s="2">
        <v>1270</v>
      </c>
      <c r="D89" s="3" t="s">
        <v>6</v>
      </c>
    </row>
    <row r="90" spans="1:7" hidden="1" x14ac:dyDescent="0.2">
      <c r="A90" s="1">
        <v>35564</v>
      </c>
      <c r="B90" s="2" t="s">
        <v>0</v>
      </c>
      <c r="C90" s="2">
        <v>945</v>
      </c>
      <c r="D90" s="3" t="s">
        <v>7</v>
      </c>
    </row>
    <row r="91" spans="1:7" hidden="1" x14ac:dyDescent="0.2">
      <c r="A91" s="1">
        <v>35564</v>
      </c>
      <c r="B91" s="2" t="s">
        <v>0</v>
      </c>
      <c r="C91" s="2">
        <v>700</v>
      </c>
      <c r="D91" s="3" t="s">
        <v>1</v>
      </c>
    </row>
    <row r="92" spans="1:7" hidden="1" x14ac:dyDescent="0.2">
      <c r="A92" s="1">
        <v>35564</v>
      </c>
      <c r="B92" s="2" t="s">
        <v>0</v>
      </c>
      <c r="C92" s="2">
        <v>1000</v>
      </c>
      <c r="D92" s="3" t="s">
        <v>19</v>
      </c>
    </row>
    <row r="93" spans="1:7" hidden="1" x14ac:dyDescent="0.2">
      <c r="A93" s="1">
        <v>35564</v>
      </c>
      <c r="B93" s="2" t="s">
        <v>0</v>
      </c>
      <c r="C93" s="2">
        <v>1160</v>
      </c>
      <c r="D93" s="3" t="s">
        <v>8</v>
      </c>
    </row>
    <row r="94" spans="1:7" hidden="1" x14ac:dyDescent="0.2">
      <c r="A94" s="1">
        <v>35564</v>
      </c>
      <c r="B94" s="2" t="s">
        <v>0</v>
      </c>
      <c r="C94" s="2">
        <v>2000</v>
      </c>
      <c r="D94" s="3" t="s">
        <v>9</v>
      </c>
    </row>
    <row r="95" spans="1:7" hidden="1" x14ac:dyDescent="0.2">
      <c r="A95" s="1">
        <v>35581</v>
      </c>
      <c r="B95" s="2" t="s">
        <v>2</v>
      </c>
      <c r="C95" s="2">
        <v>1000</v>
      </c>
      <c r="D95" s="3" t="s">
        <v>10</v>
      </c>
    </row>
    <row r="96" spans="1:7" x14ac:dyDescent="0.2">
      <c r="A96" s="1">
        <v>35585</v>
      </c>
      <c r="B96" s="2" t="s">
        <v>2</v>
      </c>
      <c r="C96" s="2">
        <v>600</v>
      </c>
      <c r="D96" s="3" t="s">
        <v>11</v>
      </c>
      <c r="G96">
        <f>5690/11</f>
        <v>517.27272727272725</v>
      </c>
    </row>
    <row r="97" spans="1:4" hidden="1" x14ac:dyDescent="0.2">
      <c r="A97" s="1">
        <v>35585</v>
      </c>
      <c r="B97" s="2" t="s">
        <v>2</v>
      </c>
      <c r="C97" s="2">
        <v>200</v>
      </c>
      <c r="D97" s="3" t="s">
        <v>14</v>
      </c>
    </row>
    <row r="98" spans="1:4" x14ac:dyDescent="0.2">
      <c r="A98" s="1">
        <v>35585</v>
      </c>
      <c r="B98" s="2" t="s">
        <v>2</v>
      </c>
      <c r="C98" s="2">
        <v>440</v>
      </c>
      <c r="D98" s="3" t="s">
        <v>3</v>
      </c>
    </row>
    <row r="99" spans="1:4" x14ac:dyDescent="0.2">
      <c r="A99" s="1">
        <v>35585</v>
      </c>
      <c r="B99" s="2" t="s">
        <v>2</v>
      </c>
      <c r="C99" s="2">
        <v>321</v>
      </c>
      <c r="D99" s="3" t="s">
        <v>3</v>
      </c>
    </row>
    <row r="100" spans="1:4" hidden="1" x14ac:dyDescent="0.2">
      <c r="A100" s="1">
        <v>35585</v>
      </c>
      <c r="B100" s="2" t="s">
        <v>12</v>
      </c>
      <c r="C100" s="2">
        <v>16000</v>
      </c>
      <c r="D100" s="3" t="s">
        <v>13</v>
      </c>
    </row>
    <row r="101" spans="1:4" hidden="1" x14ac:dyDescent="0.2">
      <c r="A101" s="1">
        <v>35585</v>
      </c>
      <c r="B101" s="2" t="s">
        <v>0</v>
      </c>
      <c r="C101" s="2">
        <v>2000</v>
      </c>
      <c r="D101" s="3" t="s">
        <v>5</v>
      </c>
    </row>
    <row r="102" spans="1:4" hidden="1" x14ac:dyDescent="0.2">
      <c r="A102" s="1">
        <v>35585</v>
      </c>
      <c r="B102" s="2" t="s">
        <v>0</v>
      </c>
      <c r="C102" s="2">
        <v>2540</v>
      </c>
      <c r="D102" s="3" t="s">
        <v>6</v>
      </c>
    </row>
    <row r="103" spans="1:4" hidden="1" x14ac:dyDescent="0.2">
      <c r="A103" s="1">
        <v>35585</v>
      </c>
      <c r="B103" s="2" t="s">
        <v>0</v>
      </c>
      <c r="C103" s="2">
        <v>1890</v>
      </c>
      <c r="D103" s="3" t="s">
        <v>7</v>
      </c>
    </row>
    <row r="104" spans="1:4" hidden="1" x14ac:dyDescent="0.2">
      <c r="A104" s="1">
        <v>35585</v>
      </c>
      <c r="B104" s="2" t="s">
        <v>0</v>
      </c>
      <c r="C104" s="2">
        <v>1400</v>
      </c>
      <c r="D104" s="3" t="s">
        <v>1</v>
      </c>
    </row>
    <row r="105" spans="1:4" hidden="1" x14ac:dyDescent="0.2">
      <c r="A105" s="1">
        <v>35585</v>
      </c>
      <c r="B105" s="2" t="s">
        <v>0</v>
      </c>
      <c r="C105" s="2">
        <v>2000</v>
      </c>
      <c r="D105" s="3" t="s">
        <v>19</v>
      </c>
    </row>
    <row r="106" spans="1:4" hidden="1" x14ac:dyDescent="0.2">
      <c r="A106" s="1">
        <v>35585</v>
      </c>
      <c r="B106" s="2" t="s">
        <v>0</v>
      </c>
      <c r="C106" s="2">
        <v>2320</v>
      </c>
      <c r="D106" s="3" t="s">
        <v>8</v>
      </c>
    </row>
    <row r="107" spans="1:4" hidden="1" x14ac:dyDescent="0.2">
      <c r="A107" s="1">
        <v>35585</v>
      </c>
      <c r="B107" s="2" t="s">
        <v>0</v>
      </c>
      <c r="C107" s="2">
        <v>4000</v>
      </c>
      <c r="D107" s="3" t="s">
        <v>9</v>
      </c>
    </row>
    <row r="108" spans="1:4" hidden="1" x14ac:dyDescent="0.2">
      <c r="A108" s="1">
        <v>35595</v>
      </c>
      <c r="B108" s="2" t="s">
        <v>2</v>
      </c>
      <c r="C108" s="2">
        <v>5000</v>
      </c>
      <c r="D108" s="3" t="s">
        <v>4</v>
      </c>
    </row>
    <row r="109" spans="1:4" hidden="1" x14ac:dyDescent="0.2">
      <c r="A109" s="1">
        <v>35595</v>
      </c>
      <c r="B109" s="2" t="s">
        <v>0</v>
      </c>
      <c r="C109" s="2">
        <v>1000</v>
      </c>
      <c r="D109" s="3" t="s">
        <v>5</v>
      </c>
    </row>
    <row r="110" spans="1:4" hidden="1" x14ac:dyDescent="0.2">
      <c r="A110" s="1">
        <v>35595</v>
      </c>
      <c r="B110" s="2" t="s">
        <v>0</v>
      </c>
      <c r="C110" s="2">
        <v>1270</v>
      </c>
      <c r="D110" s="3" t="s">
        <v>6</v>
      </c>
    </row>
    <row r="111" spans="1:4" hidden="1" x14ac:dyDescent="0.2">
      <c r="A111" s="1">
        <v>35595</v>
      </c>
      <c r="B111" s="2" t="s">
        <v>0</v>
      </c>
      <c r="C111" s="2">
        <v>945</v>
      </c>
      <c r="D111" s="3" t="s">
        <v>7</v>
      </c>
    </row>
    <row r="112" spans="1:4" hidden="1" x14ac:dyDescent="0.2">
      <c r="A112" s="1">
        <v>35595</v>
      </c>
      <c r="B112" s="2" t="s">
        <v>0</v>
      </c>
      <c r="C112" s="2">
        <v>700</v>
      </c>
      <c r="D112" s="3" t="s">
        <v>1</v>
      </c>
    </row>
    <row r="113" spans="1:4" hidden="1" x14ac:dyDescent="0.2">
      <c r="A113" s="1">
        <v>35595</v>
      </c>
      <c r="B113" s="2" t="s">
        <v>0</v>
      </c>
      <c r="C113" s="2">
        <v>1000</v>
      </c>
      <c r="D113" s="3" t="s">
        <v>19</v>
      </c>
    </row>
    <row r="114" spans="1:4" hidden="1" x14ac:dyDescent="0.2">
      <c r="A114" s="1">
        <v>35595</v>
      </c>
      <c r="B114" s="2" t="s">
        <v>0</v>
      </c>
      <c r="C114" s="2">
        <v>1160</v>
      </c>
      <c r="D114" s="3" t="s">
        <v>8</v>
      </c>
    </row>
    <row r="115" spans="1:4" hidden="1" x14ac:dyDescent="0.2">
      <c r="A115" s="1">
        <v>35595</v>
      </c>
      <c r="B115" s="2" t="s">
        <v>0</v>
      </c>
      <c r="C115" s="2">
        <v>2000</v>
      </c>
      <c r="D115" s="3" t="s">
        <v>9</v>
      </c>
    </row>
    <row r="116" spans="1:4" hidden="1" x14ac:dyDescent="0.2">
      <c r="A116" s="1">
        <v>35611</v>
      </c>
      <c r="B116" s="2" t="s">
        <v>2</v>
      </c>
      <c r="C116" s="2">
        <v>1000</v>
      </c>
      <c r="D116" s="3" t="s">
        <v>10</v>
      </c>
    </row>
    <row r="117" spans="1:4" x14ac:dyDescent="0.2">
      <c r="A117" s="1">
        <v>35615</v>
      </c>
      <c r="B117" s="2" t="s">
        <v>2</v>
      </c>
      <c r="C117" s="2">
        <v>600</v>
      </c>
      <c r="D117" s="3" t="s">
        <v>11</v>
      </c>
    </row>
    <row r="118" spans="1:4" hidden="1" x14ac:dyDescent="0.2">
      <c r="A118" s="1">
        <v>35615</v>
      </c>
      <c r="B118" s="2" t="s">
        <v>2</v>
      </c>
      <c r="C118" s="2">
        <v>200</v>
      </c>
      <c r="D118" s="3" t="s">
        <v>14</v>
      </c>
    </row>
    <row r="119" spans="1:4" x14ac:dyDescent="0.2">
      <c r="A119" s="1">
        <v>35615</v>
      </c>
      <c r="B119" s="2" t="s">
        <v>2</v>
      </c>
      <c r="C119" s="2">
        <v>440</v>
      </c>
      <c r="D119" s="3" t="s">
        <v>3</v>
      </c>
    </row>
    <row r="120" spans="1:4" x14ac:dyDescent="0.2">
      <c r="A120" s="1">
        <v>35615</v>
      </c>
      <c r="B120" s="2" t="s">
        <v>2</v>
      </c>
      <c r="C120" s="2">
        <v>320</v>
      </c>
      <c r="D120" s="3" t="s">
        <v>3</v>
      </c>
    </row>
    <row r="121" spans="1:4" hidden="1" x14ac:dyDescent="0.2">
      <c r="A121" s="1">
        <v>35615</v>
      </c>
      <c r="B121" s="2" t="s">
        <v>0</v>
      </c>
      <c r="C121" s="2">
        <v>2000</v>
      </c>
      <c r="D121" s="3" t="s">
        <v>5</v>
      </c>
    </row>
    <row r="122" spans="1:4" hidden="1" x14ac:dyDescent="0.2">
      <c r="A122" s="1">
        <v>35615</v>
      </c>
      <c r="B122" s="2" t="s">
        <v>0</v>
      </c>
      <c r="C122" s="2">
        <v>2540</v>
      </c>
      <c r="D122" s="3" t="s">
        <v>6</v>
      </c>
    </row>
    <row r="123" spans="1:4" hidden="1" x14ac:dyDescent="0.2">
      <c r="A123" s="1">
        <v>35615</v>
      </c>
      <c r="B123" s="2" t="s">
        <v>0</v>
      </c>
      <c r="C123" s="2">
        <v>1890</v>
      </c>
      <c r="D123" s="3" t="s">
        <v>7</v>
      </c>
    </row>
    <row r="124" spans="1:4" hidden="1" x14ac:dyDescent="0.2">
      <c r="A124" s="1">
        <v>35615</v>
      </c>
      <c r="B124" s="2" t="s">
        <v>0</v>
      </c>
      <c r="C124" s="2">
        <v>1400</v>
      </c>
      <c r="D124" s="3" t="s">
        <v>1</v>
      </c>
    </row>
    <row r="125" spans="1:4" hidden="1" x14ac:dyDescent="0.2">
      <c r="A125" s="1">
        <v>35615</v>
      </c>
      <c r="B125" s="2" t="s">
        <v>0</v>
      </c>
      <c r="C125" s="2">
        <v>2000</v>
      </c>
      <c r="D125" s="3" t="s">
        <v>19</v>
      </c>
    </row>
    <row r="126" spans="1:4" hidden="1" x14ac:dyDescent="0.2">
      <c r="A126" s="1">
        <v>35615</v>
      </c>
      <c r="B126" s="2" t="s">
        <v>0</v>
      </c>
      <c r="C126" s="2">
        <v>2320</v>
      </c>
      <c r="D126" s="3" t="s">
        <v>8</v>
      </c>
    </row>
    <row r="127" spans="1:4" hidden="1" x14ac:dyDescent="0.2">
      <c r="A127" s="1">
        <v>35615</v>
      </c>
      <c r="B127" s="2" t="s">
        <v>0</v>
      </c>
      <c r="C127" s="2">
        <v>4000</v>
      </c>
      <c r="D127" s="3" t="s">
        <v>9</v>
      </c>
    </row>
    <row r="128" spans="1:4" hidden="1" x14ac:dyDescent="0.2">
      <c r="A128" s="1">
        <v>35625</v>
      </c>
      <c r="B128" s="2" t="s">
        <v>2</v>
      </c>
      <c r="C128" s="2">
        <v>5000</v>
      </c>
      <c r="D128" s="3" t="s">
        <v>4</v>
      </c>
    </row>
    <row r="129" spans="1:4" hidden="1" x14ac:dyDescent="0.2">
      <c r="A129" s="1">
        <v>35625</v>
      </c>
      <c r="B129" s="2" t="s">
        <v>0</v>
      </c>
      <c r="C129" s="2">
        <v>1000</v>
      </c>
      <c r="D129" s="3" t="s">
        <v>5</v>
      </c>
    </row>
    <row r="130" spans="1:4" hidden="1" x14ac:dyDescent="0.2">
      <c r="A130" s="1">
        <v>35625</v>
      </c>
      <c r="B130" s="2" t="s">
        <v>0</v>
      </c>
      <c r="C130" s="2">
        <v>1270</v>
      </c>
      <c r="D130" s="3" t="s">
        <v>6</v>
      </c>
    </row>
    <row r="131" spans="1:4" hidden="1" x14ac:dyDescent="0.2">
      <c r="A131" s="1">
        <v>35625</v>
      </c>
      <c r="B131" s="2" t="s">
        <v>0</v>
      </c>
      <c r="C131" s="2">
        <v>945</v>
      </c>
      <c r="D131" s="3" t="s">
        <v>7</v>
      </c>
    </row>
    <row r="132" spans="1:4" hidden="1" x14ac:dyDescent="0.2">
      <c r="A132" s="1">
        <v>35625</v>
      </c>
      <c r="B132" s="2" t="s">
        <v>0</v>
      </c>
      <c r="C132" s="2">
        <v>700</v>
      </c>
      <c r="D132" s="3" t="s">
        <v>1</v>
      </c>
    </row>
    <row r="133" spans="1:4" hidden="1" x14ac:dyDescent="0.2">
      <c r="A133" s="1">
        <v>35625</v>
      </c>
      <c r="B133" s="2" t="s">
        <v>0</v>
      </c>
      <c r="C133" s="2">
        <v>1000</v>
      </c>
      <c r="D133" s="3" t="s">
        <v>19</v>
      </c>
    </row>
    <row r="134" spans="1:4" hidden="1" x14ac:dyDescent="0.2">
      <c r="A134" s="1">
        <v>35625</v>
      </c>
      <c r="B134" s="2" t="s">
        <v>0</v>
      </c>
      <c r="C134" s="2">
        <v>1160</v>
      </c>
      <c r="D134" s="3" t="s">
        <v>8</v>
      </c>
    </row>
    <row r="135" spans="1:4" hidden="1" x14ac:dyDescent="0.2">
      <c r="A135" s="1">
        <v>35625</v>
      </c>
      <c r="B135" s="2" t="s">
        <v>0</v>
      </c>
      <c r="C135" s="2">
        <v>2000</v>
      </c>
      <c r="D135" s="3" t="s">
        <v>9</v>
      </c>
    </row>
    <row r="136" spans="1:4" hidden="1" x14ac:dyDescent="0.2">
      <c r="A136" s="1">
        <v>35642</v>
      </c>
      <c r="B136" s="2" t="s">
        <v>2</v>
      </c>
      <c r="C136" s="2">
        <v>1000</v>
      </c>
      <c r="D136" s="3" t="s">
        <v>10</v>
      </c>
    </row>
    <row r="137" spans="1:4" x14ac:dyDescent="0.2">
      <c r="A137" s="1">
        <v>35646</v>
      </c>
      <c r="B137" s="2" t="s">
        <v>2</v>
      </c>
      <c r="C137" s="2">
        <v>600</v>
      </c>
      <c r="D137" s="3" t="s">
        <v>11</v>
      </c>
    </row>
    <row r="138" spans="1:4" hidden="1" x14ac:dyDescent="0.2">
      <c r="A138" s="1">
        <v>35646</v>
      </c>
      <c r="B138" s="2" t="s">
        <v>2</v>
      </c>
      <c r="C138" s="2">
        <v>200</v>
      </c>
      <c r="D138" s="3" t="s">
        <v>14</v>
      </c>
    </row>
    <row r="139" spans="1:4" x14ac:dyDescent="0.2">
      <c r="A139" s="1">
        <v>35646</v>
      </c>
      <c r="B139" s="2" t="s">
        <v>2</v>
      </c>
      <c r="C139" s="2">
        <v>440</v>
      </c>
      <c r="D139" s="3" t="s">
        <v>3</v>
      </c>
    </row>
    <row r="140" spans="1:4" x14ac:dyDescent="0.2">
      <c r="A140" s="1">
        <v>35646</v>
      </c>
      <c r="B140" s="2" t="s">
        <v>2</v>
      </c>
      <c r="C140" s="2">
        <v>299</v>
      </c>
      <c r="D140" s="3" t="s">
        <v>3</v>
      </c>
    </row>
    <row r="141" spans="1:4" hidden="1" x14ac:dyDescent="0.2">
      <c r="A141" s="1">
        <v>35646</v>
      </c>
      <c r="B141" s="2" t="s">
        <v>0</v>
      </c>
      <c r="C141" s="2">
        <v>2000</v>
      </c>
      <c r="D141" s="3" t="s">
        <v>5</v>
      </c>
    </row>
    <row r="142" spans="1:4" hidden="1" x14ac:dyDescent="0.2">
      <c r="A142" s="1">
        <v>35646</v>
      </c>
      <c r="B142" s="2" t="s">
        <v>0</v>
      </c>
      <c r="C142" s="2">
        <v>2540</v>
      </c>
      <c r="D142" s="3" t="s">
        <v>6</v>
      </c>
    </row>
    <row r="143" spans="1:4" hidden="1" x14ac:dyDescent="0.2">
      <c r="A143" s="1">
        <v>35646</v>
      </c>
      <c r="B143" s="2" t="s">
        <v>0</v>
      </c>
      <c r="C143" s="2">
        <v>1890</v>
      </c>
      <c r="D143" s="3" t="s">
        <v>7</v>
      </c>
    </row>
    <row r="144" spans="1:4" hidden="1" x14ac:dyDescent="0.2">
      <c r="A144" s="1">
        <v>35646</v>
      </c>
      <c r="B144" s="2" t="s">
        <v>0</v>
      </c>
      <c r="C144" s="2">
        <v>1400</v>
      </c>
      <c r="D144" s="3" t="s">
        <v>1</v>
      </c>
    </row>
    <row r="145" spans="1:4" hidden="1" x14ac:dyDescent="0.2">
      <c r="A145" s="1">
        <v>35646</v>
      </c>
      <c r="B145" s="2" t="s">
        <v>0</v>
      </c>
      <c r="C145" s="2">
        <v>2000</v>
      </c>
      <c r="D145" s="3" t="s">
        <v>19</v>
      </c>
    </row>
    <row r="146" spans="1:4" hidden="1" x14ac:dyDescent="0.2">
      <c r="A146" s="1">
        <v>35646</v>
      </c>
      <c r="B146" s="2" t="s">
        <v>0</v>
      </c>
      <c r="C146" s="2">
        <v>2320</v>
      </c>
      <c r="D146" s="3" t="s">
        <v>8</v>
      </c>
    </row>
    <row r="147" spans="1:4" hidden="1" x14ac:dyDescent="0.2">
      <c r="A147" s="1">
        <v>35646</v>
      </c>
      <c r="B147" s="2" t="s">
        <v>0</v>
      </c>
      <c r="C147" s="2">
        <v>4000</v>
      </c>
      <c r="D147" s="3" t="s">
        <v>9</v>
      </c>
    </row>
    <row r="148" spans="1:4" hidden="1" x14ac:dyDescent="0.2">
      <c r="A148" s="1">
        <v>35647</v>
      </c>
      <c r="B148" s="2" t="s">
        <v>12</v>
      </c>
      <c r="C148" s="2">
        <v>16000</v>
      </c>
      <c r="D148" s="3" t="s">
        <v>13</v>
      </c>
    </row>
    <row r="149" spans="1:4" hidden="1" x14ac:dyDescent="0.2">
      <c r="A149" s="1">
        <v>35656</v>
      </c>
      <c r="B149" s="2" t="s">
        <v>2</v>
      </c>
      <c r="C149" s="2">
        <v>5000</v>
      </c>
      <c r="D149" s="3" t="s">
        <v>4</v>
      </c>
    </row>
    <row r="150" spans="1:4" hidden="1" x14ac:dyDescent="0.2">
      <c r="A150" s="1">
        <v>35656</v>
      </c>
      <c r="B150" s="2" t="s">
        <v>0</v>
      </c>
      <c r="C150" s="2">
        <v>1000</v>
      </c>
      <c r="D150" s="3" t="s">
        <v>5</v>
      </c>
    </row>
    <row r="151" spans="1:4" hidden="1" x14ac:dyDescent="0.2">
      <c r="A151" s="1">
        <v>35656</v>
      </c>
      <c r="B151" s="2" t="s">
        <v>0</v>
      </c>
      <c r="C151" s="2">
        <v>1270</v>
      </c>
      <c r="D151" s="3" t="s">
        <v>6</v>
      </c>
    </row>
    <row r="152" spans="1:4" hidden="1" x14ac:dyDescent="0.2">
      <c r="A152" s="1">
        <v>35656</v>
      </c>
      <c r="B152" s="2" t="s">
        <v>0</v>
      </c>
      <c r="C152" s="2">
        <v>945</v>
      </c>
      <c r="D152" s="3" t="s">
        <v>7</v>
      </c>
    </row>
    <row r="153" spans="1:4" hidden="1" x14ac:dyDescent="0.2">
      <c r="A153" s="1">
        <v>35656</v>
      </c>
      <c r="B153" s="2" t="s">
        <v>0</v>
      </c>
      <c r="C153" s="2">
        <v>700</v>
      </c>
      <c r="D153" s="3" t="s">
        <v>1</v>
      </c>
    </row>
    <row r="154" spans="1:4" hidden="1" x14ac:dyDescent="0.2">
      <c r="A154" s="1">
        <v>35656</v>
      </c>
      <c r="B154" s="2" t="s">
        <v>0</v>
      </c>
      <c r="C154" s="2">
        <v>1000</v>
      </c>
      <c r="D154" s="3" t="s">
        <v>19</v>
      </c>
    </row>
    <row r="155" spans="1:4" hidden="1" x14ac:dyDescent="0.2">
      <c r="A155" s="1">
        <v>35656</v>
      </c>
      <c r="B155" s="2" t="s">
        <v>0</v>
      </c>
      <c r="C155" s="2">
        <v>1160</v>
      </c>
      <c r="D155" s="3" t="s">
        <v>8</v>
      </c>
    </row>
    <row r="156" spans="1:4" hidden="1" x14ac:dyDescent="0.2">
      <c r="A156" s="1">
        <v>35656</v>
      </c>
      <c r="B156" s="2" t="s">
        <v>0</v>
      </c>
      <c r="C156" s="2">
        <v>2000</v>
      </c>
      <c r="D156" s="3" t="s">
        <v>9</v>
      </c>
    </row>
    <row r="157" spans="1:4" hidden="1" x14ac:dyDescent="0.2">
      <c r="A157" s="1">
        <v>35673</v>
      </c>
      <c r="B157" s="2" t="s">
        <v>2</v>
      </c>
      <c r="C157" s="2">
        <v>1000</v>
      </c>
      <c r="D157" s="3" t="s">
        <v>10</v>
      </c>
    </row>
    <row r="158" spans="1:4" hidden="1" x14ac:dyDescent="0.2">
      <c r="A158" s="1">
        <v>35677</v>
      </c>
      <c r="B158" s="2" t="s">
        <v>2</v>
      </c>
      <c r="C158" s="2">
        <v>600</v>
      </c>
      <c r="D158" s="3" t="s">
        <v>11</v>
      </c>
    </row>
    <row r="159" spans="1:4" hidden="1" x14ac:dyDescent="0.2">
      <c r="A159" s="1">
        <v>35677</v>
      </c>
      <c r="B159" s="2" t="s">
        <v>2</v>
      </c>
      <c r="C159" s="2">
        <v>200</v>
      </c>
      <c r="D159" s="3" t="s">
        <v>14</v>
      </c>
    </row>
    <row r="160" spans="1:4" hidden="1" x14ac:dyDescent="0.2">
      <c r="A160" s="1">
        <v>35677</v>
      </c>
      <c r="B160" s="2" t="s">
        <v>2</v>
      </c>
      <c r="C160" s="2">
        <v>440</v>
      </c>
      <c r="D160" s="3" t="s">
        <v>3</v>
      </c>
    </row>
    <row r="161" spans="1:4" hidden="1" x14ac:dyDescent="0.2">
      <c r="A161" s="1">
        <v>35677</v>
      </c>
      <c r="B161" s="2" t="s">
        <v>2</v>
      </c>
      <c r="C161" s="2">
        <v>311</v>
      </c>
      <c r="D161" s="3" t="s">
        <v>3</v>
      </c>
    </row>
    <row r="162" spans="1:4" hidden="1" x14ac:dyDescent="0.2">
      <c r="A162" s="1">
        <v>35677</v>
      </c>
      <c r="B162" s="2" t="s">
        <v>0</v>
      </c>
      <c r="C162" s="2">
        <v>2000</v>
      </c>
      <c r="D162" s="3" t="s">
        <v>5</v>
      </c>
    </row>
    <row r="163" spans="1:4" hidden="1" x14ac:dyDescent="0.2">
      <c r="A163" s="1">
        <v>35677</v>
      </c>
      <c r="B163" s="2" t="s">
        <v>0</v>
      </c>
      <c r="C163" s="2">
        <v>2540</v>
      </c>
      <c r="D163" s="3" t="s">
        <v>6</v>
      </c>
    </row>
    <row r="164" spans="1:4" hidden="1" x14ac:dyDescent="0.2">
      <c r="A164" s="1">
        <v>35677</v>
      </c>
      <c r="B164" s="2" t="s">
        <v>0</v>
      </c>
      <c r="C164" s="2">
        <v>1890</v>
      </c>
      <c r="D164" s="3" t="s">
        <v>7</v>
      </c>
    </row>
    <row r="165" spans="1:4" hidden="1" x14ac:dyDescent="0.2">
      <c r="A165" s="1">
        <v>35677</v>
      </c>
      <c r="B165" s="2" t="s">
        <v>0</v>
      </c>
      <c r="C165" s="2">
        <v>1400</v>
      </c>
      <c r="D165" s="3" t="s">
        <v>1</v>
      </c>
    </row>
    <row r="166" spans="1:4" hidden="1" x14ac:dyDescent="0.2">
      <c r="A166" s="1">
        <v>35677</v>
      </c>
      <c r="B166" s="2" t="s">
        <v>0</v>
      </c>
      <c r="C166" s="2">
        <v>2000</v>
      </c>
      <c r="D166" s="3" t="s">
        <v>19</v>
      </c>
    </row>
    <row r="167" spans="1:4" hidden="1" x14ac:dyDescent="0.2">
      <c r="A167" s="1">
        <v>35677</v>
      </c>
      <c r="B167" s="2" t="s">
        <v>0</v>
      </c>
      <c r="C167" s="2">
        <v>2320</v>
      </c>
      <c r="D167" s="3" t="s">
        <v>8</v>
      </c>
    </row>
    <row r="168" spans="1:4" hidden="1" x14ac:dyDescent="0.2">
      <c r="A168" s="1">
        <v>35677</v>
      </c>
      <c r="B168" s="2" t="s">
        <v>0</v>
      </c>
      <c r="C168" s="2">
        <v>4000</v>
      </c>
      <c r="D168" s="3" t="s">
        <v>9</v>
      </c>
    </row>
    <row r="169" spans="1:4" hidden="1" x14ac:dyDescent="0.2">
      <c r="A169" s="1">
        <v>35687</v>
      </c>
      <c r="B169" s="2" t="s">
        <v>2</v>
      </c>
      <c r="C169" s="2">
        <v>5000</v>
      </c>
      <c r="D169" s="3" t="s">
        <v>4</v>
      </c>
    </row>
    <row r="170" spans="1:4" hidden="1" x14ac:dyDescent="0.2">
      <c r="A170" s="1">
        <v>35687</v>
      </c>
      <c r="B170" s="2" t="s">
        <v>0</v>
      </c>
      <c r="C170" s="2">
        <v>1000</v>
      </c>
      <c r="D170" s="3" t="s">
        <v>5</v>
      </c>
    </row>
    <row r="171" spans="1:4" hidden="1" x14ac:dyDescent="0.2">
      <c r="A171" s="1">
        <v>35687</v>
      </c>
      <c r="B171" s="2" t="s">
        <v>0</v>
      </c>
      <c r="C171" s="2">
        <v>1270</v>
      </c>
      <c r="D171" s="3" t="s">
        <v>6</v>
      </c>
    </row>
    <row r="172" spans="1:4" hidden="1" x14ac:dyDescent="0.2">
      <c r="A172" s="1">
        <v>35687</v>
      </c>
      <c r="B172" s="2" t="s">
        <v>0</v>
      </c>
      <c r="C172" s="2">
        <v>945</v>
      </c>
      <c r="D172" s="3" t="s">
        <v>7</v>
      </c>
    </row>
    <row r="173" spans="1:4" hidden="1" x14ac:dyDescent="0.2">
      <c r="A173" s="1">
        <v>35687</v>
      </c>
      <c r="B173" s="2" t="s">
        <v>0</v>
      </c>
      <c r="C173" s="2">
        <v>700</v>
      </c>
      <c r="D173" s="3" t="s">
        <v>1</v>
      </c>
    </row>
    <row r="174" spans="1:4" hidden="1" x14ac:dyDescent="0.2">
      <c r="A174" s="1">
        <v>35687</v>
      </c>
      <c r="B174" s="2" t="s">
        <v>0</v>
      </c>
      <c r="C174" s="2">
        <v>1000</v>
      </c>
      <c r="D174" s="3" t="s">
        <v>19</v>
      </c>
    </row>
    <row r="175" spans="1:4" hidden="1" x14ac:dyDescent="0.2">
      <c r="A175" s="1">
        <v>35687</v>
      </c>
      <c r="B175" s="2" t="s">
        <v>0</v>
      </c>
      <c r="C175" s="2">
        <v>1160</v>
      </c>
      <c r="D175" s="3" t="s">
        <v>8</v>
      </c>
    </row>
    <row r="176" spans="1:4" hidden="1" x14ac:dyDescent="0.2">
      <c r="A176" s="1">
        <v>35687</v>
      </c>
      <c r="B176" s="2" t="s">
        <v>0</v>
      </c>
      <c r="C176" s="2">
        <v>2000</v>
      </c>
      <c r="D176" s="3" t="s">
        <v>9</v>
      </c>
    </row>
    <row r="177" spans="1:4" hidden="1" x14ac:dyDescent="0.2">
      <c r="A177" s="1">
        <v>35703</v>
      </c>
      <c r="B177" s="2" t="s">
        <v>2</v>
      </c>
      <c r="C177" s="2">
        <v>1000</v>
      </c>
      <c r="D177" s="3" t="s">
        <v>10</v>
      </c>
    </row>
    <row r="178" spans="1:4" hidden="1" x14ac:dyDescent="0.2">
      <c r="A178" s="1">
        <v>35707</v>
      </c>
      <c r="B178" s="2" t="s">
        <v>2</v>
      </c>
      <c r="C178" s="2">
        <v>600</v>
      </c>
      <c r="D178" s="3" t="s">
        <v>11</v>
      </c>
    </row>
    <row r="179" spans="1:4" hidden="1" x14ac:dyDescent="0.2">
      <c r="A179" s="1">
        <v>35707</v>
      </c>
      <c r="B179" s="2" t="s">
        <v>2</v>
      </c>
      <c r="C179" s="2">
        <v>200</v>
      </c>
      <c r="D179" s="3" t="s">
        <v>14</v>
      </c>
    </row>
    <row r="180" spans="1:4" hidden="1" x14ac:dyDescent="0.2">
      <c r="A180" s="1">
        <v>35707</v>
      </c>
      <c r="B180" s="2" t="s">
        <v>2</v>
      </c>
      <c r="C180" s="2">
        <v>440</v>
      </c>
      <c r="D180" s="3" t="s">
        <v>3</v>
      </c>
    </row>
    <row r="181" spans="1:4" hidden="1" x14ac:dyDescent="0.2">
      <c r="A181" s="1">
        <v>35707</v>
      </c>
      <c r="B181" s="2" t="s">
        <v>2</v>
      </c>
      <c r="C181" s="2">
        <v>345</v>
      </c>
      <c r="D181" s="3" t="s">
        <v>3</v>
      </c>
    </row>
    <row r="182" spans="1:4" hidden="1" x14ac:dyDescent="0.2">
      <c r="A182" s="1">
        <v>35707</v>
      </c>
      <c r="B182" s="2" t="s">
        <v>0</v>
      </c>
      <c r="C182" s="2">
        <v>2000</v>
      </c>
      <c r="D182" s="3" t="s">
        <v>5</v>
      </c>
    </row>
    <row r="183" spans="1:4" hidden="1" x14ac:dyDescent="0.2">
      <c r="A183" s="1">
        <v>35707</v>
      </c>
      <c r="B183" s="2" t="s">
        <v>0</v>
      </c>
      <c r="C183" s="2">
        <v>2540</v>
      </c>
      <c r="D183" s="3" t="s">
        <v>6</v>
      </c>
    </row>
    <row r="184" spans="1:4" hidden="1" x14ac:dyDescent="0.2">
      <c r="A184" s="1">
        <v>35707</v>
      </c>
      <c r="B184" s="2" t="s">
        <v>0</v>
      </c>
      <c r="C184" s="2">
        <v>1890</v>
      </c>
      <c r="D184" s="3" t="s">
        <v>7</v>
      </c>
    </row>
    <row r="185" spans="1:4" hidden="1" x14ac:dyDescent="0.2">
      <c r="A185" s="1">
        <v>35707</v>
      </c>
      <c r="B185" s="2" t="s">
        <v>0</v>
      </c>
      <c r="C185" s="2">
        <v>1400</v>
      </c>
      <c r="D185" s="3" t="s">
        <v>1</v>
      </c>
    </row>
    <row r="186" spans="1:4" hidden="1" x14ac:dyDescent="0.2">
      <c r="A186" s="1">
        <v>35707</v>
      </c>
      <c r="B186" s="2" t="s">
        <v>0</v>
      </c>
      <c r="C186" s="2">
        <v>2000</v>
      </c>
      <c r="D186" s="3" t="s">
        <v>19</v>
      </c>
    </row>
    <row r="187" spans="1:4" hidden="1" x14ac:dyDescent="0.2">
      <c r="A187" s="1">
        <v>35707</v>
      </c>
      <c r="B187" s="2" t="s">
        <v>0</v>
      </c>
      <c r="C187" s="2">
        <v>2320</v>
      </c>
      <c r="D187" s="3" t="s">
        <v>8</v>
      </c>
    </row>
    <row r="188" spans="1:4" hidden="1" x14ac:dyDescent="0.2">
      <c r="A188" s="1">
        <v>35707</v>
      </c>
      <c r="B188" s="2" t="s">
        <v>0</v>
      </c>
      <c r="C188" s="2">
        <v>4000</v>
      </c>
      <c r="D188" s="3" t="s">
        <v>9</v>
      </c>
    </row>
    <row r="189" spans="1:4" hidden="1" x14ac:dyDescent="0.2">
      <c r="A189" s="1">
        <v>35710</v>
      </c>
      <c r="B189" s="2" t="s">
        <v>12</v>
      </c>
      <c r="C189" s="2">
        <v>14900</v>
      </c>
      <c r="D189" s="3" t="s">
        <v>13</v>
      </c>
    </row>
    <row r="190" spans="1:4" hidden="1" x14ac:dyDescent="0.2">
      <c r="A190" s="1">
        <v>35717</v>
      </c>
      <c r="B190" s="2" t="s">
        <v>2</v>
      </c>
      <c r="C190" s="2">
        <v>5000</v>
      </c>
      <c r="D190" s="3" t="s">
        <v>4</v>
      </c>
    </row>
    <row r="191" spans="1:4" hidden="1" x14ac:dyDescent="0.2">
      <c r="A191" s="1">
        <v>35717</v>
      </c>
      <c r="B191" s="2" t="s">
        <v>0</v>
      </c>
      <c r="C191" s="2">
        <v>1000</v>
      </c>
      <c r="D191" s="3" t="s">
        <v>5</v>
      </c>
    </row>
    <row r="192" spans="1:4" hidden="1" x14ac:dyDescent="0.2">
      <c r="A192" s="1">
        <v>35717</v>
      </c>
      <c r="B192" s="2" t="s">
        <v>0</v>
      </c>
      <c r="C192" s="2">
        <v>1270</v>
      </c>
      <c r="D192" s="3" t="s">
        <v>6</v>
      </c>
    </row>
    <row r="193" spans="1:4" hidden="1" x14ac:dyDescent="0.2">
      <c r="A193" s="1">
        <v>35717</v>
      </c>
      <c r="B193" s="2" t="s">
        <v>0</v>
      </c>
      <c r="C193" s="2">
        <v>945</v>
      </c>
      <c r="D193" s="3" t="s">
        <v>7</v>
      </c>
    </row>
    <row r="194" spans="1:4" hidden="1" x14ac:dyDescent="0.2">
      <c r="A194" s="1">
        <v>35717</v>
      </c>
      <c r="B194" s="2" t="s">
        <v>0</v>
      </c>
      <c r="C194" s="2">
        <v>700</v>
      </c>
      <c r="D194" s="3" t="s">
        <v>1</v>
      </c>
    </row>
    <row r="195" spans="1:4" hidden="1" x14ac:dyDescent="0.2">
      <c r="A195" s="1">
        <v>35717</v>
      </c>
      <c r="B195" s="2" t="s">
        <v>0</v>
      </c>
      <c r="C195" s="2">
        <v>1000</v>
      </c>
      <c r="D195" s="3" t="s">
        <v>19</v>
      </c>
    </row>
    <row r="196" spans="1:4" hidden="1" x14ac:dyDescent="0.2">
      <c r="A196" s="1">
        <v>35717</v>
      </c>
      <c r="B196" s="2" t="s">
        <v>0</v>
      </c>
      <c r="C196" s="2">
        <v>1160</v>
      </c>
      <c r="D196" s="3" t="s">
        <v>8</v>
      </c>
    </row>
    <row r="197" spans="1:4" hidden="1" x14ac:dyDescent="0.2">
      <c r="A197" s="1">
        <v>35717</v>
      </c>
      <c r="B197" s="2" t="s">
        <v>0</v>
      </c>
      <c r="C197" s="2">
        <v>2000</v>
      </c>
      <c r="D197" s="3" t="s">
        <v>9</v>
      </c>
    </row>
    <row r="198" spans="1:4" hidden="1" x14ac:dyDescent="0.2">
      <c r="A198" s="1">
        <v>35734</v>
      </c>
      <c r="B198" s="2" t="s">
        <v>2</v>
      </c>
      <c r="C198" s="2">
        <v>1000</v>
      </c>
      <c r="D198" s="3" t="s">
        <v>10</v>
      </c>
    </row>
    <row r="199" spans="1:4" hidden="1" x14ac:dyDescent="0.2">
      <c r="A199" s="1">
        <v>35738</v>
      </c>
      <c r="B199" s="2" t="s">
        <v>2</v>
      </c>
      <c r="C199" s="2">
        <v>600</v>
      </c>
      <c r="D199" s="3" t="s">
        <v>11</v>
      </c>
    </row>
    <row r="200" spans="1:4" hidden="1" x14ac:dyDescent="0.2">
      <c r="A200" s="1">
        <v>35738</v>
      </c>
      <c r="B200" s="2" t="s">
        <v>2</v>
      </c>
      <c r="C200" s="2">
        <v>200</v>
      </c>
      <c r="D200" s="3" t="s">
        <v>14</v>
      </c>
    </row>
    <row r="201" spans="1:4" hidden="1" x14ac:dyDescent="0.2">
      <c r="A201" s="1">
        <v>35738</v>
      </c>
      <c r="B201" s="2" t="s">
        <v>2</v>
      </c>
      <c r="C201" s="2">
        <v>440</v>
      </c>
      <c r="D201" s="3" t="s">
        <v>3</v>
      </c>
    </row>
    <row r="202" spans="1:4" hidden="1" x14ac:dyDescent="0.2">
      <c r="A202" s="1">
        <v>35738</v>
      </c>
      <c r="B202" s="2" t="s">
        <v>2</v>
      </c>
      <c r="C202" s="2">
        <v>409</v>
      </c>
      <c r="D202" s="3" t="s">
        <v>3</v>
      </c>
    </row>
    <row r="203" spans="1:4" hidden="1" x14ac:dyDescent="0.2">
      <c r="A203" s="1">
        <v>35738</v>
      </c>
      <c r="B203" s="2" t="s">
        <v>0</v>
      </c>
      <c r="C203" s="2">
        <v>2000</v>
      </c>
      <c r="D203" s="3" t="s">
        <v>5</v>
      </c>
    </row>
    <row r="204" spans="1:4" hidden="1" x14ac:dyDescent="0.2">
      <c r="A204" s="1">
        <v>35738</v>
      </c>
      <c r="B204" s="2" t="s">
        <v>0</v>
      </c>
      <c r="C204" s="2">
        <v>2540</v>
      </c>
      <c r="D204" s="3" t="s">
        <v>6</v>
      </c>
    </row>
    <row r="205" spans="1:4" hidden="1" x14ac:dyDescent="0.2">
      <c r="A205" s="1">
        <v>35738</v>
      </c>
      <c r="B205" s="2" t="s">
        <v>0</v>
      </c>
      <c r="C205" s="2">
        <v>1890</v>
      </c>
      <c r="D205" s="3" t="s">
        <v>7</v>
      </c>
    </row>
    <row r="206" spans="1:4" hidden="1" x14ac:dyDescent="0.2">
      <c r="A206" s="1">
        <v>35738</v>
      </c>
      <c r="B206" s="2" t="s">
        <v>0</v>
      </c>
      <c r="C206" s="2">
        <v>1400</v>
      </c>
      <c r="D206" s="3" t="s">
        <v>1</v>
      </c>
    </row>
    <row r="207" spans="1:4" hidden="1" x14ac:dyDescent="0.2">
      <c r="A207" s="1">
        <v>35738</v>
      </c>
      <c r="B207" s="2" t="s">
        <v>0</v>
      </c>
      <c r="C207" s="2">
        <v>2000</v>
      </c>
      <c r="D207" s="3" t="s">
        <v>19</v>
      </c>
    </row>
    <row r="208" spans="1:4" hidden="1" x14ac:dyDescent="0.2">
      <c r="A208" s="1">
        <v>35738</v>
      </c>
      <c r="B208" s="2" t="s">
        <v>0</v>
      </c>
      <c r="C208" s="2">
        <v>2320</v>
      </c>
      <c r="D208" s="3" t="s">
        <v>8</v>
      </c>
    </row>
    <row r="209" spans="1:4" hidden="1" x14ac:dyDescent="0.2">
      <c r="A209" s="1">
        <v>35738</v>
      </c>
      <c r="B209" s="2" t="s">
        <v>0</v>
      </c>
      <c r="C209" s="2">
        <v>4000</v>
      </c>
      <c r="D209" s="3" t="s">
        <v>9</v>
      </c>
    </row>
    <row r="210" spans="1:4" hidden="1" x14ac:dyDescent="0.2">
      <c r="A210" s="1">
        <v>35748</v>
      </c>
      <c r="B210" s="2" t="s">
        <v>2</v>
      </c>
      <c r="C210" s="2">
        <v>5000</v>
      </c>
      <c r="D210" s="3" t="s">
        <v>4</v>
      </c>
    </row>
    <row r="211" spans="1:4" hidden="1" x14ac:dyDescent="0.2">
      <c r="A211" s="1">
        <v>35748</v>
      </c>
      <c r="B211" s="2" t="s">
        <v>0</v>
      </c>
      <c r="C211" s="2">
        <v>1000</v>
      </c>
      <c r="D211" s="3" t="s">
        <v>5</v>
      </c>
    </row>
    <row r="212" spans="1:4" hidden="1" x14ac:dyDescent="0.2">
      <c r="A212" s="1">
        <v>35748</v>
      </c>
      <c r="B212" s="2" t="s">
        <v>0</v>
      </c>
      <c r="C212" s="2">
        <v>1270</v>
      </c>
      <c r="D212" s="3" t="s">
        <v>6</v>
      </c>
    </row>
    <row r="213" spans="1:4" hidden="1" x14ac:dyDescent="0.2">
      <c r="A213" s="1">
        <v>35748</v>
      </c>
      <c r="B213" s="2" t="s">
        <v>0</v>
      </c>
      <c r="C213" s="2">
        <v>945</v>
      </c>
      <c r="D213" s="3" t="s">
        <v>7</v>
      </c>
    </row>
    <row r="214" spans="1:4" hidden="1" x14ac:dyDescent="0.2">
      <c r="A214" s="1">
        <v>35748</v>
      </c>
      <c r="B214" s="2" t="s">
        <v>0</v>
      </c>
      <c r="C214" s="2">
        <v>700</v>
      </c>
      <c r="D214" s="3" t="s">
        <v>1</v>
      </c>
    </row>
    <row r="215" spans="1:4" hidden="1" x14ac:dyDescent="0.2">
      <c r="A215" s="1">
        <v>35768</v>
      </c>
      <c r="B215" s="2" t="s">
        <v>2</v>
      </c>
      <c r="C215" s="2">
        <v>489</v>
      </c>
      <c r="D215" s="3" t="s">
        <v>3</v>
      </c>
    </row>
    <row r="216" spans="1:4" hidden="1" x14ac:dyDescent="0.2">
      <c r="A216" s="1">
        <v>35768</v>
      </c>
      <c r="B216" s="2" t="s">
        <v>0</v>
      </c>
      <c r="C216" s="2">
        <v>2000</v>
      </c>
      <c r="D216" s="3" t="s">
        <v>5</v>
      </c>
    </row>
    <row r="217" spans="1:4" hidden="1" x14ac:dyDescent="0.2">
      <c r="A217" s="1">
        <v>35768</v>
      </c>
      <c r="B217" s="2" t="s">
        <v>0</v>
      </c>
      <c r="C217" s="2">
        <v>2540</v>
      </c>
      <c r="D217" s="3" t="s">
        <v>6</v>
      </c>
    </row>
    <row r="218" spans="1:4" hidden="1" x14ac:dyDescent="0.2">
      <c r="A218" s="1">
        <v>35768</v>
      </c>
      <c r="B218" s="2" t="s">
        <v>0</v>
      </c>
      <c r="C218" s="2">
        <v>1890</v>
      </c>
      <c r="D218" s="3" t="s">
        <v>7</v>
      </c>
    </row>
    <row r="219" spans="1:4" hidden="1" x14ac:dyDescent="0.2">
      <c r="A219" s="1">
        <v>35768</v>
      </c>
      <c r="B219" s="2" t="s">
        <v>0</v>
      </c>
      <c r="C219" s="2">
        <v>1400</v>
      </c>
      <c r="D219" s="3" t="s">
        <v>1</v>
      </c>
    </row>
    <row r="220" spans="1:4" hidden="1" x14ac:dyDescent="0.2">
      <c r="A220" s="1">
        <v>35768</v>
      </c>
      <c r="B220" s="2" t="s">
        <v>0</v>
      </c>
      <c r="C220" s="2">
        <v>2000</v>
      </c>
      <c r="D220" s="3" t="s">
        <v>19</v>
      </c>
    </row>
    <row r="221" spans="1:4" hidden="1" x14ac:dyDescent="0.2">
      <c r="A221" s="1">
        <v>35768</v>
      </c>
      <c r="B221" s="2" t="s">
        <v>0</v>
      </c>
      <c r="C221" s="2">
        <v>2320</v>
      </c>
      <c r="D221" s="3" t="s">
        <v>8</v>
      </c>
    </row>
    <row r="222" spans="1:4" hidden="1" x14ac:dyDescent="0.2">
      <c r="A222" s="1">
        <v>35768</v>
      </c>
      <c r="B222" s="2" t="s">
        <v>0</v>
      </c>
      <c r="C222" s="2">
        <v>4000</v>
      </c>
      <c r="D222" s="3" t="s">
        <v>9</v>
      </c>
    </row>
    <row r="223" spans="1:4" hidden="1" x14ac:dyDescent="0.2">
      <c r="A223" s="1">
        <v>35768</v>
      </c>
      <c r="B223" s="2" t="s">
        <v>2</v>
      </c>
      <c r="C223" s="2">
        <v>600</v>
      </c>
      <c r="D223" s="3" t="s">
        <v>11</v>
      </c>
    </row>
    <row r="224" spans="1:4" hidden="1" x14ac:dyDescent="0.2">
      <c r="A224" s="1">
        <v>35768</v>
      </c>
      <c r="B224" s="2" t="s">
        <v>2</v>
      </c>
      <c r="C224" s="2">
        <v>200</v>
      </c>
      <c r="D224" s="3" t="s">
        <v>14</v>
      </c>
    </row>
    <row r="225" spans="1:4" hidden="1" x14ac:dyDescent="0.2">
      <c r="A225" s="1">
        <v>35768</v>
      </c>
      <c r="B225" s="2" t="s">
        <v>2</v>
      </c>
      <c r="C225" s="2">
        <v>440</v>
      </c>
      <c r="D225" s="3" t="s">
        <v>3</v>
      </c>
    </row>
    <row r="226" spans="1:4" hidden="1" x14ac:dyDescent="0.2">
      <c r="A226" s="1">
        <v>35769</v>
      </c>
      <c r="B226" s="2" t="s">
        <v>12</v>
      </c>
      <c r="C226" s="2">
        <v>10997</v>
      </c>
      <c r="D226" s="3" t="s">
        <v>13</v>
      </c>
    </row>
    <row r="227" spans="1:4" hidden="1" x14ac:dyDescent="0.2">
      <c r="A227" s="1">
        <v>35778</v>
      </c>
      <c r="B227" s="2" t="s">
        <v>0</v>
      </c>
      <c r="C227" s="2">
        <v>1000</v>
      </c>
      <c r="D227" s="3" t="s">
        <v>5</v>
      </c>
    </row>
    <row r="228" spans="1:4" hidden="1" x14ac:dyDescent="0.2">
      <c r="A228" s="1">
        <v>35778</v>
      </c>
      <c r="B228" s="2" t="s">
        <v>0</v>
      </c>
      <c r="C228" s="2">
        <v>1270</v>
      </c>
      <c r="D228" s="3" t="s">
        <v>6</v>
      </c>
    </row>
    <row r="229" spans="1:4" hidden="1" x14ac:dyDescent="0.2">
      <c r="A229" s="1">
        <v>35778</v>
      </c>
      <c r="B229" s="2" t="s">
        <v>0</v>
      </c>
      <c r="C229" s="2">
        <v>945</v>
      </c>
      <c r="D229" s="3" t="s">
        <v>7</v>
      </c>
    </row>
    <row r="230" spans="1:4" hidden="1" x14ac:dyDescent="0.2">
      <c r="A230" s="1">
        <v>35778</v>
      </c>
      <c r="B230" s="2" t="s">
        <v>0</v>
      </c>
      <c r="C230" s="2">
        <v>700</v>
      </c>
      <c r="D230" s="3" t="s">
        <v>1</v>
      </c>
    </row>
    <row r="231" spans="1:4" hidden="1" x14ac:dyDescent="0.2">
      <c r="A231" s="1">
        <v>35778</v>
      </c>
      <c r="B231" s="2" t="s">
        <v>0</v>
      </c>
      <c r="C231" s="2">
        <v>1000</v>
      </c>
      <c r="D231" s="3" t="s">
        <v>19</v>
      </c>
    </row>
    <row r="232" spans="1:4" hidden="1" x14ac:dyDescent="0.2">
      <c r="A232" s="1">
        <v>35778</v>
      </c>
      <c r="B232" s="2" t="s">
        <v>0</v>
      </c>
      <c r="C232" s="2">
        <v>1160</v>
      </c>
      <c r="D232" s="3" t="s">
        <v>8</v>
      </c>
    </row>
    <row r="233" spans="1:4" hidden="1" x14ac:dyDescent="0.2">
      <c r="A233" s="1">
        <v>35778</v>
      </c>
      <c r="B233" s="2" t="s">
        <v>0</v>
      </c>
      <c r="C233" s="2">
        <v>2000</v>
      </c>
      <c r="D233" s="3" t="s">
        <v>9</v>
      </c>
    </row>
    <row r="234" spans="1:4" hidden="1" x14ac:dyDescent="0.2">
      <c r="A234" s="1">
        <v>35778</v>
      </c>
      <c r="B234" s="2" t="s">
        <v>2</v>
      </c>
      <c r="C234" s="2">
        <v>5000</v>
      </c>
      <c r="D234" s="3" t="s">
        <v>4</v>
      </c>
    </row>
    <row r="235" spans="1:4" hidden="1" x14ac:dyDescent="0.2">
      <c r="A235" s="1">
        <v>35778</v>
      </c>
      <c r="B235" s="2" t="s">
        <v>0</v>
      </c>
      <c r="C235" s="2">
        <v>1000</v>
      </c>
      <c r="D235" s="3" t="s">
        <v>19</v>
      </c>
    </row>
    <row r="236" spans="1:4" hidden="1" x14ac:dyDescent="0.2">
      <c r="A236" s="1">
        <v>35778</v>
      </c>
      <c r="B236" s="2" t="s">
        <v>0</v>
      </c>
      <c r="C236" s="2">
        <v>1160</v>
      </c>
      <c r="D236" s="3" t="s">
        <v>8</v>
      </c>
    </row>
    <row r="237" spans="1:4" hidden="1" x14ac:dyDescent="0.2">
      <c r="A237" s="1">
        <v>35778</v>
      </c>
      <c r="B237" s="2" t="s">
        <v>0</v>
      </c>
      <c r="C237" s="2">
        <v>2000</v>
      </c>
      <c r="D237" s="3" t="s">
        <v>9</v>
      </c>
    </row>
    <row r="238" spans="1:4" hidden="1" x14ac:dyDescent="0.2">
      <c r="A238" s="1">
        <v>35794</v>
      </c>
      <c r="B238" s="2" t="s">
        <v>2</v>
      </c>
      <c r="C238" s="2">
        <v>1000</v>
      </c>
      <c r="D238" s="3" t="s">
        <v>10</v>
      </c>
    </row>
    <row r="239" spans="1:4" x14ac:dyDescent="0.2">
      <c r="C239" s="33"/>
    </row>
  </sheetData>
  <autoFilter ref="A1:D238">
    <filterColumn colId="0">
      <filters>
        <dateGroupItem year="1997" month="4" dateTimeGrouping="month"/>
        <dateGroupItem year="1997" month="5" dateTimeGrouping="month"/>
        <dateGroupItem year="1997" month="6" dateTimeGrouping="month"/>
        <dateGroupItem year="1997" month="7" dateTimeGrouping="month"/>
        <dateGroupItem year="1997" month="8" dateTimeGrouping="month"/>
      </filters>
    </filterColumn>
    <filterColumn colId="3">
      <filters>
        <filter val="АО Оргсинтез"/>
        <filter val="ЗАО БИН"/>
      </filters>
    </filterColumn>
  </autoFilter>
  <dataConsolidate function="count">
    <dataRefs count="1">
      <dataRef ref="B2:D238" sheet="Исходная таблица 1"/>
    </dataRefs>
  </dataConsolidate>
  <phoneticPr fontId="0" type="noConversion"/>
  <pageMargins left="0.75" right="0.75" top="1" bottom="1" header="0.5" footer="0.5"/>
  <pageSetup paperSize="9" orientation="portrait" verticalDpi="180" r:id="rId1"/>
  <headerFooter alignWithMargins="0">
    <oddHeader>&amp;A</oddHeader>
    <oddFooter>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"/>
  <sheetViews>
    <sheetView workbookViewId="0">
      <selection activeCell="I17" sqref="I17"/>
    </sheetView>
  </sheetViews>
  <sheetFormatPr defaultRowHeight="12.75" x14ac:dyDescent="0.2"/>
  <sheetData>
    <row r="3" spans="1:3" x14ac:dyDescent="0.2">
      <c r="A3" t="s">
        <v>0</v>
      </c>
      <c r="B3" s="10">
        <v>163</v>
      </c>
      <c r="C3">
        <v>163</v>
      </c>
    </row>
    <row r="4" spans="1:3" x14ac:dyDescent="0.2">
      <c r="A4" t="s">
        <v>2</v>
      </c>
      <c r="B4" s="10">
        <v>68</v>
      </c>
      <c r="C4">
        <v>68</v>
      </c>
    </row>
    <row r="5" spans="1:3" x14ac:dyDescent="0.2">
      <c r="A5" t="s">
        <v>12</v>
      </c>
      <c r="B5" s="10">
        <v>5</v>
      </c>
      <c r="C5">
        <v>5</v>
      </c>
    </row>
  </sheetData>
  <dataConsolidate function="count">
    <dataRefs count="1">
      <dataRef ref="B1:D238" sheet="Исходная таблица 1"/>
    </dataRefs>
  </dataConsolid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7"/>
  <sheetViews>
    <sheetView zoomScaleNormal="100" workbookViewId="0">
      <selection activeCell="O8" sqref="O8"/>
    </sheetView>
  </sheetViews>
  <sheetFormatPr defaultRowHeight="12.75" x14ac:dyDescent="0.2"/>
  <cols>
    <col min="1" max="1" width="22.85546875" customWidth="1"/>
    <col min="2" max="2" width="15.28515625" customWidth="1"/>
    <col min="3" max="3" width="11.7109375" bestFit="1" customWidth="1"/>
    <col min="4" max="4" width="13.140625" bestFit="1" customWidth="1"/>
    <col min="5" max="5" width="11.5703125" bestFit="1" customWidth="1"/>
    <col min="6" max="6" width="13.7109375" bestFit="1" customWidth="1"/>
    <col min="7" max="7" width="15.28515625" customWidth="1"/>
    <col min="8" max="8" width="12.28515625" bestFit="1" customWidth="1"/>
    <col min="9" max="9" width="9.28515625" bestFit="1" customWidth="1"/>
    <col min="10" max="10" width="11.5703125" bestFit="1" customWidth="1"/>
    <col min="11" max="11" width="12.140625" bestFit="1" customWidth="1"/>
    <col min="12" max="12" width="11.42578125" bestFit="1" customWidth="1"/>
    <col min="13" max="13" width="13.42578125" bestFit="1" customWidth="1"/>
    <col min="14" max="14" width="12.28515625" bestFit="1" customWidth="1"/>
    <col min="15" max="15" width="11.140625" customWidth="1"/>
    <col min="16" max="27" width="23.85546875" bestFit="1" customWidth="1"/>
    <col min="28" max="28" width="25.7109375" customWidth="1"/>
    <col min="29" max="29" width="28.28515625" bestFit="1" customWidth="1"/>
    <col min="30" max="34" width="21.42578125" customWidth="1"/>
    <col min="35" max="35" width="11.140625" customWidth="1"/>
    <col min="36" max="65" width="23.85546875" bestFit="1" customWidth="1"/>
    <col min="66" max="67" width="23.85546875" customWidth="1"/>
    <col min="68" max="68" width="25.7109375" bestFit="1" customWidth="1"/>
    <col min="69" max="69" width="28.28515625" bestFit="1" customWidth="1"/>
  </cols>
  <sheetData>
    <row r="3" spans="1:15" x14ac:dyDescent="0.2">
      <c r="A3" s="14" t="s">
        <v>68</v>
      </c>
      <c r="B3" s="14" t="s">
        <v>18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1:15" x14ac:dyDescent="0.2">
      <c r="A4" s="14" t="s">
        <v>15</v>
      </c>
      <c r="B4" s="11" t="s">
        <v>9</v>
      </c>
      <c r="C4" s="18" t="s">
        <v>10</v>
      </c>
      <c r="D4" s="18" t="s">
        <v>3</v>
      </c>
      <c r="E4" s="18" t="s">
        <v>13</v>
      </c>
      <c r="F4" s="18" t="s">
        <v>8</v>
      </c>
      <c r="G4" s="18" t="s">
        <v>5</v>
      </c>
      <c r="H4" s="18" t="s">
        <v>19</v>
      </c>
      <c r="I4" s="18" t="s">
        <v>11</v>
      </c>
      <c r="J4" s="18" t="s">
        <v>7</v>
      </c>
      <c r="K4" s="18" t="s">
        <v>6</v>
      </c>
      <c r="L4" s="18" t="s">
        <v>1</v>
      </c>
      <c r="M4" s="18" t="s">
        <v>14</v>
      </c>
      <c r="N4" s="18" t="s">
        <v>4</v>
      </c>
      <c r="O4" s="17" t="s">
        <v>67</v>
      </c>
    </row>
    <row r="5" spans="1:15" x14ac:dyDescent="0.2">
      <c r="A5" s="15" t="s">
        <v>34</v>
      </c>
      <c r="B5" s="19"/>
      <c r="C5" s="21"/>
      <c r="D5" s="21"/>
      <c r="E5" s="21"/>
      <c r="F5" s="21"/>
      <c r="G5" s="21"/>
      <c r="H5" s="21">
        <v>1000</v>
      </c>
      <c r="I5" s="21"/>
      <c r="J5" s="21"/>
      <c r="K5" s="21"/>
      <c r="L5" s="21">
        <v>700</v>
      </c>
      <c r="M5" s="21"/>
      <c r="N5" s="21"/>
      <c r="O5" s="22">
        <v>850</v>
      </c>
    </row>
    <row r="6" spans="1:15" x14ac:dyDescent="0.2">
      <c r="A6" s="16" t="s">
        <v>35</v>
      </c>
      <c r="B6" s="20"/>
      <c r="C6" s="23"/>
      <c r="D6" s="23">
        <v>440</v>
      </c>
      <c r="E6" s="23"/>
      <c r="F6" s="23"/>
      <c r="G6" s="23"/>
      <c r="H6" s="23"/>
      <c r="I6" s="23"/>
      <c r="J6" s="23"/>
      <c r="K6" s="23"/>
      <c r="L6" s="23"/>
      <c r="M6" s="23">
        <v>200</v>
      </c>
      <c r="N6" s="23"/>
      <c r="O6" s="24">
        <v>320</v>
      </c>
    </row>
    <row r="7" spans="1:15" x14ac:dyDescent="0.2">
      <c r="A7" s="16" t="s">
        <v>36</v>
      </c>
      <c r="B7" s="20">
        <v>2000</v>
      </c>
      <c r="C7" s="23"/>
      <c r="D7" s="23"/>
      <c r="E7" s="23"/>
      <c r="F7" s="23">
        <v>1160</v>
      </c>
      <c r="G7" s="23">
        <v>1000</v>
      </c>
      <c r="H7" s="23">
        <v>1000</v>
      </c>
      <c r="I7" s="23"/>
      <c r="J7" s="23">
        <v>945</v>
      </c>
      <c r="K7" s="23">
        <v>1270</v>
      </c>
      <c r="L7" s="23">
        <v>700</v>
      </c>
      <c r="M7" s="23"/>
      <c r="N7" s="23">
        <v>5000</v>
      </c>
      <c r="O7" s="24">
        <v>1634.375</v>
      </c>
    </row>
    <row r="8" spans="1:15" x14ac:dyDescent="0.2">
      <c r="A8" s="16" t="s">
        <v>37</v>
      </c>
      <c r="B8" s="20"/>
      <c r="C8" s="23">
        <v>1000</v>
      </c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9">
        <v>1000</v>
      </c>
    </row>
    <row r="9" spans="1:15" x14ac:dyDescent="0.2">
      <c r="A9" s="16" t="s">
        <v>38</v>
      </c>
      <c r="B9" s="20">
        <v>4000</v>
      </c>
      <c r="C9" s="23"/>
      <c r="D9" s="23">
        <v>470</v>
      </c>
      <c r="E9" s="23"/>
      <c r="F9" s="23">
        <v>2320</v>
      </c>
      <c r="G9" s="23">
        <v>2000</v>
      </c>
      <c r="H9" s="23">
        <v>2000</v>
      </c>
      <c r="I9" s="23">
        <v>600</v>
      </c>
      <c r="J9" s="23">
        <v>1890</v>
      </c>
      <c r="K9" s="23">
        <v>2540</v>
      </c>
      <c r="L9" s="23">
        <v>1400</v>
      </c>
      <c r="M9" s="23">
        <v>200</v>
      </c>
      <c r="N9" s="23"/>
      <c r="O9" s="24">
        <v>1626.3636363636363</v>
      </c>
    </row>
    <row r="10" spans="1:15" x14ac:dyDescent="0.2">
      <c r="A10" s="16" t="s">
        <v>39</v>
      </c>
      <c r="B10" s="20">
        <v>2000</v>
      </c>
      <c r="C10" s="23"/>
      <c r="D10" s="23"/>
      <c r="E10" s="23"/>
      <c r="F10" s="23">
        <v>1160</v>
      </c>
      <c r="G10" s="23">
        <v>1000</v>
      </c>
      <c r="H10" s="23">
        <v>1000</v>
      </c>
      <c r="I10" s="23"/>
      <c r="J10" s="23">
        <v>945</v>
      </c>
      <c r="K10" s="23">
        <v>1270</v>
      </c>
      <c r="L10" s="23">
        <v>700</v>
      </c>
      <c r="M10" s="23"/>
      <c r="N10" s="23">
        <v>5000</v>
      </c>
      <c r="O10" s="24">
        <v>1634.375</v>
      </c>
    </row>
    <row r="11" spans="1:15" x14ac:dyDescent="0.2">
      <c r="A11" s="16" t="s">
        <v>40</v>
      </c>
      <c r="B11" s="20"/>
      <c r="C11" s="23">
        <v>1000</v>
      </c>
      <c r="D11" s="23">
        <v>500</v>
      </c>
      <c r="E11" s="23"/>
      <c r="F11" s="23"/>
      <c r="G11" s="23"/>
      <c r="H11" s="23"/>
      <c r="I11" s="23">
        <v>600</v>
      </c>
      <c r="J11" s="23"/>
      <c r="K11" s="23"/>
      <c r="L11" s="23"/>
      <c r="M11" s="23">
        <v>200</v>
      </c>
      <c r="N11" s="23"/>
      <c r="O11" s="24">
        <v>560</v>
      </c>
    </row>
    <row r="12" spans="1:15" x14ac:dyDescent="0.2">
      <c r="A12" s="16" t="s">
        <v>41</v>
      </c>
      <c r="B12" s="20">
        <v>4000</v>
      </c>
      <c r="C12" s="23"/>
      <c r="D12" s="23"/>
      <c r="E12" s="23">
        <v>20000</v>
      </c>
      <c r="F12" s="23">
        <v>2320</v>
      </c>
      <c r="G12" s="23">
        <v>2000</v>
      </c>
      <c r="H12" s="23">
        <v>2000</v>
      </c>
      <c r="I12" s="23"/>
      <c r="J12" s="23">
        <v>1890</v>
      </c>
      <c r="K12" s="23">
        <v>2540</v>
      </c>
      <c r="L12" s="23">
        <v>1400</v>
      </c>
      <c r="M12" s="23"/>
      <c r="N12" s="23"/>
      <c r="O12" s="24">
        <v>4518.75</v>
      </c>
    </row>
    <row r="13" spans="1:15" x14ac:dyDescent="0.2">
      <c r="A13" s="16" t="s">
        <v>42</v>
      </c>
      <c r="B13" s="20">
        <v>2000</v>
      </c>
      <c r="C13" s="23"/>
      <c r="D13" s="23"/>
      <c r="E13" s="23"/>
      <c r="F13" s="23">
        <v>1160</v>
      </c>
      <c r="G13" s="23">
        <v>1000</v>
      </c>
      <c r="H13" s="23">
        <v>1000</v>
      </c>
      <c r="I13" s="23"/>
      <c r="J13" s="23">
        <v>945</v>
      </c>
      <c r="K13" s="23">
        <v>1270</v>
      </c>
      <c r="L13" s="23">
        <v>700</v>
      </c>
      <c r="M13" s="23"/>
      <c r="N13" s="23">
        <v>5000</v>
      </c>
      <c r="O13" s="24">
        <v>1634.375</v>
      </c>
    </row>
    <row r="14" spans="1:15" x14ac:dyDescent="0.2">
      <c r="A14" s="16" t="s">
        <v>43</v>
      </c>
      <c r="B14" s="20"/>
      <c r="C14" s="23">
        <v>1000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>
        <v>1000</v>
      </c>
    </row>
    <row r="15" spans="1:15" x14ac:dyDescent="0.2">
      <c r="A15" s="16" t="s">
        <v>44</v>
      </c>
      <c r="B15" s="20">
        <v>4000</v>
      </c>
      <c r="C15" s="23"/>
      <c r="D15" s="23">
        <v>465</v>
      </c>
      <c r="E15" s="23"/>
      <c r="F15" s="23">
        <v>2320</v>
      </c>
      <c r="G15" s="23">
        <v>2000</v>
      </c>
      <c r="H15" s="23">
        <v>2000</v>
      </c>
      <c r="I15" s="23">
        <v>600</v>
      </c>
      <c r="J15" s="23">
        <v>1890</v>
      </c>
      <c r="K15" s="23">
        <v>2540</v>
      </c>
      <c r="L15" s="23">
        <v>1400</v>
      </c>
      <c r="M15" s="23">
        <v>200</v>
      </c>
      <c r="N15" s="23"/>
      <c r="O15" s="24">
        <v>1625.4545454545455</v>
      </c>
    </row>
    <row r="16" spans="1:15" x14ac:dyDescent="0.2">
      <c r="A16" s="16" t="s">
        <v>45</v>
      </c>
      <c r="B16" s="20">
        <v>2000</v>
      </c>
      <c r="C16" s="23"/>
      <c r="D16" s="23"/>
      <c r="E16" s="23"/>
      <c r="F16" s="23">
        <v>1160</v>
      </c>
      <c r="G16" s="23">
        <v>1000</v>
      </c>
      <c r="H16" s="23">
        <v>1000</v>
      </c>
      <c r="I16" s="23"/>
      <c r="J16" s="23">
        <v>945</v>
      </c>
      <c r="K16" s="23">
        <v>1270</v>
      </c>
      <c r="L16" s="23">
        <v>700</v>
      </c>
      <c r="M16" s="23"/>
      <c r="N16" s="23">
        <v>5000</v>
      </c>
      <c r="O16" s="24">
        <v>1634.375</v>
      </c>
    </row>
    <row r="17" spans="1:15" x14ac:dyDescent="0.2">
      <c r="A17" s="16" t="s">
        <v>46</v>
      </c>
      <c r="B17" s="20">
        <v>4000</v>
      </c>
      <c r="C17" s="23">
        <v>1000</v>
      </c>
      <c r="D17" s="23">
        <v>395</v>
      </c>
      <c r="E17" s="23"/>
      <c r="F17" s="23">
        <v>2320</v>
      </c>
      <c r="G17" s="23">
        <v>2000</v>
      </c>
      <c r="H17" s="23">
        <v>2000</v>
      </c>
      <c r="I17" s="23">
        <v>600</v>
      </c>
      <c r="J17" s="23">
        <v>1890</v>
      </c>
      <c r="K17" s="23">
        <v>2540</v>
      </c>
      <c r="L17" s="23">
        <v>1400</v>
      </c>
      <c r="M17" s="23">
        <v>200</v>
      </c>
      <c r="N17" s="23"/>
      <c r="O17" s="24">
        <v>1561.6666666666667</v>
      </c>
    </row>
    <row r="18" spans="1:15" x14ac:dyDescent="0.2">
      <c r="A18" s="16" t="s">
        <v>47</v>
      </c>
      <c r="B18" s="20">
        <v>2000</v>
      </c>
      <c r="C18" s="23"/>
      <c r="D18" s="23"/>
      <c r="E18" s="23"/>
      <c r="F18" s="23">
        <v>1160</v>
      </c>
      <c r="G18" s="23">
        <v>1000</v>
      </c>
      <c r="H18" s="23">
        <v>1000</v>
      </c>
      <c r="I18" s="23"/>
      <c r="J18" s="23">
        <v>945</v>
      </c>
      <c r="K18" s="23">
        <v>1270</v>
      </c>
      <c r="L18" s="23">
        <v>700</v>
      </c>
      <c r="M18" s="23"/>
      <c r="N18" s="23">
        <v>5000</v>
      </c>
      <c r="O18" s="24">
        <v>1634.375</v>
      </c>
    </row>
    <row r="19" spans="1:15" x14ac:dyDescent="0.2">
      <c r="A19" s="16" t="s">
        <v>48</v>
      </c>
      <c r="B19" s="20"/>
      <c r="C19" s="23">
        <v>1000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4">
        <v>1000</v>
      </c>
    </row>
    <row r="20" spans="1:15" x14ac:dyDescent="0.2">
      <c r="A20" s="16" t="s">
        <v>49</v>
      </c>
      <c r="B20" s="20">
        <v>4000</v>
      </c>
      <c r="C20" s="23"/>
      <c r="D20" s="23">
        <v>380.5</v>
      </c>
      <c r="E20" s="23">
        <v>16000</v>
      </c>
      <c r="F20" s="23">
        <v>2320</v>
      </c>
      <c r="G20" s="23">
        <v>2000</v>
      </c>
      <c r="H20" s="23">
        <v>2000</v>
      </c>
      <c r="I20" s="23">
        <v>600</v>
      </c>
      <c r="J20" s="23">
        <v>1890</v>
      </c>
      <c r="K20" s="23">
        <v>2540</v>
      </c>
      <c r="L20" s="23">
        <v>1400</v>
      </c>
      <c r="M20" s="23">
        <v>200</v>
      </c>
      <c r="N20" s="23"/>
      <c r="O20" s="24">
        <v>2809.25</v>
      </c>
    </row>
    <row r="21" spans="1:15" x14ac:dyDescent="0.2">
      <c r="A21" s="16" t="s">
        <v>50</v>
      </c>
      <c r="B21" s="20">
        <v>2000</v>
      </c>
      <c r="C21" s="23"/>
      <c r="D21" s="23"/>
      <c r="E21" s="23"/>
      <c r="F21" s="23">
        <v>1160</v>
      </c>
      <c r="G21" s="23">
        <v>1000</v>
      </c>
      <c r="H21" s="23">
        <v>1000</v>
      </c>
      <c r="I21" s="23"/>
      <c r="J21" s="23">
        <v>945</v>
      </c>
      <c r="K21" s="23">
        <v>1270</v>
      </c>
      <c r="L21" s="23">
        <v>700</v>
      </c>
      <c r="M21" s="23"/>
      <c r="N21" s="23">
        <v>5000</v>
      </c>
      <c r="O21" s="24">
        <v>1634.375</v>
      </c>
    </row>
    <row r="22" spans="1:15" x14ac:dyDescent="0.2">
      <c r="A22" s="16" t="s">
        <v>51</v>
      </c>
      <c r="B22" s="20"/>
      <c r="C22" s="23">
        <v>1000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4">
        <v>1000</v>
      </c>
    </row>
    <row r="23" spans="1:15" x14ac:dyDescent="0.2">
      <c r="A23" s="16" t="s">
        <v>52</v>
      </c>
      <c r="B23" s="20">
        <v>4000</v>
      </c>
      <c r="C23" s="23"/>
      <c r="D23" s="23">
        <v>380</v>
      </c>
      <c r="E23" s="23"/>
      <c r="F23" s="23">
        <v>2320</v>
      </c>
      <c r="G23" s="23">
        <v>2000</v>
      </c>
      <c r="H23" s="23">
        <v>2000</v>
      </c>
      <c r="I23" s="23">
        <v>600</v>
      </c>
      <c r="J23" s="23">
        <v>1890</v>
      </c>
      <c r="K23" s="23">
        <v>2540</v>
      </c>
      <c r="L23" s="23">
        <v>1400</v>
      </c>
      <c r="M23" s="23">
        <v>200</v>
      </c>
      <c r="N23" s="23"/>
      <c r="O23" s="24">
        <v>1610</v>
      </c>
    </row>
    <row r="24" spans="1:15" x14ac:dyDescent="0.2">
      <c r="A24" s="16" t="s">
        <v>53</v>
      </c>
      <c r="B24" s="20">
        <v>2000</v>
      </c>
      <c r="C24" s="23"/>
      <c r="D24" s="23"/>
      <c r="E24" s="23"/>
      <c r="F24" s="23">
        <v>1160</v>
      </c>
      <c r="G24" s="23">
        <v>1000</v>
      </c>
      <c r="H24" s="23">
        <v>1000</v>
      </c>
      <c r="I24" s="23"/>
      <c r="J24" s="23">
        <v>945</v>
      </c>
      <c r="K24" s="23">
        <v>1270</v>
      </c>
      <c r="L24" s="23">
        <v>700</v>
      </c>
      <c r="M24" s="23"/>
      <c r="N24" s="23">
        <v>5000</v>
      </c>
      <c r="O24" s="24">
        <v>1634.375</v>
      </c>
    </row>
    <row r="25" spans="1:15" x14ac:dyDescent="0.2">
      <c r="A25" s="16" t="s">
        <v>54</v>
      </c>
      <c r="B25" s="20">
        <v>4000</v>
      </c>
      <c r="C25" s="23">
        <v>1000</v>
      </c>
      <c r="D25" s="23">
        <v>369.5</v>
      </c>
      <c r="E25" s="23">
        <v>16000</v>
      </c>
      <c r="F25" s="23">
        <v>2320</v>
      </c>
      <c r="G25" s="23">
        <v>2000</v>
      </c>
      <c r="H25" s="23">
        <v>2000</v>
      </c>
      <c r="I25" s="23">
        <v>600</v>
      </c>
      <c r="J25" s="23">
        <v>1890</v>
      </c>
      <c r="K25" s="23">
        <v>2540</v>
      </c>
      <c r="L25" s="23">
        <v>1400</v>
      </c>
      <c r="M25" s="23">
        <v>200</v>
      </c>
      <c r="N25" s="23"/>
      <c r="O25" s="24">
        <v>2668.3846153846152</v>
      </c>
    </row>
    <row r="26" spans="1:15" x14ac:dyDescent="0.2">
      <c r="A26" s="16" t="s">
        <v>55</v>
      </c>
      <c r="B26" s="20">
        <v>2000</v>
      </c>
      <c r="C26" s="23"/>
      <c r="D26" s="23"/>
      <c r="E26" s="23"/>
      <c r="F26" s="23">
        <v>1160</v>
      </c>
      <c r="G26" s="23">
        <v>1000</v>
      </c>
      <c r="H26" s="23">
        <v>1000</v>
      </c>
      <c r="I26" s="23"/>
      <c r="J26" s="23">
        <v>945</v>
      </c>
      <c r="K26" s="23">
        <v>1270</v>
      </c>
      <c r="L26" s="23">
        <v>700</v>
      </c>
      <c r="M26" s="23"/>
      <c r="N26" s="23">
        <v>5000</v>
      </c>
      <c r="O26" s="24">
        <v>1634.375</v>
      </c>
    </row>
    <row r="27" spans="1:15" x14ac:dyDescent="0.2">
      <c r="A27" s="16" t="s">
        <v>56</v>
      </c>
      <c r="B27" s="20"/>
      <c r="C27" s="23">
        <v>1000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>
        <v>1000</v>
      </c>
    </row>
    <row r="28" spans="1:15" x14ac:dyDescent="0.2">
      <c r="A28" s="16" t="s">
        <v>57</v>
      </c>
      <c r="B28" s="20">
        <v>4000</v>
      </c>
      <c r="C28" s="23"/>
      <c r="D28" s="23">
        <v>375.5</v>
      </c>
      <c r="E28" s="23"/>
      <c r="F28" s="23">
        <v>2320</v>
      </c>
      <c r="G28" s="23">
        <v>2000</v>
      </c>
      <c r="H28" s="23">
        <v>2000</v>
      </c>
      <c r="I28" s="23">
        <v>600</v>
      </c>
      <c r="J28" s="23">
        <v>1890</v>
      </c>
      <c r="K28" s="23">
        <v>2540</v>
      </c>
      <c r="L28" s="23">
        <v>1400</v>
      </c>
      <c r="M28" s="23">
        <v>200</v>
      </c>
      <c r="N28" s="23"/>
      <c r="O28" s="24">
        <v>1609.1818181818182</v>
      </c>
    </row>
    <row r="29" spans="1:15" x14ac:dyDescent="0.2">
      <c r="A29" s="16" t="s">
        <v>58</v>
      </c>
      <c r="B29" s="20">
        <v>2000</v>
      </c>
      <c r="C29" s="23"/>
      <c r="D29" s="23"/>
      <c r="E29" s="23"/>
      <c r="F29" s="23">
        <v>1160</v>
      </c>
      <c r="G29" s="23">
        <v>1000</v>
      </c>
      <c r="H29" s="23">
        <v>1000</v>
      </c>
      <c r="I29" s="23"/>
      <c r="J29" s="23">
        <v>945</v>
      </c>
      <c r="K29" s="23">
        <v>1270</v>
      </c>
      <c r="L29" s="23">
        <v>700</v>
      </c>
      <c r="M29" s="23"/>
      <c r="N29" s="23">
        <v>5000</v>
      </c>
      <c r="O29" s="24">
        <v>1634.375</v>
      </c>
    </row>
    <row r="30" spans="1:15" x14ac:dyDescent="0.2">
      <c r="A30" s="16" t="s">
        <v>59</v>
      </c>
      <c r="B30" s="20"/>
      <c r="C30" s="23">
        <v>1000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4">
        <v>1000</v>
      </c>
    </row>
    <row r="31" spans="1:15" x14ac:dyDescent="0.2">
      <c r="A31" s="16" t="s">
        <v>60</v>
      </c>
      <c r="B31" s="20">
        <v>4000</v>
      </c>
      <c r="C31" s="23"/>
      <c r="D31" s="23">
        <v>392.5</v>
      </c>
      <c r="E31" s="23">
        <v>14900</v>
      </c>
      <c r="F31" s="23">
        <v>2320</v>
      </c>
      <c r="G31" s="23">
        <v>2000</v>
      </c>
      <c r="H31" s="23">
        <v>2000</v>
      </c>
      <c r="I31" s="23">
        <v>600</v>
      </c>
      <c r="J31" s="23">
        <v>1890</v>
      </c>
      <c r="K31" s="23">
        <v>2540</v>
      </c>
      <c r="L31" s="23">
        <v>1400</v>
      </c>
      <c r="M31" s="23">
        <v>200</v>
      </c>
      <c r="N31" s="23"/>
      <c r="O31" s="24">
        <v>2719.5833333333335</v>
      </c>
    </row>
    <row r="32" spans="1:15" x14ac:dyDescent="0.2">
      <c r="A32" s="16" t="s">
        <v>61</v>
      </c>
      <c r="B32" s="20">
        <v>2000</v>
      </c>
      <c r="C32" s="23"/>
      <c r="D32" s="23"/>
      <c r="E32" s="23"/>
      <c r="F32" s="23">
        <v>1160</v>
      </c>
      <c r="G32" s="23">
        <v>1000</v>
      </c>
      <c r="H32" s="23">
        <v>1000</v>
      </c>
      <c r="I32" s="23"/>
      <c r="J32" s="23">
        <v>945</v>
      </c>
      <c r="K32" s="23">
        <v>1270</v>
      </c>
      <c r="L32" s="23">
        <v>700</v>
      </c>
      <c r="M32" s="23"/>
      <c r="N32" s="23">
        <v>5000</v>
      </c>
      <c r="O32" s="24">
        <v>1634.375</v>
      </c>
    </row>
    <row r="33" spans="1:15" x14ac:dyDescent="0.2">
      <c r="A33" s="16" t="s">
        <v>62</v>
      </c>
      <c r="B33" s="20">
        <v>4000</v>
      </c>
      <c r="C33" s="23">
        <v>1000</v>
      </c>
      <c r="D33" s="23">
        <v>424.5</v>
      </c>
      <c r="E33" s="23"/>
      <c r="F33" s="23">
        <v>2320</v>
      </c>
      <c r="G33" s="23">
        <v>2000</v>
      </c>
      <c r="H33" s="23">
        <v>2000</v>
      </c>
      <c r="I33" s="23">
        <v>600</v>
      </c>
      <c r="J33" s="23">
        <v>1890</v>
      </c>
      <c r="K33" s="23">
        <v>2540</v>
      </c>
      <c r="L33" s="23">
        <v>1400</v>
      </c>
      <c r="M33" s="23">
        <v>200</v>
      </c>
      <c r="N33" s="23"/>
      <c r="O33" s="24">
        <v>1566.5833333333333</v>
      </c>
    </row>
    <row r="34" spans="1:15" x14ac:dyDescent="0.2">
      <c r="A34" s="16" t="s">
        <v>63</v>
      </c>
      <c r="B34" s="20"/>
      <c r="C34" s="23"/>
      <c r="D34" s="23"/>
      <c r="E34" s="23"/>
      <c r="F34" s="23"/>
      <c r="G34" s="23">
        <v>1000</v>
      </c>
      <c r="H34" s="23"/>
      <c r="I34" s="23"/>
      <c r="J34" s="23">
        <v>945</v>
      </c>
      <c r="K34" s="23">
        <v>1270</v>
      </c>
      <c r="L34" s="23">
        <v>700</v>
      </c>
      <c r="M34" s="23"/>
      <c r="N34" s="23">
        <v>5000</v>
      </c>
      <c r="O34" s="24">
        <v>1783</v>
      </c>
    </row>
    <row r="35" spans="1:15" x14ac:dyDescent="0.2">
      <c r="A35" s="16" t="s">
        <v>64</v>
      </c>
      <c r="B35" s="20">
        <v>4000</v>
      </c>
      <c r="C35" s="23"/>
      <c r="D35" s="23">
        <v>464.5</v>
      </c>
      <c r="E35" s="23">
        <v>10997</v>
      </c>
      <c r="F35" s="23">
        <v>2320</v>
      </c>
      <c r="G35" s="23">
        <v>2000</v>
      </c>
      <c r="H35" s="23">
        <v>2000</v>
      </c>
      <c r="I35" s="23">
        <v>600</v>
      </c>
      <c r="J35" s="23">
        <v>1890</v>
      </c>
      <c r="K35" s="23">
        <v>2540</v>
      </c>
      <c r="L35" s="23">
        <v>1400</v>
      </c>
      <c r="M35" s="23">
        <v>200</v>
      </c>
      <c r="N35" s="23"/>
      <c r="O35" s="24">
        <v>2406.3333333333335</v>
      </c>
    </row>
    <row r="36" spans="1:15" x14ac:dyDescent="0.2">
      <c r="A36" s="16" t="s">
        <v>65</v>
      </c>
      <c r="B36" s="20">
        <v>2000</v>
      </c>
      <c r="C36" s="23"/>
      <c r="D36" s="23"/>
      <c r="E36" s="23"/>
      <c r="F36" s="23">
        <v>1160</v>
      </c>
      <c r="G36" s="23">
        <v>1000</v>
      </c>
      <c r="H36" s="23">
        <v>1000</v>
      </c>
      <c r="I36" s="23"/>
      <c r="J36" s="23">
        <v>945</v>
      </c>
      <c r="K36" s="23">
        <v>1270</v>
      </c>
      <c r="L36" s="23">
        <v>700</v>
      </c>
      <c r="M36" s="23"/>
      <c r="N36" s="23">
        <v>5000</v>
      </c>
      <c r="O36" s="24">
        <v>1566.8181818181818</v>
      </c>
    </row>
    <row r="37" spans="1:15" x14ac:dyDescent="0.2">
      <c r="A37" s="25" t="s">
        <v>66</v>
      </c>
      <c r="B37" s="26"/>
      <c r="C37" s="27">
        <v>1000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8">
        <v>1000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N13" sqref="N13"/>
    </sheetView>
  </sheetViews>
  <sheetFormatPr defaultRowHeight="12.75" x14ac:dyDescent="0.2"/>
  <cols>
    <col min="1" max="2" width="12.42578125" bestFit="1" customWidth="1"/>
  </cols>
  <sheetData>
    <row r="1" spans="1:12" x14ac:dyDescent="0.2">
      <c r="A1" s="6" t="s">
        <v>15</v>
      </c>
      <c r="B1" s="6" t="s">
        <v>15</v>
      </c>
      <c r="C1" s="6" t="s">
        <v>16</v>
      </c>
      <c r="D1" s="6" t="s">
        <v>17</v>
      </c>
      <c r="E1" s="6" t="s">
        <v>17</v>
      </c>
      <c r="F1" s="7" t="s">
        <v>18</v>
      </c>
    </row>
    <row r="2" spans="1:12" x14ac:dyDescent="0.2">
      <c r="A2" t="s">
        <v>74</v>
      </c>
      <c r="B2" t="s">
        <v>75</v>
      </c>
      <c r="C2" s="31" t="s">
        <v>2</v>
      </c>
      <c r="D2" s="31" t="s">
        <v>76</v>
      </c>
      <c r="E2" t="s">
        <v>77</v>
      </c>
      <c r="F2" s="3" t="s">
        <v>11</v>
      </c>
    </row>
    <row r="3" spans="1:12" x14ac:dyDescent="0.2">
      <c r="A3" t="s">
        <v>74</v>
      </c>
      <c r="B3" t="s">
        <v>75</v>
      </c>
      <c r="C3" s="31" t="s">
        <v>2</v>
      </c>
      <c r="D3" s="31" t="s">
        <v>76</v>
      </c>
      <c r="E3" t="s">
        <v>77</v>
      </c>
      <c r="F3" s="3" t="s">
        <v>3</v>
      </c>
    </row>
    <row r="5" spans="1:12" x14ac:dyDescent="0.2">
      <c r="A5" s="6"/>
    </row>
    <row r="11" spans="1:12" x14ac:dyDescent="0.2">
      <c r="L11">
        <f>DAVERAGE('Исходная таблица 1'!A1:D238,'Исходная таблица 1'!C1,A1:G3)</f>
        <v>517.27272727272725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Задания</vt:lpstr>
      <vt:lpstr>Исходная таблица</vt:lpstr>
      <vt:lpstr>Исходная таблица 1</vt:lpstr>
      <vt:lpstr>задание 3</vt:lpstr>
      <vt:lpstr>задание 4</vt:lpstr>
      <vt:lpstr>задание 5</vt:lpstr>
      <vt:lpstr>'Исходная таблица 1'!Извлечь</vt:lpstr>
      <vt:lpstr>'Исходная таблица 1'!Критерии</vt:lpstr>
    </vt:vector>
  </TitlesOfParts>
  <Company>Elcom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Фин. Акад.</dc:creator>
  <cp:lastModifiedBy>Катя</cp:lastModifiedBy>
  <dcterms:created xsi:type="dcterms:W3CDTF">1998-04-01T11:28:57Z</dcterms:created>
  <dcterms:modified xsi:type="dcterms:W3CDTF">2014-05-29T21:31:45Z</dcterms:modified>
</cp:coreProperties>
</file>