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9320" windowHeight="84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3" l="1"/>
  <c r="H20" i="3"/>
  <c r="H18" i="3"/>
  <c r="H21" i="3" s="1"/>
  <c r="G20" i="3"/>
  <c r="G19" i="3"/>
  <c r="G18" i="3"/>
  <c r="H15" i="3"/>
  <c r="H16" i="3"/>
  <c r="H14" i="3"/>
  <c r="H17" i="3" s="1"/>
  <c r="G16" i="3"/>
  <c r="G15" i="3"/>
  <c r="G14" i="3"/>
  <c r="H11" i="3"/>
  <c r="H12" i="3"/>
  <c r="H10" i="3"/>
  <c r="H13" i="3" s="1"/>
  <c r="H22" i="3" s="1"/>
  <c r="G12" i="3"/>
  <c r="G11" i="3"/>
  <c r="G10" i="3"/>
  <c r="G20" i="1" l="1"/>
  <c r="G21" i="1"/>
  <c r="G16" i="1"/>
  <c r="G17" i="1"/>
  <c r="G15" i="1"/>
  <c r="G18" i="1" s="1"/>
  <c r="G12" i="1"/>
  <c r="G13" i="1"/>
  <c r="G11" i="1"/>
  <c r="G19" i="1"/>
  <c r="G22" i="1" l="1"/>
  <c r="G14" i="1"/>
  <c r="G23" i="1" s="1"/>
</calcChain>
</file>

<file path=xl/sharedStrings.xml><?xml version="1.0" encoding="utf-8"?>
<sst xmlns="http://schemas.openxmlformats.org/spreadsheetml/2006/main" count="99" uniqueCount="50">
  <si>
    <t>ООО "Путиловец"</t>
  </si>
  <si>
    <t>Утверждаю</t>
  </si>
  <si>
    <t xml:space="preserve">Генеральный директор </t>
  </si>
  <si>
    <t>___________ Б.Н.Басов</t>
  </si>
  <si>
    <t>"___" __________ 2013г.</t>
  </si>
  <si>
    <t>Ведомость учета отработанного времени рабочими бригад</t>
  </si>
  <si>
    <t>№ п/п</t>
  </si>
  <si>
    <t>Код бригады</t>
  </si>
  <si>
    <t>ФИО работника</t>
  </si>
  <si>
    <t>Разряд</t>
  </si>
  <si>
    <t>Часовая тарифная ставка, руб.</t>
  </si>
  <si>
    <t>Отработанные часы</t>
  </si>
  <si>
    <t>Тарифный заработок рабочего, руб</t>
  </si>
  <si>
    <t>СТР12П</t>
  </si>
  <si>
    <t>Гусев А.В.</t>
  </si>
  <si>
    <t>Зайцев О.В.</t>
  </si>
  <si>
    <t>Волков И.Н.</t>
  </si>
  <si>
    <t>СБР43В</t>
  </si>
  <si>
    <t>Птицын В.Н.</t>
  </si>
  <si>
    <t>Волов Г.А.</t>
  </si>
  <si>
    <t>Овсов К.Н.</t>
  </si>
  <si>
    <t>МНТ65Т</t>
  </si>
  <si>
    <t>Рыжов В.А.</t>
  </si>
  <si>
    <t>Чижов А.Н.</t>
  </si>
  <si>
    <t>Воронов Г.Е.</t>
  </si>
  <si>
    <t>Приложение 1</t>
  </si>
  <si>
    <t>Приложение 2</t>
  </si>
  <si>
    <t>Коэффициент трудового участия рабочих</t>
  </si>
  <si>
    <t>КТУ</t>
  </si>
  <si>
    <t>Специалист по кадрам</t>
  </si>
  <si>
    <t>________________</t>
  </si>
  <si>
    <t>____________________</t>
  </si>
  <si>
    <t>Катин М.Л.</t>
  </si>
  <si>
    <t>Ведомость расчета фонда оплаты труда рабочих</t>
  </si>
  <si>
    <t>КТУ, руб.</t>
  </si>
  <si>
    <t>Сумма премиальных на бригаду, руб.</t>
  </si>
  <si>
    <t>Премия рабочего по КТУ, руб.</t>
  </si>
  <si>
    <t>Заработная плата работника, руб.</t>
  </si>
  <si>
    <t>Тарифный заработок рабочего, руб.</t>
  </si>
  <si>
    <r>
      <t xml:space="preserve">ВСЕГО </t>
    </r>
    <r>
      <rPr>
        <sz val="14"/>
        <color theme="1"/>
        <rFont val="Times New Roman"/>
        <family val="1"/>
        <charset val="204"/>
      </rPr>
      <t>(фонд оплаты труда бригады)</t>
    </r>
  </si>
  <si>
    <r>
      <t xml:space="preserve">ИТОГО </t>
    </r>
    <r>
      <rPr>
        <sz val="14"/>
        <color theme="1"/>
        <rFont val="Times New Roman"/>
        <family val="1"/>
        <charset val="204"/>
      </rPr>
      <t>(общий фонд оплаты труда)</t>
    </r>
  </si>
  <si>
    <r>
      <t xml:space="preserve">ВСЕГО  </t>
    </r>
    <r>
      <rPr>
        <sz val="11"/>
        <color theme="1"/>
        <rFont val="Times New Roman"/>
        <family val="1"/>
        <charset val="204"/>
      </rPr>
      <t>(фонд оплаты труда бригады)</t>
    </r>
  </si>
  <si>
    <t>_____________</t>
  </si>
  <si>
    <t>Соколова И.К.</t>
  </si>
  <si>
    <t>Приложение 3</t>
  </si>
  <si>
    <r>
      <t xml:space="preserve">ВСЕГО </t>
    </r>
    <r>
      <rPr>
        <sz val="14"/>
        <color theme="1"/>
        <rFont val="Times New Roman"/>
        <family val="1"/>
        <charset val="204"/>
      </rPr>
      <t>(оплата труда рабочих бригады)</t>
    </r>
  </si>
  <si>
    <r>
      <t xml:space="preserve">ИТОГО </t>
    </r>
    <r>
      <rPr>
        <sz val="14"/>
        <color theme="1"/>
        <rFont val="Times New Roman"/>
        <family val="1"/>
        <charset val="204"/>
      </rPr>
      <t>(оплата труда всех бригад предприятия)</t>
    </r>
  </si>
  <si>
    <t xml:space="preserve">Бухгалтер </t>
  </si>
  <si>
    <t>Гл. бухгалтер</t>
  </si>
  <si>
    <t>Павлова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</si>
</sst>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49" fontId="3" fillId="0" borderId="1" xfId="0" applyNumberFormat="1" applyFont="1" applyBorder="1"/>
    <xf numFmtId="49" fontId="3" fillId="0" borderId="1" xfId="0" applyNumberFormat="1" applyFont="1" applyFill="1" applyBorder="1"/>
    <xf numFmtId="49" fontId="3" fillId="0" borderId="15" xfId="0" applyNumberFormat="1" applyFont="1" applyFill="1" applyBorder="1"/>
    <xf numFmtId="49" fontId="3" fillId="0" borderId="0" xfId="0" applyNumberFormat="1" applyFont="1" applyFill="1" applyBorder="1"/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3" fillId="0" borderId="4" xfId="0" applyNumberFormat="1" applyFont="1" applyFill="1" applyBorder="1"/>
    <xf numFmtId="49" fontId="3" fillId="0" borderId="15" xfId="0" applyNumberFormat="1" applyFont="1" applyBorder="1"/>
    <xf numFmtId="49" fontId="3" fillId="0" borderId="19" xfId="0" applyNumberFormat="1" applyFont="1" applyFill="1" applyBorder="1"/>
    <xf numFmtId="2" fontId="3" fillId="0" borderId="20" xfId="0" applyNumberFormat="1" applyFont="1" applyBorder="1" applyAlignment="1">
      <alignment horizontal="center"/>
    </xf>
    <xf numFmtId="49" fontId="3" fillId="0" borderId="19" xfId="0" applyNumberFormat="1" applyFont="1" applyBorder="1"/>
    <xf numFmtId="0" fontId="5" fillId="0" borderId="0" xfId="0" applyFont="1"/>
    <xf numFmtId="0" fontId="0" fillId="0" borderId="1" xfId="0" applyBorder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textRotation="90"/>
    </xf>
    <xf numFmtId="0" fontId="0" fillId="0" borderId="0" xfId="0" applyBorder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2" fontId="0" fillId="0" borderId="0" xfId="0" applyNumberFormat="1"/>
    <xf numFmtId="2" fontId="6" fillId="0" borderId="4" xfId="0" applyNumberFormat="1" applyFont="1" applyBorder="1"/>
    <xf numFmtId="2" fontId="7" fillId="0" borderId="1" xfId="0" applyNumberFormat="1" applyFont="1" applyBorder="1"/>
    <xf numFmtId="2" fontId="6" fillId="0" borderId="1" xfId="0" applyNumberFormat="1" applyFont="1" applyBorder="1"/>
    <xf numFmtId="2" fontId="6" fillId="0" borderId="2" xfId="0" applyNumberFormat="1" applyFont="1" applyBorder="1"/>
    <xf numFmtId="49" fontId="6" fillId="0" borderId="24" xfId="0" applyNumberFormat="1" applyFont="1" applyBorder="1"/>
    <xf numFmtId="0" fontId="6" fillId="0" borderId="4" xfId="0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/>
    </xf>
    <xf numFmtId="49" fontId="6" fillId="0" borderId="5" xfId="0" applyNumberFormat="1" applyFont="1" applyBorder="1"/>
    <xf numFmtId="0" fontId="6" fillId="0" borderId="1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/>
    </xf>
    <xf numFmtId="49" fontId="6" fillId="0" borderId="25" xfId="0" applyNumberFormat="1" applyFont="1" applyBorder="1"/>
    <xf numFmtId="0" fontId="6" fillId="0" borderId="2" xfId="0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/>
    </xf>
    <xf numFmtId="49" fontId="6" fillId="0" borderId="24" xfId="0" applyNumberFormat="1" applyFont="1" applyFill="1" applyBorder="1"/>
    <xf numFmtId="2" fontId="6" fillId="0" borderId="11" xfId="0" applyNumberFormat="1" applyFont="1" applyBorder="1" applyAlignment="1">
      <alignment horizontal="center"/>
    </xf>
    <xf numFmtId="49" fontId="6" fillId="0" borderId="5" xfId="0" applyNumberFormat="1" applyFont="1" applyFill="1" applyBorder="1"/>
    <xf numFmtId="49" fontId="6" fillId="0" borderId="25" xfId="0" applyNumberFormat="1" applyFont="1" applyFill="1" applyBorder="1"/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textRotation="90"/>
    </xf>
    <xf numFmtId="0" fontId="2" fillId="0" borderId="5" xfId="0" applyFont="1" applyBorder="1"/>
    <xf numFmtId="0" fontId="2" fillId="0" borderId="7" xfId="0" applyFont="1" applyBorder="1"/>
    <xf numFmtId="0" fontId="2" fillId="0" borderId="6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3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/>
    <xf numFmtId="0" fontId="6" fillId="0" borderId="8" xfId="0" applyFont="1" applyBorder="1" applyAlignment="1">
      <alignment horizontal="center" vertical="center"/>
    </xf>
    <xf numFmtId="0" fontId="7" fillId="0" borderId="5" xfId="0" applyFont="1" applyBorder="1"/>
    <xf numFmtId="0" fontId="7" fillId="0" borderId="7" xfId="0" applyFont="1" applyBorder="1"/>
    <xf numFmtId="0" fontId="7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J17" sqref="J17"/>
    </sheetView>
  </sheetViews>
  <sheetFormatPr defaultRowHeight="15" x14ac:dyDescent="0.25"/>
  <cols>
    <col min="1" max="1" width="4.85546875" customWidth="1"/>
    <col min="2" max="3" width="12.85546875" customWidth="1"/>
    <col min="4" max="4" width="9.140625" customWidth="1"/>
    <col min="5" max="5" width="13.28515625" customWidth="1"/>
    <col min="6" max="6" width="16.140625" customWidth="1"/>
    <col min="7" max="7" width="15.7109375" customWidth="1"/>
    <col min="10" max="10" width="14.85546875" customWidth="1"/>
  </cols>
  <sheetData>
    <row r="1" spans="1:10" ht="18.75" x14ac:dyDescent="0.3">
      <c r="A1" s="66" t="s">
        <v>0</v>
      </c>
      <c r="B1" s="67"/>
      <c r="C1" s="67"/>
      <c r="F1" s="66" t="s">
        <v>1</v>
      </c>
      <c r="G1" s="66"/>
      <c r="H1" s="10"/>
      <c r="I1" s="10"/>
      <c r="J1" s="32"/>
    </row>
    <row r="2" spans="1:10" ht="18.75" x14ac:dyDescent="0.3">
      <c r="A2" s="56" t="s">
        <v>25</v>
      </c>
      <c r="F2" s="66" t="s">
        <v>2</v>
      </c>
      <c r="G2" s="66"/>
      <c r="H2" s="10"/>
      <c r="I2" s="10"/>
      <c r="J2" s="10"/>
    </row>
    <row r="3" spans="1:10" ht="18.75" x14ac:dyDescent="0.3">
      <c r="A3" s="56"/>
      <c r="F3" s="66" t="s">
        <v>0</v>
      </c>
      <c r="G3" s="66"/>
      <c r="H3" s="10"/>
      <c r="I3" s="10"/>
      <c r="J3" s="10"/>
    </row>
    <row r="4" spans="1:10" ht="18.75" x14ac:dyDescent="0.3">
      <c r="A4" s="56"/>
      <c r="F4" s="66" t="s">
        <v>3</v>
      </c>
      <c r="G4" s="66"/>
      <c r="H4" s="10"/>
      <c r="I4" s="10"/>
      <c r="J4" s="10"/>
    </row>
    <row r="5" spans="1:10" ht="18.75" x14ac:dyDescent="0.3">
      <c r="A5" s="56"/>
      <c r="F5" s="66" t="s">
        <v>4</v>
      </c>
      <c r="G5" s="66"/>
      <c r="H5" s="10"/>
      <c r="I5" s="10"/>
      <c r="J5" s="10"/>
    </row>
    <row r="6" spans="1:10" x14ac:dyDescent="0.25">
      <c r="A6" s="56"/>
    </row>
    <row r="8" spans="1:10" ht="18.75" x14ac:dyDescent="0.3">
      <c r="A8" s="68" t="s">
        <v>5</v>
      </c>
      <c r="B8" s="68"/>
      <c r="C8" s="68"/>
      <c r="D8" s="68"/>
      <c r="E8" s="68"/>
      <c r="F8" s="68"/>
      <c r="G8" s="68"/>
      <c r="H8" s="3"/>
      <c r="I8" s="3"/>
      <c r="J8" s="3"/>
    </row>
    <row r="10" spans="1:10" ht="49.5" customHeight="1" x14ac:dyDescent="0.25">
      <c r="A10" s="2" t="s">
        <v>6</v>
      </c>
      <c r="B10" s="2" t="s">
        <v>7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10" ht="15.75" x14ac:dyDescent="0.25">
      <c r="A11" s="60">
        <v>1</v>
      </c>
      <c r="B11" s="63" t="s">
        <v>13</v>
      </c>
      <c r="C11" s="1" t="s">
        <v>14</v>
      </c>
      <c r="D11" s="4">
        <v>1</v>
      </c>
      <c r="E11" s="4">
        <v>100</v>
      </c>
      <c r="F11" s="4">
        <v>50</v>
      </c>
      <c r="G11" s="31">
        <f>E11*F11</f>
        <v>5000</v>
      </c>
    </row>
    <row r="12" spans="1:10" ht="15.75" x14ac:dyDescent="0.25">
      <c r="A12" s="61"/>
      <c r="B12" s="64"/>
      <c r="C12" s="1" t="s">
        <v>15</v>
      </c>
      <c r="D12" s="4">
        <v>2</v>
      </c>
      <c r="E12" s="4">
        <v>200</v>
      </c>
      <c r="F12" s="4">
        <v>80</v>
      </c>
      <c r="G12" s="31">
        <f t="shared" ref="G12:G13" si="0">E12*F12</f>
        <v>16000</v>
      </c>
    </row>
    <row r="13" spans="1:10" ht="15.75" x14ac:dyDescent="0.25">
      <c r="A13" s="62"/>
      <c r="B13" s="65"/>
      <c r="C13" s="5" t="s">
        <v>16</v>
      </c>
      <c r="D13" s="6">
        <v>3</v>
      </c>
      <c r="E13" s="4">
        <v>300</v>
      </c>
      <c r="F13" s="4">
        <v>100</v>
      </c>
      <c r="G13" s="31">
        <f t="shared" si="0"/>
        <v>30000</v>
      </c>
    </row>
    <row r="14" spans="1:10" ht="18.75" x14ac:dyDescent="0.3">
      <c r="A14" s="57" t="s">
        <v>45</v>
      </c>
      <c r="B14" s="58"/>
      <c r="C14" s="58"/>
      <c r="D14" s="58"/>
      <c r="E14" s="58"/>
      <c r="F14" s="59"/>
      <c r="G14" s="35">
        <f>G11+G12+G13</f>
        <v>51000</v>
      </c>
    </row>
    <row r="15" spans="1:10" ht="15.75" x14ac:dyDescent="0.25">
      <c r="A15" s="60">
        <v>2</v>
      </c>
      <c r="B15" s="63" t="s">
        <v>17</v>
      </c>
      <c r="C15" s="7" t="s">
        <v>18</v>
      </c>
      <c r="D15" s="8">
        <v>1</v>
      </c>
      <c r="E15" s="8">
        <v>100</v>
      </c>
      <c r="F15" s="8">
        <v>60</v>
      </c>
      <c r="G15" s="31">
        <f>E15*F15</f>
        <v>6000</v>
      </c>
    </row>
    <row r="16" spans="1:10" ht="15.75" x14ac:dyDescent="0.25">
      <c r="A16" s="61"/>
      <c r="B16" s="64"/>
      <c r="C16" s="7" t="s">
        <v>19</v>
      </c>
      <c r="D16" s="8">
        <v>2</v>
      </c>
      <c r="E16" s="8">
        <v>200</v>
      </c>
      <c r="F16" s="8">
        <v>100</v>
      </c>
      <c r="G16" s="31">
        <f t="shared" ref="G16:G17" si="1">E16*F16</f>
        <v>20000</v>
      </c>
    </row>
    <row r="17" spans="1:7" ht="15.75" x14ac:dyDescent="0.25">
      <c r="A17" s="62"/>
      <c r="B17" s="65"/>
      <c r="C17" s="7" t="s">
        <v>20</v>
      </c>
      <c r="D17" s="8">
        <v>3</v>
      </c>
      <c r="E17" s="8">
        <v>300</v>
      </c>
      <c r="F17" s="8">
        <v>120</v>
      </c>
      <c r="G17" s="31">
        <f t="shared" si="1"/>
        <v>36000</v>
      </c>
    </row>
    <row r="18" spans="1:7" ht="18.75" x14ac:dyDescent="0.3">
      <c r="A18" s="57" t="s">
        <v>45</v>
      </c>
      <c r="B18" s="58"/>
      <c r="C18" s="58"/>
      <c r="D18" s="58"/>
      <c r="E18" s="58"/>
      <c r="F18" s="59"/>
      <c r="G18" s="35">
        <f>G15+G16+G17</f>
        <v>62000</v>
      </c>
    </row>
    <row r="19" spans="1:7" ht="15.75" x14ac:dyDescent="0.25">
      <c r="A19" s="63">
        <v>3</v>
      </c>
      <c r="B19" s="63" t="s">
        <v>21</v>
      </c>
      <c r="C19" s="7" t="s">
        <v>22</v>
      </c>
      <c r="D19" s="8">
        <v>1</v>
      </c>
      <c r="E19" s="8">
        <v>100</v>
      </c>
      <c r="F19" s="8">
        <v>70</v>
      </c>
      <c r="G19" s="31">
        <f>E19*F19</f>
        <v>7000</v>
      </c>
    </row>
    <row r="20" spans="1:7" ht="15.75" x14ac:dyDescent="0.25">
      <c r="A20" s="64"/>
      <c r="B20" s="64"/>
      <c r="C20" s="7" t="s">
        <v>23</v>
      </c>
      <c r="D20" s="8">
        <v>2</v>
      </c>
      <c r="E20" s="8">
        <v>200</v>
      </c>
      <c r="F20" s="8">
        <v>120</v>
      </c>
      <c r="G20" s="31">
        <f t="shared" ref="G20:G21" si="2">E20*F20</f>
        <v>24000</v>
      </c>
    </row>
    <row r="21" spans="1:7" ht="15.75" x14ac:dyDescent="0.25">
      <c r="A21" s="65"/>
      <c r="B21" s="65"/>
      <c r="C21" s="7" t="s">
        <v>24</v>
      </c>
      <c r="D21" s="9">
        <v>3</v>
      </c>
      <c r="E21" s="8">
        <v>300</v>
      </c>
      <c r="F21" s="8">
        <v>120</v>
      </c>
      <c r="G21" s="31">
        <f t="shared" si="2"/>
        <v>36000</v>
      </c>
    </row>
    <row r="22" spans="1:7" ht="18.75" x14ac:dyDescent="0.3">
      <c r="A22" s="57" t="s">
        <v>45</v>
      </c>
      <c r="B22" s="58"/>
      <c r="C22" s="58"/>
      <c r="D22" s="58"/>
      <c r="E22" s="58"/>
      <c r="F22" s="59"/>
      <c r="G22" s="35">
        <f>G19+G20+G21</f>
        <v>67000</v>
      </c>
    </row>
    <row r="23" spans="1:7" ht="18.75" x14ac:dyDescent="0.3">
      <c r="A23" s="57" t="s">
        <v>46</v>
      </c>
      <c r="B23" s="58"/>
      <c r="C23" s="58"/>
      <c r="D23" s="58"/>
      <c r="E23" s="58"/>
      <c r="F23" s="59"/>
      <c r="G23" s="35">
        <f>SUM(G14,G18,G22)</f>
        <v>180000</v>
      </c>
    </row>
    <row r="25" spans="1:7" ht="18.75" x14ac:dyDescent="0.3">
      <c r="A25" s="69" t="s">
        <v>29</v>
      </c>
      <c r="B25" s="69"/>
      <c r="C25" s="69"/>
      <c r="D25" s="69" t="s">
        <v>31</v>
      </c>
      <c r="E25" s="69"/>
      <c r="F25" s="26" t="s">
        <v>32</v>
      </c>
    </row>
  </sheetData>
  <mergeCells count="20">
    <mergeCell ref="A25:C25"/>
    <mergeCell ref="D25:E25"/>
    <mergeCell ref="A19:A21"/>
    <mergeCell ref="B19:B21"/>
    <mergeCell ref="A11:A13"/>
    <mergeCell ref="B11:B13"/>
    <mergeCell ref="A18:F18"/>
    <mergeCell ref="A2:A6"/>
    <mergeCell ref="A23:F23"/>
    <mergeCell ref="A15:A17"/>
    <mergeCell ref="B15:B17"/>
    <mergeCell ref="A1:C1"/>
    <mergeCell ref="A14:F14"/>
    <mergeCell ref="A22:F22"/>
    <mergeCell ref="F1:G1"/>
    <mergeCell ref="F2:G2"/>
    <mergeCell ref="F3:G3"/>
    <mergeCell ref="F4:G4"/>
    <mergeCell ref="F5:G5"/>
    <mergeCell ref="A8:G8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G14 G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I11" sqref="I11"/>
    </sheetView>
  </sheetViews>
  <sheetFormatPr defaultRowHeight="15" x14ac:dyDescent="0.25"/>
  <cols>
    <col min="1" max="1" width="10.28515625" customWidth="1"/>
    <col min="2" max="2" width="16.28515625" customWidth="1"/>
    <col min="3" max="3" width="19.7109375" customWidth="1"/>
    <col min="4" max="4" width="13.85546875" customWidth="1"/>
    <col min="5" max="5" width="2" customWidth="1"/>
    <col min="6" max="6" width="2.42578125" customWidth="1"/>
    <col min="9" max="9" width="13.42578125" customWidth="1"/>
    <col min="10" max="10" width="5.42578125" customWidth="1"/>
  </cols>
  <sheetData>
    <row r="1" spans="1:11" ht="18.75" x14ac:dyDescent="0.3">
      <c r="A1" s="66" t="s">
        <v>0</v>
      </c>
      <c r="B1" s="67"/>
      <c r="C1" s="67"/>
      <c r="D1" s="66" t="s">
        <v>1</v>
      </c>
      <c r="E1" s="66"/>
      <c r="F1" s="66"/>
      <c r="G1" s="66"/>
      <c r="H1" s="66"/>
      <c r="I1" s="66"/>
      <c r="J1" s="70" t="s">
        <v>26</v>
      </c>
      <c r="K1" s="70"/>
    </row>
    <row r="2" spans="1:11" ht="18.75" x14ac:dyDescent="0.3">
      <c r="D2" s="66" t="s">
        <v>2</v>
      </c>
      <c r="E2" s="66"/>
      <c r="F2" s="66"/>
      <c r="G2" s="66"/>
      <c r="H2" s="66"/>
      <c r="I2" s="66"/>
      <c r="J2" s="66"/>
    </row>
    <row r="3" spans="1:11" ht="18.75" x14ac:dyDescent="0.3">
      <c r="D3" s="66" t="s">
        <v>0</v>
      </c>
      <c r="E3" s="66"/>
      <c r="F3" s="66"/>
      <c r="G3" s="66"/>
      <c r="H3" s="66"/>
      <c r="I3" s="66"/>
      <c r="J3" s="66"/>
    </row>
    <row r="4" spans="1:11" ht="18.75" x14ac:dyDescent="0.3">
      <c r="D4" s="66" t="s">
        <v>3</v>
      </c>
      <c r="E4" s="66"/>
      <c r="F4" s="66"/>
      <c r="G4" s="66"/>
      <c r="H4" s="66"/>
      <c r="I4" s="66"/>
      <c r="J4" s="66"/>
    </row>
    <row r="5" spans="1:11" ht="18.75" x14ac:dyDescent="0.3">
      <c r="D5" s="66" t="s">
        <v>4</v>
      </c>
      <c r="E5" s="66"/>
      <c r="F5" s="66"/>
      <c r="G5" s="66"/>
      <c r="H5" s="66"/>
      <c r="I5" s="66"/>
      <c r="J5" s="66"/>
    </row>
    <row r="7" spans="1:11" ht="18.75" x14ac:dyDescent="0.25">
      <c r="A7" s="74" t="s">
        <v>27</v>
      </c>
      <c r="B7" s="74"/>
      <c r="C7" s="74"/>
      <c r="D7" s="74"/>
      <c r="E7" s="11"/>
      <c r="F7" s="11"/>
      <c r="G7" s="11"/>
    </row>
    <row r="8" spans="1:11" ht="15.75" thickBot="1" x14ac:dyDescent="0.3"/>
    <row r="9" spans="1:11" ht="16.5" thickBot="1" x14ac:dyDescent="0.3">
      <c r="A9" s="19" t="s">
        <v>6</v>
      </c>
      <c r="B9" s="20" t="s">
        <v>7</v>
      </c>
      <c r="C9" s="19" t="s">
        <v>8</v>
      </c>
      <c r="D9" s="19" t="s">
        <v>28</v>
      </c>
    </row>
    <row r="10" spans="1:11" ht="15.75" x14ac:dyDescent="0.25">
      <c r="A10" s="76">
        <v>1</v>
      </c>
      <c r="B10" s="77" t="s">
        <v>13</v>
      </c>
      <c r="C10" s="25" t="s">
        <v>14</v>
      </c>
      <c r="D10" s="24">
        <v>0.8</v>
      </c>
    </row>
    <row r="11" spans="1:11" ht="15.75" x14ac:dyDescent="0.25">
      <c r="A11" s="72"/>
      <c r="B11" s="64"/>
      <c r="C11" s="15" t="s">
        <v>15</v>
      </c>
      <c r="D11" s="13">
        <v>1</v>
      </c>
    </row>
    <row r="12" spans="1:11" ht="16.5" thickBot="1" x14ac:dyDescent="0.3">
      <c r="A12" s="73"/>
      <c r="B12" s="71"/>
      <c r="C12" s="22" t="s">
        <v>16</v>
      </c>
      <c r="D12" s="14">
        <v>1.1000000000000001</v>
      </c>
    </row>
    <row r="13" spans="1:11" ht="15.75" x14ac:dyDescent="0.25">
      <c r="A13" s="76">
        <v>2</v>
      </c>
      <c r="B13" s="77" t="s">
        <v>17</v>
      </c>
      <c r="C13" s="23" t="s">
        <v>18</v>
      </c>
      <c r="D13" s="24">
        <v>0.9</v>
      </c>
    </row>
    <row r="14" spans="1:11" ht="15.75" x14ac:dyDescent="0.25">
      <c r="A14" s="72"/>
      <c r="B14" s="64"/>
      <c r="C14" s="16" t="s">
        <v>19</v>
      </c>
      <c r="D14" s="13">
        <v>1.2</v>
      </c>
    </row>
    <row r="15" spans="1:11" ht="16.5" thickBot="1" x14ac:dyDescent="0.3">
      <c r="A15" s="73"/>
      <c r="B15" s="71"/>
      <c r="C15" s="17" t="s">
        <v>20</v>
      </c>
      <c r="D15" s="14">
        <v>1.1000000000000001</v>
      </c>
    </row>
    <row r="16" spans="1:11" ht="15.75" x14ac:dyDescent="0.25">
      <c r="A16" s="72">
        <v>3</v>
      </c>
      <c r="B16" s="64" t="s">
        <v>21</v>
      </c>
      <c r="C16" s="21" t="s">
        <v>22</v>
      </c>
      <c r="D16" s="12">
        <v>1.1000000000000001</v>
      </c>
    </row>
    <row r="17" spans="1:4" ht="15.75" x14ac:dyDescent="0.25">
      <c r="A17" s="72"/>
      <c r="B17" s="64"/>
      <c r="C17" s="16" t="s">
        <v>23</v>
      </c>
      <c r="D17" s="13">
        <v>1.3</v>
      </c>
    </row>
    <row r="18" spans="1:4" ht="16.5" thickBot="1" x14ac:dyDescent="0.3">
      <c r="A18" s="73"/>
      <c r="B18" s="71"/>
      <c r="C18" s="17" t="s">
        <v>24</v>
      </c>
      <c r="D18" s="14">
        <v>1</v>
      </c>
    </row>
    <row r="21" spans="1:4" ht="18.75" x14ac:dyDescent="0.3">
      <c r="A21" s="75" t="s">
        <v>29</v>
      </c>
      <c r="B21" s="75"/>
      <c r="C21" s="18" t="s">
        <v>30</v>
      </c>
      <c r="D21" s="18" t="s">
        <v>32</v>
      </c>
    </row>
  </sheetData>
  <mergeCells count="15">
    <mergeCell ref="A21:B21"/>
    <mergeCell ref="A10:A12"/>
    <mergeCell ref="B10:B12"/>
    <mergeCell ref="B13:B15"/>
    <mergeCell ref="A13:A15"/>
    <mergeCell ref="D5:J5"/>
    <mergeCell ref="J1:K1"/>
    <mergeCell ref="B16:B18"/>
    <mergeCell ref="A16:A18"/>
    <mergeCell ref="A7:D7"/>
    <mergeCell ref="A1:C1"/>
    <mergeCell ref="D1:I1"/>
    <mergeCell ref="D2:J2"/>
    <mergeCell ref="D3:J3"/>
    <mergeCell ref="D4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K26"/>
  <sheetViews>
    <sheetView workbookViewId="0">
      <selection activeCell="G26" sqref="G26"/>
    </sheetView>
  </sheetViews>
  <sheetFormatPr defaultRowHeight="15" x14ac:dyDescent="0.25"/>
  <cols>
    <col min="1" max="1" width="6.42578125" customWidth="1"/>
    <col min="2" max="2" width="12.28515625" customWidth="1"/>
    <col min="3" max="3" width="15.140625" customWidth="1"/>
    <col min="4" max="4" width="13.5703125" customWidth="1"/>
    <col min="5" max="5" width="8" customWidth="1"/>
    <col min="6" max="6" width="19.85546875" customWidth="1"/>
    <col min="7" max="7" width="16.7109375" customWidth="1"/>
    <col min="8" max="8" width="16.85546875" customWidth="1"/>
  </cols>
  <sheetData>
    <row r="1" spans="1:12" ht="18.75" x14ac:dyDescent="0.3">
      <c r="A1" s="66" t="s">
        <v>0</v>
      </c>
      <c r="B1" s="67"/>
      <c r="C1" s="67"/>
      <c r="G1" s="66" t="s">
        <v>1</v>
      </c>
      <c r="H1" s="66"/>
      <c r="I1" s="80" t="s">
        <v>44</v>
      </c>
      <c r="J1" s="80"/>
      <c r="K1" s="55"/>
      <c r="L1" s="34"/>
    </row>
    <row r="2" spans="1:12" ht="18.75" x14ac:dyDescent="0.3">
      <c r="G2" s="66" t="s">
        <v>2</v>
      </c>
      <c r="H2" s="66"/>
      <c r="I2" s="66"/>
      <c r="J2" s="66"/>
    </row>
    <row r="3" spans="1:12" ht="18.75" x14ac:dyDescent="0.3">
      <c r="G3" s="66" t="s">
        <v>0</v>
      </c>
      <c r="H3" s="66"/>
      <c r="I3" s="66"/>
      <c r="J3" s="66"/>
    </row>
    <row r="4" spans="1:12" ht="18.75" x14ac:dyDescent="0.3">
      <c r="G4" s="66" t="s">
        <v>3</v>
      </c>
      <c r="H4" s="66"/>
      <c r="I4" s="66"/>
      <c r="J4" s="66"/>
    </row>
    <row r="5" spans="1:12" ht="18.75" x14ac:dyDescent="0.3">
      <c r="G5" s="66" t="s">
        <v>4</v>
      </c>
      <c r="H5" s="66"/>
      <c r="I5" s="66"/>
      <c r="J5" s="66"/>
    </row>
    <row r="7" spans="1:12" x14ac:dyDescent="0.25">
      <c r="J7" s="36"/>
    </row>
    <row r="8" spans="1:12" ht="34.5" customHeight="1" thickBot="1" x14ac:dyDescent="0.3">
      <c r="A8" s="74" t="s">
        <v>33</v>
      </c>
      <c r="B8" s="74"/>
      <c r="C8" s="74"/>
      <c r="D8" s="74"/>
      <c r="E8" s="74"/>
      <c r="F8" s="74"/>
      <c r="G8" s="74"/>
      <c r="H8" s="74"/>
      <c r="I8" s="74"/>
      <c r="J8" s="74"/>
    </row>
    <row r="9" spans="1:12" ht="63.75" thickBot="1" x14ac:dyDescent="0.3">
      <c r="A9" s="28" t="s">
        <v>6</v>
      </c>
      <c r="B9" s="29" t="s">
        <v>7</v>
      </c>
      <c r="C9" s="29" t="s">
        <v>8</v>
      </c>
      <c r="D9" s="29" t="s">
        <v>38</v>
      </c>
      <c r="E9" s="29" t="s">
        <v>34</v>
      </c>
      <c r="F9" s="29" t="s">
        <v>35</v>
      </c>
      <c r="G9" s="29" t="s">
        <v>36</v>
      </c>
      <c r="H9" s="30" t="s">
        <v>37</v>
      </c>
    </row>
    <row r="10" spans="1:12" x14ac:dyDescent="0.25">
      <c r="A10" s="78">
        <v>1</v>
      </c>
      <c r="B10" s="79" t="s">
        <v>13</v>
      </c>
      <c r="C10" s="41" t="s">
        <v>14</v>
      </c>
      <c r="D10" s="42">
        <v>5000</v>
      </c>
      <c r="E10" s="43">
        <v>0.8</v>
      </c>
      <c r="F10" s="82">
        <v>65127</v>
      </c>
      <c r="G10" s="37">
        <f>(F10/(E10+E11+E12))*E10</f>
        <v>17966.068965517243</v>
      </c>
      <c r="H10" s="37">
        <f>D10+G10</f>
        <v>22966.068965517243</v>
      </c>
    </row>
    <row r="11" spans="1:12" x14ac:dyDescent="0.25">
      <c r="A11" s="78"/>
      <c r="B11" s="79"/>
      <c r="C11" s="44" t="s">
        <v>15</v>
      </c>
      <c r="D11" s="45">
        <v>16000</v>
      </c>
      <c r="E11" s="46">
        <v>1</v>
      </c>
      <c r="F11" s="79"/>
      <c r="G11" s="39">
        <f>(F10/(E10+E11+E12))*E11</f>
        <v>22457.586206896551</v>
      </c>
      <c r="H11" s="37">
        <f t="shared" ref="H11:H12" si="0">D11+G11</f>
        <v>38457.586206896551</v>
      </c>
    </row>
    <row r="12" spans="1:12" x14ac:dyDescent="0.25">
      <c r="A12" s="78"/>
      <c r="B12" s="79"/>
      <c r="C12" s="47" t="s">
        <v>16</v>
      </c>
      <c r="D12" s="48">
        <v>30000</v>
      </c>
      <c r="E12" s="49">
        <v>1.1000000000000001</v>
      </c>
      <c r="F12" s="79"/>
      <c r="G12" s="40">
        <f>(F10/(E10+E11+E12))*E12</f>
        <v>24703.344827586207</v>
      </c>
      <c r="H12" s="37">
        <f t="shared" si="0"/>
        <v>54703.344827586203</v>
      </c>
    </row>
    <row r="13" spans="1:12" x14ac:dyDescent="0.25">
      <c r="A13" s="83" t="s">
        <v>41</v>
      </c>
      <c r="B13" s="84"/>
      <c r="C13" s="84"/>
      <c r="D13" s="84"/>
      <c r="E13" s="84"/>
      <c r="F13" s="84"/>
      <c r="G13" s="85"/>
      <c r="H13" s="38">
        <f>SUM(H10:H12)</f>
        <v>116127</v>
      </c>
    </row>
    <row r="14" spans="1:12" x14ac:dyDescent="0.25">
      <c r="A14" s="78">
        <v>2</v>
      </c>
      <c r="B14" s="79" t="s">
        <v>17</v>
      </c>
      <c r="C14" s="50" t="s">
        <v>18</v>
      </c>
      <c r="D14" s="42">
        <v>6000</v>
      </c>
      <c r="E14" s="51">
        <v>0.9</v>
      </c>
      <c r="F14" s="79">
        <v>56895</v>
      </c>
      <c r="G14" s="37">
        <f>(F14/(E14+E15+E16))*E14</f>
        <v>16001.71875</v>
      </c>
      <c r="H14" s="37">
        <f>D14+G14</f>
        <v>22001.71875</v>
      </c>
    </row>
    <row r="15" spans="1:12" x14ac:dyDescent="0.25">
      <c r="A15" s="78"/>
      <c r="B15" s="79"/>
      <c r="C15" s="52" t="s">
        <v>19</v>
      </c>
      <c r="D15" s="45">
        <v>20000</v>
      </c>
      <c r="E15" s="46">
        <v>1.2</v>
      </c>
      <c r="F15" s="79"/>
      <c r="G15" s="39">
        <f>(F14/(E14+E15+E16))*E15</f>
        <v>21335.625</v>
      </c>
      <c r="H15" s="37">
        <f t="shared" ref="H15:H16" si="1">D15+G15</f>
        <v>41335.625</v>
      </c>
    </row>
    <row r="16" spans="1:12" x14ac:dyDescent="0.25">
      <c r="A16" s="78"/>
      <c r="B16" s="79"/>
      <c r="C16" s="53" t="s">
        <v>20</v>
      </c>
      <c r="D16" s="48">
        <v>36000</v>
      </c>
      <c r="E16" s="49">
        <v>1.1000000000000001</v>
      </c>
      <c r="F16" s="79"/>
      <c r="G16" s="40">
        <f>(F14/(E14+E15+E16))*E16</f>
        <v>19557.65625</v>
      </c>
      <c r="H16" s="37">
        <f t="shared" si="1"/>
        <v>55557.65625</v>
      </c>
    </row>
    <row r="17" spans="1:375" s="27" customFormat="1" x14ac:dyDescent="0.25">
      <c r="A17" s="83" t="s">
        <v>41</v>
      </c>
      <c r="B17" s="84"/>
      <c r="C17" s="84"/>
      <c r="D17" s="84"/>
      <c r="E17" s="84"/>
      <c r="F17" s="84"/>
      <c r="G17" s="85"/>
      <c r="H17" s="38">
        <f>SUM(H14:H16)</f>
        <v>118895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3"/>
      <c r="NK17" s="33"/>
    </row>
    <row r="18" spans="1:375" x14ac:dyDescent="0.25">
      <c r="A18" s="78">
        <v>3</v>
      </c>
      <c r="B18" s="79" t="s">
        <v>21</v>
      </c>
      <c r="C18" s="50" t="s">
        <v>22</v>
      </c>
      <c r="D18" s="42">
        <v>7000</v>
      </c>
      <c r="E18" s="51">
        <v>1.1000000000000001</v>
      </c>
      <c r="F18" s="79">
        <v>74326</v>
      </c>
      <c r="G18" s="37">
        <f>(F18/(E18+E19+E20))*E18</f>
        <v>24046.647058823528</v>
      </c>
      <c r="H18" s="37">
        <f>D18+G18</f>
        <v>31046.647058823528</v>
      </c>
    </row>
    <row r="19" spans="1:375" x14ac:dyDescent="0.25">
      <c r="A19" s="78"/>
      <c r="B19" s="79"/>
      <c r="C19" s="52" t="s">
        <v>23</v>
      </c>
      <c r="D19" s="45">
        <v>24000</v>
      </c>
      <c r="E19" s="46">
        <v>1.3</v>
      </c>
      <c r="F19" s="79"/>
      <c r="G19" s="39">
        <f>(F18/(E18+E19+E20))*E19</f>
        <v>28418.76470588235</v>
      </c>
      <c r="H19" s="37">
        <f t="shared" ref="H19:H20" si="2">D19+G19</f>
        <v>52418.76470588235</v>
      </c>
    </row>
    <row r="20" spans="1:375" x14ac:dyDescent="0.25">
      <c r="A20" s="78"/>
      <c r="B20" s="79"/>
      <c r="C20" s="53" t="s">
        <v>24</v>
      </c>
      <c r="D20" s="48">
        <v>45000</v>
      </c>
      <c r="E20" s="49">
        <v>1</v>
      </c>
      <c r="F20" s="79"/>
      <c r="G20" s="40">
        <f>(F18/(E18+E19+E20))*E20</f>
        <v>21860.588235294115</v>
      </c>
      <c r="H20" s="37">
        <f t="shared" si="2"/>
        <v>66860.588235294112</v>
      </c>
    </row>
    <row r="21" spans="1:375" ht="18.75" x14ac:dyDescent="0.3">
      <c r="A21" s="57" t="s">
        <v>39</v>
      </c>
      <c r="B21" s="58"/>
      <c r="C21" s="58"/>
      <c r="D21" s="58"/>
      <c r="E21" s="58"/>
      <c r="F21" s="58"/>
      <c r="G21" s="59"/>
      <c r="H21" s="38">
        <f>SUM(H18:H20)</f>
        <v>150326</v>
      </c>
    </row>
    <row r="22" spans="1:375" ht="18.75" x14ac:dyDescent="0.3">
      <c r="A22" s="57" t="s">
        <v>40</v>
      </c>
      <c r="B22" s="58"/>
      <c r="C22" s="58"/>
      <c r="D22" s="58"/>
      <c r="E22" s="58"/>
      <c r="F22" s="58"/>
      <c r="G22" s="59"/>
      <c r="H22" s="38">
        <f>H13+H17+H21</f>
        <v>385348</v>
      </c>
    </row>
    <row r="24" spans="1:375" x14ac:dyDescent="0.25">
      <c r="A24" s="81" t="s">
        <v>47</v>
      </c>
      <c r="B24" s="81"/>
      <c r="C24" t="s">
        <v>42</v>
      </c>
      <c r="D24" t="s">
        <v>43</v>
      </c>
    </row>
    <row r="26" spans="1:375" x14ac:dyDescent="0.25">
      <c r="A26" s="81" t="s">
        <v>48</v>
      </c>
      <c r="B26" s="81"/>
      <c r="C26" s="54" t="s">
        <v>42</v>
      </c>
      <c r="D26" s="54" t="s">
        <v>49</v>
      </c>
    </row>
  </sheetData>
  <mergeCells count="23">
    <mergeCell ref="A18:A20"/>
    <mergeCell ref="B18:B20"/>
    <mergeCell ref="A14:A16"/>
    <mergeCell ref="B14:B16"/>
    <mergeCell ref="G1:H1"/>
    <mergeCell ref="I1:J1"/>
    <mergeCell ref="A26:B26"/>
    <mergeCell ref="G3:J3"/>
    <mergeCell ref="G4:J4"/>
    <mergeCell ref="G5:J5"/>
    <mergeCell ref="F10:F12"/>
    <mergeCell ref="F14:F16"/>
    <mergeCell ref="A13:G13"/>
    <mergeCell ref="A24:B24"/>
    <mergeCell ref="A17:G17"/>
    <mergeCell ref="A21:G21"/>
    <mergeCell ref="A22:G22"/>
    <mergeCell ref="F18:F20"/>
    <mergeCell ref="A1:C1"/>
    <mergeCell ref="G2:J2"/>
    <mergeCell ref="A8:J8"/>
    <mergeCell ref="A10:A12"/>
    <mergeCell ref="B10:B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irem</dc:creator>
  <cp:lastModifiedBy>irem</cp:lastModifiedBy>
  <cp:lastPrinted>2013-04-06T18:30:59Z</cp:lastPrinted>
  <dcterms:created xsi:type="dcterms:W3CDTF">2013-03-25T18:51:51Z</dcterms:created>
  <dcterms:modified xsi:type="dcterms:W3CDTF">2013-04-06T18:32:50Z</dcterms:modified>
</cp:coreProperties>
</file>