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AppData\Local\Temp\7zOAEB5.tmp\"/>
    </mc:Choice>
  </mc:AlternateContent>
  <bookViews>
    <workbookView xWindow="240" yWindow="135" windowWidth="5715" windowHeight="4695" activeTab="2"/>
  </bookViews>
  <sheets>
    <sheet name="Объем работ" sheetId="1" r:id="rId1"/>
    <sheet name="Прайс" sheetId="2" r:id="rId2"/>
    <sheet name="Фактический доход" sheetId="3" r:id="rId3"/>
  </sheets>
  <definedNames>
    <definedName name="Модель">Прайс!$B$3:$G$6</definedName>
    <definedName name="Этаж">'Объем работ'!$A$3:$C$8</definedName>
  </definedNames>
  <calcPr calcId="152511"/>
</workbook>
</file>

<file path=xl/calcChain.xml><?xml version="1.0" encoding="utf-8"?>
<calcChain xmlns="http://schemas.openxmlformats.org/spreadsheetml/2006/main">
  <c r="C4" i="3" l="1"/>
  <c r="C6" i="3"/>
  <c r="C8" i="3"/>
  <c r="B4" i="3"/>
  <c r="B5" i="3"/>
  <c r="B6" i="3"/>
  <c r="B7" i="3"/>
  <c r="B8" i="3"/>
  <c r="B3" i="3"/>
  <c r="G4" i="2"/>
  <c r="C7" i="3" s="1"/>
  <c r="G5" i="2"/>
  <c r="C5" i="3" s="1"/>
  <c r="G6" i="2"/>
  <c r="C3" i="3" s="1"/>
  <c r="G3" i="2"/>
  <c r="D4" i="3" l="1"/>
  <c r="E4" i="3" s="1"/>
  <c r="D7" i="3"/>
  <c r="E7" i="3" s="1"/>
  <c r="D6" i="3"/>
  <c r="E6" i="3" s="1"/>
  <c r="D5" i="3"/>
  <c r="E5" i="3" s="1"/>
  <c r="D8" i="3"/>
  <c r="E8" i="3" s="1"/>
  <c r="D3" i="3"/>
  <c r="E3" i="3" s="1"/>
  <c r="E9" i="3" l="1"/>
</calcChain>
</file>

<file path=xl/sharedStrings.xml><?xml version="1.0" encoding="utf-8"?>
<sst xmlns="http://schemas.openxmlformats.org/spreadsheetml/2006/main" count="33" uniqueCount="26">
  <si>
    <t>Количество стеклопакетов, устанавливаемых в доме</t>
  </si>
  <si>
    <t>Этаж</t>
  </si>
  <si>
    <t>Модель стеклопакета</t>
  </si>
  <si>
    <t>Количество стеклопакетов</t>
  </si>
  <si>
    <t>ОП2940</t>
  </si>
  <si>
    <t>ОП2765</t>
  </si>
  <si>
    <t>ОП1960</t>
  </si>
  <si>
    <t>ОП1820</t>
  </si>
  <si>
    <t>Стоимость стеклопакетов и выполняемых работ</t>
  </si>
  <si>
    <t>№ п/п</t>
  </si>
  <si>
    <t>Наименование модели</t>
  </si>
  <si>
    <t>Размеры, мм</t>
  </si>
  <si>
    <t>Стоимость стеклопакета, руб.</t>
  </si>
  <si>
    <t>Стоимость монтажа, руб.</t>
  </si>
  <si>
    <t>Стоимость подоконника, руб.</t>
  </si>
  <si>
    <t>Общая стоимость, руб.</t>
  </si>
  <si>
    <t>1300 × 1400</t>
  </si>
  <si>
    <t>1400 × 1400</t>
  </si>
  <si>
    <t>1400 × 1975</t>
  </si>
  <si>
    <t>1400 × 2100</t>
  </si>
  <si>
    <t>Расчет дохода предприятия от выполненных работ</t>
  </si>
  <si>
    <t>Количество установленных стеклопакетов, шт</t>
  </si>
  <si>
    <t>Стоимость 1 стеклопакета с учетом подоконника и монтажа, руб</t>
  </si>
  <si>
    <t>Стоимость установленных стеклопакетов, руб</t>
  </si>
  <si>
    <t>Стоимость стеклопакетов с учетом скидки, руб</t>
  </si>
  <si>
    <t>Итого общая стоимость стеклопакетов,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</si>
</sst>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231F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/>
    <xf numFmtId="0" fontId="2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Fill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Фактический доход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'Фактический доход'!$E$3:$E$8</c:f>
              <c:numCache>
                <c:formatCode>General</c:formatCode>
                <c:ptCount val="6"/>
                <c:pt idx="0">
                  <c:v>2048062.8</c:v>
                </c:pt>
                <c:pt idx="1">
                  <c:v>2393292.3000000003</c:v>
                </c:pt>
                <c:pt idx="2">
                  <c:v>2393292.3000000003</c:v>
                </c:pt>
                <c:pt idx="3">
                  <c:v>2364131.25</c:v>
                </c:pt>
                <c:pt idx="4">
                  <c:v>2364131.25</c:v>
                </c:pt>
                <c:pt idx="5">
                  <c:v>2283400.8000000003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7759176"/>
        <c:axId val="207757608"/>
        <c:axId val="0"/>
      </c:bar3DChart>
      <c:catAx>
        <c:axId val="207759176"/>
        <c:scaling>
          <c:orientation val="minMax"/>
        </c:scaling>
        <c:delete val="0"/>
        <c:axPos val="b"/>
        <c:majorTickMark val="out"/>
        <c:minorTickMark val="none"/>
        <c:tickLblPos val="nextTo"/>
        <c:crossAx val="207757608"/>
        <c:crosses val="autoZero"/>
        <c:auto val="1"/>
        <c:lblAlgn val="ctr"/>
        <c:lblOffset val="100"/>
        <c:noMultiLvlLbl val="0"/>
      </c:catAx>
      <c:valAx>
        <c:axId val="207757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77591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1</xdr:row>
      <xdr:rowOff>781050</xdr:rowOff>
    </xdr:from>
    <xdr:to>
      <xdr:col>12</xdr:col>
      <xdr:colOff>561975</xdr:colOff>
      <xdr:row>12</xdr:row>
      <xdr:rowOff>76200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B3" sqref="B3"/>
    </sheetView>
  </sheetViews>
  <sheetFormatPr defaultRowHeight="18.75" x14ac:dyDescent="0.3"/>
  <cols>
    <col min="1" max="1" width="7.5703125" style="1" customWidth="1"/>
    <col min="2" max="2" width="19.7109375" style="1" customWidth="1"/>
    <col min="3" max="3" width="22.42578125" style="1" customWidth="1"/>
    <col min="4" max="16384" width="9.140625" style="1"/>
  </cols>
  <sheetData>
    <row r="1" spans="1:4" ht="21" customHeight="1" x14ac:dyDescent="0.3">
      <c r="A1" s="2" t="s">
        <v>0</v>
      </c>
      <c r="B1" s="2"/>
      <c r="C1" s="2"/>
      <c r="D1" s="2"/>
    </row>
    <row r="2" spans="1:4" ht="35.25" customHeight="1" x14ac:dyDescent="0.3">
      <c r="A2" s="4" t="s">
        <v>1</v>
      </c>
      <c r="B2" s="4" t="s">
        <v>2</v>
      </c>
      <c r="C2" s="4" t="s">
        <v>3</v>
      </c>
    </row>
    <row r="3" spans="1:4" x14ac:dyDescent="0.3">
      <c r="A3" s="6">
        <v>1</v>
      </c>
      <c r="B3" s="5" t="s">
        <v>4</v>
      </c>
      <c r="C3" s="5">
        <v>112</v>
      </c>
    </row>
    <row r="4" spans="1:4" x14ac:dyDescent="0.3">
      <c r="A4" s="6">
        <v>2</v>
      </c>
      <c r="B4" s="5" t="s">
        <v>5</v>
      </c>
      <c r="C4" s="5">
        <v>140</v>
      </c>
    </row>
    <row r="5" spans="1:4" x14ac:dyDescent="0.3">
      <c r="A5" s="6">
        <v>3</v>
      </c>
      <c r="B5" s="5" t="s">
        <v>5</v>
      </c>
      <c r="C5" s="5">
        <v>140</v>
      </c>
    </row>
    <row r="6" spans="1:4" x14ac:dyDescent="0.3">
      <c r="A6" s="6">
        <v>4</v>
      </c>
      <c r="B6" s="5" t="s">
        <v>6</v>
      </c>
      <c r="C6" s="5">
        <v>150</v>
      </c>
    </row>
    <row r="7" spans="1:4" x14ac:dyDescent="0.3">
      <c r="A7" s="6">
        <v>5</v>
      </c>
      <c r="B7" s="5" t="s">
        <v>6</v>
      </c>
      <c r="C7" s="5">
        <v>150</v>
      </c>
    </row>
    <row r="8" spans="1:4" x14ac:dyDescent="0.3">
      <c r="A8" s="6">
        <v>6</v>
      </c>
      <c r="B8" s="5" t="s">
        <v>7</v>
      </c>
      <c r="C8" s="5">
        <v>160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B3" sqref="B3"/>
    </sheetView>
  </sheetViews>
  <sheetFormatPr defaultRowHeight="15" x14ac:dyDescent="0.25"/>
  <cols>
    <col min="1" max="1" width="6.140625" customWidth="1"/>
    <col min="2" max="2" width="18.28515625" customWidth="1"/>
    <col min="3" max="3" width="16.42578125" customWidth="1"/>
    <col min="4" max="4" width="16" customWidth="1"/>
    <col min="5" max="5" width="14.42578125" customWidth="1"/>
    <col min="6" max="6" width="16.85546875" customWidth="1"/>
    <col min="7" max="7" width="16" customWidth="1"/>
  </cols>
  <sheetData>
    <row r="1" spans="1:7" ht="18.75" x14ac:dyDescent="0.3">
      <c r="A1" s="11" t="s">
        <v>8</v>
      </c>
      <c r="B1" s="11"/>
      <c r="C1" s="11"/>
      <c r="D1" s="11"/>
      <c r="E1" s="11"/>
      <c r="F1" s="11"/>
      <c r="G1" s="11"/>
    </row>
    <row r="2" spans="1:7" ht="56.25" x14ac:dyDescent="0.25">
      <c r="A2" s="7" t="s">
        <v>9</v>
      </c>
      <c r="B2" s="8" t="s">
        <v>10</v>
      </c>
      <c r="C2" s="7" t="s">
        <v>11</v>
      </c>
      <c r="D2" s="7" t="s">
        <v>12</v>
      </c>
      <c r="E2" s="7" t="s">
        <v>13</v>
      </c>
      <c r="F2" s="7" t="s">
        <v>14</v>
      </c>
      <c r="G2" s="7" t="s">
        <v>15</v>
      </c>
    </row>
    <row r="3" spans="1:7" ht="37.5" customHeight="1" x14ac:dyDescent="0.25">
      <c r="A3" s="7">
        <v>1</v>
      </c>
      <c r="B3" s="7" t="s">
        <v>7</v>
      </c>
      <c r="C3" s="9" t="s">
        <v>16</v>
      </c>
      <c r="D3" s="7">
        <v>8250</v>
      </c>
      <c r="E3" s="7">
        <v>4125</v>
      </c>
      <c r="F3" s="7">
        <v>3222</v>
      </c>
      <c r="G3" s="7">
        <f>SUM(D3:F3)</f>
        <v>15597</v>
      </c>
    </row>
    <row r="4" spans="1:7" ht="36.75" customHeight="1" x14ac:dyDescent="0.25">
      <c r="A4" s="7">
        <v>2</v>
      </c>
      <c r="B4" s="7" t="s">
        <v>6</v>
      </c>
      <c r="C4" s="9" t="s">
        <v>17</v>
      </c>
      <c r="D4" s="7">
        <v>9350</v>
      </c>
      <c r="E4" s="7">
        <v>4521</v>
      </c>
      <c r="F4" s="7">
        <v>3354</v>
      </c>
      <c r="G4" s="7">
        <f t="shared" ref="G4:G6" si="0">SUM(D4:F4)</f>
        <v>17225</v>
      </c>
    </row>
    <row r="5" spans="1:7" ht="18.75" x14ac:dyDescent="0.25">
      <c r="A5" s="7">
        <v>3</v>
      </c>
      <c r="B5" s="7" t="s">
        <v>5</v>
      </c>
      <c r="C5" s="9" t="s">
        <v>18</v>
      </c>
      <c r="D5" s="7">
        <v>10421</v>
      </c>
      <c r="E5" s="7">
        <v>4698</v>
      </c>
      <c r="F5" s="7">
        <v>3564</v>
      </c>
      <c r="G5" s="7">
        <f t="shared" si="0"/>
        <v>18683</v>
      </c>
    </row>
    <row r="6" spans="1:7" ht="18.75" x14ac:dyDescent="0.25">
      <c r="A6" s="7">
        <v>4</v>
      </c>
      <c r="B6" s="7" t="s">
        <v>4</v>
      </c>
      <c r="C6" s="9" t="s">
        <v>19</v>
      </c>
      <c r="D6" s="7">
        <v>11529</v>
      </c>
      <c r="E6" s="7">
        <v>4764</v>
      </c>
      <c r="F6" s="7">
        <v>3692</v>
      </c>
      <c r="G6" s="7">
        <f t="shared" si="0"/>
        <v>19985</v>
      </c>
    </row>
  </sheetData>
  <mergeCells count="1"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C6" sqref="C6"/>
    </sheetView>
  </sheetViews>
  <sheetFormatPr defaultRowHeight="15" x14ac:dyDescent="0.25"/>
  <cols>
    <col min="2" max="2" width="19.85546875" customWidth="1"/>
    <col min="3" max="3" width="21.28515625" customWidth="1"/>
    <col min="4" max="4" width="20.85546875" customWidth="1"/>
    <col min="5" max="5" width="20.5703125" customWidth="1"/>
  </cols>
  <sheetData>
    <row r="1" spans="1:6" ht="18.75" x14ac:dyDescent="0.3">
      <c r="A1" s="12" t="s">
        <v>20</v>
      </c>
      <c r="B1" s="12"/>
      <c r="C1" s="12"/>
      <c r="D1" s="12"/>
      <c r="E1" s="12"/>
      <c r="F1" s="2"/>
    </row>
    <row r="2" spans="1:6" s="3" customFormat="1" ht="95.25" customHeight="1" x14ac:dyDescent="0.3">
      <c r="A2" s="4" t="s">
        <v>1</v>
      </c>
      <c r="B2" s="4" t="s">
        <v>21</v>
      </c>
      <c r="C2" s="4" t="s">
        <v>22</v>
      </c>
      <c r="D2" s="4" t="s">
        <v>23</v>
      </c>
      <c r="E2" s="4" t="s">
        <v>24</v>
      </c>
      <c r="F2" s="4"/>
    </row>
    <row r="3" spans="1:6" ht="18.75" x14ac:dyDescent="0.3">
      <c r="A3" s="6">
        <v>1</v>
      </c>
      <c r="B3" s="5">
        <f>VLOOKUP('Фактический доход'!A3,Этаж,3,0)</f>
        <v>112</v>
      </c>
      <c r="C3" s="5">
        <f>VLOOKUP('Объем работ'!B3,Модель,6,0)</f>
        <v>19985</v>
      </c>
      <c r="D3" s="1">
        <f>B3*C3</f>
        <v>2238320</v>
      </c>
      <c r="E3" s="6">
        <f>D3*0.915</f>
        <v>2048062.8</v>
      </c>
      <c r="F3" s="5"/>
    </row>
    <row r="4" spans="1:6" ht="18.75" x14ac:dyDescent="0.3">
      <c r="A4" s="6">
        <v>2</v>
      </c>
      <c r="B4" s="5">
        <f>VLOOKUP('Фактический доход'!A4,Этаж,3,0)</f>
        <v>140</v>
      </c>
      <c r="C4" s="5">
        <f>VLOOKUP('Объем работ'!B4,Модель,6,0)</f>
        <v>18683</v>
      </c>
      <c r="D4" s="1">
        <f t="shared" ref="D4:D8" si="0">B4*C4</f>
        <v>2615620</v>
      </c>
      <c r="E4" s="6">
        <f t="shared" ref="E4:E8" si="1">D4*0.915</f>
        <v>2393292.3000000003</v>
      </c>
      <c r="F4" s="5"/>
    </row>
    <row r="5" spans="1:6" ht="18.75" x14ac:dyDescent="0.3">
      <c r="A5" s="6">
        <v>3</v>
      </c>
      <c r="B5" s="5">
        <f>VLOOKUP('Фактический доход'!A5,Этаж,3,0)</f>
        <v>140</v>
      </c>
      <c r="C5" s="5">
        <f>VLOOKUP('Объем работ'!B5,Модель,6,0)</f>
        <v>18683</v>
      </c>
      <c r="D5" s="1">
        <f t="shared" si="0"/>
        <v>2615620</v>
      </c>
      <c r="E5" s="6">
        <f t="shared" si="1"/>
        <v>2393292.3000000003</v>
      </c>
      <c r="F5" s="5"/>
    </row>
    <row r="6" spans="1:6" ht="18.75" x14ac:dyDescent="0.3">
      <c r="A6" s="6">
        <v>4</v>
      </c>
      <c r="B6" s="5">
        <f>VLOOKUP('Фактический доход'!A6,Этаж,3,0)</f>
        <v>150</v>
      </c>
      <c r="C6" s="5">
        <f>VLOOKUP('Объем работ'!B6,Модель,6,0)</f>
        <v>17225</v>
      </c>
      <c r="D6" s="1">
        <f t="shared" si="0"/>
        <v>2583750</v>
      </c>
      <c r="E6" s="6">
        <f t="shared" si="1"/>
        <v>2364131.25</v>
      </c>
      <c r="F6" s="5"/>
    </row>
    <row r="7" spans="1:6" ht="18.75" x14ac:dyDescent="0.3">
      <c r="A7" s="6">
        <v>5</v>
      </c>
      <c r="B7" s="5">
        <f>VLOOKUP('Фактический доход'!A7,Этаж,3,0)</f>
        <v>150</v>
      </c>
      <c r="C7" s="5">
        <f>VLOOKUP('Объем работ'!B7,Модель,6,0)</f>
        <v>17225</v>
      </c>
      <c r="D7" s="1">
        <f t="shared" si="0"/>
        <v>2583750</v>
      </c>
      <c r="E7" s="6">
        <f t="shared" si="1"/>
        <v>2364131.25</v>
      </c>
      <c r="F7" s="5"/>
    </row>
    <row r="8" spans="1:6" ht="18.75" x14ac:dyDescent="0.3">
      <c r="A8" s="6">
        <v>6</v>
      </c>
      <c r="B8" s="5">
        <f>VLOOKUP('Фактический доход'!A8,Этаж,3,0)</f>
        <v>160</v>
      </c>
      <c r="C8" s="5">
        <f>VLOOKUP('Объем работ'!B8,Модель,6,0)</f>
        <v>15597</v>
      </c>
      <c r="D8" s="1">
        <f t="shared" si="0"/>
        <v>2495520</v>
      </c>
      <c r="E8" s="6">
        <f t="shared" si="1"/>
        <v>2283400.8000000003</v>
      </c>
      <c r="F8" s="5"/>
    </row>
    <row r="9" spans="1:6" ht="18.75" x14ac:dyDescent="0.3">
      <c r="A9" s="12" t="s">
        <v>25</v>
      </c>
      <c r="B9" s="12"/>
      <c r="C9" s="12"/>
      <c r="D9" s="12"/>
      <c r="E9" s="10">
        <f>SUM(E3:E8)</f>
        <v>13846310.700000001</v>
      </c>
    </row>
  </sheetData>
  <mergeCells count="2">
    <mergeCell ref="A1:E1"/>
    <mergeCell ref="A9:D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Объем работ</vt:lpstr>
      <vt:lpstr>Прайс</vt:lpstr>
      <vt:lpstr>Фактический доход</vt:lpstr>
      <vt:lpstr>Модель</vt:lpstr>
      <vt:lpstr>Этаж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DownJ</dc:creator>
  <cp:lastModifiedBy>1</cp:lastModifiedBy>
  <dcterms:created xsi:type="dcterms:W3CDTF">2014-05-08T10:34:50Z</dcterms:created>
  <dcterms:modified xsi:type="dcterms:W3CDTF">2014-11-22T17:33:28Z</dcterms:modified>
</cp:coreProperties>
</file>