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9" yWindow="96" windowWidth="17691" windowHeight="6309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14"/>
  <c r="L15"/>
  <c r="L16"/>
  <c r="L17"/>
  <c r="L18"/>
  <c r="L2"/>
  <c r="M2"/>
  <c r="N2" s="1"/>
  <c r="K2"/>
  <c r="I2"/>
  <c r="D2"/>
  <c r="B2"/>
  <c r="D3"/>
  <c r="G3" s="1"/>
  <c r="D4"/>
  <c r="G4" s="1"/>
  <c r="D5"/>
  <c r="D6"/>
  <c r="D7"/>
  <c r="D8"/>
  <c r="D9"/>
  <c r="D10"/>
  <c r="G10" s="1"/>
  <c r="D11"/>
  <c r="D12"/>
  <c r="D13"/>
  <c r="D14"/>
  <c r="G14" s="1"/>
  <c r="D15"/>
  <c r="G15" s="1"/>
  <c r="D16"/>
  <c r="D17"/>
  <c r="D18"/>
  <c r="G18" s="1"/>
  <c r="B3"/>
  <c r="I3" s="1"/>
  <c r="B4"/>
  <c r="B5"/>
  <c r="I5" s="1"/>
  <c r="B6"/>
  <c r="B7"/>
  <c r="I7" s="1"/>
  <c r="B8"/>
  <c r="B9"/>
  <c r="I9" s="1"/>
  <c r="B10"/>
  <c r="B11"/>
  <c r="I11" s="1"/>
  <c r="B12"/>
  <c r="B13"/>
  <c r="I13" s="1"/>
  <c r="B14"/>
  <c r="B15"/>
  <c r="I15" s="1"/>
  <c r="B16"/>
  <c r="B17"/>
  <c r="I17" s="1"/>
  <c r="B18"/>
  <c r="I4"/>
  <c r="I6"/>
  <c r="I8"/>
  <c r="I10"/>
  <c r="I12"/>
  <c r="I14"/>
  <c r="I16"/>
  <c r="K3"/>
  <c r="K4"/>
  <c r="M4" s="1"/>
  <c r="N4" s="1"/>
  <c r="K5"/>
  <c r="K6"/>
  <c r="M6" s="1"/>
  <c r="N6" s="1"/>
  <c r="K7"/>
  <c r="K8"/>
  <c r="M8" s="1"/>
  <c r="N8" s="1"/>
  <c r="K9"/>
  <c r="K10"/>
  <c r="M10" s="1"/>
  <c r="N10" s="1"/>
  <c r="K11"/>
  <c r="K12"/>
  <c r="M12" s="1"/>
  <c r="N12" s="1"/>
  <c r="K13"/>
  <c r="K14"/>
  <c r="M14" s="1"/>
  <c r="N14" s="1"/>
  <c r="K15"/>
  <c r="K16"/>
  <c r="M16" s="1"/>
  <c r="N16" s="1"/>
  <c r="K17"/>
  <c r="K18"/>
  <c r="M18" s="1"/>
  <c r="N18" s="1"/>
  <c r="H3"/>
  <c r="H4"/>
  <c r="H5"/>
  <c r="H6"/>
  <c r="H7"/>
  <c r="H8"/>
  <c r="H9"/>
  <c r="H10"/>
  <c r="H11"/>
  <c r="H12"/>
  <c r="H13"/>
  <c r="H14"/>
  <c r="H15"/>
  <c r="H16"/>
  <c r="H17"/>
  <c r="H18"/>
  <c r="H2"/>
  <c r="G6"/>
  <c r="G7"/>
  <c r="G8"/>
  <c r="G11"/>
  <c r="G12"/>
  <c r="G16"/>
  <c r="F4"/>
  <c r="F5"/>
  <c r="F6"/>
  <c r="F7"/>
  <c r="F8"/>
  <c r="F9"/>
  <c r="F10"/>
  <c r="F11"/>
  <c r="F12"/>
  <c r="F13"/>
  <c r="F14"/>
  <c r="F15"/>
  <c r="F16"/>
  <c r="F17"/>
  <c r="F18"/>
  <c r="F3"/>
  <c r="E3"/>
  <c r="E4"/>
  <c r="E5"/>
  <c r="E6"/>
  <c r="E7"/>
  <c r="E8"/>
  <c r="E9"/>
  <c r="E10"/>
  <c r="E11"/>
  <c r="E12"/>
  <c r="E13"/>
  <c r="E14"/>
  <c r="E15"/>
  <c r="E16"/>
  <c r="E17"/>
  <c r="E18"/>
  <c r="G5"/>
  <c r="G9"/>
  <c r="G13"/>
  <c r="G17"/>
  <c r="M15" l="1"/>
  <c r="N15" s="1"/>
  <c r="M11"/>
  <c r="N11" s="1"/>
  <c r="M7"/>
  <c r="N7" s="1"/>
  <c r="M3"/>
  <c r="N3" s="1"/>
  <c r="M17"/>
  <c r="N17" s="1"/>
  <c r="M13"/>
  <c r="N13" s="1"/>
  <c r="M9"/>
  <c r="N9" s="1"/>
  <c r="M5"/>
  <c r="N5" s="1"/>
</calcChain>
</file>

<file path=xl/sharedStrings.xml><?xml version="1.0" encoding="utf-8"?>
<sst xmlns="http://schemas.openxmlformats.org/spreadsheetml/2006/main" count="14" uniqueCount="14">
  <si>
    <t>Q</t>
  </si>
  <si>
    <t>TC</t>
  </si>
  <si>
    <t>FC</t>
  </si>
  <si>
    <t>VC</t>
  </si>
  <si>
    <t>ATC</t>
  </si>
  <si>
    <t>AFC</t>
  </si>
  <si>
    <t>AVC</t>
  </si>
  <si>
    <t>MC=TC'</t>
  </si>
  <si>
    <t>MC</t>
  </si>
  <si>
    <t>P</t>
  </si>
  <si>
    <t>TR</t>
  </si>
  <si>
    <t>MR</t>
  </si>
  <si>
    <t>I</t>
  </si>
  <si>
    <t>Rent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</si>
</sst>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2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1" fillId="4" borderId="4" xfId="0" applyFont="1" applyFill="1" applyBorder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0034951881014872"/>
          <c:y val="2.8252405949256341E-2"/>
          <c:w val="0.72463648293963256"/>
          <c:h val="0.8326195683872849"/>
        </c:manualLayout>
      </c:layout>
      <c:lineChart>
        <c:grouping val="standard"/>
        <c:ser>
          <c:idx val="1"/>
          <c:order val="0"/>
          <c:tx>
            <c:v>TC</c:v>
          </c:tx>
          <c:marker>
            <c:symbol val="none"/>
          </c:marker>
          <c:val>
            <c:numRef>
              <c:f>Лист1!$B$2:$B$18</c:f>
              <c:numCache>
                <c:formatCode>General</c:formatCode>
                <c:ptCount val="17"/>
                <c:pt idx="0">
                  <c:v>2500</c:v>
                </c:pt>
                <c:pt idx="1">
                  <c:v>3007.5</c:v>
                </c:pt>
                <c:pt idx="2">
                  <c:v>3532</c:v>
                </c:pt>
                <c:pt idx="3">
                  <c:v>4076.5</c:v>
                </c:pt>
                <c:pt idx="4">
                  <c:v>4644</c:v>
                </c:pt>
                <c:pt idx="5">
                  <c:v>5237.5</c:v>
                </c:pt>
                <c:pt idx="6">
                  <c:v>5860</c:v>
                </c:pt>
                <c:pt idx="7">
                  <c:v>6514.5</c:v>
                </c:pt>
                <c:pt idx="8">
                  <c:v>7204</c:v>
                </c:pt>
                <c:pt idx="9">
                  <c:v>7931.5</c:v>
                </c:pt>
                <c:pt idx="10">
                  <c:v>8700</c:v>
                </c:pt>
                <c:pt idx="11">
                  <c:v>9512.5</c:v>
                </c:pt>
                <c:pt idx="12">
                  <c:v>10372</c:v>
                </c:pt>
                <c:pt idx="13">
                  <c:v>11281.5</c:v>
                </c:pt>
                <c:pt idx="14">
                  <c:v>12244</c:v>
                </c:pt>
                <c:pt idx="15">
                  <c:v>13262.5</c:v>
                </c:pt>
                <c:pt idx="16">
                  <c:v>14340</c:v>
                </c:pt>
              </c:numCache>
            </c:numRef>
          </c:val>
        </c:ser>
        <c:ser>
          <c:idx val="0"/>
          <c:order val="1"/>
          <c:tx>
            <c:v>FC</c:v>
          </c:tx>
          <c:marker>
            <c:symbol val="none"/>
          </c:marker>
          <c:val>
            <c:numRef>
              <c:f>Лист1!$C$2:$C$18</c:f>
              <c:numCache>
                <c:formatCode>General</c:formatCode>
                <c:ptCount val="17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</c:numCache>
            </c:numRef>
          </c:val>
        </c:ser>
        <c:ser>
          <c:idx val="2"/>
          <c:order val="2"/>
          <c:tx>
            <c:v>VC</c:v>
          </c:tx>
          <c:marker>
            <c:symbol val="none"/>
          </c:marker>
          <c:val>
            <c:numRef>
              <c:f>Лист1!$D$2:$D$18</c:f>
              <c:numCache>
                <c:formatCode>General</c:formatCode>
                <c:ptCount val="17"/>
                <c:pt idx="0">
                  <c:v>0</c:v>
                </c:pt>
                <c:pt idx="1">
                  <c:v>507.5</c:v>
                </c:pt>
                <c:pt idx="2">
                  <c:v>1032</c:v>
                </c:pt>
                <c:pt idx="3">
                  <c:v>1576.5</c:v>
                </c:pt>
                <c:pt idx="4">
                  <c:v>2144</c:v>
                </c:pt>
                <c:pt idx="5">
                  <c:v>2737.5</c:v>
                </c:pt>
                <c:pt idx="6">
                  <c:v>3360</c:v>
                </c:pt>
                <c:pt idx="7">
                  <c:v>4014.5</c:v>
                </c:pt>
                <c:pt idx="8">
                  <c:v>4704</c:v>
                </c:pt>
                <c:pt idx="9">
                  <c:v>5431.5</c:v>
                </c:pt>
                <c:pt idx="10">
                  <c:v>6200</c:v>
                </c:pt>
                <c:pt idx="11">
                  <c:v>7012.5</c:v>
                </c:pt>
                <c:pt idx="12">
                  <c:v>7872</c:v>
                </c:pt>
                <c:pt idx="13">
                  <c:v>8781.5</c:v>
                </c:pt>
                <c:pt idx="14">
                  <c:v>9744</c:v>
                </c:pt>
                <c:pt idx="15">
                  <c:v>10762.5</c:v>
                </c:pt>
                <c:pt idx="16">
                  <c:v>11840</c:v>
                </c:pt>
              </c:numCache>
            </c:numRef>
          </c:val>
        </c:ser>
        <c:ser>
          <c:idx val="3"/>
          <c:order val="3"/>
          <c:tx>
            <c:v>TR</c:v>
          </c:tx>
          <c:marker>
            <c:symbol val="none"/>
          </c:marker>
          <c:val>
            <c:numRef>
              <c:f>Лист1!$K$2:$K$18</c:f>
              <c:numCache>
                <c:formatCode>General</c:formatCode>
                <c:ptCount val="17"/>
                <c:pt idx="0">
                  <c:v>0</c:v>
                </c:pt>
                <c:pt idx="1">
                  <c:v>896.25</c:v>
                </c:pt>
                <c:pt idx="2">
                  <c:v>1792.5</c:v>
                </c:pt>
                <c:pt idx="3">
                  <c:v>2688.75</c:v>
                </c:pt>
                <c:pt idx="4">
                  <c:v>3585</c:v>
                </c:pt>
                <c:pt idx="5">
                  <c:v>4481.25</c:v>
                </c:pt>
                <c:pt idx="6">
                  <c:v>5377.5</c:v>
                </c:pt>
                <c:pt idx="7">
                  <c:v>6273.75</c:v>
                </c:pt>
                <c:pt idx="8">
                  <c:v>7170</c:v>
                </c:pt>
                <c:pt idx="9">
                  <c:v>8066.25</c:v>
                </c:pt>
                <c:pt idx="10">
                  <c:v>8962.5</c:v>
                </c:pt>
                <c:pt idx="11">
                  <c:v>9858.75</c:v>
                </c:pt>
                <c:pt idx="12">
                  <c:v>10755</c:v>
                </c:pt>
                <c:pt idx="13">
                  <c:v>11651.25</c:v>
                </c:pt>
                <c:pt idx="14">
                  <c:v>12547.5</c:v>
                </c:pt>
                <c:pt idx="15">
                  <c:v>13443.75</c:v>
                </c:pt>
                <c:pt idx="16">
                  <c:v>14340</c:v>
                </c:pt>
              </c:numCache>
            </c:numRef>
          </c:val>
        </c:ser>
        <c:marker val="1"/>
        <c:axId val="37231232"/>
        <c:axId val="37241216"/>
      </c:lineChart>
      <c:catAx>
        <c:axId val="37231232"/>
        <c:scaling>
          <c:orientation val="minMax"/>
        </c:scaling>
        <c:axPos val="b"/>
        <c:tickLblPos val="nextTo"/>
        <c:crossAx val="37241216"/>
        <c:crosses val="autoZero"/>
        <c:auto val="1"/>
        <c:lblAlgn val="ctr"/>
        <c:lblOffset val="100"/>
      </c:catAx>
      <c:valAx>
        <c:axId val="37241216"/>
        <c:scaling>
          <c:orientation val="minMax"/>
        </c:scaling>
        <c:axPos val="l"/>
        <c:majorGridlines/>
        <c:numFmt formatCode="General" sourceLinked="1"/>
        <c:tickLblPos val="nextTo"/>
        <c:crossAx val="372312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areaChart>
        <c:grouping val="standard"/>
        <c:ser>
          <c:idx val="0"/>
          <c:order val="0"/>
          <c:tx>
            <c:v>ТС</c:v>
          </c:tx>
          <c:val>
            <c:numRef>
              <c:f>Лист1!$B$2:$B$18</c:f>
              <c:numCache>
                <c:formatCode>General</c:formatCode>
                <c:ptCount val="17"/>
                <c:pt idx="0">
                  <c:v>2500</c:v>
                </c:pt>
                <c:pt idx="1">
                  <c:v>3007.5</c:v>
                </c:pt>
                <c:pt idx="2">
                  <c:v>3532</c:v>
                </c:pt>
                <c:pt idx="3">
                  <c:v>4076.5</c:v>
                </c:pt>
                <c:pt idx="4">
                  <c:v>4644</c:v>
                </c:pt>
                <c:pt idx="5">
                  <c:v>5237.5</c:v>
                </c:pt>
                <c:pt idx="6">
                  <c:v>5860</c:v>
                </c:pt>
                <c:pt idx="7">
                  <c:v>6514.5</c:v>
                </c:pt>
                <c:pt idx="8">
                  <c:v>7204</c:v>
                </c:pt>
                <c:pt idx="9">
                  <c:v>7931.5</c:v>
                </c:pt>
                <c:pt idx="10">
                  <c:v>8700</c:v>
                </c:pt>
                <c:pt idx="11">
                  <c:v>9512.5</c:v>
                </c:pt>
                <c:pt idx="12">
                  <c:v>10372</c:v>
                </c:pt>
                <c:pt idx="13">
                  <c:v>11281.5</c:v>
                </c:pt>
                <c:pt idx="14">
                  <c:v>12244</c:v>
                </c:pt>
                <c:pt idx="15">
                  <c:v>13262.5</c:v>
                </c:pt>
                <c:pt idx="16">
                  <c:v>14340</c:v>
                </c:pt>
              </c:numCache>
            </c:numRef>
          </c:val>
        </c:ser>
        <c:ser>
          <c:idx val="1"/>
          <c:order val="1"/>
          <c:tx>
            <c:v>TR</c:v>
          </c:tx>
          <c:val>
            <c:numRef>
              <c:f>Лист1!$K$2:$K$18</c:f>
              <c:numCache>
                <c:formatCode>General</c:formatCode>
                <c:ptCount val="17"/>
                <c:pt idx="0">
                  <c:v>0</c:v>
                </c:pt>
                <c:pt idx="1">
                  <c:v>896.25</c:v>
                </c:pt>
                <c:pt idx="2">
                  <c:v>1792.5</c:v>
                </c:pt>
                <c:pt idx="3">
                  <c:v>2688.75</c:v>
                </c:pt>
                <c:pt idx="4">
                  <c:v>3585</c:v>
                </c:pt>
                <c:pt idx="5">
                  <c:v>4481.25</c:v>
                </c:pt>
                <c:pt idx="6">
                  <c:v>5377.5</c:v>
                </c:pt>
                <c:pt idx="7">
                  <c:v>6273.75</c:v>
                </c:pt>
                <c:pt idx="8">
                  <c:v>7170</c:v>
                </c:pt>
                <c:pt idx="9">
                  <c:v>8066.25</c:v>
                </c:pt>
                <c:pt idx="10">
                  <c:v>8962.5</c:v>
                </c:pt>
                <c:pt idx="11">
                  <c:v>9858.75</c:v>
                </c:pt>
                <c:pt idx="12">
                  <c:v>10755</c:v>
                </c:pt>
                <c:pt idx="13">
                  <c:v>11651.25</c:v>
                </c:pt>
                <c:pt idx="14">
                  <c:v>12547.5</c:v>
                </c:pt>
                <c:pt idx="15">
                  <c:v>13443.75</c:v>
                </c:pt>
                <c:pt idx="16">
                  <c:v>14340</c:v>
                </c:pt>
              </c:numCache>
            </c:numRef>
          </c:val>
        </c:ser>
        <c:ser>
          <c:idx val="2"/>
          <c:order val="2"/>
          <c:tx>
            <c:v>I</c:v>
          </c:tx>
          <c:val>
            <c:numRef>
              <c:f>Лист1!$M$2:$M$18</c:f>
              <c:numCache>
                <c:formatCode>General</c:formatCode>
                <c:ptCount val="17"/>
                <c:pt idx="0">
                  <c:v>-2500</c:v>
                </c:pt>
                <c:pt idx="1">
                  <c:v>-2111.25</c:v>
                </c:pt>
                <c:pt idx="2">
                  <c:v>-1739.5</c:v>
                </c:pt>
                <c:pt idx="3">
                  <c:v>-1387.75</c:v>
                </c:pt>
                <c:pt idx="4">
                  <c:v>-1059</c:v>
                </c:pt>
                <c:pt idx="5">
                  <c:v>-756.25</c:v>
                </c:pt>
                <c:pt idx="6">
                  <c:v>-482.5</c:v>
                </c:pt>
                <c:pt idx="7">
                  <c:v>-240.75</c:v>
                </c:pt>
                <c:pt idx="8">
                  <c:v>-34</c:v>
                </c:pt>
                <c:pt idx="9">
                  <c:v>134.75</c:v>
                </c:pt>
                <c:pt idx="10">
                  <c:v>262.5</c:v>
                </c:pt>
                <c:pt idx="11">
                  <c:v>346.25</c:v>
                </c:pt>
                <c:pt idx="12">
                  <c:v>383</c:v>
                </c:pt>
                <c:pt idx="13">
                  <c:v>369.75</c:v>
                </c:pt>
                <c:pt idx="14">
                  <c:v>303.5</c:v>
                </c:pt>
                <c:pt idx="15">
                  <c:v>181.25</c:v>
                </c:pt>
                <c:pt idx="16">
                  <c:v>0</c:v>
                </c:pt>
              </c:numCache>
            </c:numRef>
          </c:val>
        </c:ser>
        <c:axId val="44095360"/>
        <c:axId val="44106880"/>
      </c:areaChart>
      <c:catAx>
        <c:axId val="44095360"/>
        <c:scaling>
          <c:orientation val="minMax"/>
        </c:scaling>
        <c:axPos val="b"/>
        <c:tickLblPos val="nextTo"/>
        <c:crossAx val="44106880"/>
        <c:crosses val="autoZero"/>
        <c:auto val="1"/>
        <c:lblAlgn val="ctr"/>
        <c:lblOffset val="100"/>
      </c:catAx>
      <c:valAx>
        <c:axId val="44106880"/>
        <c:scaling>
          <c:orientation val="minMax"/>
        </c:scaling>
        <c:axPos val="l"/>
        <c:majorGridlines/>
        <c:numFmt formatCode="General" sourceLinked="1"/>
        <c:tickLblPos val="nextTo"/>
        <c:crossAx val="440953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ATC</c:v>
          </c:tx>
          <c:marker>
            <c:symbol val="none"/>
          </c:marker>
          <c:val>
            <c:numRef>
              <c:f>Лист1!$E$2:$E$18</c:f>
              <c:numCache>
                <c:formatCode>General</c:formatCode>
                <c:ptCount val="17"/>
                <c:pt idx="1">
                  <c:v>3007.5</c:v>
                </c:pt>
                <c:pt idx="2">
                  <c:v>1766</c:v>
                </c:pt>
                <c:pt idx="3">
                  <c:v>1358.8333333333333</c:v>
                </c:pt>
                <c:pt idx="4">
                  <c:v>1161</c:v>
                </c:pt>
                <c:pt idx="5">
                  <c:v>1047.5</c:v>
                </c:pt>
                <c:pt idx="6">
                  <c:v>976.66666666666663</c:v>
                </c:pt>
                <c:pt idx="7">
                  <c:v>930.64285714285711</c:v>
                </c:pt>
                <c:pt idx="8">
                  <c:v>900.5</c:v>
                </c:pt>
                <c:pt idx="9">
                  <c:v>881.27777777777783</c:v>
                </c:pt>
                <c:pt idx="10">
                  <c:v>870</c:v>
                </c:pt>
                <c:pt idx="11">
                  <c:v>864.77272727272725</c:v>
                </c:pt>
                <c:pt idx="12">
                  <c:v>864.33333333333337</c:v>
                </c:pt>
                <c:pt idx="13">
                  <c:v>867.80769230769226</c:v>
                </c:pt>
                <c:pt idx="14">
                  <c:v>874.57142857142856</c:v>
                </c:pt>
                <c:pt idx="15">
                  <c:v>884.16666666666663</c:v>
                </c:pt>
                <c:pt idx="16">
                  <c:v>896.25</c:v>
                </c:pt>
              </c:numCache>
            </c:numRef>
          </c:val>
        </c:ser>
        <c:ser>
          <c:idx val="1"/>
          <c:order val="1"/>
          <c:tx>
            <c:v>AFC</c:v>
          </c:tx>
          <c:marker>
            <c:symbol val="none"/>
          </c:marker>
          <c:val>
            <c:numRef>
              <c:f>Лист1!$F$2:$F$18</c:f>
              <c:numCache>
                <c:formatCode>General</c:formatCode>
                <c:ptCount val="17"/>
                <c:pt idx="1">
                  <c:v>2500</c:v>
                </c:pt>
                <c:pt idx="2">
                  <c:v>1250</c:v>
                </c:pt>
                <c:pt idx="3">
                  <c:v>833.33333333333337</c:v>
                </c:pt>
                <c:pt idx="4">
                  <c:v>625</c:v>
                </c:pt>
                <c:pt idx="5">
                  <c:v>500</c:v>
                </c:pt>
                <c:pt idx="6">
                  <c:v>416.66666666666669</c:v>
                </c:pt>
                <c:pt idx="7">
                  <c:v>357.14285714285717</c:v>
                </c:pt>
                <c:pt idx="8">
                  <c:v>312.5</c:v>
                </c:pt>
                <c:pt idx="9">
                  <c:v>277.77777777777777</c:v>
                </c:pt>
                <c:pt idx="10">
                  <c:v>250</c:v>
                </c:pt>
                <c:pt idx="11">
                  <c:v>227.27272727272728</c:v>
                </c:pt>
                <c:pt idx="12">
                  <c:v>208.33333333333334</c:v>
                </c:pt>
                <c:pt idx="13">
                  <c:v>192.30769230769232</c:v>
                </c:pt>
                <c:pt idx="14">
                  <c:v>178.57142857142858</c:v>
                </c:pt>
                <c:pt idx="15">
                  <c:v>166.66666666666666</c:v>
                </c:pt>
                <c:pt idx="16">
                  <c:v>156.25</c:v>
                </c:pt>
              </c:numCache>
            </c:numRef>
          </c:val>
        </c:ser>
        <c:ser>
          <c:idx val="2"/>
          <c:order val="2"/>
          <c:tx>
            <c:v>MC=TC'</c:v>
          </c:tx>
          <c:marker>
            <c:symbol val="none"/>
          </c:marker>
          <c:val>
            <c:numRef>
              <c:f>Лист1!$H$2:$H$18</c:f>
              <c:numCache>
                <c:formatCode>General</c:formatCode>
                <c:ptCount val="17"/>
                <c:pt idx="0">
                  <c:v>500</c:v>
                </c:pt>
                <c:pt idx="1">
                  <c:v>515.5</c:v>
                </c:pt>
                <c:pt idx="2">
                  <c:v>534</c:v>
                </c:pt>
                <c:pt idx="3">
                  <c:v>555.5</c:v>
                </c:pt>
                <c:pt idx="4">
                  <c:v>580</c:v>
                </c:pt>
                <c:pt idx="5">
                  <c:v>607.5</c:v>
                </c:pt>
                <c:pt idx="6">
                  <c:v>638</c:v>
                </c:pt>
                <c:pt idx="7">
                  <c:v>671.5</c:v>
                </c:pt>
                <c:pt idx="8">
                  <c:v>708</c:v>
                </c:pt>
                <c:pt idx="9">
                  <c:v>747.5</c:v>
                </c:pt>
                <c:pt idx="10">
                  <c:v>790</c:v>
                </c:pt>
                <c:pt idx="11">
                  <c:v>835.5</c:v>
                </c:pt>
                <c:pt idx="12">
                  <c:v>884</c:v>
                </c:pt>
                <c:pt idx="13">
                  <c:v>935.5</c:v>
                </c:pt>
                <c:pt idx="14">
                  <c:v>990</c:v>
                </c:pt>
                <c:pt idx="15">
                  <c:v>1047.5</c:v>
                </c:pt>
                <c:pt idx="16">
                  <c:v>1108</c:v>
                </c:pt>
              </c:numCache>
            </c:numRef>
          </c:val>
        </c:ser>
        <c:ser>
          <c:idx val="3"/>
          <c:order val="3"/>
          <c:tx>
            <c:v>AVC</c:v>
          </c:tx>
          <c:marker>
            <c:symbol val="none"/>
          </c:marker>
          <c:val>
            <c:numRef>
              <c:f>Лист1!$G$2:$G$18</c:f>
              <c:numCache>
                <c:formatCode>General</c:formatCode>
                <c:ptCount val="17"/>
                <c:pt idx="1">
                  <c:v>507.5</c:v>
                </c:pt>
                <c:pt idx="2">
                  <c:v>516</c:v>
                </c:pt>
                <c:pt idx="3">
                  <c:v>525.5</c:v>
                </c:pt>
                <c:pt idx="4">
                  <c:v>536</c:v>
                </c:pt>
                <c:pt idx="5">
                  <c:v>547.5</c:v>
                </c:pt>
                <c:pt idx="6">
                  <c:v>560</c:v>
                </c:pt>
                <c:pt idx="7">
                  <c:v>573.5</c:v>
                </c:pt>
                <c:pt idx="8">
                  <c:v>588</c:v>
                </c:pt>
                <c:pt idx="9">
                  <c:v>603.5</c:v>
                </c:pt>
                <c:pt idx="10">
                  <c:v>620</c:v>
                </c:pt>
                <c:pt idx="11">
                  <c:v>637.5</c:v>
                </c:pt>
                <c:pt idx="12">
                  <c:v>656</c:v>
                </c:pt>
                <c:pt idx="13">
                  <c:v>675.5</c:v>
                </c:pt>
                <c:pt idx="14">
                  <c:v>696</c:v>
                </c:pt>
                <c:pt idx="15">
                  <c:v>717.5</c:v>
                </c:pt>
                <c:pt idx="16">
                  <c:v>740</c:v>
                </c:pt>
              </c:numCache>
            </c:numRef>
          </c:val>
        </c:ser>
        <c:ser>
          <c:idx val="4"/>
          <c:order val="4"/>
          <c:tx>
            <c:v>Р</c:v>
          </c:tx>
          <c:marker>
            <c:symbol val="none"/>
          </c:marker>
          <c:val>
            <c:numRef>
              <c:f>Лист1!$J$2:$J$18</c:f>
              <c:numCache>
                <c:formatCode>General</c:formatCode>
                <c:ptCount val="17"/>
                <c:pt idx="0">
                  <c:v>896.25</c:v>
                </c:pt>
                <c:pt idx="1">
                  <c:v>896.25</c:v>
                </c:pt>
                <c:pt idx="2">
                  <c:v>896.25</c:v>
                </c:pt>
                <c:pt idx="3">
                  <c:v>896.25</c:v>
                </c:pt>
                <c:pt idx="4">
                  <c:v>896.25</c:v>
                </c:pt>
                <c:pt idx="5">
                  <c:v>896.25</c:v>
                </c:pt>
                <c:pt idx="6">
                  <c:v>896.25</c:v>
                </c:pt>
                <c:pt idx="7">
                  <c:v>896.25</c:v>
                </c:pt>
                <c:pt idx="8">
                  <c:v>896.25</c:v>
                </c:pt>
                <c:pt idx="9">
                  <c:v>896.25</c:v>
                </c:pt>
                <c:pt idx="10">
                  <c:v>896.25</c:v>
                </c:pt>
                <c:pt idx="11">
                  <c:v>896.25</c:v>
                </c:pt>
                <c:pt idx="12">
                  <c:v>896.25</c:v>
                </c:pt>
                <c:pt idx="13">
                  <c:v>896.25</c:v>
                </c:pt>
                <c:pt idx="14">
                  <c:v>896.25</c:v>
                </c:pt>
                <c:pt idx="15">
                  <c:v>896.25</c:v>
                </c:pt>
                <c:pt idx="16">
                  <c:v>896.25</c:v>
                </c:pt>
              </c:numCache>
            </c:numRef>
          </c:val>
        </c:ser>
        <c:marker val="1"/>
        <c:axId val="60596224"/>
        <c:axId val="60598144"/>
      </c:lineChart>
      <c:catAx>
        <c:axId val="60596224"/>
        <c:scaling>
          <c:orientation val="minMax"/>
        </c:scaling>
        <c:axPos val="b"/>
        <c:tickLblPos val="nextTo"/>
        <c:crossAx val="60598144"/>
        <c:crosses val="autoZero"/>
        <c:auto val="1"/>
        <c:lblAlgn val="ctr"/>
        <c:lblOffset val="100"/>
      </c:catAx>
      <c:valAx>
        <c:axId val="60598144"/>
        <c:scaling>
          <c:orientation val="minMax"/>
          <c:max val="3500"/>
        </c:scaling>
        <c:axPos val="l"/>
        <c:majorGridlines/>
        <c:numFmt formatCode="General" sourceLinked="1"/>
        <c:tickLblPos val="nextTo"/>
        <c:crossAx val="60596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130627</xdr:rowOff>
    </xdr:from>
    <xdr:to>
      <xdr:col>9</xdr:col>
      <xdr:colOff>226423</xdr:colOff>
      <xdr:row>39</xdr:row>
      <xdr:rowOff>69668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26127</xdr:colOff>
      <xdr:row>52</xdr:row>
      <xdr:rowOff>113211</xdr:rowOff>
    </xdr:from>
    <xdr:to>
      <xdr:col>16</xdr:col>
      <xdr:colOff>209007</xdr:colOff>
      <xdr:row>67</xdr:row>
      <xdr:rowOff>113211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252548</xdr:colOff>
      <xdr:row>53</xdr:row>
      <xdr:rowOff>78377</xdr:rowOff>
    </xdr:from>
    <xdr:to>
      <xdr:col>7</xdr:col>
      <xdr:colOff>435428</xdr:colOff>
      <xdr:row>68</xdr:row>
      <xdr:rowOff>78377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A7" workbookViewId="0">
      <selection activeCell="N26" sqref="N26"/>
    </sheetView>
  </sheetViews>
  <sheetFormatPr defaultRowHeight="14.4"/>
  <sheetData>
    <row r="1" spans="1:15" ht="15.1" thickBot="1">
      <c r="A1" s="1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2" t="s">
        <v>8</v>
      </c>
      <c r="J1" s="2" t="s">
        <v>9</v>
      </c>
      <c r="K1" s="6" t="s">
        <v>10</v>
      </c>
      <c r="L1" s="2" t="s">
        <v>11</v>
      </c>
      <c r="M1" s="2" t="s">
        <v>12</v>
      </c>
      <c r="N1" s="2" t="s">
        <v>13</v>
      </c>
      <c r="O1" s="9"/>
    </row>
    <row r="2" spans="1:15" ht="15.1" thickBot="1">
      <c r="A2" s="3">
        <v>0</v>
      </c>
      <c r="B2" s="4">
        <f>0.5*(A2^3)+7*(A2^2)+500*A2+2500</f>
        <v>2500</v>
      </c>
      <c r="C2" s="4">
        <v>2500</v>
      </c>
      <c r="D2" s="4">
        <f>0.5*(A2^3)+7*(A2^2)+500*A2</f>
        <v>0</v>
      </c>
      <c r="E2" s="5"/>
      <c r="F2" s="5"/>
      <c r="G2" s="5"/>
      <c r="H2" s="5">
        <f>1.5*A2^2+14*A2+500</f>
        <v>500</v>
      </c>
      <c r="I2" s="5">
        <f>B3-B2</f>
        <v>507.5</v>
      </c>
      <c r="J2" s="5">
        <v>896.25</v>
      </c>
      <c r="K2" s="5">
        <f>J2*A2</f>
        <v>0</v>
      </c>
      <c r="L2" s="5">
        <f>J2</f>
        <v>896.25</v>
      </c>
      <c r="M2" s="5">
        <f>K2-B2</f>
        <v>-2500</v>
      </c>
      <c r="N2" s="5">
        <f>M2/B2</f>
        <v>-1</v>
      </c>
    </row>
    <row r="3" spans="1:15" ht="15.1" thickBot="1">
      <c r="A3" s="3">
        <v>1</v>
      </c>
      <c r="B3" s="4">
        <f t="shared" ref="B3:B18" si="0">0.5*(A3^3)+7*(A3^2)+500*A3+2500</f>
        <v>3007.5</v>
      </c>
      <c r="C3" s="4">
        <v>2500</v>
      </c>
      <c r="D3" s="4">
        <f t="shared" ref="D3:D18" si="1">0.5*(A3^3)+7*(A3^2)+500*A3</f>
        <v>507.5</v>
      </c>
      <c r="E3" s="5">
        <f t="shared" ref="E3:E18" si="2">B3/A3</f>
        <v>3007.5</v>
      </c>
      <c r="F3" s="4">
        <f>C3/A3</f>
        <v>2500</v>
      </c>
      <c r="G3" s="4">
        <f>D3/A3</f>
        <v>507.5</v>
      </c>
      <c r="H3" s="5">
        <f t="shared" ref="H3:H18" si="3">1.5*A3^2+14*A3+500</f>
        <v>515.5</v>
      </c>
      <c r="I3" s="5">
        <f t="shared" ref="I3:I17" si="4">B4-B3</f>
        <v>524.5</v>
      </c>
      <c r="J3" s="5">
        <v>896.25</v>
      </c>
      <c r="K3" s="5">
        <f t="shared" ref="K3:K18" si="5">J3*A3</f>
        <v>896.25</v>
      </c>
      <c r="L3" s="5">
        <f t="shared" ref="L3:L18" si="6">J3</f>
        <v>896.25</v>
      </c>
      <c r="M3" s="5">
        <f t="shared" ref="M3:M18" si="7">K3-B3</f>
        <v>-2111.25</v>
      </c>
      <c r="N3" s="5">
        <f t="shared" ref="N3:N18" si="8">M3/B3</f>
        <v>-0.70199501246882789</v>
      </c>
    </row>
    <row r="4" spans="1:15" ht="15.1" thickBot="1">
      <c r="A4" s="3">
        <v>2</v>
      </c>
      <c r="B4" s="4">
        <f t="shared" si="0"/>
        <v>3532</v>
      </c>
      <c r="C4" s="4">
        <v>2500</v>
      </c>
      <c r="D4" s="4">
        <f t="shared" si="1"/>
        <v>1032</v>
      </c>
      <c r="E4" s="5">
        <f t="shared" si="2"/>
        <v>1766</v>
      </c>
      <c r="F4" s="4">
        <f t="shared" ref="F4:F18" si="9">C4/A4</f>
        <v>1250</v>
      </c>
      <c r="G4" s="4">
        <f t="shared" ref="G4:G18" si="10">D4/A4</f>
        <v>516</v>
      </c>
      <c r="H4" s="5">
        <f t="shared" si="3"/>
        <v>534</v>
      </c>
      <c r="I4" s="5">
        <f t="shared" si="4"/>
        <v>544.5</v>
      </c>
      <c r="J4" s="5">
        <v>896.25</v>
      </c>
      <c r="K4" s="5">
        <f t="shared" si="5"/>
        <v>1792.5</v>
      </c>
      <c r="L4" s="5">
        <f t="shared" si="6"/>
        <v>896.25</v>
      </c>
      <c r="M4" s="5">
        <f t="shared" si="7"/>
        <v>-1739.5</v>
      </c>
      <c r="N4" s="5">
        <f t="shared" si="8"/>
        <v>-0.49249716874292188</v>
      </c>
    </row>
    <row r="5" spans="1:15" ht="15.1" thickBot="1">
      <c r="A5" s="3">
        <v>3</v>
      </c>
      <c r="B5" s="4">
        <f t="shared" si="0"/>
        <v>4076.5</v>
      </c>
      <c r="C5" s="4">
        <v>2500</v>
      </c>
      <c r="D5" s="4">
        <f t="shared" si="1"/>
        <v>1576.5</v>
      </c>
      <c r="E5" s="5">
        <f t="shared" si="2"/>
        <v>1358.8333333333333</v>
      </c>
      <c r="F5" s="4">
        <f t="shared" si="9"/>
        <v>833.33333333333337</v>
      </c>
      <c r="G5" s="4">
        <f t="shared" si="10"/>
        <v>525.5</v>
      </c>
      <c r="H5" s="5">
        <f t="shared" si="3"/>
        <v>555.5</v>
      </c>
      <c r="I5" s="5">
        <f t="shared" si="4"/>
        <v>567.5</v>
      </c>
      <c r="J5" s="5">
        <v>896.25</v>
      </c>
      <c r="K5" s="5">
        <f t="shared" si="5"/>
        <v>2688.75</v>
      </c>
      <c r="L5" s="5">
        <f t="shared" si="6"/>
        <v>896.25</v>
      </c>
      <c r="M5" s="5">
        <f t="shared" si="7"/>
        <v>-1387.75</v>
      </c>
      <c r="N5" s="5">
        <f t="shared" si="8"/>
        <v>-0.34042683674720964</v>
      </c>
    </row>
    <row r="6" spans="1:15" ht="15.1" thickBot="1">
      <c r="A6" s="3">
        <v>4</v>
      </c>
      <c r="B6" s="4">
        <f t="shared" si="0"/>
        <v>4644</v>
      </c>
      <c r="C6" s="4">
        <v>2500</v>
      </c>
      <c r="D6" s="4">
        <f t="shared" si="1"/>
        <v>2144</v>
      </c>
      <c r="E6" s="5">
        <f t="shared" si="2"/>
        <v>1161</v>
      </c>
      <c r="F6" s="4">
        <f t="shared" si="9"/>
        <v>625</v>
      </c>
      <c r="G6" s="4">
        <f t="shared" si="10"/>
        <v>536</v>
      </c>
      <c r="H6" s="5">
        <f t="shared" si="3"/>
        <v>580</v>
      </c>
      <c r="I6" s="5">
        <f t="shared" si="4"/>
        <v>593.5</v>
      </c>
      <c r="J6" s="5">
        <v>896.25</v>
      </c>
      <c r="K6" s="5">
        <f t="shared" si="5"/>
        <v>3585</v>
      </c>
      <c r="L6" s="5">
        <f t="shared" si="6"/>
        <v>896.25</v>
      </c>
      <c r="M6" s="5">
        <f t="shared" si="7"/>
        <v>-1059</v>
      </c>
      <c r="N6" s="5">
        <f t="shared" si="8"/>
        <v>-0.22803617571059431</v>
      </c>
    </row>
    <row r="7" spans="1:15" ht="15.1" thickBot="1">
      <c r="A7" s="3">
        <v>5</v>
      </c>
      <c r="B7" s="4">
        <f t="shared" si="0"/>
        <v>5237.5</v>
      </c>
      <c r="C7" s="4">
        <v>2500</v>
      </c>
      <c r="D7" s="4">
        <f t="shared" si="1"/>
        <v>2737.5</v>
      </c>
      <c r="E7" s="5">
        <f t="shared" si="2"/>
        <v>1047.5</v>
      </c>
      <c r="F7" s="4">
        <f t="shared" si="9"/>
        <v>500</v>
      </c>
      <c r="G7" s="4">
        <f t="shared" si="10"/>
        <v>547.5</v>
      </c>
      <c r="H7" s="5">
        <f t="shared" si="3"/>
        <v>607.5</v>
      </c>
      <c r="I7" s="5">
        <f t="shared" si="4"/>
        <v>622.5</v>
      </c>
      <c r="J7" s="5">
        <v>896.25</v>
      </c>
      <c r="K7" s="5">
        <f t="shared" si="5"/>
        <v>4481.25</v>
      </c>
      <c r="L7" s="5">
        <f t="shared" si="6"/>
        <v>896.25</v>
      </c>
      <c r="M7" s="5">
        <f t="shared" si="7"/>
        <v>-756.25</v>
      </c>
      <c r="N7" s="5">
        <f t="shared" si="8"/>
        <v>-0.14439140811455847</v>
      </c>
    </row>
    <row r="8" spans="1:15" ht="15.1" thickBot="1">
      <c r="A8" s="3">
        <v>6</v>
      </c>
      <c r="B8" s="4">
        <f t="shared" si="0"/>
        <v>5860</v>
      </c>
      <c r="C8" s="4">
        <v>2500</v>
      </c>
      <c r="D8" s="4">
        <f t="shared" si="1"/>
        <v>3360</v>
      </c>
      <c r="E8" s="5">
        <f t="shared" si="2"/>
        <v>976.66666666666663</v>
      </c>
      <c r="F8" s="4">
        <f t="shared" si="9"/>
        <v>416.66666666666669</v>
      </c>
      <c r="G8" s="4">
        <f t="shared" si="10"/>
        <v>560</v>
      </c>
      <c r="H8" s="5">
        <f t="shared" si="3"/>
        <v>638</v>
      </c>
      <c r="I8" s="5">
        <f t="shared" si="4"/>
        <v>654.5</v>
      </c>
      <c r="J8" s="5">
        <v>896.25</v>
      </c>
      <c r="K8" s="5">
        <f t="shared" si="5"/>
        <v>5377.5</v>
      </c>
      <c r="L8" s="5">
        <f t="shared" si="6"/>
        <v>896.25</v>
      </c>
      <c r="M8" s="5">
        <f t="shared" si="7"/>
        <v>-482.5</v>
      </c>
      <c r="N8" s="5">
        <f t="shared" si="8"/>
        <v>-8.2337883959044372E-2</v>
      </c>
    </row>
    <row r="9" spans="1:15" ht="15.1" thickBot="1">
      <c r="A9" s="3">
        <v>7</v>
      </c>
      <c r="B9" s="4">
        <f t="shared" si="0"/>
        <v>6514.5</v>
      </c>
      <c r="C9" s="4">
        <v>2500</v>
      </c>
      <c r="D9" s="4">
        <f t="shared" si="1"/>
        <v>4014.5</v>
      </c>
      <c r="E9" s="5">
        <f t="shared" si="2"/>
        <v>930.64285714285711</v>
      </c>
      <c r="F9" s="4">
        <f t="shared" si="9"/>
        <v>357.14285714285717</v>
      </c>
      <c r="G9" s="4">
        <f t="shared" si="10"/>
        <v>573.5</v>
      </c>
      <c r="H9" s="5">
        <f t="shared" si="3"/>
        <v>671.5</v>
      </c>
      <c r="I9" s="5">
        <f t="shared" si="4"/>
        <v>689.5</v>
      </c>
      <c r="J9" s="5">
        <v>896.25</v>
      </c>
      <c r="K9" s="5">
        <f t="shared" si="5"/>
        <v>6273.75</v>
      </c>
      <c r="L9" s="5">
        <f t="shared" si="6"/>
        <v>896.25</v>
      </c>
      <c r="M9" s="5">
        <f t="shared" si="7"/>
        <v>-240.75</v>
      </c>
      <c r="N9" s="5">
        <f t="shared" si="8"/>
        <v>-3.6956021183513703E-2</v>
      </c>
    </row>
    <row r="10" spans="1:15" ht="15.1" thickBot="1">
      <c r="A10" s="3">
        <v>8</v>
      </c>
      <c r="B10" s="4">
        <f t="shared" si="0"/>
        <v>7204</v>
      </c>
      <c r="C10" s="4">
        <v>2500</v>
      </c>
      <c r="D10" s="4">
        <f t="shared" si="1"/>
        <v>4704</v>
      </c>
      <c r="E10" s="5">
        <f t="shared" si="2"/>
        <v>900.5</v>
      </c>
      <c r="F10" s="4">
        <f t="shared" si="9"/>
        <v>312.5</v>
      </c>
      <c r="G10" s="4">
        <f t="shared" si="10"/>
        <v>588</v>
      </c>
      <c r="H10" s="5">
        <f t="shared" si="3"/>
        <v>708</v>
      </c>
      <c r="I10" s="5">
        <f t="shared" si="4"/>
        <v>727.5</v>
      </c>
      <c r="J10" s="5">
        <v>896.25</v>
      </c>
      <c r="K10" s="5">
        <f t="shared" si="5"/>
        <v>7170</v>
      </c>
      <c r="L10" s="5">
        <f t="shared" si="6"/>
        <v>896.25</v>
      </c>
      <c r="M10" s="5">
        <f t="shared" si="7"/>
        <v>-34</v>
      </c>
      <c r="N10" s="5">
        <f t="shared" si="8"/>
        <v>-4.7196002220988341E-3</v>
      </c>
    </row>
    <row r="11" spans="1:15" s="13" customFormat="1" ht="15.1" thickBot="1">
      <c r="A11" s="10">
        <v>9</v>
      </c>
      <c r="B11" s="11">
        <f t="shared" si="0"/>
        <v>7931.5</v>
      </c>
      <c r="C11" s="11">
        <v>2500</v>
      </c>
      <c r="D11" s="11">
        <f t="shared" si="1"/>
        <v>5431.5</v>
      </c>
      <c r="E11" s="12">
        <f t="shared" si="2"/>
        <v>881.27777777777783</v>
      </c>
      <c r="F11" s="11">
        <f t="shared" si="9"/>
        <v>277.77777777777777</v>
      </c>
      <c r="G11" s="11">
        <f t="shared" si="10"/>
        <v>603.5</v>
      </c>
      <c r="H11" s="12">
        <f t="shared" si="3"/>
        <v>747.5</v>
      </c>
      <c r="I11" s="12">
        <f t="shared" si="4"/>
        <v>768.5</v>
      </c>
      <c r="J11" s="12">
        <v>896.25</v>
      </c>
      <c r="K11" s="12">
        <f t="shared" si="5"/>
        <v>8066.25</v>
      </c>
      <c r="L11" s="12">
        <f t="shared" si="6"/>
        <v>896.25</v>
      </c>
      <c r="M11" s="12">
        <f t="shared" si="7"/>
        <v>134.75</v>
      </c>
      <c r="N11" s="12">
        <f t="shared" si="8"/>
        <v>1.6989220197944903E-2</v>
      </c>
    </row>
    <row r="12" spans="1:15" ht="15.1" thickBot="1">
      <c r="A12" s="3">
        <v>10</v>
      </c>
      <c r="B12" s="4">
        <f t="shared" si="0"/>
        <v>8700</v>
      </c>
      <c r="C12" s="4">
        <v>2500</v>
      </c>
      <c r="D12" s="4">
        <f t="shared" si="1"/>
        <v>6200</v>
      </c>
      <c r="E12" s="5">
        <f t="shared" si="2"/>
        <v>870</v>
      </c>
      <c r="F12" s="4">
        <f t="shared" si="9"/>
        <v>250</v>
      </c>
      <c r="G12" s="4">
        <f t="shared" si="10"/>
        <v>620</v>
      </c>
      <c r="H12" s="5">
        <f t="shared" si="3"/>
        <v>790</v>
      </c>
      <c r="I12" s="5">
        <f t="shared" si="4"/>
        <v>812.5</v>
      </c>
      <c r="J12" s="5">
        <v>896.25</v>
      </c>
      <c r="K12" s="5">
        <f t="shared" si="5"/>
        <v>8962.5</v>
      </c>
      <c r="L12" s="5">
        <f t="shared" si="6"/>
        <v>896.25</v>
      </c>
      <c r="M12" s="5">
        <f t="shared" si="7"/>
        <v>262.5</v>
      </c>
      <c r="N12" s="5">
        <f t="shared" si="8"/>
        <v>3.017241379310345E-2</v>
      </c>
    </row>
    <row r="13" spans="1:15" ht="15.1" thickBot="1">
      <c r="A13" s="3">
        <v>11</v>
      </c>
      <c r="B13" s="4">
        <f t="shared" si="0"/>
        <v>9512.5</v>
      </c>
      <c r="C13" s="4">
        <v>2500</v>
      </c>
      <c r="D13" s="4">
        <f t="shared" si="1"/>
        <v>7012.5</v>
      </c>
      <c r="E13" s="5">
        <f t="shared" si="2"/>
        <v>864.77272727272725</v>
      </c>
      <c r="F13" s="4">
        <f t="shared" si="9"/>
        <v>227.27272727272728</v>
      </c>
      <c r="G13" s="4">
        <f t="shared" si="10"/>
        <v>637.5</v>
      </c>
      <c r="H13" s="5">
        <f t="shared" si="3"/>
        <v>835.5</v>
      </c>
      <c r="I13" s="5">
        <f t="shared" si="4"/>
        <v>859.5</v>
      </c>
      <c r="J13" s="5">
        <v>896.25</v>
      </c>
      <c r="K13" s="5">
        <f t="shared" si="5"/>
        <v>9858.75</v>
      </c>
      <c r="L13" s="5">
        <f t="shared" si="6"/>
        <v>896.25</v>
      </c>
      <c r="M13" s="5">
        <f t="shared" si="7"/>
        <v>346.25</v>
      </c>
      <c r="N13" s="5">
        <f t="shared" si="8"/>
        <v>3.6399474375821285E-2</v>
      </c>
    </row>
    <row r="14" spans="1:15" ht="15.1" thickBot="1">
      <c r="A14" s="3">
        <v>12</v>
      </c>
      <c r="B14" s="4">
        <f t="shared" si="0"/>
        <v>10372</v>
      </c>
      <c r="C14" s="4">
        <v>2500</v>
      </c>
      <c r="D14" s="4">
        <f t="shared" si="1"/>
        <v>7872</v>
      </c>
      <c r="E14" s="5">
        <f t="shared" si="2"/>
        <v>864.33333333333337</v>
      </c>
      <c r="F14" s="4">
        <f t="shared" si="9"/>
        <v>208.33333333333334</v>
      </c>
      <c r="G14" s="4">
        <f t="shared" si="10"/>
        <v>656</v>
      </c>
      <c r="H14" s="5">
        <f t="shared" si="3"/>
        <v>884</v>
      </c>
      <c r="I14" s="5">
        <f t="shared" si="4"/>
        <v>909.5</v>
      </c>
      <c r="J14" s="5">
        <v>896.25</v>
      </c>
      <c r="K14" s="5">
        <f t="shared" si="5"/>
        <v>10755</v>
      </c>
      <c r="L14" s="5">
        <f t="shared" si="6"/>
        <v>896.25</v>
      </c>
      <c r="M14" s="5">
        <f t="shared" si="7"/>
        <v>383</v>
      </c>
      <c r="N14" s="5">
        <f t="shared" si="8"/>
        <v>3.69263401465484E-2</v>
      </c>
    </row>
    <row r="15" spans="1:15" ht="15.1" thickBot="1">
      <c r="A15" s="3">
        <v>13</v>
      </c>
      <c r="B15" s="4">
        <f t="shared" si="0"/>
        <v>11281.5</v>
      </c>
      <c r="C15" s="4">
        <v>2500</v>
      </c>
      <c r="D15" s="4">
        <f t="shared" si="1"/>
        <v>8781.5</v>
      </c>
      <c r="E15" s="5">
        <f t="shared" si="2"/>
        <v>867.80769230769226</v>
      </c>
      <c r="F15" s="4">
        <f t="shared" si="9"/>
        <v>192.30769230769232</v>
      </c>
      <c r="G15" s="4">
        <f t="shared" si="10"/>
        <v>675.5</v>
      </c>
      <c r="H15" s="5">
        <f t="shared" si="3"/>
        <v>935.5</v>
      </c>
      <c r="I15" s="5">
        <f t="shared" si="4"/>
        <v>962.5</v>
      </c>
      <c r="J15" s="5">
        <v>896.25</v>
      </c>
      <c r="K15" s="5">
        <f t="shared" si="5"/>
        <v>11651.25</v>
      </c>
      <c r="L15" s="5">
        <f t="shared" si="6"/>
        <v>896.25</v>
      </c>
      <c r="M15" s="5">
        <f t="shared" si="7"/>
        <v>369.75</v>
      </c>
      <c r="N15" s="5">
        <f t="shared" si="8"/>
        <v>3.2774896955192132E-2</v>
      </c>
    </row>
    <row r="16" spans="1:15" ht="15.1" thickBot="1">
      <c r="A16" s="3">
        <v>14</v>
      </c>
      <c r="B16" s="4">
        <f t="shared" si="0"/>
        <v>12244</v>
      </c>
      <c r="C16" s="4">
        <v>2500</v>
      </c>
      <c r="D16" s="4">
        <f t="shared" si="1"/>
        <v>9744</v>
      </c>
      <c r="E16" s="5">
        <f t="shared" si="2"/>
        <v>874.57142857142856</v>
      </c>
      <c r="F16" s="4">
        <f t="shared" si="9"/>
        <v>178.57142857142858</v>
      </c>
      <c r="G16" s="4">
        <f t="shared" si="10"/>
        <v>696</v>
      </c>
      <c r="H16" s="5">
        <f t="shared" si="3"/>
        <v>990</v>
      </c>
      <c r="I16" s="5">
        <f t="shared" si="4"/>
        <v>1018.5</v>
      </c>
      <c r="J16" s="5">
        <v>896.25</v>
      </c>
      <c r="K16" s="5">
        <f t="shared" si="5"/>
        <v>12547.5</v>
      </c>
      <c r="L16" s="5">
        <f t="shared" si="6"/>
        <v>896.25</v>
      </c>
      <c r="M16" s="5">
        <f t="shared" si="7"/>
        <v>303.5</v>
      </c>
      <c r="N16" s="5">
        <f t="shared" si="8"/>
        <v>2.4787651094413589E-2</v>
      </c>
    </row>
    <row r="17" spans="1:14" ht="15.1" thickBot="1">
      <c r="A17" s="3">
        <v>15</v>
      </c>
      <c r="B17" s="4">
        <f t="shared" si="0"/>
        <v>13262.5</v>
      </c>
      <c r="C17" s="4">
        <v>2500</v>
      </c>
      <c r="D17" s="4">
        <f t="shared" si="1"/>
        <v>10762.5</v>
      </c>
      <c r="E17" s="5">
        <f t="shared" si="2"/>
        <v>884.16666666666663</v>
      </c>
      <c r="F17" s="4">
        <f t="shared" si="9"/>
        <v>166.66666666666666</v>
      </c>
      <c r="G17" s="4">
        <f t="shared" si="10"/>
        <v>717.5</v>
      </c>
      <c r="H17" s="5">
        <f t="shared" si="3"/>
        <v>1047.5</v>
      </c>
      <c r="I17" s="5">
        <f t="shared" si="4"/>
        <v>1077.5</v>
      </c>
      <c r="J17" s="5">
        <v>896.25</v>
      </c>
      <c r="K17" s="5">
        <f t="shared" si="5"/>
        <v>13443.75</v>
      </c>
      <c r="L17" s="5">
        <f t="shared" si="6"/>
        <v>896.25</v>
      </c>
      <c r="M17" s="5">
        <f t="shared" si="7"/>
        <v>181.25</v>
      </c>
      <c r="N17" s="5">
        <f t="shared" si="8"/>
        <v>1.3666352497643733E-2</v>
      </c>
    </row>
    <row r="18" spans="1:14" ht="15.1" thickBot="1">
      <c r="A18" s="3">
        <v>16</v>
      </c>
      <c r="B18" s="11">
        <f t="shared" si="0"/>
        <v>14340</v>
      </c>
      <c r="C18" s="4">
        <v>2500</v>
      </c>
      <c r="D18" s="4">
        <f t="shared" si="1"/>
        <v>11840</v>
      </c>
      <c r="E18" s="5">
        <f t="shared" si="2"/>
        <v>896.25</v>
      </c>
      <c r="F18" s="4">
        <f t="shared" si="9"/>
        <v>156.25</v>
      </c>
      <c r="G18" s="4">
        <f t="shared" si="10"/>
        <v>740</v>
      </c>
      <c r="H18" s="5">
        <f t="shared" si="3"/>
        <v>1108</v>
      </c>
      <c r="I18" s="5">
        <v>0</v>
      </c>
      <c r="J18" s="5">
        <v>896.25</v>
      </c>
      <c r="K18" s="12">
        <f t="shared" si="5"/>
        <v>14340</v>
      </c>
      <c r="L18" s="5">
        <f t="shared" si="6"/>
        <v>896.25</v>
      </c>
      <c r="M18" s="5">
        <f t="shared" si="7"/>
        <v>0</v>
      </c>
      <c r="N18" s="5">
        <f t="shared" si="8"/>
        <v>0</v>
      </c>
    </row>
    <row r="19" spans="1:14">
      <c r="D19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2014-04-28T15:42:24Z</dcterms:created>
  <dcterms:modified xsi:type="dcterms:W3CDTF">2014-05-11T19:25:41Z</dcterms:modified>
</cp:coreProperties>
</file>