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0" windowWidth="20055" windowHeight="7935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L15" i="1"/>
  <c r="L10"/>
  <c r="G10"/>
  <c r="H10"/>
  <c r="F10"/>
  <c r="H9"/>
  <c r="G9"/>
  <c r="F9"/>
  <c r="I4"/>
  <c r="I8"/>
  <c r="G8"/>
  <c r="H8"/>
  <c r="F8"/>
  <c r="F6"/>
  <c r="G6"/>
  <c r="H6"/>
  <c r="E6"/>
  <c r="L12"/>
  <c r="J11"/>
  <c r="L14" s="1"/>
</calcChain>
</file>

<file path=xl/sharedStrings.xml><?xml version="1.0" encoding="utf-8"?>
<sst xmlns="http://schemas.openxmlformats.org/spreadsheetml/2006/main" count="28" uniqueCount="24">
  <si>
    <t>№</t>
  </si>
  <si>
    <t>п/п</t>
  </si>
  <si>
    <t>Показатели</t>
  </si>
  <si>
    <t>Ед. изм.</t>
  </si>
  <si>
    <t>Условные обозначения</t>
  </si>
  <si>
    <t>Период времени</t>
  </si>
  <si>
    <t>Итого</t>
  </si>
  <si>
    <t>Размер инвестиции</t>
  </si>
  <si>
    <t>тыс. руб.</t>
  </si>
  <si>
    <t>к</t>
  </si>
  <si>
    <t>Величина ежегодного дохода</t>
  </si>
  <si>
    <t>Д</t>
  </si>
  <si>
    <t>Банковская процентная ставка</t>
  </si>
  <si>
    <t>%</t>
  </si>
  <si>
    <t>N</t>
  </si>
  <si>
    <t>Коэффициент приведения</t>
  </si>
  <si>
    <r>
      <t>d</t>
    </r>
    <r>
      <rPr>
        <sz val="12"/>
        <color theme="1"/>
        <rFont val="Times New Roman"/>
        <family val="1"/>
        <charset val="204"/>
      </rPr>
      <t>t = (1 + r</t>
    </r>
    <r>
      <rPr>
        <b/>
        <sz val="12"/>
        <color theme="1"/>
        <rFont val="Times New Roman"/>
        <family val="1"/>
        <charset val="204"/>
      </rPr>
      <t>:</t>
    </r>
    <r>
      <rPr>
        <sz val="12"/>
        <color theme="1"/>
        <rFont val="Times New Roman"/>
        <family val="1"/>
        <charset val="204"/>
      </rPr>
      <t>100)</t>
    </r>
    <r>
      <rPr>
        <vertAlign val="superscript"/>
        <sz val="12"/>
        <color theme="1"/>
        <rFont val="Times New Roman"/>
        <family val="1"/>
        <charset val="204"/>
      </rPr>
      <t>tн– ti</t>
    </r>
  </si>
  <si>
    <r>
      <t>d</t>
    </r>
    <r>
      <rPr>
        <sz val="12"/>
        <color theme="1"/>
        <rFont val="Times New Roman"/>
        <family val="1"/>
        <charset val="204"/>
      </rPr>
      <t>t</t>
    </r>
  </si>
  <si>
    <t>Дисконтированная стоимость</t>
  </si>
  <si>
    <t>Дс</t>
  </si>
  <si>
    <t>Дисконтированная стоимость нарастающим итогом</t>
  </si>
  <si>
    <t>ΣДс</t>
  </si>
  <si>
    <t>Чистая дисконтированная стоимость</t>
  </si>
  <si>
    <t>ЧДс</t>
  </si>
</sst>
</file>

<file path=xl/styles.xml><?xml version="1.0" encoding="utf-8"?>
<styleSheet xmlns="http://schemas.openxmlformats.org/spreadsheetml/2006/main">
  <numFmts count="2">
    <numFmt numFmtId="166" formatCode="0.000"/>
    <numFmt numFmtId="171" formatCode="0.0"/>
  </numFmts>
  <fonts count="6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Tahoma"/>
      <family val="2"/>
      <charset val="204"/>
    </font>
    <font>
      <vertAlign val="superscript"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166" fontId="0" fillId="0" borderId="0" xfId="0" applyNumberFormat="1"/>
    <xf numFmtId="0" fontId="2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5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" fillId="0" borderId="1" xfId="0" applyFont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171" fontId="1" fillId="0" borderId="3" xfId="0" applyNumberFormat="1" applyFont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5"/>
  <sheetViews>
    <sheetView tabSelected="1" workbookViewId="0">
      <selection activeCell="L16" sqref="L16"/>
    </sheetView>
  </sheetViews>
  <sheetFormatPr defaultRowHeight="15"/>
  <cols>
    <col min="1" max="1" width="5" customWidth="1"/>
    <col min="2" max="2" width="34.85546875" customWidth="1"/>
    <col min="6" max="6" width="13.140625" bestFit="1" customWidth="1"/>
  </cols>
  <sheetData>
    <row r="1" spans="1:12" ht="45" customHeight="1" thickBot="1">
      <c r="A1" s="2" t="s">
        <v>0</v>
      </c>
      <c r="B1" s="11" t="s">
        <v>2</v>
      </c>
      <c r="C1" s="11" t="s">
        <v>3</v>
      </c>
      <c r="D1" s="11" t="s">
        <v>4</v>
      </c>
      <c r="E1" s="14" t="s">
        <v>5</v>
      </c>
      <c r="F1" s="13"/>
      <c r="G1" s="13"/>
      <c r="H1" s="13"/>
      <c r="I1" s="13"/>
    </row>
    <row r="2" spans="1:12" ht="16.5" thickBot="1">
      <c r="A2" s="3" t="s">
        <v>1</v>
      </c>
      <c r="B2" s="12"/>
      <c r="C2" s="12"/>
      <c r="D2" s="12"/>
      <c r="E2" s="4">
        <v>0</v>
      </c>
      <c r="F2" s="4">
        <v>1</v>
      </c>
      <c r="G2" s="4">
        <v>2</v>
      </c>
      <c r="H2" s="4">
        <v>3</v>
      </c>
      <c r="I2" s="5" t="s">
        <v>6</v>
      </c>
    </row>
    <row r="3" spans="1:12" ht="32.25" thickBot="1">
      <c r="A3" s="6">
        <v>1</v>
      </c>
      <c r="B3" s="7" t="s">
        <v>7</v>
      </c>
      <c r="C3" s="8" t="s">
        <v>8</v>
      </c>
      <c r="D3" s="8" t="s">
        <v>9</v>
      </c>
      <c r="E3" s="7">
        <v>1000</v>
      </c>
      <c r="F3" s="7"/>
      <c r="G3" s="7"/>
      <c r="H3" s="7"/>
      <c r="I3" s="7"/>
    </row>
    <row r="4" spans="1:12" ht="32.25" thickBot="1">
      <c r="A4" s="6">
        <v>2</v>
      </c>
      <c r="B4" s="7" t="s">
        <v>10</v>
      </c>
      <c r="C4" s="8" t="s">
        <v>8</v>
      </c>
      <c r="D4" s="8" t="s">
        <v>11</v>
      </c>
      <c r="E4" s="7"/>
      <c r="F4" s="7">
        <v>200</v>
      </c>
      <c r="G4" s="7">
        <v>250</v>
      </c>
      <c r="H4" s="7">
        <v>300</v>
      </c>
      <c r="I4" s="7">
        <f>SUM(F4:H4)</f>
        <v>750</v>
      </c>
    </row>
    <row r="5" spans="1:12" ht="16.5" thickBot="1">
      <c r="A5" s="6">
        <v>3</v>
      </c>
      <c r="B5" s="7" t="s">
        <v>12</v>
      </c>
      <c r="C5" s="8" t="s">
        <v>13</v>
      </c>
      <c r="D5" s="8" t="s">
        <v>14</v>
      </c>
      <c r="E5" s="7">
        <v>16</v>
      </c>
      <c r="F5" s="7">
        <v>16</v>
      </c>
      <c r="G5" s="7">
        <v>16</v>
      </c>
      <c r="H5" s="7">
        <v>16</v>
      </c>
      <c r="I5" s="7"/>
    </row>
    <row r="6" spans="1:12" ht="15.75">
      <c r="A6" s="15">
        <v>4</v>
      </c>
      <c r="B6" s="9" t="s">
        <v>15</v>
      </c>
      <c r="C6" s="15"/>
      <c r="D6" s="17" t="s">
        <v>17</v>
      </c>
      <c r="E6" s="19">
        <f>(1+E5/100)^E2</f>
        <v>1</v>
      </c>
      <c r="F6" s="19">
        <f t="shared" ref="F6:H6" si="0">(1+F5/100)^F2</f>
        <v>1.1599999999999999</v>
      </c>
      <c r="G6" s="19">
        <f t="shared" si="0"/>
        <v>1.3455999999999999</v>
      </c>
      <c r="H6" s="19">
        <f t="shared" si="0"/>
        <v>1.5608959999999998</v>
      </c>
      <c r="I6" s="19"/>
    </row>
    <row r="7" spans="1:12" ht="19.5" thickBot="1">
      <c r="A7" s="16"/>
      <c r="B7" s="10" t="s">
        <v>16</v>
      </c>
      <c r="C7" s="16"/>
      <c r="D7" s="18"/>
      <c r="E7" s="20"/>
      <c r="F7" s="20"/>
      <c r="G7" s="20"/>
      <c r="H7" s="20"/>
      <c r="I7" s="20"/>
    </row>
    <row r="8" spans="1:12" ht="32.25" thickBot="1">
      <c r="A8" s="6">
        <v>5</v>
      </c>
      <c r="B8" s="7" t="s">
        <v>18</v>
      </c>
      <c r="C8" s="8" t="s">
        <v>8</v>
      </c>
      <c r="D8" s="8" t="s">
        <v>19</v>
      </c>
      <c r="E8" s="7"/>
      <c r="F8" s="21">
        <f>F4/F6</f>
        <v>172.41379310344828</v>
      </c>
      <c r="G8" s="21">
        <f t="shared" ref="G8:H8" si="1">G4/G6</f>
        <v>185.79072532699169</v>
      </c>
      <c r="H8" s="21">
        <f t="shared" si="1"/>
        <v>192.19730206240521</v>
      </c>
      <c r="I8" s="21">
        <f>SUM(F8:H8)</f>
        <v>550.40182049284522</v>
      </c>
    </row>
    <row r="9" spans="1:12" ht="32.25" thickBot="1">
      <c r="A9" s="6">
        <v>6</v>
      </c>
      <c r="B9" s="7" t="s">
        <v>20</v>
      </c>
      <c r="C9" s="8" t="s">
        <v>8</v>
      </c>
      <c r="D9" s="8" t="s">
        <v>21</v>
      </c>
      <c r="E9" s="7"/>
      <c r="F9" s="21">
        <f>F8</f>
        <v>172.41379310344828</v>
      </c>
      <c r="G9" s="21">
        <f>F9+G8</f>
        <v>358.20451843043998</v>
      </c>
      <c r="H9" s="21">
        <f>G9+H8</f>
        <v>550.40182049284522</v>
      </c>
      <c r="I9" s="7"/>
    </row>
    <row r="10" spans="1:12" ht="32.25" thickBot="1">
      <c r="A10" s="6">
        <v>7</v>
      </c>
      <c r="B10" s="7" t="s">
        <v>22</v>
      </c>
      <c r="C10" s="8" t="s">
        <v>8</v>
      </c>
      <c r="D10" s="8" t="s">
        <v>23</v>
      </c>
      <c r="E10" s="7"/>
      <c r="F10" s="21">
        <f>F9-1000</f>
        <v>-827.58620689655174</v>
      </c>
      <c r="G10" s="21">
        <f t="shared" ref="G10:H10" si="2">G9-1000</f>
        <v>-641.79548156956002</v>
      </c>
      <c r="H10" s="21">
        <f t="shared" si="2"/>
        <v>-449.59817950715478</v>
      </c>
      <c r="I10" s="7"/>
      <c r="L10">
        <f xml:space="preserve"> 550.4/1000*100</f>
        <v>55.04</v>
      </c>
    </row>
    <row r="11" spans="1:12">
      <c r="J11" s="1">
        <f xml:space="preserve"> 7200/6800-1</f>
        <v>5.8823529411764719E-2</v>
      </c>
    </row>
    <row r="12" spans="1:12">
      <c r="L12" s="1">
        <f xml:space="preserve"> 15000/12050-1</f>
        <v>0.24481327800829877</v>
      </c>
    </row>
    <row r="14" spans="1:12">
      <c r="L14">
        <f>J11/L12</f>
        <v>0.24027916251246265</v>
      </c>
    </row>
    <row r="15" spans="1:12">
      <c r="L15">
        <f xml:space="preserve"> 1000/((172.4+185.8+192.2)/3)</f>
        <v>5.450581395348836</v>
      </c>
    </row>
  </sheetData>
  <mergeCells count="12">
    <mergeCell ref="H6:H7"/>
    <mergeCell ref="I6:I7"/>
    <mergeCell ref="B1:B2"/>
    <mergeCell ref="C1:C2"/>
    <mergeCell ref="D1:D2"/>
    <mergeCell ref="E1:I1"/>
    <mergeCell ref="A6:A7"/>
    <mergeCell ref="C6:C7"/>
    <mergeCell ref="D6:D7"/>
    <mergeCell ref="E6:E7"/>
    <mergeCell ref="F6:F7"/>
    <mergeCell ref="G6:G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Ekaterina</dc:creator>
  <cp:lastModifiedBy>Ekaterina</cp:lastModifiedBy>
  <dcterms:created xsi:type="dcterms:W3CDTF">2014-04-19T08:44:43Z</dcterms:created>
  <dcterms:modified xsi:type="dcterms:W3CDTF">2014-04-19T09:37:07Z</dcterms:modified>
</cp:coreProperties>
</file>