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3395" windowHeight="12585" activeTab="3"/>
  </bookViews>
  <sheets>
    <sheet name="Справочник изделий" sheetId="1" r:id="rId1"/>
    <sheet name="Справочник профессий" sheetId="2" r:id="rId2"/>
    <sheet name="Табель ГПП" sheetId="3" r:id="rId3"/>
    <sheet name="Ведомость трудоемкости" sheetId="4" r:id="rId4"/>
  </sheets>
  <definedNames>
    <definedName name="Справочник_изделий" localSheetId="0">'Справочник изделий'!$A$3:$C$8</definedName>
    <definedName name="Справочник_профессий" localSheetId="1">'Справочник профессий'!$A$3:$C$10</definedName>
  </definedNames>
  <calcPr calcId="145621"/>
  <pivotCaches>
    <pivotCache cacheId="3" r:id="rId5"/>
  </pivotCaches>
</workbook>
</file>

<file path=xl/calcChain.xml><?xml version="1.0" encoding="utf-8"?>
<calcChain xmlns="http://schemas.openxmlformats.org/spreadsheetml/2006/main">
  <c r="F4" i="3" l="1"/>
  <c r="F5" i="3"/>
  <c r="F6" i="3"/>
  <c r="F7" i="3"/>
  <c r="F8" i="3"/>
  <c r="F9" i="3"/>
  <c r="F10" i="3"/>
  <c r="F11" i="3"/>
  <c r="F12" i="3"/>
  <c r="F13" i="3"/>
  <c r="F14" i="3"/>
  <c r="F15" i="3"/>
  <c r="F3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C4" i="3"/>
  <c r="C5" i="3"/>
  <c r="C6" i="3"/>
  <c r="C7" i="3"/>
  <c r="C8" i="3"/>
  <c r="C9" i="3"/>
  <c r="C10" i="3"/>
  <c r="C11" i="3"/>
  <c r="C12" i="3"/>
  <c r="C13" i="3"/>
  <c r="C14" i="3"/>
  <c r="C15" i="3"/>
  <c r="C3" i="3"/>
</calcChain>
</file>

<file path=xl/sharedStrings.xml><?xml version="1.0" encoding="utf-8"?>
<sst xmlns="http://schemas.openxmlformats.org/spreadsheetml/2006/main" count="34" uniqueCount="29">
  <si>
    <t>Справочник изделий</t>
  </si>
  <si>
    <t>Код изделия</t>
  </si>
  <si>
    <t>Наименование изделия</t>
  </si>
  <si>
    <t>Нормативная трудоемкость единицы изделия</t>
  </si>
  <si>
    <t>Рессора М17</t>
  </si>
  <si>
    <t>Привод АФ-74</t>
  </si>
  <si>
    <t>Муфта</t>
  </si>
  <si>
    <t>ШРУС</t>
  </si>
  <si>
    <t>Колонка реечная</t>
  </si>
  <si>
    <t>Наконечник</t>
  </si>
  <si>
    <t>Справочник профессий</t>
  </si>
  <si>
    <t>Код профессии</t>
  </si>
  <si>
    <t>Наименование провессии</t>
  </si>
  <si>
    <t>Код разряда</t>
  </si>
  <si>
    <t>Шлифовщик</t>
  </si>
  <si>
    <t>Токарь</t>
  </si>
  <si>
    <t>Сборщик</t>
  </si>
  <si>
    <t>Отладчик</t>
  </si>
  <si>
    <t>Контролер</t>
  </si>
  <si>
    <t>Оператор ЧПУ</t>
  </si>
  <si>
    <t>Калибровщик</t>
  </si>
  <si>
    <t>Слесарь</t>
  </si>
  <si>
    <t>Табель ГПП</t>
  </si>
  <si>
    <t>Годовая производственная программа</t>
  </si>
  <si>
    <t>Нормативная трудоемкость годовой производственной программы по изделиям</t>
  </si>
  <si>
    <t>Названия строк</t>
  </si>
  <si>
    <t>Общий итог</t>
  </si>
  <si>
    <t>Названия столбцов</t>
  </si>
  <si>
    <t>Сумма по полю Нормативная трудоемкость годовой производственной программы по изделиям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</si>
</sst>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1600.733622800923" createdVersion="4" refreshedVersion="4" minRefreshableVersion="3" recordCount="13">
  <cacheSource type="worksheet">
    <worksheetSource ref="A2:F15" sheet="Табель ГПП"/>
  </cacheSource>
  <cacheFields count="6">
    <cacheField name="Код изделия" numFmtId="0">
      <sharedItems containsSemiMixedTypes="0" containsString="0" containsNumber="1" containsInteger="1" minValue="101" maxValue="106" count="6">
        <n v="101"/>
        <n v="102"/>
        <n v="103"/>
        <n v="104"/>
        <n v="105"/>
        <n v="106"/>
      </sharedItems>
    </cacheField>
    <cacheField name="Код профессии" numFmtId="0">
      <sharedItems containsSemiMixedTypes="0" containsString="0" containsNumber="1" containsInteger="1" minValue="1001" maxValue="1008" count="8">
        <n v="1002"/>
        <n v="1005"/>
        <n v="1007"/>
        <n v="1001"/>
        <n v="1003"/>
        <n v="1008"/>
        <n v="1006"/>
        <n v="1004"/>
      </sharedItems>
    </cacheField>
    <cacheField name="Код разряда" numFmtId="0">
      <sharedItems containsSemiMixedTypes="0" containsString="0" containsNumber="1" containsInteger="1" minValue="1" maxValue="3"/>
    </cacheField>
    <cacheField name="Нормативная трудоемкость единицы изделия" numFmtId="0">
      <sharedItems containsSemiMixedTypes="0" containsString="0" containsNumber="1" minValue="8" maxValue="46.6"/>
    </cacheField>
    <cacheField name="Годовая производственная программа" numFmtId="0">
      <sharedItems containsSemiMixedTypes="0" containsString="0" containsNumber="1" containsInteger="1" minValue="6" maxValue="62"/>
    </cacheField>
    <cacheField name="Нормативная трудоемкость годовой производственной программы по изделиям" numFmtId="0">
      <sharedItems containsSemiMixedTypes="0" containsString="0" containsNumber="1" minValue="108" maxValue="1118.4000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x v="0"/>
    <x v="0"/>
    <n v="3"/>
    <n v="42.8"/>
    <n v="10"/>
    <n v="428"/>
  </r>
  <r>
    <x v="0"/>
    <x v="1"/>
    <n v="2"/>
    <n v="42.8"/>
    <n v="20"/>
    <n v="856"/>
  </r>
  <r>
    <x v="1"/>
    <x v="0"/>
    <n v="3"/>
    <n v="38.4"/>
    <n v="12"/>
    <n v="460.79999999999995"/>
  </r>
  <r>
    <x v="1"/>
    <x v="2"/>
    <n v="3"/>
    <n v="38.4"/>
    <n v="24"/>
    <n v="921.59999999999991"/>
  </r>
  <r>
    <x v="1"/>
    <x v="3"/>
    <n v="2"/>
    <n v="38.4"/>
    <n v="6"/>
    <n v="230.39999999999998"/>
  </r>
  <r>
    <x v="1"/>
    <x v="4"/>
    <n v="1"/>
    <n v="38.4"/>
    <n v="6"/>
    <n v="230.39999999999998"/>
  </r>
  <r>
    <x v="2"/>
    <x v="3"/>
    <n v="2"/>
    <n v="12"/>
    <n v="18"/>
    <n v="216"/>
  </r>
  <r>
    <x v="2"/>
    <x v="5"/>
    <n v="1"/>
    <n v="12"/>
    <n v="9"/>
    <n v="108"/>
  </r>
  <r>
    <x v="3"/>
    <x v="6"/>
    <n v="2"/>
    <n v="46.6"/>
    <n v="24"/>
    <n v="1118.4000000000001"/>
  </r>
  <r>
    <x v="3"/>
    <x v="3"/>
    <n v="2"/>
    <n v="46.6"/>
    <n v="24"/>
    <n v="1118.4000000000001"/>
  </r>
  <r>
    <x v="3"/>
    <x v="7"/>
    <n v="1"/>
    <n v="46.6"/>
    <n v="12"/>
    <n v="559.20000000000005"/>
  </r>
  <r>
    <x v="4"/>
    <x v="0"/>
    <n v="3"/>
    <n v="12"/>
    <n v="46"/>
    <n v="552"/>
  </r>
  <r>
    <x v="5"/>
    <x v="5"/>
    <n v="1"/>
    <n v="8"/>
    <n v="62"/>
    <n v="49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3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>
  <location ref="A3:J11" firstHeaderRow="1" firstDataRow="2" firstDataCol="1"/>
  <pivotFields count="6"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Col" showAll="0">
      <items count="9">
        <item x="3"/>
        <item x="0"/>
        <item x="4"/>
        <item x="7"/>
        <item x="1"/>
        <item x="6"/>
        <item x="2"/>
        <item x="5"/>
        <item t="default"/>
      </items>
    </pivotField>
    <pivotField showAll="0"/>
    <pivotField showAll="0"/>
    <pivotField showAll="0"/>
    <pivotField dataField="1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Сумма по полю Нормативная трудоемкость годовой производственной программы по изделиям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31" sqref="C31"/>
    </sheetView>
  </sheetViews>
  <sheetFormatPr defaultRowHeight="15" x14ac:dyDescent="0.25"/>
  <cols>
    <col min="1" max="1" width="9.7109375" customWidth="1"/>
    <col min="2" max="2" width="18.42578125" customWidth="1"/>
    <col min="3" max="3" width="27.42578125" customWidth="1"/>
  </cols>
  <sheetData>
    <row r="1" spans="1:3" x14ac:dyDescent="0.25">
      <c r="A1" s="1" t="s">
        <v>0</v>
      </c>
      <c r="B1" s="1"/>
      <c r="C1" s="1"/>
    </row>
    <row r="2" spans="1:3" ht="33.75" customHeight="1" x14ac:dyDescent="0.25">
      <c r="A2" s="2" t="s">
        <v>1</v>
      </c>
      <c r="B2" s="2" t="s">
        <v>2</v>
      </c>
      <c r="C2" s="2" t="s">
        <v>3</v>
      </c>
    </row>
    <row r="3" spans="1:3" x14ac:dyDescent="0.25">
      <c r="A3" s="3">
        <v>101</v>
      </c>
      <c r="B3" s="4" t="s">
        <v>4</v>
      </c>
      <c r="C3" s="5">
        <v>42.8</v>
      </c>
    </row>
    <row r="4" spans="1:3" x14ac:dyDescent="0.25">
      <c r="A4" s="3">
        <v>102</v>
      </c>
      <c r="B4" s="4" t="s">
        <v>5</v>
      </c>
      <c r="C4" s="5">
        <v>38.4</v>
      </c>
    </row>
    <row r="5" spans="1:3" x14ac:dyDescent="0.25">
      <c r="A5" s="3">
        <v>103</v>
      </c>
      <c r="B5" s="4" t="s">
        <v>6</v>
      </c>
      <c r="C5" s="5">
        <v>12</v>
      </c>
    </row>
    <row r="6" spans="1:3" x14ac:dyDescent="0.25">
      <c r="A6" s="3">
        <v>104</v>
      </c>
      <c r="B6" s="4" t="s">
        <v>7</v>
      </c>
      <c r="C6" s="5">
        <v>46.6</v>
      </c>
    </row>
    <row r="7" spans="1:3" x14ac:dyDescent="0.25">
      <c r="A7" s="3">
        <v>105</v>
      </c>
      <c r="B7" s="4" t="s">
        <v>8</v>
      </c>
      <c r="C7" s="5">
        <v>12</v>
      </c>
    </row>
    <row r="8" spans="1:3" x14ac:dyDescent="0.25">
      <c r="A8" s="3">
        <v>106</v>
      </c>
      <c r="B8" s="4" t="s">
        <v>9</v>
      </c>
      <c r="C8" s="5">
        <v>8</v>
      </c>
    </row>
  </sheetData>
  <mergeCells count="1">
    <mergeCell ref="A1:C1"/>
  </mergeCells>
  <dataValidations count="1">
    <dataValidation type="whole" allowBlank="1" showInputMessage="1" showErrorMessage="1" errorTitle="Неверный код изделия" error="Код изделия может принимать значения от 101 до 106" promptTitle="Ограничение ввода" prompt="Код изделия может принимать значения от 101 до 106" sqref="A3:A8">
      <formula1>101</formula1>
      <formula2>106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7" sqref="C17"/>
    </sheetView>
  </sheetViews>
  <sheetFormatPr defaultRowHeight="15" x14ac:dyDescent="0.25"/>
  <cols>
    <col min="1" max="1" width="12.5703125" customWidth="1"/>
    <col min="2" max="2" width="16.5703125" customWidth="1"/>
    <col min="3" max="3" width="11.28515625" customWidth="1"/>
  </cols>
  <sheetData>
    <row r="1" spans="1:3" x14ac:dyDescent="0.25">
      <c r="A1" s="1" t="s">
        <v>10</v>
      </c>
      <c r="B1" s="1"/>
      <c r="C1" s="1"/>
    </row>
    <row r="2" spans="1:3" ht="30" x14ac:dyDescent="0.25">
      <c r="A2" s="2" t="s">
        <v>11</v>
      </c>
      <c r="B2" s="2" t="s">
        <v>12</v>
      </c>
      <c r="C2" s="2" t="s">
        <v>13</v>
      </c>
    </row>
    <row r="3" spans="1:3" x14ac:dyDescent="0.25">
      <c r="A3" s="5">
        <v>1001</v>
      </c>
      <c r="B3" s="4" t="s">
        <v>14</v>
      </c>
      <c r="C3" s="5">
        <v>2</v>
      </c>
    </row>
    <row r="4" spans="1:3" x14ac:dyDescent="0.25">
      <c r="A4" s="5">
        <v>1002</v>
      </c>
      <c r="B4" s="4" t="s">
        <v>15</v>
      </c>
      <c r="C4" s="5">
        <v>3</v>
      </c>
    </row>
    <row r="5" spans="1:3" x14ac:dyDescent="0.25">
      <c r="A5" s="5">
        <v>1003</v>
      </c>
      <c r="B5" s="4" t="s">
        <v>16</v>
      </c>
      <c r="C5" s="5">
        <v>1</v>
      </c>
    </row>
    <row r="6" spans="1:3" x14ac:dyDescent="0.25">
      <c r="A6" s="5">
        <v>1004</v>
      </c>
      <c r="B6" s="4" t="s">
        <v>17</v>
      </c>
      <c r="C6" s="5">
        <v>1</v>
      </c>
    </row>
    <row r="7" spans="1:3" x14ac:dyDescent="0.25">
      <c r="A7" s="5">
        <v>1005</v>
      </c>
      <c r="B7" s="4" t="s">
        <v>18</v>
      </c>
      <c r="C7" s="5">
        <v>2</v>
      </c>
    </row>
    <row r="8" spans="1:3" x14ac:dyDescent="0.25">
      <c r="A8" s="5">
        <v>1006</v>
      </c>
      <c r="B8" s="4" t="s">
        <v>19</v>
      </c>
      <c r="C8" s="5">
        <v>2</v>
      </c>
    </row>
    <row r="9" spans="1:3" x14ac:dyDescent="0.25">
      <c r="A9" s="5">
        <v>1007</v>
      </c>
      <c r="B9" s="4" t="s">
        <v>20</v>
      </c>
      <c r="C9" s="5">
        <v>3</v>
      </c>
    </row>
    <row r="10" spans="1:3" x14ac:dyDescent="0.25">
      <c r="A10" s="5">
        <v>1008</v>
      </c>
      <c r="B10" s="4" t="s">
        <v>21</v>
      </c>
      <c r="C10" s="5">
        <v>1</v>
      </c>
    </row>
  </sheetData>
  <mergeCells count="1">
    <mergeCell ref="A1:C1"/>
  </mergeCells>
  <dataValidations count="1">
    <dataValidation type="whole" allowBlank="1" showInputMessage="1" showErrorMessage="1" errorTitle="Неверный код профессии" error="Код профессии может принимать значения от 1001 до 1008" promptTitle="Ограничение ввода" prompt="Код профессии может принимать значения от 1001 до 1008" sqref="A3:A10">
      <formula1>1001</formula1>
      <formula2>1008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sqref="A1:F15"/>
    </sheetView>
  </sheetViews>
  <sheetFormatPr defaultRowHeight="15" x14ac:dyDescent="0.25"/>
  <cols>
    <col min="2" max="2" width="11.28515625" customWidth="1"/>
    <col min="3" max="3" width="9.85546875" customWidth="1"/>
    <col min="4" max="4" width="27" customWidth="1"/>
    <col min="5" max="5" width="26.85546875" customWidth="1"/>
    <col min="6" max="6" width="29.140625" customWidth="1"/>
  </cols>
  <sheetData>
    <row r="1" spans="1:6" x14ac:dyDescent="0.25">
      <c r="A1" s="1" t="s">
        <v>22</v>
      </c>
      <c r="B1" s="1"/>
      <c r="C1" s="1"/>
      <c r="D1" s="1"/>
      <c r="E1" s="1"/>
      <c r="F1" s="1"/>
    </row>
    <row r="2" spans="1:6" ht="45" x14ac:dyDescent="0.25">
      <c r="A2" s="2" t="s">
        <v>1</v>
      </c>
      <c r="B2" s="2" t="s">
        <v>11</v>
      </c>
      <c r="C2" s="2" t="s">
        <v>13</v>
      </c>
      <c r="D2" s="2" t="s">
        <v>3</v>
      </c>
      <c r="E2" s="2" t="s">
        <v>23</v>
      </c>
      <c r="F2" s="2" t="s">
        <v>24</v>
      </c>
    </row>
    <row r="3" spans="1:6" x14ac:dyDescent="0.25">
      <c r="A3" s="5">
        <v>101</v>
      </c>
      <c r="B3" s="5">
        <v>1002</v>
      </c>
      <c r="C3" s="5">
        <f>VLOOKUP(B3,'Справочник профессий'!Справочник_профессий,3,0)</f>
        <v>3</v>
      </c>
      <c r="D3" s="5">
        <f>VLOOKUP(A3,'Справочник изделий'!Справочник_изделий,3,0)</f>
        <v>42.8</v>
      </c>
      <c r="E3" s="5">
        <v>10</v>
      </c>
      <c r="F3" s="3">
        <f>D3*E3</f>
        <v>428</v>
      </c>
    </row>
    <row r="4" spans="1:6" x14ac:dyDescent="0.25">
      <c r="A4" s="5">
        <v>101</v>
      </c>
      <c r="B4" s="5">
        <v>1005</v>
      </c>
      <c r="C4" s="5">
        <f>VLOOKUP(B4,'Справочник профессий'!Справочник_профессий,3,0)</f>
        <v>2</v>
      </c>
      <c r="D4" s="5">
        <f>VLOOKUP(A4,'Справочник изделий'!Справочник_изделий,3,0)</f>
        <v>42.8</v>
      </c>
      <c r="E4" s="5">
        <v>20</v>
      </c>
      <c r="F4" s="3">
        <f t="shared" ref="F4:F15" si="0">D4*E4</f>
        <v>856</v>
      </c>
    </row>
    <row r="5" spans="1:6" x14ac:dyDescent="0.25">
      <c r="A5" s="5">
        <v>102</v>
      </c>
      <c r="B5" s="5">
        <v>1002</v>
      </c>
      <c r="C5" s="5">
        <f>VLOOKUP(B5,'Справочник профессий'!Справочник_профессий,3,0)</f>
        <v>3</v>
      </c>
      <c r="D5" s="5">
        <f>VLOOKUP(A5,'Справочник изделий'!Справочник_изделий,3,0)</f>
        <v>38.4</v>
      </c>
      <c r="E5" s="5">
        <v>12</v>
      </c>
      <c r="F5" s="3">
        <f t="shared" si="0"/>
        <v>460.79999999999995</v>
      </c>
    </row>
    <row r="6" spans="1:6" x14ac:dyDescent="0.25">
      <c r="A6" s="5">
        <v>102</v>
      </c>
      <c r="B6" s="5">
        <v>1007</v>
      </c>
      <c r="C6" s="5">
        <f>VLOOKUP(B6,'Справочник профессий'!Справочник_профессий,3,0)</f>
        <v>3</v>
      </c>
      <c r="D6" s="5">
        <f>VLOOKUP(A6,'Справочник изделий'!Справочник_изделий,3,0)</f>
        <v>38.4</v>
      </c>
      <c r="E6" s="5">
        <v>24</v>
      </c>
      <c r="F6" s="3">
        <f t="shared" si="0"/>
        <v>921.59999999999991</v>
      </c>
    </row>
    <row r="7" spans="1:6" x14ac:dyDescent="0.25">
      <c r="A7" s="5">
        <v>102</v>
      </c>
      <c r="B7" s="5">
        <v>1001</v>
      </c>
      <c r="C7" s="5">
        <f>VLOOKUP(B7,'Справочник профессий'!Справочник_профессий,3,0)</f>
        <v>2</v>
      </c>
      <c r="D7" s="5">
        <f>VLOOKUP(A7,'Справочник изделий'!Справочник_изделий,3,0)</f>
        <v>38.4</v>
      </c>
      <c r="E7" s="5">
        <v>6</v>
      </c>
      <c r="F7" s="3">
        <f t="shared" si="0"/>
        <v>230.39999999999998</v>
      </c>
    </row>
    <row r="8" spans="1:6" x14ac:dyDescent="0.25">
      <c r="A8" s="5">
        <v>102</v>
      </c>
      <c r="B8" s="5">
        <v>1003</v>
      </c>
      <c r="C8" s="5">
        <f>VLOOKUP(B8,'Справочник профессий'!Справочник_профессий,3,0)</f>
        <v>1</v>
      </c>
      <c r="D8" s="5">
        <f>VLOOKUP(A8,'Справочник изделий'!Справочник_изделий,3,0)</f>
        <v>38.4</v>
      </c>
      <c r="E8" s="5">
        <v>6</v>
      </c>
      <c r="F8" s="3">
        <f t="shared" si="0"/>
        <v>230.39999999999998</v>
      </c>
    </row>
    <row r="9" spans="1:6" x14ac:dyDescent="0.25">
      <c r="A9" s="5">
        <v>103</v>
      </c>
      <c r="B9" s="5">
        <v>1001</v>
      </c>
      <c r="C9" s="5">
        <f>VLOOKUP(B9,'Справочник профессий'!Справочник_профессий,3,0)</f>
        <v>2</v>
      </c>
      <c r="D9" s="5">
        <f>VLOOKUP(A9,'Справочник изделий'!Справочник_изделий,3,0)</f>
        <v>12</v>
      </c>
      <c r="E9" s="5">
        <v>18</v>
      </c>
      <c r="F9" s="3">
        <f t="shared" si="0"/>
        <v>216</v>
      </c>
    </row>
    <row r="10" spans="1:6" x14ac:dyDescent="0.25">
      <c r="A10" s="5">
        <v>103</v>
      </c>
      <c r="B10" s="5">
        <v>1008</v>
      </c>
      <c r="C10" s="5">
        <f>VLOOKUP(B10,'Справочник профессий'!Справочник_профессий,3,0)</f>
        <v>1</v>
      </c>
      <c r="D10" s="5">
        <f>VLOOKUP(A10,'Справочник изделий'!Справочник_изделий,3,0)</f>
        <v>12</v>
      </c>
      <c r="E10" s="5">
        <v>9</v>
      </c>
      <c r="F10" s="3">
        <f t="shared" si="0"/>
        <v>108</v>
      </c>
    </row>
    <row r="11" spans="1:6" x14ac:dyDescent="0.25">
      <c r="A11" s="5">
        <v>104</v>
      </c>
      <c r="B11" s="5">
        <v>1006</v>
      </c>
      <c r="C11" s="5">
        <f>VLOOKUP(B11,'Справочник профессий'!Справочник_профессий,3,0)</f>
        <v>2</v>
      </c>
      <c r="D11" s="5">
        <f>VLOOKUP(A11,'Справочник изделий'!Справочник_изделий,3,0)</f>
        <v>46.6</v>
      </c>
      <c r="E11" s="5">
        <v>24</v>
      </c>
      <c r="F11" s="3">
        <f t="shared" si="0"/>
        <v>1118.4000000000001</v>
      </c>
    </row>
    <row r="12" spans="1:6" x14ac:dyDescent="0.25">
      <c r="A12" s="5">
        <v>104</v>
      </c>
      <c r="B12" s="5">
        <v>1001</v>
      </c>
      <c r="C12" s="5">
        <f>VLOOKUP(B12,'Справочник профессий'!Справочник_профессий,3,0)</f>
        <v>2</v>
      </c>
      <c r="D12" s="5">
        <f>VLOOKUP(A12,'Справочник изделий'!Справочник_изделий,3,0)</f>
        <v>46.6</v>
      </c>
      <c r="E12" s="5">
        <v>24</v>
      </c>
      <c r="F12" s="3">
        <f t="shared" si="0"/>
        <v>1118.4000000000001</v>
      </c>
    </row>
    <row r="13" spans="1:6" x14ac:dyDescent="0.25">
      <c r="A13" s="5">
        <v>104</v>
      </c>
      <c r="B13" s="5">
        <v>1004</v>
      </c>
      <c r="C13" s="5">
        <f>VLOOKUP(B13,'Справочник профессий'!Справочник_профессий,3,0)</f>
        <v>1</v>
      </c>
      <c r="D13" s="5">
        <f>VLOOKUP(A13,'Справочник изделий'!Справочник_изделий,3,0)</f>
        <v>46.6</v>
      </c>
      <c r="E13" s="5">
        <v>12</v>
      </c>
      <c r="F13" s="3">
        <f t="shared" si="0"/>
        <v>559.20000000000005</v>
      </c>
    </row>
    <row r="14" spans="1:6" x14ac:dyDescent="0.25">
      <c r="A14" s="5">
        <v>105</v>
      </c>
      <c r="B14" s="5">
        <v>1002</v>
      </c>
      <c r="C14" s="5">
        <f>VLOOKUP(B14,'Справочник профессий'!Справочник_профессий,3,0)</f>
        <v>3</v>
      </c>
      <c r="D14" s="5">
        <f>VLOOKUP(A14,'Справочник изделий'!Справочник_изделий,3,0)</f>
        <v>12</v>
      </c>
      <c r="E14" s="5">
        <v>46</v>
      </c>
      <c r="F14" s="3">
        <f t="shared" si="0"/>
        <v>552</v>
      </c>
    </row>
    <row r="15" spans="1:6" x14ac:dyDescent="0.25">
      <c r="A15" s="5">
        <v>106</v>
      </c>
      <c r="B15" s="5">
        <v>1008</v>
      </c>
      <c r="C15" s="5">
        <f>VLOOKUP(B15,'Справочник профессий'!Справочник_профессий,3,0)</f>
        <v>1</v>
      </c>
      <c r="D15" s="5">
        <f>VLOOKUP(A15,'Справочник изделий'!Справочник_изделий,3,0)</f>
        <v>8</v>
      </c>
      <c r="E15" s="5">
        <v>62</v>
      </c>
      <c r="F15" s="3">
        <f t="shared" si="0"/>
        <v>496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1"/>
  <sheetViews>
    <sheetView tabSelected="1" workbookViewId="0">
      <selection activeCell="A4" sqref="A4:J11"/>
    </sheetView>
  </sheetViews>
  <sheetFormatPr defaultRowHeight="15" x14ac:dyDescent="0.25"/>
  <cols>
    <col min="1" max="1" width="46.7109375" customWidth="1"/>
    <col min="2" max="2" width="20.85546875" bestFit="1" customWidth="1"/>
    <col min="3" max="3" width="7" customWidth="1"/>
    <col min="4" max="5" width="6" customWidth="1"/>
    <col min="6" max="6" width="5" customWidth="1"/>
    <col min="7" max="7" width="7" customWidth="1"/>
    <col min="8" max="8" width="6" customWidth="1"/>
    <col min="9" max="9" width="5" customWidth="1"/>
    <col min="10" max="10" width="11.85546875" bestFit="1" customWidth="1"/>
  </cols>
  <sheetData>
    <row r="3" spans="1:10" x14ac:dyDescent="0.25">
      <c r="A3" s="6" t="s">
        <v>28</v>
      </c>
      <c r="B3" s="6" t="s">
        <v>27</v>
      </c>
    </row>
    <row r="4" spans="1:10" x14ac:dyDescent="0.25">
      <c r="A4" s="6" t="s">
        <v>25</v>
      </c>
      <c r="B4">
        <v>1001</v>
      </c>
      <c r="C4">
        <v>1002</v>
      </c>
      <c r="D4">
        <v>1003</v>
      </c>
      <c r="E4">
        <v>1004</v>
      </c>
      <c r="F4">
        <v>1005</v>
      </c>
      <c r="G4">
        <v>1006</v>
      </c>
      <c r="H4">
        <v>1007</v>
      </c>
      <c r="I4">
        <v>1008</v>
      </c>
      <c r="J4" t="s">
        <v>26</v>
      </c>
    </row>
    <row r="5" spans="1:10" x14ac:dyDescent="0.25">
      <c r="A5" s="7">
        <v>101</v>
      </c>
      <c r="B5" s="8"/>
      <c r="C5" s="8">
        <v>428</v>
      </c>
      <c r="D5" s="8"/>
      <c r="E5" s="8"/>
      <c r="F5" s="8">
        <v>856</v>
      </c>
      <c r="G5" s="8"/>
      <c r="H5" s="8"/>
      <c r="I5" s="8"/>
      <c r="J5" s="8">
        <v>1284</v>
      </c>
    </row>
    <row r="6" spans="1:10" x14ac:dyDescent="0.25">
      <c r="A6" s="7">
        <v>102</v>
      </c>
      <c r="B6" s="8">
        <v>230.39999999999998</v>
      </c>
      <c r="C6" s="8">
        <v>460.79999999999995</v>
      </c>
      <c r="D6" s="8">
        <v>230.39999999999998</v>
      </c>
      <c r="E6" s="8"/>
      <c r="F6" s="8"/>
      <c r="G6" s="8"/>
      <c r="H6" s="8">
        <v>921.59999999999991</v>
      </c>
      <c r="I6" s="8"/>
      <c r="J6" s="8">
        <v>1843.1999999999998</v>
      </c>
    </row>
    <row r="7" spans="1:10" x14ac:dyDescent="0.25">
      <c r="A7" s="7">
        <v>103</v>
      </c>
      <c r="B7" s="8">
        <v>216</v>
      </c>
      <c r="C7" s="8"/>
      <c r="D7" s="8"/>
      <c r="E7" s="8"/>
      <c r="F7" s="8"/>
      <c r="G7" s="8"/>
      <c r="H7" s="8"/>
      <c r="I7" s="8">
        <v>108</v>
      </c>
      <c r="J7" s="8">
        <v>324</v>
      </c>
    </row>
    <row r="8" spans="1:10" x14ac:dyDescent="0.25">
      <c r="A8" s="7">
        <v>104</v>
      </c>
      <c r="B8" s="8">
        <v>1118.4000000000001</v>
      </c>
      <c r="C8" s="8"/>
      <c r="D8" s="8"/>
      <c r="E8" s="8">
        <v>559.20000000000005</v>
      </c>
      <c r="F8" s="8"/>
      <c r="G8" s="8">
        <v>1118.4000000000001</v>
      </c>
      <c r="H8" s="8"/>
      <c r="I8" s="8"/>
      <c r="J8" s="8">
        <v>2796</v>
      </c>
    </row>
    <row r="9" spans="1:10" x14ac:dyDescent="0.25">
      <c r="A9" s="7">
        <v>105</v>
      </c>
      <c r="B9" s="8"/>
      <c r="C9" s="8">
        <v>552</v>
      </c>
      <c r="D9" s="8"/>
      <c r="E9" s="8"/>
      <c r="F9" s="8"/>
      <c r="G9" s="8"/>
      <c r="H9" s="8"/>
      <c r="I9" s="8"/>
      <c r="J9" s="8">
        <v>552</v>
      </c>
    </row>
    <row r="10" spans="1:10" x14ac:dyDescent="0.25">
      <c r="A10" s="7">
        <v>106</v>
      </c>
      <c r="B10" s="8"/>
      <c r="C10" s="8"/>
      <c r="D10" s="8"/>
      <c r="E10" s="8"/>
      <c r="F10" s="8"/>
      <c r="G10" s="8"/>
      <c r="H10" s="8"/>
      <c r="I10" s="8">
        <v>496</v>
      </c>
      <c r="J10" s="8">
        <v>496</v>
      </c>
    </row>
    <row r="11" spans="1:10" x14ac:dyDescent="0.25">
      <c r="A11" s="7" t="s">
        <v>26</v>
      </c>
      <c r="B11" s="8">
        <v>1564.8000000000002</v>
      </c>
      <c r="C11" s="8">
        <v>1440.8</v>
      </c>
      <c r="D11" s="8">
        <v>230.39999999999998</v>
      </c>
      <c r="E11" s="8">
        <v>559.20000000000005</v>
      </c>
      <c r="F11" s="8">
        <v>856</v>
      </c>
      <c r="G11" s="8">
        <v>1118.4000000000001</v>
      </c>
      <c r="H11" s="8">
        <v>921.59999999999991</v>
      </c>
      <c r="I11" s="8">
        <v>604</v>
      </c>
      <c r="J11" s="8">
        <v>7295.2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Справочник изделий</vt:lpstr>
      <vt:lpstr>Справочник профессий</vt:lpstr>
      <vt:lpstr>Табель ГПП</vt:lpstr>
      <vt:lpstr>Ведомость трудоемкости</vt:lpstr>
      <vt:lpstr>'Справочник изделий'!Справочник_изделий</vt:lpstr>
      <vt:lpstr>'Справочник профессий'!Справочник_профессий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2013-11-22T13:46:12Z</dcterms:created>
  <dcterms:modified xsi:type="dcterms:W3CDTF">2013-11-22T14:41:00Z</dcterms:modified>
</cp:coreProperties>
</file>