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embeddings/oleObject5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 tabRatio="954" firstSheet="12" activeTab="23"/>
  </bookViews>
  <sheets>
    <sheet name="Табл 1-2" sheetId="17" r:id="rId1"/>
    <sheet name="Прил 10" sheetId="13" r:id="rId2"/>
    <sheet name="Табл 3" sheetId="21" r:id="rId3"/>
    <sheet name="Книга дох и рас" sheetId="22" r:id="rId4"/>
    <sheet name="главная книга" sheetId="31" r:id="rId5"/>
    <sheet name="ОСВ" sheetId="32" r:id="rId6"/>
    <sheet name="Табл 4" sheetId="18" r:id="rId7"/>
    <sheet name="Табл 5" sheetId="19" r:id="rId8"/>
    <sheet name="Табл 6" sheetId="20" r:id="rId9"/>
    <sheet name="прил 1" sheetId="2" r:id="rId10"/>
    <sheet name="2.1" sheetId="3" r:id="rId11"/>
    <sheet name="2.4." sheetId="16" r:id="rId12"/>
    <sheet name="Прил 3" sheetId="4" r:id="rId13"/>
    <sheet name="Прил 2" sheetId="5" r:id="rId14"/>
    <sheet name="Прил 2.1" sheetId="33" r:id="rId15"/>
    <sheet name="Прил 2.2." sheetId="34" r:id="rId16"/>
    <sheet name="Прил 2.3" sheetId="36" r:id="rId17"/>
    <sheet name="прил 4" sheetId="7" r:id="rId18"/>
    <sheet name="Прил 5" sheetId="8" r:id="rId19"/>
    <sheet name="Прил 6" sheetId="9" r:id="rId20"/>
    <sheet name="Прил 7" sheetId="10" r:id="rId21"/>
    <sheet name="Прил 8" sheetId="11" r:id="rId22"/>
    <sheet name="Прил 9" sheetId="12" r:id="rId23"/>
    <sheet name="УСНО1" sheetId="23" r:id="rId24"/>
    <sheet name="УСНО2" sheetId="24" r:id="rId25"/>
    <sheet name="УСНО3" sheetId="25" r:id="rId26"/>
    <sheet name="расчетЕНВД " sheetId="26" r:id="rId27"/>
    <sheet name="ЕНВД1" sheetId="27" r:id="rId28"/>
    <sheet name="ЕНВД 2" sheetId="28" r:id="rId29"/>
    <sheet name="ЕНВД 3" sheetId="29" r:id="rId30"/>
    <sheet name="ЕНВД 4" sheetId="30" r:id="rId31"/>
  </sheets>
  <externalReferences>
    <externalReference r:id="rId32"/>
    <externalReference r:id="rId33"/>
    <externalReference r:id="rId34"/>
    <externalReference r:id="rId35"/>
  </externalReferences>
  <definedNames>
    <definedName name="_xlnm.Print_Area" localSheetId="28">'ЕНВД 2'!$A$1:$DO$56</definedName>
    <definedName name="_xlnm.Print_Area" localSheetId="2">'Табл 3'!$I$37</definedName>
    <definedName name="_xlnm.Print_Area" localSheetId="24">УСНО2!$A$1:$DN$67</definedName>
  </definedNames>
  <calcPr calcId="125725"/>
</workbook>
</file>

<file path=xl/calcChain.xml><?xml version="1.0" encoding="utf-8"?>
<calcChain xmlns="http://schemas.openxmlformats.org/spreadsheetml/2006/main">
  <c r="H31" i="10"/>
  <c r="D14" i="9"/>
  <c r="C14"/>
  <c r="C48"/>
  <c r="D40"/>
  <c r="C40"/>
  <c r="F163" i="31"/>
  <c r="D19" i="36"/>
  <c r="D20" i="34"/>
  <c r="D22" i="33"/>
  <c r="C17" i="36"/>
  <c r="D16"/>
  <c r="D15"/>
  <c r="E12"/>
  <c r="C13" s="1"/>
  <c r="C12"/>
  <c r="D11"/>
  <c r="F11" s="1"/>
  <c r="G12" s="1"/>
  <c r="D10"/>
  <c r="H10" s="1"/>
  <c r="C7"/>
  <c r="D6"/>
  <c r="D148" i="21"/>
  <c r="D147"/>
  <c r="D146"/>
  <c r="D145"/>
  <c r="D139"/>
  <c r="D138"/>
  <c r="D137"/>
  <c r="D136"/>
  <c r="D130"/>
  <c r="D129"/>
  <c r="D128"/>
  <c r="D127"/>
  <c r="D124"/>
  <c r="D123"/>
  <c r="D122"/>
  <c r="D121"/>
  <c r="D119"/>
  <c r="D118"/>
  <c r="D117"/>
  <c r="D116"/>
  <c r="D114"/>
  <c r="D113"/>
  <c r="D112"/>
  <c r="D111"/>
  <c r="D86"/>
  <c r="D85"/>
  <c r="D84"/>
  <c r="D83"/>
  <c r="D80"/>
  <c r="D79"/>
  <c r="D78"/>
  <c r="D77"/>
  <c r="D70"/>
  <c r="D69"/>
  <c r="D68"/>
  <c r="D67"/>
  <c r="D64"/>
  <c r="D63"/>
  <c r="D62"/>
  <c r="D61"/>
  <c r="D60"/>
  <c r="D59"/>
  <c r="D58"/>
  <c r="D57"/>
  <c r="D56"/>
  <c r="D54"/>
  <c r="D53"/>
  <c r="D52"/>
  <c r="D51"/>
  <c r="C148"/>
  <c r="C147"/>
  <c r="C146"/>
  <c r="C145"/>
  <c r="C139"/>
  <c r="C138"/>
  <c r="C137"/>
  <c r="C136"/>
  <c r="C32"/>
  <c r="C54" s="1"/>
  <c r="C31"/>
  <c r="C53" s="1"/>
  <c r="C30"/>
  <c r="C52" s="1"/>
  <c r="C29"/>
  <c r="C51" s="1"/>
  <c r="D24"/>
  <c r="D32" s="1"/>
  <c r="D23"/>
  <c r="D31" s="1"/>
  <c r="D22"/>
  <c r="D30" s="1"/>
  <c r="D21"/>
  <c r="D29" s="1"/>
  <c r="F442" i="31"/>
  <c r="F443" s="1"/>
  <c r="C444" s="1"/>
  <c r="F441"/>
  <c r="D14" i="36" l="1"/>
  <c r="G13"/>
  <c r="H14" s="1"/>
  <c r="E17"/>
  <c r="C18" s="1"/>
  <c r="G18" s="1"/>
  <c r="C62" i="21"/>
  <c r="C68" s="1"/>
  <c r="C78" s="1"/>
  <c r="C84" s="1"/>
  <c r="C112" s="1"/>
  <c r="C117" s="1"/>
  <c r="C122" s="1"/>
  <c r="C128" s="1"/>
  <c r="C57"/>
  <c r="C64"/>
  <c r="C70" s="1"/>
  <c r="C80" s="1"/>
  <c r="C86" s="1"/>
  <c r="C114" s="1"/>
  <c r="C119" s="1"/>
  <c r="C124" s="1"/>
  <c r="C130" s="1"/>
  <c r="C59"/>
  <c r="C61"/>
  <c r="C67" s="1"/>
  <c r="C77" s="1"/>
  <c r="C83" s="1"/>
  <c r="C111" s="1"/>
  <c r="C116" s="1"/>
  <c r="C121" s="1"/>
  <c r="C127" s="1"/>
  <c r="C56"/>
  <c r="C63"/>
  <c r="C69" s="1"/>
  <c r="C79" s="1"/>
  <c r="C85" s="1"/>
  <c r="C113" s="1"/>
  <c r="C118" s="1"/>
  <c r="C123" s="1"/>
  <c r="C129" s="1"/>
  <c r="C58"/>
  <c r="D133"/>
  <c r="D38"/>
  <c r="F280" i="31" l="1"/>
  <c r="D19" i="21" l="1"/>
  <c r="E38" i="32"/>
  <c r="E37"/>
  <c r="C452" i="31"/>
  <c r="F315"/>
  <c r="C160" i="13"/>
  <c r="C449" i="31"/>
  <c r="C450"/>
  <c r="F207"/>
  <c r="F206"/>
  <c r="F205"/>
  <c r="F204"/>
  <c r="F203"/>
  <c r="F202"/>
  <c r="F201"/>
  <c r="F200"/>
  <c r="F199"/>
  <c r="F195"/>
  <c r="F191"/>
  <c r="C176"/>
  <c r="C158"/>
  <c r="C157"/>
  <c r="C119" i="13"/>
  <c r="C120"/>
  <c r="C115"/>
  <c r="C156" i="31" s="1"/>
  <c r="C114" i="13"/>
  <c r="C110"/>
  <c r="C154" i="31" s="1"/>
  <c r="C109" i="13"/>
  <c r="D154" i="21" l="1"/>
  <c r="E29" i="22" s="1"/>
  <c r="E25"/>
  <c r="D21"/>
  <c r="D20"/>
  <c r="E19"/>
  <c r="D17"/>
  <c r="D16"/>
  <c r="D15"/>
  <c r="D7"/>
  <c r="C7"/>
  <c r="C10"/>
  <c r="B10"/>
  <c r="H163" i="21"/>
  <c r="I165"/>
  <c r="I164"/>
  <c r="I163"/>
  <c r="L43"/>
  <c r="L46" s="1"/>
  <c r="H44"/>
  <c r="I43"/>
  <c r="I103"/>
  <c r="I102"/>
  <c r="I101"/>
  <c r="I100"/>
  <c r="M6" i="16"/>
  <c r="H15" i="36"/>
  <c r="C24" i="13"/>
  <c r="C23"/>
  <c r="C19" i="34"/>
  <c r="G19" s="1"/>
  <c r="E18"/>
  <c r="C18"/>
  <c r="D16"/>
  <c r="H16" s="1"/>
  <c r="E13"/>
  <c r="C14" s="1"/>
  <c r="G14" s="1"/>
  <c r="C13"/>
  <c r="C9"/>
  <c r="D10" s="1"/>
  <c r="H10" s="1"/>
  <c r="C8"/>
  <c r="C20" s="1"/>
  <c r="C16" i="33"/>
  <c r="C21"/>
  <c r="G21" s="1"/>
  <c r="E20"/>
  <c r="C20"/>
  <c r="D18"/>
  <c r="H18" s="1"/>
  <c r="C15"/>
  <c r="E15" s="1"/>
  <c r="J6" i="16"/>
  <c r="G16" i="33"/>
  <c r="D96" i="21"/>
  <c r="D159"/>
  <c r="K163" s="1"/>
  <c r="F147" i="31"/>
  <c r="C160"/>
  <c r="C159"/>
  <c r="C133"/>
  <c r="C132"/>
  <c r="D101" i="21"/>
  <c r="C97" i="13" s="1"/>
  <c r="C144"/>
  <c r="C162" i="31" s="1"/>
  <c r="C135" i="13"/>
  <c r="F16" i="36" s="1"/>
  <c r="G17" s="1"/>
  <c r="H17" s="1"/>
  <c r="C134" i="13"/>
  <c r="C133"/>
  <c r="D17" i="34" s="1"/>
  <c r="F17" s="1"/>
  <c r="G18" s="1"/>
  <c r="H18" s="1"/>
  <c r="C132" i="13"/>
  <c r="D19" i="33" s="1"/>
  <c r="C85" i="13"/>
  <c r="C152" i="31" s="1"/>
  <c r="C84" i="13"/>
  <c r="C125" i="31" s="1"/>
  <c r="C83" i="13"/>
  <c r="C151" i="31" s="1"/>
  <c r="C82" i="13"/>
  <c r="C124" i="31" s="1"/>
  <c r="C79" i="13"/>
  <c r="C32"/>
  <c r="F172" i="31" s="1"/>
  <c r="C31" i="13"/>
  <c r="F171" i="31" s="1"/>
  <c r="C30" i="13"/>
  <c r="C144" i="31" s="1"/>
  <c r="C29" i="13"/>
  <c r="C114" i="31" s="1"/>
  <c r="G30" i="5" l="1"/>
  <c r="G32"/>
  <c r="D15" i="34"/>
  <c r="H15" s="1"/>
  <c r="F19" i="33"/>
  <c r="G20" s="1"/>
  <c r="E7" i="36"/>
  <c r="E19" s="1"/>
  <c r="F6"/>
  <c r="F19" s="1"/>
  <c r="E9" i="22"/>
  <c r="E18"/>
  <c r="E8"/>
  <c r="D31"/>
  <c r="B6" i="20" s="1"/>
  <c r="H12" i="36"/>
  <c r="C115" i="31"/>
  <c r="C145"/>
  <c r="E8" i="34"/>
  <c r="E20" s="1"/>
  <c r="G9"/>
  <c r="C278" i="31"/>
  <c r="C151" i="13"/>
  <c r="F46" i="31" s="1"/>
  <c r="C174"/>
  <c r="C214"/>
  <c r="F385"/>
  <c r="C323"/>
  <c r="C276"/>
  <c r="C280" s="1"/>
  <c r="H20" i="33" l="1"/>
  <c r="G31" i="5"/>
  <c r="C8" i="36"/>
  <c r="C19" s="1"/>
  <c r="G7"/>
  <c r="C412" i="31"/>
  <c r="C18" i="13"/>
  <c r="D158" i="21"/>
  <c r="H165" s="1"/>
  <c r="C78" i="13"/>
  <c r="C77"/>
  <c r="D12" i="34" s="1"/>
  <c r="F12" s="1"/>
  <c r="G13" s="1"/>
  <c r="H13" s="1"/>
  <c r="C76" i="13"/>
  <c r="D14" i="33" s="1"/>
  <c r="F14" s="1"/>
  <c r="H7" i="36" l="1"/>
  <c r="G8"/>
  <c r="G19" s="1"/>
  <c r="D9"/>
  <c r="G15" i="33"/>
  <c r="F185" i="31"/>
  <c r="F186"/>
  <c r="F187"/>
  <c r="D95" i="21"/>
  <c r="H102" s="1"/>
  <c r="D157"/>
  <c r="H15" i="33" l="1"/>
  <c r="G29" i="5"/>
  <c r="C413" i="31"/>
  <c r="D155" i="21"/>
  <c r="H164"/>
  <c r="H9" i="36"/>
  <c r="H19" s="1"/>
  <c r="C92" i="13"/>
  <c r="F116" i="31" s="1"/>
  <c r="C93" i="13"/>
  <c r="F146" i="31" s="1"/>
  <c r="C410"/>
  <c r="C28"/>
  <c r="C27"/>
  <c r="C26"/>
  <c r="B7" i="32"/>
  <c r="C8"/>
  <c r="B9"/>
  <c r="B10"/>
  <c r="B12"/>
  <c r="B18"/>
  <c r="B19"/>
  <c r="C24"/>
  <c r="C26"/>
  <c r="C27"/>
  <c r="C28"/>
  <c r="C30"/>
  <c r="C31"/>
  <c r="C32"/>
  <c r="C7" i="31"/>
  <c r="F9"/>
  <c r="F15"/>
  <c r="F18"/>
  <c r="C19"/>
  <c r="C36"/>
  <c r="F36"/>
  <c r="C37"/>
  <c r="D10" i="32" s="1"/>
  <c r="F37" i="31"/>
  <c r="E10" i="32" s="1"/>
  <c r="C44" i="31"/>
  <c r="F44"/>
  <c r="C45"/>
  <c r="F45"/>
  <c r="C54"/>
  <c r="C55"/>
  <c r="F55"/>
  <c r="F63"/>
  <c r="C64"/>
  <c r="F64"/>
  <c r="F65"/>
  <c r="F66"/>
  <c r="F67"/>
  <c r="F68"/>
  <c r="C85"/>
  <c r="F92"/>
  <c r="F93"/>
  <c r="F94"/>
  <c r="F95"/>
  <c r="F96"/>
  <c r="F97"/>
  <c r="C107"/>
  <c r="C108"/>
  <c r="C215"/>
  <c r="F215"/>
  <c r="C216"/>
  <c r="F216"/>
  <c r="C217"/>
  <c r="F217"/>
  <c r="C218"/>
  <c r="F218"/>
  <c r="C219"/>
  <c r="F219"/>
  <c r="C220"/>
  <c r="F220"/>
  <c r="C227"/>
  <c r="C228"/>
  <c r="F228"/>
  <c r="C229"/>
  <c r="F229"/>
  <c r="C230"/>
  <c r="F230"/>
  <c r="C231"/>
  <c r="F231"/>
  <c r="C232"/>
  <c r="F232"/>
  <c r="C233"/>
  <c r="F233"/>
  <c r="C234"/>
  <c r="C235"/>
  <c r="F235"/>
  <c r="C236"/>
  <c r="F236"/>
  <c r="C237"/>
  <c r="F237"/>
  <c r="F238"/>
  <c r="F240"/>
  <c r="F241"/>
  <c r="F242"/>
  <c r="F243"/>
  <c r="F244"/>
  <c r="C252"/>
  <c r="F252"/>
  <c r="C253"/>
  <c r="F253"/>
  <c r="C254"/>
  <c r="F254"/>
  <c r="C255"/>
  <c r="F255"/>
  <c r="F263"/>
  <c r="F264"/>
  <c r="C265"/>
  <c r="D21" i="32" s="1"/>
  <c r="E22"/>
  <c r="C289" i="31"/>
  <c r="F289"/>
  <c r="E23" i="32" s="1"/>
  <c r="F295" i="31"/>
  <c r="C296"/>
  <c r="F296"/>
  <c r="C297"/>
  <c r="F297"/>
  <c r="F298"/>
  <c r="F299"/>
  <c r="C300"/>
  <c r="D24" i="32" s="1"/>
  <c r="C308" i="31"/>
  <c r="D25" i="32" s="1"/>
  <c r="F314" i="31"/>
  <c r="C316"/>
  <c r="D26" i="32" s="1"/>
  <c r="F316" i="31"/>
  <c r="E26" i="32" s="1"/>
  <c r="F322" i="31"/>
  <c r="F332"/>
  <c r="F333"/>
  <c r="C333"/>
  <c r="F334"/>
  <c r="C334"/>
  <c r="F335"/>
  <c r="C336"/>
  <c r="D28" i="32" s="1"/>
  <c r="F336" i="31"/>
  <c r="E28" i="32" s="1"/>
  <c r="F343" i="31"/>
  <c r="E29" i="32" s="1"/>
  <c r="F349" i="31"/>
  <c r="C350"/>
  <c r="F350"/>
  <c r="C351"/>
  <c r="F351"/>
  <c r="C352"/>
  <c r="C353"/>
  <c r="F354"/>
  <c r="C354"/>
  <c r="C355"/>
  <c r="C356"/>
  <c r="C357"/>
  <c r="C358"/>
  <c r="C359"/>
  <c r="F366"/>
  <c r="F368" s="1"/>
  <c r="G31" i="32" s="1"/>
  <c r="F373" i="31"/>
  <c r="F375" s="1"/>
  <c r="G32" i="32" s="1"/>
  <c r="F381" i="31"/>
  <c r="F382"/>
  <c r="F383"/>
  <c r="F384"/>
  <c r="F386"/>
  <c r="F388"/>
  <c r="C389"/>
  <c r="F396"/>
  <c r="C398"/>
  <c r="C405"/>
  <c r="C406"/>
  <c r="C407"/>
  <c r="C408"/>
  <c r="F416"/>
  <c r="C422"/>
  <c r="C423"/>
  <c r="F427"/>
  <c r="C441"/>
  <c r="D14" i="26"/>
  <c r="D16" s="1"/>
  <c r="D9"/>
  <c r="D6"/>
  <c r="D5"/>
  <c r="D4"/>
  <c r="AK1" i="30"/>
  <c r="AN1"/>
  <c r="AQ1"/>
  <c r="AT1"/>
  <c r="AW1"/>
  <c r="AZ1"/>
  <c r="BC1"/>
  <c r="BF1"/>
  <c r="BI1"/>
  <c r="BL1"/>
  <c r="BO1"/>
  <c r="BR1"/>
  <c r="AK4"/>
  <c r="AN4"/>
  <c r="AQ4"/>
  <c r="AT4"/>
  <c r="AW4"/>
  <c r="AZ4"/>
  <c r="BC4"/>
  <c r="BF4"/>
  <c r="BI4"/>
  <c r="AK1" i="29"/>
  <c r="AN1"/>
  <c r="AQ1"/>
  <c r="AT1"/>
  <c r="AW1"/>
  <c r="AZ1"/>
  <c r="BC1"/>
  <c r="BF1"/>
  <c r="BI1"/>
  <c r="BL1"/>
  <c r="BO1"/>
  <c r="BR1"/>
  <c r="AK4"/>
  <c r="AN4"/>
  <c r="AQ4"/>
  <c r="AT4"/>
  <c r="AW4"/>
  <c r="AZ4"/>
  <c r="BC4"/>
  <c r="BF4"/>
  <c r="BI4"/>
  <c r="AK1" i="28"/>
  <c r="AN1"/>
  <c r="AQ1"/>
  <c r="AT1"/>
  <c r="AW1"/>
  <c r="AZ1"/>
  <c r="BC1"/>
  <c r="BF1"/>
  <c r="BI1"/>
  <c r="BL1"/>
  <c r="BO1"/>
  <c r="BR1"/>
  <c r="AK4"/>
  <c r="AN4"/>
  <c r="AQ4"/>
  <c r="AT4"/>
  <c r="AW4"/>
  <c r="AZ4"/>
  <c r="BC4"/>
  <c r="BF4"/>
  <c r="BI4"/>
  <c r="A4" i="26"/>
  <c r="A7"/>
  <c r="A8"/>
  <c r="AK1" i="25"/>
  <c r="AN1"/>
  <c r="AQ1"/>
  <c r="AT1"/>
  <c r="AW1"/>
  <c r="AZ1"/>
  <c r="BC1"/>
  <c r="BF1"/>
  <c r="BI1"/>
  <c r="BL1"/>
  <c r="BO1"/>
  <c r="BR1"/>
  <c r="AK4"/>
  <c r="AN4"/>
  <c r="AQ4"/>
  <c r="AT4"/>
  <c r="AW4"/>
  <c r="AZ4"/>
  <c r="BC4"/>
  <c r="BF4"/>
  <c r="BI4"/>
  <c r="AK1" i="24"/>
  <c r="AN1"/>
  <c r="AQ1"/>
  <c r="AT1"/>
  <c r="AW1"/>
  <c r="AZ1"/>
  <c r="BC1"/>
  <c r="BF1"/>
  <c r="BI1"/>
  <c r="BL1"/>
  <c r="BO1"/>
  <c r="BR1"/>
  <c r="AK4"/>
  <c r="AN4"/>
  <c r="AQ4"/>
  <c r="AT4"/>
  <c r="AW4"/>
  <c r="AZ4"/>
  <c r="BC4"/>
  <c r="BF4"/>
  <c r="BI4"/>
  <c r="D23" i="32" l="1"/>
  <c r="F290" i="31"/>
  <c r="F317"/>
  <c r="C360"/>
  <c r="C256"/>
  <c r="D20" i="32" s="1"/>
  <c r="F221" i="31"/>
  <c r="E18" i="32" s="1"/>
  <c r="F389" i="31"/>
  <c r="F360"/>
  <c r="F361" s="1"/>
  <c r="F300"/>
  <c r="F301" s="1"/>
  <c r="F256"/>
  <c r="E20" i="32" s="1"/>
  <c r="C245" i="31"/>
  <c r="C221"/>
  <c r="D18" i="32" s="1"/>
  <c r="F337" i="31"/>
  <c r="G28" i="32" s="1"/>
  <c r="C222" i="31"/>
  <c r="F18" i="32" s="1"/>
  <c r="C424" i="31"/>
  <c r="D30" i="32"/>
  <c r="B40"/>
  <c r="C40"/>
  <c r="E24"/>
  <c r="G26"/>
  <c r="D19"/>
  <c r="F398" i="31"/>
  <c r="E34" i="32" s="1"/>
  <c r="E30"/>
  <c r="C56" i="31"/>
  <c r="C29"/>
  <c r="D9" i="32" s="1"/>
  <c r="F109" i="31"/>
  <c r="F47"/>
  <c r="E11" i="32" s="1"/>
  <c r="F86" i="31"/>
  <c r="C86"/>
  <c r="C47"/>
  <c r="C109"/>
  <c r="C38"/>
  <c r="F10" i="32" s="1"/>
  <c r="F265" i="31"/>
  <c r="D10" i="26"/>
  <c r="D13" s="1"/>
  <c r="D12"/>
  <c r="D17"/>
  <c r="D19" s="1"/>
  <c r="F6" i="20"/>
  <c r="F257" i="31" l="1"/>
  <c r="G20" i="32" s="1"/>
  <c r="C48" i="31"/>
  <c r="E21" i="32"/>
  <c r="F266" i="31"/>
  <c r="D12" i="32"/>
  <c r="G24"/>
  <c r="G30"/>
  <c r="F399" i="31"/>
  <c r="G34" i="32" s="1"/>
  <c r="D11"/>
  <c r="F390" i="31"/>
  <c r="G33" i="32" s="1"/>
  <c r="E33"/>
  <c r="G21"/>
  <c r="K100" i="21"/>
  <c r="K103" s="1"/>
  <c r="L104" s="1"/>
  <c r="I21" i="16"/>
  <c r="I22"/>
  <c r="H21"/>
  <c r="H22"/>
  <c r="G21"/>
  <c r="G22"/>
  <c r="G20"/>
  <c r="H20"/>
  <c r="I20"/>
  <c r="J22"/>
  <c r="J21"/>
  <c r="J20"/>
  <c r="L22"/>
  <c r="L21"/>
  <c r="L20"/>
  <c r="K20"/>
  <c r="K21"/>
  <c r="K22"/>
  <c r="C143" i="13"/>
  <c r="C142"/>
  <c r="C161" i="31" s="1"/>
  <c r="C141" i="13"/>
  <c r="E27" i="22" s="1"/>
  <c r="C118" i="13"/>
  <c r="C117"/>
  <c r="E24" i="22" s="1"/>
  <c r="C113" i="13"/>
  <c r="C155" i="31" s="1"/>
  <c r="C112" i="13"/>
  <c r="E23" i="22" s="1"/>
  <c r="C108" i="13"/>
  <c r="C153" i="31" s="1"/>
  <c r="D110" i="21"/>
  <c r="C106" i="13" s="1"/>
  <c r="C107"/>
  <c r="E22" i="22" s="1"/>
  <c r="C69" i="13"/>
  <c r="C150" i="31" s="1"/>
  <c r="C68" i="13"/>
  <c r="C67"/>
  <c r="C66"/>
  <c r="E14" i="22" s="1"/>
  <c r="C62" i="13"/>
  <c r="C61"/>
  <c r="C148" i="31" s="1"/>
  <c r="C60" i="13"/>
  <c r="E13" i="22" s="1"/>
  <c r="C57" i="13"/>
  <c r="C56"/>
  <c r="C147" i="31" s="1"/>
  <c r="C55" i="13"/>
  <c r="E12" i="22" s="1"/>
  <c r="C52" i="13"/>
  <c r="C51"/>
  <c r="C146" i="31" s="1"/>
  <c r="C50" i="13"/>
  <c r="E11" i="22" s="1"/>
  <c r="D21" i="9"/>
  <c r="G25" i="4"/>
  <c r="E31"/>
  <c r="E30"/>
  <c r="E25"/>
  <c r="C154" i="13"/>
  <c r="C153"/>
  <c r="F118" i="31" s="1"/>
  <c r="D162" i="21"/>
  <c r="D161"/>
  <c r="E21" i="12"/>
  <c r="C22" i="13"/>
  <c r="D7" i="34" s="1"/>
  <c r="C21" i="13"/>
  <c r="D18" i="21"/>
  <c r="D91" s="1"/>
  <c r="J8" i="10"/>
  <c r="D37" i="21" s="1"/>
  <c r="H43" s="1"/>
  <c r="D15"/>
  <c r="D20"/>
  <c r="D25"/>
  <c r="I46" s="1"/>
  <c r="D28"/>
  <c r="D33"/>
  <c r="D34"/>
  <c r="D39"/>
  <c r="D41"/>
  <c r="D42"/>
  <c r="D48"/>
  <c r="D50"/>
  <c r="D65"/>
  <c r="D66" s="1"/>
  <c r="D72"/>
  <c r="D75"/>
  <c r="D76" s="1"/>
  <c r="D81"/>
  <c r="I104" s="1"/>
  <c r="D82"/>
  <c r="D87" s="1"/>
  <c r="D93"/>
  <c r="H100" s="1"/>
  <c r="D94"/>
  <c r="H101" s="1"/>
  <c r="D98"/>
  <c r="D103"/>
  <c r="D106"/>
  <c r="D107"/>
  <c r="D108"/>
  <c r="D115"/>
  <c r="D120"/>
  <c r="D125"/>
  <c r="D126" s="1"/>
  <c r="D132"/>
  <c r="D134"/>
  <c r="D140"/>
  <c r="D143"/>
  <c r="D144"/>
  <c r="D151" s="1"/>
  <c r="D149"/>
  <c r="D150"/>
  <c r="F325" i="31" s="1"/>
  <c r="C150" i="13"/>
  <c r="C136" i="31" s="1"/>
  <c r="C145" i="13"/>
  <c r="C140"/>
  <c r="C139"/>
  <c r="C136"/>
  <c r="C130"/>
  <c r="C131" s="1"/>
  <c r="C128"/>
  <c r="C121"/>
  <c r="C122" s="1"/>
  <c r="C116"/>
  <c r="C111"/>
  <c r="C104"/>
  <c r="C103"/>
  <c r="C102"/>
  <c r="C99"/>
  <c r="C94"/>
  <c r="C91"/>
  <c r="C90"/>
  <c r="C81"/>
  <c r="C74"/>
  <c r="C75" s="1"/>
  <c r="C71"/>
  <c r="C64"/>
  <c r="C59"/>
  <c r="C49"/>
  <c r="C47"/>
  <c r="C41"/>
  <c r="F145" i="31" s="1"/>
  <c r="C40" i="13"/>
  <c r="F115" i="31" s="1"/>
  <c r="C39" i="13"/>
  <c r="F144" i="31" s="1"/>
  <c r="C38" i="13"/>
  <c r="F114" i="31" s="1"/>
  <c r="C33" i="13"/>
  <c r="C28"/>
  <c r="C25"/>
  <c r="C19"/>
  <c r="C15"/>
  <c r="F8" i="2"/>
  <c r="F7"/>
  <c r="F6"/>
  <c r="E9"/>
  <c r="E8"/>
  <c r="E7"/>
  <c r="E6"/>
  <c r="D7" i="16"/>
  <c r="E7"/>
  <c r="D8"/>
  <c r="E8"/>
  <c r="E6" i="19"/>
  <c r="E5"/>
  <c r="E7" s="1"/>
  <c r="J9" i="3"/>
  <c r="J10"/>
  <c r="J8"/>
  <c r="G18" i="16"/>
  <c r="L18" s="1"/>
  <c r="E14" i="12" s="1"/>
  <c r="F14" s="1"/>
  <c r="G19" i="16"/>
  <c r="L19" s="1"/>
  <c r="G17"/>
  <c r="L17" s="1"/>
  <c r="L13"/>
  <c r="L14"/>
  <c r="K13"/>
  <c r="K14"/>
  <c r="L12"/>
  <c r="K12"/>
  <c r="I13"/>
  <c r="I14"/>
  <c r="I12"/>
  <c r="H13"/>
  <c r="J13" s="1"/>
  <c r="H14"/>
  <c r="J14" s="1"/>
  <c r="H12"/>
  <c r="J12" s="1"/>
  <c r="F12"/>
  <c r="G8"/>
  <c r="L8" s="1"/>
  <c r="G7"/>
  <c r="H7" s="1"/>
  <c r="G6"/>
  <c r="K6" s="1"/>
  <c r="F21" i="12"/>
  <c r="G10" i="11"/>
  <c r="D10"/>
  <c r="C10"/>
  <c r="H9"/>
  <c r="G9"/>
  <c r="F9"/>
  <c r="F8"/>
  <c r="H8" s="1"/>
  <c r="H10" s="1"/>
  <c r="E28" i="22" s="1"/>
  <c r="D9" i="11"/>
  <c r="D8"/>
  <c r="C9"/>
  <c r="C8"/>
  <c r="K31" i="10"/>
  <c r="I31"/>
  <c r="G31"/>
  <c r="F31"/>
  <c r="E31"/>
  <c r="L27"/>
  <c r="K27"/>
  <c r="J27"/>
  <c r="J31" s="1"/>
  <c r="L31" s="1"/>
  <c r="I27"/>
  <c r="F27"/>
  <c r="E27"/>
  <c r="F17"/>
  <c r="E17"/>
  <c r="K17"/>
  <c r="I17"/>
  <c r="H16"/>
  <c r="J12"/>
  <c r="J17" s="1"/>
  <c r="L17" s="1"/>
  <c r="I12"/>
  <c r="F12"/>
  <c r="E12"/>
  <c r="H17"/>
  <c r="D43" i="9"/>
  <c r="E9" i="11"/>
  <c r="C43" i="9"/>
  <c r="D48"/>
  <c r="D50" s="1"/>
  <c r="D36"/>
  <c r="C36"/>
  <c r="D25"/>
  <c r="C23"/>
  <c r="E8" i="11" s="1"/>
  <c r="C21" i="9"/>
  <c r="G22" i="5"/>
  <c r="C17"/>
  <c r="C16"/>
  <c r="G16" s="1"/>
  <c r="H15"/>
  <c r="G15"/>
  <c r="E15"/>
  <c r="D9"/>
  <c r="D24" s="1"/>
  <c r="C10"/>
  <c r="E10" s="1"/>
  <c r="D31" i="4"/>
  <c r="C31"/>
  <c r="F30"/>
  <c r="D30"/>
  <c r="C30"/>
  <c r="G31"/>
  <c r="F25"/>
  <c r="D25"/>
  <c r="C25"/>
  <c r="G18"/>
  <c r="D18"/>
  <c r="C18"/>
  <c r="F13"/>
  <c r="E14" s="1"/>
  <c r="J25" i="3"/>
  <c r="I25"/>
  <c r="H25"/>
  <c r="G25"/>
  <c r="F25"/>
  <c r="E25"/>
  <c r="D25"/>
  <c r="D10"/>
  <c r="G10" s="1"/>
  <c r="H10" s="1"/>
  <c r="D9"/>
  <c r="I8"/>
  <c r="H8"/>
  <c r="G9"/>
  <c r="H9" s="1"/>
  <c r="G8"/>
  <c r="E10" i="11" l="1"/>
  <c r="F117" i="31"/>
  <c r="K44" i="21"/>
  <c r="K43"/>
  <c r="K46" s="1"/>
  <c r="L47" s="1"/>
  <c r="D44" s="1"/>
  <c r="C415" i="31"/>
  <c r="H166" i="21"/>
  <c r="C411" i="31"/>
  <c r="H103" i="21"/>
  <c r="H45"/>
  <c r="F323" i="31"/>
  <c r="D35" i="21"/>
  <c r="C426" i="31"/>
  <c r="K164" i="21"/>
  <c r="D135"/>
  <c r="F11" i="32"/>
  <c r="D9" i="33"/>
  <c r="F9" s="1"/>
  <c r="F22" s="1"/>
  <c r="C20" i="13"/>
  <c r="C135" i="31"/>
  <c r="F7" i="34"/>
  <c r="F176" i="31"/>
  <c r="C118"/>
  <c r="F178"/>
  <c r="C119"/>
  <c r="D13" i="33"/>
  <c r="C10"/>
  <c r="F184" i="31"/>
  <c r="C123"/>
  <c r="F188"/>
  <c r="D17" i="33"/>
  <c r="C126" i="31"/>
  <c r="F192"/>
  <c r="C128"/>
  <c r="F194"/>
  <c r="C129"/>
  <c r="C134"/>
  <c r="F173"/>
  <c r="C11" i="33"/>
  <c r="C116" i="31"/>
  <c r="E10" i="33"/>
  <c r="E22" s="1"/>
  <c r="F175" i="31"/>
  <c r="C117"/>
  <c r="F179"/>
  <c r="C120"/>
  <c r="F181"/>
  <c r="C121"/>
  <c r="D11" i="34"/>
  <c r="H11" s="1"/>
  <c r="C149" i="31"/>
  <c r="C163" s="1"/>
  <c r="F190"/>
  <c r="C127"/>
  <c r="F196"/>
  <c r="C130"/>
  <c r="F198"/>
  <c r="C131"/>
  <c r="F182"/>
  <c r="C122"/>
  <c r="G66" i="13"/>
  <c r="F16" i="31"/>
  <c r="C89" i="13"/>
  <c r="C175" i="31" s="1"/>
  <c r="D152" i="21"/>
  <c r="F17" i="31" s="1"/>
  <c r="I167" i="21"/>
  <c r="D22" i="32"/>
  <c r="C281" i="31"/>
  <c r="F26"/>
  <c r="F29" s="1"/>
  <c r="C8"/>
  <c r="C9" s="1"/>
  <c r="D89" i="21"/>
  <c r="H46"/>
  <c r="I47" s="1"/>
  <c r="D43" s="1"/>
  <c r="C156" i="13"/>
  <c r="E17" i="32" s="1"/>
  <c r="C325" i="31"/>
  <c r="F239"/>
  <c r="D105" i="21"/>
  <c r="C342" i="31"/>
  <c r="C343" s="1"/>
  <c r="C409"/>
  <c r="F54"/>
  <c r="F56" s="1"/>
  <c r="C57" s="1"/>
  <c r="D88" i="21"/>
  <c r="F324" i="31" s="1"/>
  <c r="D55" i="21"/>
  <c r="C155" i="13"/>
  <c r="E30" i="22" s="1"/>
  <c r="E31" s="1"/>
  <c r="B7" i="20" s="1"/>
  <c r="B10" s="1"/>
  <c r="K165" i="21"/>
  <c r="L166" s="1"/>
  <c r="D164" s="1"/>
  <c r="F169" i="31"/>
  <c r="C34" i="13"/>
  <c r="C169" i="31"/>
  <c r="C87" i="13"/>
  <c r="C173" i="31" s="1"/>
  <c r="C172"/>
  <c r="F177"/>
  <c r="F183"/>
  <c r="F189"/>
  <c r="F197"/>
  <c r="C147" i="13"/>
  <c r="C179" i="31" s="1"/>
  <c r="C177"/>
  <c r="F170"/>
  <c r="C148" i="13"/>
  <c r="C180" i="31" s="1"/>
  <c r="F174"/>
  <c r="F180"/>
  <c r="F193"/>
  <c r="C425"/>
  <c r="C427" s="1"/>
  <c r="D36" i="32" s="1"/>
  <c r="C414" i="31"/>
  <c r="H167" i="21"/>
  <c r="C65" i="13"/>
  <c r="F10" i="11"/>
  <c r="C35" i="13"/>
  <c r="C171" i="31" s="1"/>
  <c r="C42" i="13"/>
  <c r="C101"/>
  <c r="C86"/>
  <c r="C146"/>
  <c r="C178" i="31" s="1"/>
  <c r="H6" i="16"/>
  <c r="I8"/>
  <c r="K8"/>
  <c r="I6"/>
  <c r="L6"/>
  <c r="H8"/>
  <c r="J8" s="1"/>
  <c r="I7"/>
  <c r="K7"/>
  <c r="L7"/>
  <c r="I17"/>
  <c r="J7"/>
  <c r="H19"/>
  <c r="E22" i="12" s="1"/>
  <c r="I19" i="16"/>
  <c r="K19"/>
  <c r="H17"/>
  <c r="K17"/>
  <c r="H18"/>
  <c r="E15" i="12" s="1"/>
  <c r="I18" i="16"/>
  <c r="K18"/>
  <c r="G14" i="12"/>
  <c r="G21"/>
  <c r="C39" i="9"/>
  <c r="D39"/>
  <c r="F9" i="5"/>
  <c r="E17"/>
  <c r="G17" s="1"/>
  <c r="I9" i="3"/>
  <c r="I10"/>
  <c r="H17" i="33" l="1"/>
  <c r="C22"/>
  <c r="D165" i="21"/>
  <c r="C159" i="13" s="1"/>
  <c r="C137" i="31"/>
  <c r="F208"/>
  <c r="C209" s="1"/>
  <c r="D17" i="32"/>
  <c r="C416" i="31"/>
  <c r="D35" i="32" s="1"/>
  <c r="F326" i="31"/>
  <c r="M15" i="36"/>
  <c r="C158" i="13"/>
  <c r="C443" i="31" s="1"/>
  <c r="D12" i="33"/>
  <c r="H12" s="1"/>
  <c r="G11"/>
  <c r="G28" i="5" s="1"/>
  <c r="H13" i="33"/>
  <c r="F119" i="31"/>
  <c r="F137" s="1"/>
  <c r="C138" s="1"/>
  <c r="G8" i="34"/>
  <c r="G20" s="1"/>
  <c r="F20"/>
  <c r="F7" i="20"/>
  <c r="D7" i="32"/>
  <c r="F7" s="1"/>
  <c r="C10" i="31"/>
  <c r="F19"/>
  <c r="E9" i="32"/>
  <c r="F9" s="1"/>
  <c r="C30" i="31"/>
  <c r="I168" i="21"/>
  <c r="D163" s="1"/>
  <c r="C157" i="13" s="1"/>
  <c r="F451" i="31" s="1"/>
  <c r="H104" i="21"/>
  <c r="I105" s="1"/>
  <c r="D100" s="1"/>
  <c r="C96" i="13" s="1"/>
  <c r="E27" i="32"/>
  <c r="F450" i="31"/>
  <c r="C43" i="13"/>
  <c r="E12" i="32"/>
  <c r="F12" s="1"/>
  <c r="D29"/>
  <c r="C344" i="31"/>
  <c r="F29" i="32" s="1"/>
  <c r="C324" i="31"/>
  <c r="C326" s="1"/>
  <c r="D27" i="32" s="1"/>
  <c r="F234" i="31"/>
  <c r="F449"/>
  <c r="F454" s="1"/>
  <c r="C433"/>
  <c r="C54" i="13"/>
  <c r="C170" i="31"/>
  <c r="D16" i="32"/>
  <c r="C428" i="31"/>
  <c r="F36" i="32" s="1"/>
  <c r="E19" i="12"/>
  <c r="E12"/>
  <c r="G22"/>
  <c r="F22"/>
  <c r="E20"/>
  <c r="E13"/>
  <c r="G15"/>
  <c r="F15"/>
  <c r="J17" i="16"/>
  <c r="E11" i="12" s="1"/>
  <c r="E9"/>
  <c r="J19" i="16"/>
  <c r="J18"/>
  <c r="E18" i="12" s="1"/>
  <c r="I9" i="16"/>
  <c r="H9"/>
  <c r="C18" i="5"/>
  <c r="E24"/>
  <c r="F24"/>
  <c r="G10"/>
  <c r="H10" s="1"/>
  <c r="H24" s="1"/>
  <c r="F9" i="20" l="1"/>
  <c r="F10" s="1"/>
  <c r="F8"/>
  <c r="F245" i="31"/>
  <c r="C246" s="1"/>
  <c r="E16" i="32"/>
  <c r="E15" s="1"/>
  <c r="F15" s="1"/>
  <c r="F327" i="31"/>
  <c r="C434"/>
  <c r="C435" s="1"/>
  <c r="C436" s="1"/>
  <c r="H8" i="34"/>
  <c r="H20" s="1"/>
  <c r="G10" i="33"/>
  <c r="C417" i="31"/>
  <c r="F35" i="32" s="1"/>
  <c r="F16"/>
  <c r="C164" i="31"/>
  <c r="E8" i="32"/>
  <c r="F20" i="31"/>
  <c r="G8" i="32" s="1"/>
  <c r="G27"/>
  <c r="C10" i="20"/>
  <c r="D10" s="1"/>
  <c r="B12" s="1"/>
  <c r="F9" i="12"/>
  <c r="G9"/>
  <c r="F20"/>
  <c r="G20"/>
  <c r="F19"/>
  <c r="G19"/>
  <c r="F23"/>
  <c r="E23"/>
  <c r="G18"/>
  <c r="G23" s="1"/>
  <c r="F18"/>
  <c r="F11"/>
  <c r="G11"/>
  <c r="F13"/>
  <c r="G13"/>
  <c r="F12"/>
  <c r="G12"/>
  <c r="E16"/>
  <c r="G18" i="5"/>
  <c r="G24" s="1"/>
  <c r="C24"/>
  <c r="G27" l="1"/>
  <c r="G34" s="1"/>
  <c r="G22" i="33"/>
  <c r="E19" i="32"/>
  <c r="F19" s="1"/>
  <c r="D37"/>
  <c r="F37" s="1"/>
  <c r="E39"/>
  <c r="F38"/>
  <c r="D38"/>
  <c r="H10" i="33"/>
  <c r="J10"/>
  <c r="F16" i="12"/>
  <c r="G16"/>
  <c r="G24" s="1"/>
  <c r="H22" i="33" l="1"/>
  <c r="M12" i="36" s="1"/>
  <c r="C451" i="31"/>
  <c r="C454" s="1"/>
  <c r="F307"/>
  <c r="F24" i="12"/>
  <c r="F455" i="31" l="1"/>
  <c r="F308"/>
  <c r="F309" s="1"/>
  <c r="G25" i="32" s="1"/>
  <c r="E25"/>
  <c r="E40" s="1"/>
  <c r="D39" l="1"/>
  <c r="G39"/>
  <c r="D40"/>
  <c r="G40" l="1"/>
</calcChain>
</file>

<file path=xl/comments1.xml><?xml version="1.0" encoding="utf-8"?>
<comments xmlns="http://schemas.openxmlformats.org/spreadsheetml/2006/main">
  <authors>
    <author>Admin</author>
  </authors>
  <commentList>
    <comment ref="J2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<sst xmlns="http://schemas.openxmlformats.org/spreadsheetml/2006/main" count="2464" uniqueCount="660">
  <si>
    <t xml:space="preserve">Таблица 1 </t>
  </si>
  <si>
    <t>вариант</t>
  </si>
  <si>
    <t>ОС 2 группы</t>
  </si>
  <si>
    <t>ОС 4 группы</t>
  </si>
  <si>
    <t>ОС 8 группы</t>
  </si>
  <si>
    <t>9</t>
  </si>
  <si>
    <t>Приложение 1</t>
  </si>
  <si>
    <t>Группировка основных средств Общества в зависимости от порядка учета их стоимости для целей налогообложения</t>
  </si>
  <si>
    <t>Группа ОС</t>
  </si>
  <si>
    <t>Сумма, руб.</t>
  </si>
  <si>
    <t>Ежеквартальная сумма, принимаемая в целях НО</t>
  </si>
  <si>
    <t>ОС со сроком полезного использования менее 3-х лет</t>
  </si>
  <si>
    <t>ОС со сроком полезного использования от 3-х до 15 лет</t>
  </si>
  <si>
    <t>ОС со сроком полезного использования свыше 15 лет</t>
  </si>
  <si>
    <t>Всего:</t>
  </si>
  <si>
    <t>Х</t>
  </si>
  <si>
    <t>Таблица 2.3</t>
  </si>
  <si>
    <t>ЗП по УСНО</t>
  </si>
  <si>
    <t>месяц</t>
  </si>
  <si>
    <t>директор</t>
  </si>
  <si>
    <t>бухгалтер</t>
  </si>
  <si>
    <t>продавец</t>
  </si>
  <si>
    <t>грузчик</t>
  </si>
  <si>
    <t>менеджер</t>
  </si>
  <si>
    <t>Итого начислено</t>
  </si>
  <si>
    <t>ЗП за 1-ю половину мес.</t>
  </si>
  <si>
    <t>НДФЛ</t>
  </si>
  <si>
    <t>ЗП за 2-ю половину мес.</t>
  </si>
  <si>
    <t>январь</t>
  </si>
  <si>
    <t>февраль</t>
  </si>
  <si>
    <t>март</t>
  </si>
  <si>
    <t>Вспомогательные таблицы для начисления заработной платы</t>
  </si>
  <si>
    <t>Таблица 2.1</t>
  </si>
  <si>
    <t>Фактическая заработная плата продавца за февраль и март без пособия по временной нетрудоспособности</t>
  </si>
  <si>
    <t>количество дней в месяце</t>
  </si>
  <si>
    <t>количество дней факт.отработанных</t>
  </si>
  <si>
    <t>фактическая зар.плата</t>
  </si>
  <si>
    <t>Таблица 2.2</t>
  </si>
  <si>
    <t>Расчет больничного листа продавца с 26 февраля по 4 марта</t>
  </si>
  <si>
    <t>период</t>
  </si>
  <si>
    <t>отработано календ.дней</t>
  </si>
  <si>
    <t>ЗП за период, руб.</t>
  </si>
  <si>
    <t xml:space="preserve">ср.ЗП за 1 календ.день, руб.   </t>
  </si>
  <si>
    <t>начислено БЛ за 7 календ.дней</t>
  </si>
  <si>
    <t>НДФЛ с БЛ</t>
  </si>
  <si>
    <t>Сумма БЛ к получению</t>
  </si>
  <si>
    <t>с01.01.12 по 31.12.13</t>
  </si>
  <si>
    <t>Начисл.БЛ за счет средств работодателя (3 дня)</t>
  </si>
  <si>
    <t>Начисл.БЛ за счет ФСС (4 дней)</t>
  </si>
  <si>
    <t>Приложение 3</t>
  </si>
  <si>
    <t>№ операции</t>
  </si>
  <si>
    <t>дата</t>
  </si>
  <si>
    <t>Отгружено Д62К90</t>
  </si>
  <si>
    <t>Оплачено Д51К62</t>
  </si>
  <si>
    <t>ДОЛГ</t>
  </si>
  <si>
    <t>Сумма, учитываемая для целей НО</t>
  </si>
  <si>
    <t>за контрагентами</t>
  </si>
  <si>
    <t>за организацией</t>
  </si>
  <si>
    <t>ООО "Покупатель -1"</t>
  </si>
  <si>
    <t>27.01</t>
  </si>
  <si>
    <t>29.01</t>
  </si>
  <si>
    <t>04.02</t>
  </si>
  <si>
    <t>05.02</t>
  </si>
  <si>
    <t>06.02</t>
  </si>
  <si>
    <t>15.02</t>
  </si>
  <si>
    <t>27.03</t>
  </si>
  <si>
    <t>28.03</t>
  </si>
  <si>
    <t xml:space="preserve">Итого </t>
  </si>
  <si>
    <t>ООО "Покупатель -2"</t>
  </si>
  <si>
    <t>18.02</t>
  </si>
  <si>
    <t>20.02</t>
  </si>
  <si>
    <t>22.02</t>
  </si>
  <si>
    <t>27.02</t>
  </si>
  <si>
    <t>03.03</t>
  </si>
  <si>
    <t>ООО "Покупатель -3"</t>
  </si>
  <si>
    <t>05.03</t>
  </si>
  <si>
    <t>09.03</t>
  </si>
  <si>
    <t>18.03</t>
  </si>
  <si>
    <t xml:space="preserve">Всего </t>
  </si>
  <si>
    <t>Приложение 2</t>
  </si>
  <si>
    <t>№ п/п</t>
  </si>
  <si>
    <t>Начислено</t>
  </si>
  <si>
    <t>Выплачено</t>
  </si>
  <si>
    <t>Удержано</t>
  </si>
  <si>
    <t>Сумма для целей НО</t>
  </si>
  <si>
    <t>за работниками</t>
  </si>
  <si>
    <t>01.01.14</t>
  </si>
  <si>
    <t>10.01.14</t>
  </si>
  <si>
    <t>25.01.14</t>
  </si>
  <si>
    <t>31.01.14</t>
  </si>
  <si>
    <t>10.02.14</t>
  </si>
  <si>
    <t>25.02.14</t>
  </si>
  <si>
    <t>28.02.14</t>
  </si>
  <si>
    <t>05.03.14</t>
  </si>
  <si>
    <t>10.03.14</t>
  </si>
  <si>
    <t>25.03.14</t>
  </si>
  <si>
    <t>31.03.14</t>
  </si>
  <si>
    <t>ИТОГО</t>
  </si>
  <si>
    <t>ООО "Покупатель-2"</t>
  </si>
  <si>
    <t>Номенклатура</t>
  </si>
  <si>
    <t>Единица измерения</t>
  </si>
  <si>
    <t>Сумма задолженности, руб.</t>
  </si>
  <si>
    <t>Цена, руб.</t>
  </si>
  <si>
    <t>Количество неоплаченных товаров</t>
  </si>
  <si>
    <t>1</t>
  </si>
  <si>
    <t>2</t>
  </si>
  <si>
    <t>3</t>
  </si>
  <si>
    <t>4</t>
  </si>
  <si>
    <t>5</t>
  </si>
  <si>
    <t>Портфели</t>
  </si>
  <si>
    <t>штуки</t>
  </si>
  <si>
    <t>3500</t>
  </si>
  <si>
    <t>ООО "Покупатель-3"</t>
  </si>
  <si>
    <t>сумки</t>
  </si>
  <si>
    <t>2700</t>
  </si>
  <si>
    <t>Отгружено</t>
  </si>
  <si>
    <t>Оплачено</t>
  </si>
  <si>
    <t>Возвращено</t>
  </si>
  <si>
    <t>за контрагентом</t>
  </si>
  <si>
    <t>ООО "Поставщик-1"</t>
  </si>
  <si>
    <t>13.01.10</t>
  </si>
  <si>
    <t>ООО "Поставщик-2"</t>
  </si>
  <si>
    <t>05.02.10</t>
  </si>
  <si>
    <t>ООО "Поставщик-3"</t>
  </si>
  <si>
    <t>17.03.10</t>
  </si>
  <si>
    <t>Всего по поставщикам</t>
  </si>
  <si>
    <t>Сумма кредиторской задолженности</t>
  </si>
  <si>
    <t>Итого</t>
  </si>
  <si>
    <t>Расшифровка кредиторской задолженности на 31 марта 2014 г</t>
  </si>
  <si>
    <t>Наименование товара</t>
  </si>
  <si>
    <t>сумка</t>
  </si>
  <si>
    <t>Поставщик</t>
  </si>
  <si>
    <t>№1; №3</t>
  </si>
  <si>
    <t>Наименование показателя</t>
  </si>
  <si>
    <t>Количество</t>
  </si>
  <si>
    <t>Остаток на начало отчетного периода</t>
  </si>
  <si>
    <t>Поступило в течение отчетного периода</t>
  </si>
  <si>
    <t>Итого (стр.1+стр.2)</t>
  </si>
  <si>
    <t>Выбыло в течение отчетного периода</t>
  </si>
  <si>
    <t>27.01.10</t>
  </si>
  <si>
    <t>18.02.10</t>
  </si>
  <si>
    <t>05.03.10</t>
  </si>
  <si>
    <t>18.03.10</t>
  </si>
  <si>
    <t>Остаток на конец отчетного периода (стр.3-стр.4)</t>
  </si>
  <si>
    <t>Количество неоплаченных покупателями товаров на конец отчетного периода</t>
  </si>
  <si>
    <t>ХХХ</t>
  </si>
  <si>
    <t>Остаток товаров для целей налогообложения</t>
  </si>
  <si>
    <t>Сумма задолженности перед поставщиком на конец отчетного периода</t>
  </si>
  <si>
    <t>Стоимость реализованных товаров для целей налогообложения (стр.3-стр.7)</t>
  </si>
  <si>
    <t>Остаток 17.03.14</t>
  </si>
  <si>
    <t>портфель</t>
  </si>
  <si>
    <t>№2; №3</t>
  </si>
  <si>
    <t>-</t>
  </si>
  <si>
    <t>Остаток 26.03.14</t>
  </si>
  <si>
    <t>05.02.14</t>
  </si>
  <si>
    <t>26.03.14</t>
  </si>
  <si>
    <t>27.01.14</t>
  </si>
  <si>
    <t>18.02.14</t>
  </si>
  <si>
    <t>28.03.14</t>
  </si>
  <si>
    <t>Приложение 8</t>
  </si>
  <si>
    <t>Наименование поставщика</t>
  </si>
  <si>
    <t>Дата</t>
  </si>
  <si>
    <t>Приход</t>
  </si>
  <si>
    <t>Оплата поставщику</t>
  </si>
  <si>
    <t>Расход</t>
  </si>
  <si>
    <t>кол-во</t>
  </si>
  <si>
    <t>Поставщик-1</t>
  </si>
  <si>
    <t>Поставщик-3</t>
  </si>
  <si>
    <t>Итого за квартал</t>
  </si>
  <si>
    <t>Поставщик-2</t>
  </si>
  <si>
    <t>11.01.14</t>
  </si>
  <si>
    <t>13.01.14</t>
  </si>
  <si>
    <t>15.03.14</t>
  </si>
  <si>
    <t>17.03.14</t>
  </si>
  <si>
    <t>18.03.14</t>
  </si>
  <si>
    <t>03.02.14</t>
  </si>
  <si>
    <t>06.02.14</t>
  </si>
  <si>
    <t>Итого до следующей поставки</t>
  </si>
  <si>
    <t>Приложение 9</t>
  </si>
  <si>
    <t>Товар</t>
  </si>
  <si>
    <t>Ед. изм.</t>
  </si>
  <si>
    <t>Задолженность перед поставщиком</t>
  </si>
  <si>
    <t>Сумма, для целей НО, руб.</t>
  </si>
  <si>
    <t>Кол-во</t>
  </si>
  <si>
    <t>Сумка</t>
  </si>
  <si>
    <t>шт.</t>
  </si>
  <si>
    <t>Портфель</t>
  </si>
  <si>
    <t>Остаток на 01.04.14</t>
  </si>
  <si>
    <t>Остаток на 01.04.2014</t>
  </si>
  <si>
    <t>Остаток на 01.01.2014</t>
  </si>
  <si>
    <t>Вид общих расходов</t>
  </si>
  <si>
    <t>База распределения</t>
  </si>
  <si>
    <t>Общая сумма расходов, подлежащих распределению</t>
  </si>
  <si>
    <t>Расходы, относящиеся к</t>
  </si>
  <si>
    <t>Всего</t>
  </si>
  <si>
    <t>УСНО</t>
  </si>
  <si>
    <t>ЕНВД</t>
  </si>
  <si>
    <t>ЯНВАРЬ</t>
  </si>
  <si>
    <t>ЗП (аванс) за январь</t>
  </si>
  <si>
    <t>ФЕВРАЛЬ</t>
  </si>
  <si>
    <t>ЗП 2-я полов.января</t>
  </si>
  <si>
    <t>НДФЛ нач и переч</t>
  </si>
  <si>
    <t>ПФ нач и переч</t>
  </si>
  <si>
    <t xml:space="preserve">НС и ПЗ </t>
  </si>
  <si>
    <t>ЗП (аванс) за февраль</t>
  </si>
  <si>
    <t>Итого за февраль</t>
  </si>
  <si>
    <t>МАРТ</t>
  </si>
  <si>
    <t>ЗП 2-я полов.февраля</t>
  </si>
  <si>
    <t>ЗП (аванс) за март</t>
  </si>
  <si>
    <t>Итого за март</t>
  </si>
  <si>
    <t>ИТОГО за квартал</t>
  </si>
  <si>
    <t>Таблица 5</t>
  </si>
  <si>
    <t>Количественные характеристики рекламных щитов</t>
  </si>
  <si>
    <t>Вариант</t>
  </si>
  <si>
    <t>Размеры щитов, м</t>
  </si>
  <si>
    <t>Количество сторон, несущих информацию</t>
  </si>
  <si>
    <t>Площадь информационного поля, кв. м</t>
  </si>
  <si>
    <t>5х15</t>
  </si>
  <si>
    <t>двухсторонний</t>
  </si>
  <si>
    <t>5х15х2</t>
  </si>
  <si>
    <t>3х6</t>
  </si>
  <si>
    <t>3х6х2</t>
  </si>
  <si>
    <t>кв.м</t>
  </si>
  <si>
    <t>Корреспонденция счетов</t>
  </si>
  <si>
    <t>Дебет</t>
  </si>
  <si>
    <t>Кредит</t>
  </si>
  <si>
    <t>60.1.1</t>
  </si>
  <si>
    <t>08.2</t>
  </si>
  <si>
    <t>41.1</t>
  </si>
  <si>
    <t>60.1.2</t>
  </si>
  <si>
    <t>44.2</t>
  </si>
  <si>
    <t>01.2</t>
  </si>
  <si>
    <t>62.1.1</t>
  </si>
  <si>
    <t>90.1.1</t>
  </si>
  <si>
    <t>62.1.2</t>
  </si>
  <si>
    <t>70</t>
  </si>
  <si>
    <t>68.1</t>
  </si>
  <si>
    <t>44</t>
  </si>
  <si>
    <t>69.1</t>
  </si>
  <si>
    <t>69.2</t>
  </si>
  <si>
    <t>90.2.1</t>
  </si>
  <si>
    <t>44.1</t>
  </si>
  <si>
    <t>90.2.2</t>
  </si>
  <si>
    <t>90.9.1</t>
  </si>
  <si>
    <t>99</t>
  </si>
  <si>
    <t>90.9.2</t>
  </si>
  <si>
    <t>51</t>
  </si>
  <si>
    <t>41.2</t>
  </si>
  <si>
    <t>50</t>
  </si>
  <si>
    <t>02.2</t>
  </si>
  <si>
    <t>69.3</t>
  </si>
  <si>
    <t>02.1</t>
  </si>
  <si>
    <t>68.4.1</t>
  </si>
  <si>
    <t>68.4.2</t>
  </si>
  <si>
    <t>Журнал хозяйственных операций  Общества в 2014 году</t>
  </si>
  <si>
    <t>НС и ПЗ 0.2 %</t>
  </si>
  <si>
    <t>ЗП по ЕНВД</t>
  </si>
  <si>
    <t>Расходы, подлежащие распределению</t>
  </si>
  <si>
    <t>ПФ 30 %</t>
  </si>
  <si>
    <t>10</t>
  </si>
  <si>
    <t>Исходные данные для решения задачи</t>
  </si>
  <si>
    <t>Сведения о заработной плате работников в 2014г.</t>
  </si>
  <si>
    <t>Таблица 2</t>
  </si>
  <si>
    <t>Директор</t>
  </si>
  <si>
    <t>Бухгалтер</t>
  </si>
  <si>
    <t>Продавец</t>
  </si>
  <si>
    <t>Грузчик</t>
  </si>
  <si>
    <t>Менеджер по рекламе</t>
  </si>
  <si>
    <t>Таблица 4</t>
  </si>
  <si>
    <t>№ счета</t>
  </si>
  <si>
    <t>Наименование счета</t>
  </si>
  <si>
    <t xml:space="preserve">Сумма, руб. </t>
  </si>
  <si>
    <t>01</t>
  </si>
  <si>
    <t>Основные средства</t>
  </si>
  <si>
    <t>02</t>
  </si>
  <si>
    <t>Амортизация основных средств</t>
  </si>
  <si>
    <t>Касса</t>
  </si>
  <si>
    <t>Расчетные счета</t>
  </si>
  <si>
    <t>68</t>
  </si>
  <si>
    <t>Расчеты по налогам и сборам</t>
  </si>
  <si>
    <t>69</t>
  </si>
  <si>
    <t>Расчеты по социальному страхованию и обеспечению</t>
  </si>
  <si>
    <t>взносы на пенсионное страхование</t>
  </si>
  <si>
    <t>взносы на страхование от НС и ПЗ</t>
  </si>
  <si>
    <t>Расчеты с персоналом по оплате труда</t>
  </si>
  <si>
    <t>80</t>
  </si>
  <si>
    <t>Уставный капитал</t>
  </si>
  <si>
    <t>84</t>
  </si>
  <si>
    <t>Нераспределенная прибыль (непокрытый убыток)</t>
  </si>
  <si>
    <t xml:space="preserve"> </t>
  </si>
  <si>
    <t>Таблица 6</t>
  </si>
  <si>
    <t>Данные о доходах и расходах Общества, учитываемые при применении УСНО, руб.</t>
  </si>
  <si>
    <t>Показатель</t>
  </si>
  <si>
    <t>Квартал</t>
  </si>
  <si>
    <t>II</t>
  </si>
  <si>
    <t>III</t>
  </si>
  <si>
    <t>IV</t>
  </si>
  <si>
    <t>Доходы</t>
  </si>
  <si>
    <t>Расходы</t>
  </si>
  <si>
    <t>Приложение 4</t>
  </si>
  <si>
    <t>Расчет стоимости товаров за I квартал 2014 года</t>
  </si>
  <si>
    <t>Таблица 2.4</t>
  </si>
  <si>
    <t>Сумма, учитываемая для целей НО в 2014 г.</t>
  </si>
  <si>
    <t>Процент стоимости, подлежащий списанию в 2014 г.</t>
  </si>
  <si>
    <t>Расчет расходов, подлежащих распределению между видами деятельности за I  квартал 2014 года</t>
  </si>
  <si>
    <t>Сводный расчет стоимости товаров, учитываемой для целей НО                            за I квартал 2014 г.</t>
  </si>
  <si>
    <t>Сводная ведомость аналитического учета по счету 41.2 "Товары-портфели" за I квартал 2014 года</t>
  </si>
  <si>
    <t>Сводная ведомость аналитического учета по счету 41.1 "Товары-сумки" за I квартал 2014 года</t>
  </si>
  <si>
    <t xml:space="preserve">Ведомость расчетов с поставщиками и подрядчиками за I квартал 2014 г. </t>
  </si>
  <si>
    <t>Расшифровка дебиторской задолженности на 31 марта 2014 г.</t>
  </si>
  <si>
    <t>Ведомость расчетов с работниками организации за I квартал 2014 г. (общая)</t>
  </si>
  <si>
    <t>Ведомость расчетов с покупателями и заказчиками за I квартал 2014 г.</t>
  </si>
  <si>
    <t>Сведения  о начисленной заработной плате работников за I квартал 2014 года</t>
  </si>
  <si>
    <t>Начислен авансовый платеж по УСНО</t>
  </si>
  <si>
    <t>Определен результат от деятельности по распространению рекламы за март 2014 г.</t>
  </si>
  <si>
    <t>Определен результат от торговой деятельности за март 2014 г.</t>
  </si>
  <si>
    <t>б) ЕНВД</t>
  </si>
  <si>
    <t>а) УСНО</t>
  </si>
  <si>
    <t>Отражены общие расходы марта, относящиеся к:</t>
  </si>
  <si>
    <t>Отражены расходы марта, связанные с распространением наружной рекламы</t>
  </si>
  <si>
    <t xml:space="preserve">Отражены расходы марта, связанные с торговой деятельностью </t>
  </si>
  <si>
    <t>портфели</t>
  </si>
  <si>
    <t>?</t>
  </si>
  <si>
    <t>Списана в расходы стоимость проданных товаров</t>
  </si>
  <si>
    <t>Признаны расходы на приобретение ОС</t>
  </si>
  <si>
    <t>Начислена амортизация по рекламным щитам за март 2014 г.</t>
  </si>
  <si>
    <t>Начислены взносы на обязат.страх. от НС и ПЗ с ЗП за март 2014 г.</t>
  </si>
  <si>
    <t>Начислены страх.взносы в ПФ РФ с ЗП за март 2014 г.</t>
  </si>
  <si>
    <t>Удержан НДФЛ с ЗП за март 2014г.</t>
  </si>
  <si>
    <t>Начислена ЗП за март 2014 г.</t>
  </si>
  <si>
    <t>Перечислены ДС с р/сч в банке в качестве оплаты за товар ООО "Поставщик-3"</t>
  </si>
  <si>
    <t>Получена предоплата за товар от ООО "Покупатель-1"</t>
  </si>
  <si>
    <t>Получен товар (портфели) от ООО "Поставщик-3" на склад организации: 1200 шт. по цене 3000 руб.</t>
  </si>
  <si>
    <t>Выплачена заработная плата за
первую половину марта 2014 г.</t>
  </si>
  <si>
    <t>Отгружен товар ООО "Покупатель-3" (сумки): 500 шт. по цене 2700 руб.</t>
  </si>
  <si>
    <t>Получен товар (сумки) от ООО "Поставщик-3" на склад организации: 1400 шт. по цене 1800 руб.</t>
  </si>
  <si>
    <t>Перечислены ДС с р/сч в банке в качестве предоплаты за товар ООО "Поставщик-3"</t>
  </si>
  <si>
    <t>Выплачена заработная плата за
вторую половину февраля 2014 г.</t>
  </si>
  <si>
    <t>Перечислены взносы на
обязательное страхование от
несчастных случаев на производстве
и профессиональных заболеваний с
заработной платы за февраль 2010 г.</t>
  </si>
  <si>
    <t>Перечислены страховые взносы в
Пенсионный фонд РФ с заработной
платы за февраль 2014 г.</t>
  </si>
  <si>
    <t>Уплачен НДФЛ с заработной платы за февраль 2014 г.</t>
  </si>
  <si>
    <t>Поступили денежные средства от
ООО «Покупатель-3» за товар</t>
  </si>
  <si>
    <t>Удержан НДФЛ с пособия по временной нетрудоспособности</t>
  </si>
  <si>
    <t>за последующие дни болезни</t>
  </si>
  <si>
    <t>в т.ч. за первые 3 дня</t>
  </si>
  <si>
    <t>Начислено пособие по временной нетрудоспособности продавцу</t>
  </si>
  <si>
    <t>Получена оплата от заказчиков по размещению рекламы (ЕНВД)</t>
  </si>
  <si>
    <t>Отгружен товар ООО "Покупатель-3" (сумки): 300 шт. по цене 3000 руб.</t>
  </si>
  <si>
    <t>Поступили денежные средства от ООО "Покупатель-2" за товар</t>
  </si>
  <si>
    <t>Определен результат от деятельности по распространению рекламы за февраль 2010 г.</t>
  </si>
  <si>
    <t>Определен результат от торговой деятельности за февраль 2014 г.</t>
  </si>
  <si>
    <t>Отражены общие расходы февраля, относящиеся к:</t>
  </si>
  <si>
    <t>Отражены расходы февраля, связанные с распространением наружной рекламы</t>
  </si>
  <si>
    <t xml:space="preserve">Отражены расходы февраля по торговой деятельности </t>
  </si>
  <si>
    <t>Начислена амортизация по рекламным щитам за февраль 2010 г.</t>
  </si>
  <si>
    <t>Выставлены и подписаны акты об оказании услуг по размещению рекламы (ЕНВД)</t>
  </si>
  <si>
    <t>Начислены страховые взносы
в Пенсионный фонд РФ с заработной
платы за февраль 2014 г.</t>
  </si>
  <si>
    <t>Удержан НДФЛ с заработной платы за февраль 2014 г.</t>
  </si>
  <si>
    <t>Начислена заработная плата за февраль 2014 г.</t>
  </si>
  <si>
    <t>Отгружен ООО "Покупатель-2" товар (портфели): 600 шт. по цене 3500 руб.</t>
  </si>
  <si>
    <t>Выплачена заработная плата за
первую половину февраля 2014 г.</t>
  </si>
  <si>
    <t>Получены денежные средства
с расчетного счета в кассу для
выплаты заработной платы</t>
  </si>
  <si>
    <t>Поступили денежные средства
от ООО «Покупатель-2» за товар</t>
  </si>
  <si>
    <t>Отгружен товар (сумки) ООО "Покупатель-2": 500 шт. по цене 2500 руб.</t>
  </si>
  <si>
    <t>Поступили денежные средства от ООО "Покупатель-1" за товар</t>
  </si>
  <si>
    <t>Выплачена ЗП за вторую половину января 2014 г.</t>
  </si>
  <si>
    <t>Получены денежные средства с р/сч в кассу для выплаты заработной платы</t>
  </si>
  <si>
    <t>Перечислены взносы на обяз. страх. от НС и ПЗ с заработной платы за январь 2014 г.</t>
  </si>
  <si>
    <t>Перечислены страх.взносы в ПФ РФ с ЗП за январь 2014 г.</t>
  </si>
  <si>
    <t>Уплачен НДФЛ с заработной платы за январь 2014 г.</t>
  </si>
  <si>
    <t>Отгружен товар (портфели) ООО "Покупатель-1": 500 шт. по цене 3800 руб.</t>
  </si>
  <si>
    <t>Получен товар (портфели) от ООО "Поставщик-2" на склад организации: 1200 шт. по цене 3100 руб.</t>
  </si>
  <si>
    <t>Отгружен товар (сумки) ООО "Покупатель-1": 140 шт. по цене 2800 руб.</t>
  </si>
  <si>
    <t>Получена от ООО"Покупатель-1" предоплата за товар</t>
  </si>
  <si>
    <t>Перечислены ДС с р/сч в банке в качестве предоплаты за товар ООО "Поставщик-2"</t>
  </si>
  <si>
    <t>Определен результат от деятельности по распространению рекламы за январь 2014 г.</t>
  </si>
  <si>
    <t>Определен результат по торговой деятельности за январь 2014 г.</t>
  </si>
  <si>
    <t>Отражены общие расходы января, относящиеся к:</t>
  </si>
  <si>
    <t>Отражены расходы января, связанные с распространением наружной рекламы</t>
  </si>
  <si>
    <t>Отражены расходы января, связанные с торговой деятельностью</t>
  </si>
  <si>
    <t>Начислены взносы на обязательное страхование от несчастных случаев на производстве и профессиональных заболеваний с заработной платы за январь 2014 г.</t>
  </si>
  <si>
    <t>Начислены страховые взносы в Пенсионный фонд РФ с заработной платы за январь 2014 г.</t>
  </si>
  <si>
    <t>Удержан НДФЛ с заработной платы за январь 2014 г.</t>
  </si>
  <si>
    <t>Начислена заработная плата за январь 2014 г.</t>
  </si>
  <si>
    <t>Получена на расчетный счет оплата за товар от ООО «Покупатель-1»</t>
  </si>
  <si>
    <t>Получена оплата от заказчиков по размещению рекламы</t>
  </si>
  <si>
    <t>Отгружен товар (сумки) ООО "Покупатель-1": 380 шт. по цене 2800 руб.</t>
  </si>
  <si>
    <t>Выплачена заработная плата за первую половину января 2014 г.</t>
  </si>
  <si>
    <t>Получены денежные средства с расчетного счета в кассу для выплаты заработной платы</t>
  </si>
  <si>
    <t>Приняты в эксплуатацию рекламные щиты (на сумму НДС увеличена первоначальная стоимость объектов)</t>
  </si>
  <si>
    <t>Расходные материалы списаны на изготовление рекламы</t>
  </si>
  <si>
    <t>Приобретены расходные материалы для оформления рекламных щитов</t>
  </si>
  <si>
    <t>Получен товар (сумки) от ООО "Поставщик-1" на склад организации: 1400 шт. по цене 2000 руб.</t>
  </si>
  <si>
    <t>НДС</t>
  </si>
  <si>
    <t>Приняты к оплате расчетные документы поставщиков по приобретенным объектам ОС (рекламных щитов)  покупная цена</t>
  </si>
  <si>
    <t>Перечислены денежные средства с
расчетного счета в банке в качестве
предоплаты за товар ООО
«Поставщик-1»</t>
  </si>
  <si>
    <t>Выплачена заработная плата за
декабрь 2009г.</t>
  </si>
  <si>
    <t>Получены денежные средства с
расчетного счета в кассу для выплаты
заработной платы</t>
  </si>
  <si>
    <t>Перечислены взносы на
обязательное пенсионное
страхование и взносы на страхование
от несчастных случаев на
производстве и профессиональных
заболеваний за декабрь 2014г</t>
  </si>
  <si>
    <t>Факты хозяйственной деятельности</t>
  </si>
  <si>
    <t>Таблица 3</t>
  </si>
  <si>
    <t>Начислены взносы на обязательное
страхование от несчастных случаев
на производстве и профессиональных заболеваний с заработной платы за февраль 2014г.</t>
  </si>
  <si>
    <t>Получены денежные средства в кассу с расчетного счета для выплаты заработной платы</t>
  </si>
  <si>
    <t>90.1.2</t>
  </si>
  <si>
    <t>№ опер.</t>
  </si>
  <si>
    <t>для усно 2</t>
  </si>
  <si>
    <t>для усно 3</t>
  </si>
  <si>
    <t>подтверждающего полномочия представителя</t>
  </si>
  <si>
    <t>Наименование документа,</t>
  </si>
  <si>
    <t>М.П.</t>
  </si>
  <si>
    <t>.</t>
  </si>
  <si>
    <t>Подпись</t>
  </si>
  <si>
    <t>(наименование организации - представителя налогоплательщика)</t>
  </si>
  <si>
    <t>(Подпись)</t>
  </si>
  <si>
    <t>(Фамилия, И.О.)</t>
  </si>
  <si>
    <t>Зарегистрирована за №</t>
  </si>
  <si>
    <t>Дата представления декларации</t>
  </si>
  <si>
    <t>(фамилия, имя, отчество полностью)</t>
  </si>
  <si>
    <t>листах</t>
  </si>
  <si>
    <t>с приложением подтверждающих документов или их копий на</t>
  </si>
  <si>
    <t>страницах</t>
  </si>
  <si>
    <t>на</t>
  </si>
  <si>
    <r>
      <t xml:space="preserve">Данная декларация представлена </t>
    </r>
    <r>
      <rPr>
        <sz val="7.5"/>
        <rFont val="Arial"/>
        <family val="2"/>
        <charset val="204"/>
      </rPr>
      <t>(код)</t>
    </r>
  </si>
  <si>
    <t>1 - налогоплательщик,
2 - представитель налогоплательщика</t>
  </si>
  <si>
    <t>Сведения о представлении декларации</t>
  </si>
  <si>
    <t>в настоящей декларации, подтверждаю:</t>
  </si>
  <si>
    <t>Заполняется работником налогового органа</t>
  </si>
  <si>
    <t>Достоверность и полноту сведений, указанных</t>
  </si>
  <si>
    <t>На</t>
  </si>
  <si>
    <t>Номер контактного телефона</t>
  </si>
  <si>
    <t>Код вида экономической деятельности по классификатору ОКВЭД</t>
  </si>
  <si>
    <t>(налогоплательщик)</t>
  </si>
  <si>
    <t>ю</t>
  </si>
  <si>
    <t>ь</t>
  </si>
  <si>
    <t>т</t>
  </si>
  <si>
    <t>с</t>
  </si>
  <si>
    <t>о</t>
  </si>
  <si>
    <t>н</t>
  </si>
  <si>
    <t>е</t>
  </si>
  <si>
    <t>в</t>
  </si>
  <si>
    <t>й</t>
  </si>
  <si>
    <t>ч</t>
  </si>
  <si>
    <t>и</t>
  </si>
  <si>
    <t>а</t>
  </si>
  <si>
    <t>р</t>
  </si>
  <si>
    <t>г</t>
  </si>
  <si>
    <t>щ</t>
  </si>
  <si>
    <t>б</t>
  </si>
  <si>
    <t>О</t>
  </si>
  <si>
    <r>
      <t>по месту нахождения (учета)</t>
    </r>
    <r>
      <rPr>
        <sz val="8.5"/>
        <rFont val="Arial"/>
        <family val="2"/>
        <charset val="204"/>
      </rPr>
      <t xml:space="preserve"> </t>
    </r>
    <r>
      <rPr>
        <sz val="7.5"/>
        <rFont val="Arial"/>
        <family val="2"/>
        <charset val="204"/>
      </rPr>
      <t>(код)</t>
    </r>
  </si>
  <si>
    <r>
      <t>Представляется в налоговый орган</t>
    </r>
    <r>
      <rPr>
        <sz val="8.5"/>
        <rFont val="Arial"/>
        <family val="2"/>
        <charset val="204"/>
      </rPr>
      <t xml:space="preserve"> </t>
    </r>
    <r>
      <rPr>
        <sz val="7.5"/>
        <rFont val="Arial"/>
        <family val="2"/>
        <charset val="204"/>
      </rPr>
      <t>(код)</t>
    </r>
  </si>
  <si>
    <t>0</t>
  </si>
  <si>
    <t>Отчетный год</t>
  </si>
  <si>
    <r>
      <t>Налоговый период</t>
    </r>
    <r>
      <rPr>
        <sz val="8.5"/>
        <rFont val="Arial"/>
        <family val="2"/>
        <charset val="204"/>
      </rPr>
      <t xml:space="preserve"> </t>
    </r>
    <r>
      <rPr>
        <sz val="7.5"/>
        <rFont val="Arial"/>
        <family val="2"/>
        <charset val="204"/>
      </rPr>
      <t>(код)</t>
    </r>
  </si>
  <si>
    <t>Номер корректировки</t>
  </si>
  <si>
    <t>в связи с применением упрощенной системы налогообложения</t>
  </si>
  <si>
    <t>Налоговая декларация по налогу, уплачиваемому</t>
  </si>
  <si>
    <t>Форма по КНД 1152017</t>
  </si>
  <si>
    <t>Стр.</t>
  </si>
  <si>
    <t>КПП</t>
  </si>
  <si>
    <t>Приложение № 1 к Приказу Минфина РФ от 22.06.2009 № 58н</t>
  </si>
  <si>
    <t>ИНН</t>
  </si>
  <si>
    <t xml:space="preserve"> (дата)</t>
  </si>
  <si>
    <t xml:space="preserve"> (подпись)</t>
  </si>
  <si>
    <t>Достоверность и полноту сведений, указанных на данной странице, подтверждаю:</t>
  </si>
  <si>
    <t>090</t>
  </si>
  <si>
    <r>
      <t xml:space="preserve">Сумма минимального налога, подлежащая уплате за налоговый период
</t>
    </r>
    <r>
      <rPr>
        <sz val="6"/>
        <rFont val="Arial"/>
        <family val="2"/>
        <charset val="204"/>
      </rPr>
      <t>для стр. 001 = "2": стр. 270, если стр. 270 &gt; стр. 260</t>
    </r>
  </si>
  <si>
    <t>080</t>
  </si>
  <si>
    <t>Код бюджетной классификации</t>
  </si>
  <si>
    <t>070</t>
  </si>
  <si>
    <r>
      <t xml:space="preserve">Сумма налога к уменьшению за налоговый период
</t>
    </r>
    <r>
      <rPr>
        <sz val="6"/>
        <rFont val="Arial"/>
        <family val="2"/>
        <charset val="204"/>
      </rPr>
      <t>для стр. 001 = "1": стр. 050 - (стр. 260 - стр. 280), если стр. 260 - стр. 280 - стр. 050 &lt; 0
для стр. 001 = "2": стр. 050 - стр. 260, если стр. 050 &gt; стр. 260 и стр. 270 &lt;= стр. 260
                        или стр. 050, если стр. 260 &lt; стр. 270</t>
    </r>
  </si>
  <si>
    <t>7</t>
  </si>
  <si>
    <t>8</t>
  </si>
  <si>
    <t>060</t>
  </si>
  <si>
    <r>
      <t xml:space="preserve">Сумма налога, подлежащая уплате за налоговый период
</t>
    </r>
    <r>
      <rPr>
        <sz val="6"/>
        <rFont val="Arial"/>
        <family val="2"/>
        <charset val="204"/>
      </rPr>
      <t>для стр. 001 = "1": стр. 260 - стр. 280 - стр. 050, если стр. 260 - стр. 280 - стр. 050 &gt;= 0
для стр. 001 = "2": стр. 260 - стр. 050, если стр. 260 &gt;= стр. 050 и стр. 260 &gt;= стр. 270</t>
    </r>
  </si>
  <si>
    <t>6</t>
  </si>
  <si>
    <t>050</t>
  </si>
  <si>
    <t>девять месяцев</t>
  </si>
  <si>
    <t>040</t>
  </si>
  <si>
    <t>полугодие</t>
  </si>
  <si>
    <t>030</t>
  </si>
  <si>
    <t>первый квартал</t>
  </si>
  <si>
    <t>уплате за:</t>
  </si>
  <si>
    <t>Сумма авансового платежа по налогу, исчисленная к</t>
  </si>
  <si>
    <t>020</t>
  </si>
  <si>
    <t>010</t>
  </si>
  <si>
    <t>Код по ОКАТО</t>
  </si>
  <si>
    <t>001</t>
  </si>
  <si>
    <r>
      <t xml:space="preserve">Объект налогообложения
</t>
    </r>
    <r>
      <rPr>
        <sz val="6"/>
        <rFont val="Arial"/>
        <family val="2"/>
        <charset val="204"/>
      </rPr>
      <t>1 - доходы
2 - доходы, уменьшенные на величину расходов</t>
    </r>
  </si>
  <si>
    <t>Значения показателей</t>
  </si>
  <si>
    <t>Код строки</t>
  </si>
  <si>
    <t>Показатели</t>
  </si>
  <si>
    <t>(в рублях)</t>
  </si>
  <si>
    <t>по данным налогоплательщика</t>
  </si>
  <si>
    <t>и минимального налога, подлежащая уплате в бюджет,</t>
  </si>
  <si>
    <t>Раздел 1. Сумма налога, уплачиваемого в связи с применением упрощенной системы налогообложения,</t>
  </si>
  <si>
    <t>280</t>
  </si>
  <si>
    <r>
      <t xml:space="preserve">Сумма уплаченных за налоговый период страховых взносов на обязательное 
пенсионное страхование, а также выплаченных работникам в течение налогового 
периода из средств налогоплательщика пособий по временной нетрудоспособности, уменьшающая (но не более чем на 50%) сумму исчисленного налога
</t>
    </r>
    <r>
      <rPr>
        <sz val="7.5"/>
        <rFont val="Arial"/>
        <family val="2"/>
        <charset val="204"/>
      </rPr>
      <t>для стр. 001 = "1"</t>
    </r>
  </si>
  <si>
    <t>270</t>
  </si>
  <si>
    <r>
      <t xml:space="preserve">Сумма исчисленного минимального налога за налоговый период (ставка налога 1%)
</t>
    </r>
    <r>
      <rPr>
        <sz val="7.5"/>
        <rFont val="Arial"/>
        <family val="2"/>
        <charset val="204"/>
      </rPr>
      <t>для стр. 001 = "2": стр. 210 х 1 / 100</t>
    </r>
  </si>
  <si>
    <t>260</t>
  </si>
  <si>
    <r>
      <t xml:space="preserve">Сумма исчисленного налога за налоговый период
</t>
    </r>
    <r>
      <rPr>
        <sz val="7.5"/>
        <rFont val="Arial"/>
        <family val="2"/>
        <charset val="204"/>
      </rPr>
      <t>(стр. 240 х стр. 201 / 100)</t>
    </r>
  </si>
  <si>
    <t>250</t>
  </si>
  <si>
    <r>
      <t xml:space="preserve">Сумма убытка, полученного за налоговый период
</t>
    </r>
    <r>
      <rPr>
        <sz val="7.5"/>
        <rFont val="Arial"/>
        <family val="2"/>
        <charset val="204"/>
      </rPr>
      <t>для стр. 001 = "2": стр. 220 - стр. 210, если стр. 210 &lt; стр. 220</t>
    </r>
  </si>
  <si>
    <t>240</t>
  </si>
  <si>
    <r>
      <t xml:space="preserve">Налоговая база для исчисления налога за налоговый период
</t>
    </r>
    <r>
      <rPr>
        <sz val="7.5"/>
        <rFont val="Arial"/>
        <family val="2"/>
        <charset val="204"/>
      </rPr>
      <t>для стр. 001 = "1": равно стр. 210
для стр. 001 = "2": стр. 210 - стр. 220 - стр. 230, если стр. 210 - стр. 220 - стр. 230 &gt; 0</t>
    </r>
  </si>
  <si>
    <t>230</t>
  </si>
  <si>
    <r>
      <t xml:space="preserve">Сумма убытка, полученного в предыдущем (предыдущих) налоговом (налоговых) периоде (периодах), уменьшающая налоговую базу за налоговый период
</t>
    </r>
    <r>
      <rPr>
        <sz val="7.5"/>
        <rFont val="Arial"/>
        <family val="2"/>
        <charset val="204"/>
      </rPr>
      <t>для стр. 001 = "2"</t>
    </r>
  </si>
  <si>
    <t>220</t>
  </si>
  <si>
    <r>
      <t xml:space="preserve">Сумма произведенных расходов за налоговый период
</t>
    </r>
    <r>
      <rPr>
        <sz val="7.5"/>
        <rFont val="Arial"/>
        <family val="2"/>
        <charset val="204"/>
      </rPr>
      <t>для стр. 001 = "2"</t>
    </r>
  </si>
  <si>
    <t>210</t>
  </si>
  <si>
    <t>Сумма полученных доходов за налоговый период</t>
  </si>
  <si>
    <t>%</t>
  </si>
  <si>
    <t>201</t>
  </si>
  <si>
    <t>Ставка налога (%)</t>
  </si>
  <si>
    <t>и минимального налога</t>
  </si>
  <si>
    <t>Раздел 2. Расчет налога, уплачиваемого в связи с применением упрощенной системы налогообложения,</t>
  </si>
  <si>
    <t>Книга доходов и расходов за I квартал 2014 г.</t>
  </si>
  <si>
    <t>Начислен ЕНВД за 1 квартал 2014 г.</t>
  </si>
  <si>
    <t>стр 030 лис2 енвд=стр 060</t>
  </si>
  <si>
    <t>ЕНВД 2</t>
  </si>
  <si>
    <t>Сумма единого налога на вмененный доход, подлежащая уплате за налоговый период (стр. 020 - стр. 050)</t>
  </si>
  <si>
    <t>Общая сумма страховых взносов и пособий по временной нетрудоспособности (стр. 030 + стр. 040), уменьшающая (но не более чем на 50%) сумму исчисленного единого налога на вмененный доход (стр. 020)</t>
  </si>
  <si>
    <t>Сумма выплаченных в течение налогового периода из средств налогоплательщика пособий по временной нетрудоспособности работникам, занятым в сферах деятельности, по которым уплачивается единый налог на вмененный доход</t>
  </si>
  <si>
    <t>Сумма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уплаченных (в пределах исчисленных сумм) за налоговый период в соответствии с законодательством Российской Федерации при выплате налогоплательщиками вознаграждений работникам, занятым в тех сферах деятельности налогоплательщика, по которым уплачивается единый налог, а также сумма страховых взносов в виде фиксированных платежей, уплаченных индивидуальными предпринимателями за свое страхование</t>
  </si>
  <si>
    <t>Сумма исчисленного единого налога на вмененный доход
(сумма значений стр. 110 всех заполненных разделов 2 декларации)</t>
  </si>
  <si>
    <t>Налоговая база, исчисленная по всем кодам ОКАТО
(сумма значений стр. 100 всех заполненных разделов 2 декларации)</t>
  </si>
  <si>
    <t>ЕНВД 4</t>
  </si>
  <si>
    <t>Сумма исчисленного единого налога на вмененный доход (руб.) за налоговый период (стр. 100 х 15 / 100)</t>
  </si>
  <si>
    <t>Налоговая база (руб.)
(стр. 040 х стр. 080 х стр. 090 х (стр. 050 + стр. 060 + стр. 070))</t>
  </si>
  <si>
    <t>3 месяц налогового периода</t>
  </si>
  <si>
    <t>2 месяц налогового периода</t>
  </si>
  <si>
    <t>1 месяц налогового периода</t>
  </si>
  <si>
    <t>Базовая доходность на единицу физического показателя в месяц (руб.)</t>
  </si>
  <si>
    <t>ЕНВД  3</t>
  </si>
  <si>
    <t>значение пок-ля</t>
  </si>
  <si>
    <t xml:space="preserve">показатели </t>
  </si>
  <si>
    <r>
      <t>по месту учета</t>
    </r>
    <r>
      <rPr>
        <sz val="8.5"/>
        <rFont val="Arial"/>
        <family val="2"/>
        <charset val="204"/>
      </rPr>
      <t xml:space="preserve"> </t>
    </r>
    <r>
      <rPr>
        <sz val="7.5"/>
        <rFont val="Arial"/>
        <family val="2"/>
        <charset val="204"/>
      </rPr>
      <t>(код)</t>
    </r>
  </si>
  <si>
    <t>по единому налогу на вмененный доход для отдельных видов деятельности</t>
  </si>
  <si>
    <t>Налоговая декларация</t>
  </si>
  <si>
    <t>Форма по КНД 1152016</t>
  </si>
  <si>
    <t>Приложение № 1 к Приказу Минфина РФ от 08.12.2008 № 137н
(в ред. Приказа Минфина РФ от 19.11.2009 № 119н)</t>
  </si>
  <si>
    <r>
      <t xml:space="preserve">Сумма единого налога на вмененный доход, подлежащая уплате за налоговый период (руб.)
</t>
    </r>
    <r>
      <rPr>
        <sz val="7.5"/>
        <rFont val="Arial"/>
        <family val="2"/>
        <charset val="204"/>
      </rPr>
      <t>(стр. 060 раздела 3 Х (сумма строк 100 всех разделов 2 по данному коду ОКАТО / стр. 010 раздела 3))</t>
    </r>
  </si>
  <si>
    <t>подлежащая уплате в бюджет, по данным налогоплательщика</t>
  </si>
  <si>
    <t>Раздел 1. Сумма единого налога на вмененный доход для отдельных видов деятельности,</t>
  </si>
  <si>
    <t>110</t>
  </si>
  <si>
    <r>
      <t xml:space="preserve">Сумма исчисленного единого налога на вмененный доход (руб.) за налоговый период </t>
    </r>
    <r>
      <rPr>
        <sz val="7.5"/>
        <rFont val="Arial"/>
        <family val="2"/>
        <charset val="204"/>
      </rPr>
      <t>(стр. 100 х 15 / 100)</t>
    </r>
  </si>
  <si>
    <t>100</t>
  </si>
  <si>
    <r>
      <t xml:space="preserve">Налоговая база (руб.)
</t>
    </r>
    <r>
      <rPr>
        <sz val="7.5"/>
        <rFont val="Arial"/>
        <family val="2"/>
        <charset val="204"/>
      </rPr>
      <t>(стр. 040 х стр. 080 х стр. 090 х (стр. 050 + стр. 060 + стр. 070))</t>
    </r>
  </si>
  <si>
    <t>Корректирующий коэффициент К2</t>
  </si>
  <si>
    <t>Корректирующий коэффициент К1</t>
  </si>
  <si>
    <r>
      <t>3</t>
    </r>
    <r>
      <rPr>
        <sz val="9"/>
        <rFont val="Arial"/>
        <family val="2"/>
        <charset val="204"/>
      </rPr>
      <t xml:space="preserve"> месяц налогового периода</t>
    </r>
  </si>
  <si>
    <r>
      <t>2</t>
    </r>
    <r>
      <rPr>
        <sz val="9"/>
        <rFont val="Arial"/>
        <family val="2"/>
        <charset val="204"/>
      </rPr>
      <t xml:space="preserve"> месяц налогового периода</t>
    </r>
  </si>
  <si>
    <r>
      <t>1</t>
    </r>
    <r>
      <rPr>
        <sz val="9"/>
        <rFont val="Arial"/>
        <family val="2"/>
        <charset val="204"/>
      </rPr>
      <t xml:space="preserve"> месяц налогового периода</t>
    </r>
  </si>
  <si>
    <t>Величина физического показателя за</t>
  </si>
  <si>
    <t>Значение показателей</t>
  </si>
  <si>
    <r>
      <t xml:space="preserve">Код по ОКАТО </t>
    </r>
    <r>
      <rPr>
        <sz val="7"/>
        <rFont val="Arial"/>
        <family val="2"/>
        <charset val="204"/>
      </rPr>
      <t>(код стр. 030)</t>
    </r>
  </si>
  <si>
    <r>
      <t xml:space="preserve">Номер офиса </t>
    </r>
    <r>
      <rPr>
        <sz val="8"/>
        <rFont val="Arial"/>
        <family val="2"/>
        <charset val="204"/>
      </rPr>
      <t>(квартиры)</t>
    </r>
  </si>
  <si>
    <r>
      <t xml:space="preserve">Номер корпуса </t>
    </r>
    <r>
      <rPr>
        <sz val="8"/>
        <rFont val="Arial"/>
        <family val="2"/>
        <charset val="204"/>
      </rPr>
      <t>(строения)</t>
    </r>
  </si>
  <si>
    <r>
      <t xml:space="preserve">Номер дома </t>
    </r>
    <r>
      <rPr>
        <sz val="8"/>
        <rFont val="Arial"/>
        <family val="2"/>
        <charset val="204"/>
      </rPr>
      <t>(владения)</t>
    </r>
  </si>
  <si>
    <r>
      <t>Улица</t>
    </r>
    <r>
      <rPr>
        <sz val="8.5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(проспект, переулок и т.д.)</t>
    </r>
  </si>
  <si>
    <r>
      <t xml:space="preserve">Населенный пункт </t>
    </r>
    <r>
      <rPr>
        <sz val="8"/>
        <rFont val="Arial"/>
        <family val="2"/>
        <charset val="204"/>
      </rPr>
      <t>(село, поселок и т.п.)</t>
    </r>
  </si>
  <si>
    <t>Город</t>
  </si>
  <si>
    <t>Район</t>
  </si>
  <si>
    <r>
      <t>Субъект Российской Федерации</t>
    </r>
    <r>
      <rPr>
        <sz val="8.5"/>
        <rFont val="Arial"/>
        <family val="2"/>
        <charset val="204"/>
      </rPr>
      <t xml:space="preserve">
</t>
    </r>
    <r>
      <rPr>
        <sz val="7"/>
        <rFont val="Arial"/>
        <family val="2"/>
        <charset val="204"/>
      </rPr>
      <t>(код)</t>
    </r>
  </si>
  <si>
    <t>Почтовый индекс</t>
  </si>
  <si>
    <r>
      <t xml:space="preserve">Адрес места осуществления предпринимательской деятельности </t>
    </r>
    <r>
      <rPr>
        <sz val="7.5"/>
        <rFont val="Arial"/>
        <family val="2"/>
        <charset val="204"/>
      </rPr>
      <t>(код стр. 020)</t>
    </r>
  </si>
  <si>
    <r>
      <t xml:space="preserve">Код вида предпринимательской деятельности </t>
    </r>
    <r>
      <rPr>
        <sz val="7.5"/>
        <rFont val="Arial"/>
        <family val="2"/>
        <charset val="204"/>
      </rPr>
      <t>(код стр. 010)</t>
    </r>
  </si>
  <si>
    <t>Раздел 2. Расчет суммы единого налога на вмененный доход для отдельных видов деятельности</t>
  </si>
  <si>
    <r>
      <t xml:space="preserve">Сумма единого налога на вмененный доход, подлежащая уплате за налоговый период </t>
    </r>
    <r>
      <rPr>
        <sz val="7.5"/>
        <rFont val="Arial"/>
        <family val="2"/>
        <charset val="204"/>
      </rPr>
      <t>(стр. 020 - стр. 050)</t>
    </r>
  </si>
  <si>
    <r>
      <t xml:space="preserve">Общая сумма страховых взносов и пособий по временной нетрудоспособности </t>
    </r>
    <r>
      <rPr>
        <sz val="7.5"/>
        <rFont val="Arial"/>
        <family val="2"/>
        <charset val="204"/>
      </rPr>
      <t>(стр. 030 + стр. 040)</t>
    </r>
    <r>
      <rPr>
        <sz val="9"/>
        <rFont val="Arial"/>
        <family val="2"/>
        <charset val="204"/>
      </rPr>
      <t xml:space="preserve">, уменьшающая (но не более чем на 50%) сумму исчисленного единого налога на вмененный доход </t>
    </r>
    <r>
      <rPr>
        <sz val="7.5"/>
        <rFont val="Arial"/>
        <family val="2"/>
        <charset val="204"/>
      </rPr>
      <t>(стр. 020)</t>
    </r>
  </si>
  <si>
    <r>
      <t xml:space="preserve">Сумма исчисленного единого налога на вмененный доход
</t>
    </r>
    <r>
      <rPr>
        <sz val="7.5"/>
        <rFont val="Arial"/>
        <family val="2"/>
        <charset val="204"/>
      </rPr>
      <t>(сумма значений стр. 110 всех заполненных разделов 2 декларации)</t>
    </r>
  </si>
  <si>
    <r>
      <t xml:space="preserve">Налоговая база, исчисленная по всем кодам ОКАТО
</t>
    </r>
    <r>
      <rPr>
        <sz val="7.5"/>
        <rFont val="Arial"/>
        <family val="2"/>
        <charset val="204"/>
      </rPr>
      <t>(сумма значений стр. 100 всех заполненных разделов 2 декларации)</t>
    </r>
  </si>
  <si>
    <t>Раздел 3. Расчет суммы единого налога на вмененный доход за налоговый период</t>
  </si>
  <si>
    <t>Сальдо на 01.04.10</t>
  </si>
  <si>
    <t>Оборот</t>
  </si>
  <si>
    <t>Сумма, руб</t>
  </si>
  <si>
    <t>Месяц</t>
  </si>
  <si>
    <t>(в руб)</t>
  </si>
  <si>
    <t>СЧЕТ 99 "Прибыли и убытки"</t>
  </si>
  <si>
    <t>СЧЕТ 90.9.2 "Прибыль ЕНВД"</t>
  </si>
  <si>
    <t>СЧЕТ 90.9.1 "Прибыль УСНО"</t>
  </si>
  <si>
    <t>СЧЕТ 90.2.2 "с/стоимость продаж"</t>
  </si>
  <si>
    <t>СЧЕТ 90.2.1 "с/стоимость продаж"</t>
  </si>
  <si>
    <t>СЧЕТ 90.1.2 "Выручка ЕНВД"</t>
  </si>
  <si>
    <t>СЧЕТ 90.1.1 "Выручка УСНО"</t>
  </si>
  <si>
    <t>Сальдо начальное</t>
  </si>
  <si>
    <t>СЧЕТ 84 "Нераспределенная прибыль (непокрытый убыток)"</t>
  </si>
  <si>
    <t>СЧЕТ 80 "Уставный капитал"</t>
  </si>
  <si>
    <t>СЧЕТ 70 "Расчеты с персоналом по оплате труда"</t>
  </si>
  <si>
    <t>СЧЕТ 69.3 "Расчеты по социальному страхованию и обеспечению"</t>
  </si>
  <si>
    <t>СЧЕТ 69.2 "Расчеты по социальному страхованию и обеспечению"</t>
  </si>
  <si>
    <t>СЧЕТ 69.1 "Расчеты по социальному страхованию и обеспечению"</t>
  </si>
  <si>
    <t>СЧЕТ 68.4.2 "Расчеты по налогам и сборам" (ЕНВД)</t>
  </si>
  <si>
    <t>СЧЕТ 68.4.1 "Расчеты по налогам и сборам" (УСНО)</t>
  </si>
  <si>
    <t>СЧЕТ 68.1 "Расчеты по налогам и сборам" (НДФЛ)</t>
  </si>
  <si>
    <t>СЧЕТ 62.1.2 "Расчеты с покупателями и заказчиками"</t>
  </si>
  <si>
    <t>СЧЕТ 62.1.1 "Расчеты с покупателями и заказчиками"</t>
  </si>
  <si>
    <t>СЧЕТ 60.1.2 "Расчеты с поставщиками и подрядчиками"</t>
  </si>
  <si>
    <t>СЧЕТ 60.1.1 "Расчеты с поставщиками и подрядчиками"</t>
  </si>
  <si>
    <t>СЧЕТ 51 "Расчетные счета"</t>
  </si>
  <si>
    <t>СЧЕТ 50 "Касса"</t>
  </si>
  <si>
    <t>СЧЕТ 44 "Издержки общие"</t>
  </si>
  <si>
    <t>СЧЕТ 44.2 "Расходы на рекламу ЕНВД"</t>
  </si>
  <si>
    <t>СЧЕТ 44.1 "Издержки УСНО"</t>
  </si>
  <si>
    <t>СЧЕТ 41.2 "Товары-портфели"</t>
  </si>
  <si>
    <t>СЧЕТ 41.1 "Товары-сумки"</t>
  </si>
  <si>
    <t>СЧЕТ 10 "Материалы"</t>
  </si>
  <si>
    <t>СЧЕТ 08 "Вложения во внеоборотные активы"</t>
  </si>
  <si>
    <t>СЧЕТ 02 "Амортизация ОС"</t>
  </si>
  <si>
    <t>СЧЕТ 01 "Основные средства"</t>
  </si>
  <si>
    <t>08</t>
  </si>
  <si>
    <t xml:space="preserve">Дебет </t>
  </si>
  <si>
    <t>Конечное сальдо</t>
  </si>
  <si>
    <t>Оборот за март</t>
  </si>
  <si>
    <t>Начальное сальдо</t>
  </si>
  <si>
    <t>Номер счета</t>
  </si>
  <si>
    <t>СЧЕТ 44.1 "Издержки по УСНО"</t>
  </si>
  <si>
    <t>X</t>
  </si>
  <si>
    <t>60</t>
  </si>
  <si>
    <t>62</t>
  </si>
  <si>
    <t>СЧЕТ 44.2 "Издержки по ЕНВД"</t>
  </si>
  <si>
    <t>Ведомость расчетов с работниками организации за I квартал 2014 г. (УСНО)</t>
  </si>
  <si>
    <t>Ведомость расчетов с работниками организации за I квартал 2014 г. (ЕНВД)</t>
  </si>
  <si>
    <t>Усно</t>
  </si>
  <si>
    <t>Приложение 2.1</t>
  </si>
  <si>
    <t>Приложение 2.2</t>
  </si>
  <si>
    <t>Приложение 2.4</t>
  </si>
  <si>
    <t>Регистрация</t>
  </si>
  <si>
    <t>Сумма</t>
  </si>
  <si>
    <t>Дата и номер первичного документа</t>
  </si>
  <si>
    <t>Содержание операции</t>
  </si>
  <si>
    <t>Доходы, учитываемые при исчислении налоговой базы</t>
  </si>
  <si>
    <t>Расходы, учитываемые при исчислении налоговой базы</t>
  </si>
  <si>
    <t>Отражены общие расходы января, относящиеся к УСНО</t>
  </si>
  <si>
    <t>Отражены общие расходы марта, относящиеся к УСНО</t>
  </si>
  <si>
    <t>I</t>
  </si>
  <si>
    <t>прямые расходы по УСНО</t>
  </si>
  <si>
    <t>прямые расходы по ЕНВД</t>
  </si>
  <si>
    <t>расходы распред. по УСНО</t>
  </si>
  <si>
    <t>расходы распред. по ЕНВД</t>
  </si>
  <si>
    <t xml:space="preserve">Отгружен ООО "Покупатель-1" товар (портфели): 400 шт. по цене 3800 руб.   </t>
  </si>
  <si>
    <t>Остатки по счетам бухгалтерского учета Общества на 01 января 2014 года</t>
  </si>
  <si>
    <t>Сумма налога</t>
  </si>
  <si>
    <t>Оборотно-сальдовая ведомость за I квартал 2014 года</t>
  </si>
  <si>
    <t>Главная книга Общества за I квартал 2014 г.</t>
  </si>
  <si>
    <t>Сальдо на 01.04.14</t>
  </si>
  <si>
    <t>Итого за I кв. 2014 г.</t>
  </si>
  <si>
    <t>Приложение 10</t>
  </si>
  <si>
    <t>№ оп.</t>
  </si>
  <si>
    <t>Остаток на 01.01.14</t>
  </si>
  <si>
    <t>Приложение 6.1</t>
  </si>
  <si>
    <t>Приложение 6.2</t>
  </si>
  <si>
    <t>Приложение 7.1</t>
  </si>
  <si>
    <t>Приложение 7.2</t>
  </si>
  <si>
    <t>22.02.14</t>
  </si>
  <si>
    <t>Ведомость расчетов с работниками организации за I квартал 2014 г. (расходы, подлежащие распределению УСНО, ЕНВД)</t>
  </si>
  <si>
    <t>Остаточная стоимость основных средств Общества  на 01 января 2014 года, руб.</t>
  </si>
  <si>
    <t>Приложение 5.2</t>
  </si>
  <si>
    <t>Приложение 5.1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</si>
</sst>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[$-419]d\ mmm\ yy;@"/>
    <numFmt numFmtId="165" formatCode="dd/mm/yy;@"/>
  </numFmts>
  <fonts count="4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6"/>
      <name val="Courier New"/>
      <family val="3"/>
      <charset val="204"/>
    </font>
    <font>
      <sz val="8"/>
      <name val="Arial CYR"/>
      <family val="2"/>
      <charset val="204"/>
    </font>
    <font>
      <b/>
      <sz val="12"/>
      <name val="Arial"/>
      <family val="2"/>
      <charset val="204"/>
    </font>
    <font>
      <sz val="9"/>
      <name val="Arial CYR"/>
      <family val="2"/>
      <charset val="204"/>
    </font>
    <font>
      <sz val="7.5"/>
      <name val="Arial"/>
      <family val="2"/>
      <charset val="204"/>
    </font>
    <font>
      <b/>
      <sz val="9"/>
      <name val="Arial"/>
      <family val="2"/>
      <charset val="204"/>
    </font>
    <font>
      <sz val="8.5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family val="2"/>
      <charset val="204"/>
    </font>
    <font>
      <sz val="12"/>
      <name val="Courier New"/>
      <family val="3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.5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9.5"/>
      <name val="Arial"/>
      <family val="2"/>
      <charset val="204"/>
    </font>
    <font>
      <i/>
      <sz val="7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b/>
      <sz val="14"/>
      <name val="Arial Cyr"/>
      <charset val="204"/>
    </font>
    <font>
      <b/>
      <sz val="16"/>
      <name val="Courier New"/>
      <family val="3"/>
      <charset val="204"/>
    </font>
    <font>
      <u/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5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</cellStyleXfs>
  <cellXfs count="516">
    <xf numFmtId="0" fontId="0" fillId="0" borderId="0" xfId="0"/>
    <xf numFmtId="0" fontId="1" fillId="0" borderId="0" xfId="0" applyFont="1"/>
    <xf numFmtId="0" fontId="0" fillId="0" borderId="0" xfId="0"/>
    <xf numFmtId="0" fontId="2" fillId="0" borderId="0" xfId="0" applyFont="1" applyAlignment="1">
      <alignment wrapText="1"/>
    </xf>
    <xf numFmtId="0" fontId="5" fillId="0" borderId="8" xfId="1" applyFont="1" applyBorder="1" applyAlignment="1">
      <alignment wrapText="1"/>
    </xf>
    <xf numFmtId="0" fontId="5" fillId="0" borderId="0" xfId="1" applyFont="1"/>
    <xf numFmtId="0" fontId="5" fillId="0" borderId="0" xfId="1" applyFont="1" applyBorder="1" applyAlignment="1">
      <alignment wrapText="1"/>
    </xf>
    <xf numFmtId="1" fontId="5" fillId="0" borderId="0" xfId="1" applyNumberFormat="1" applyFont="1" applyBorder="1" applyAlignment="1">
      <alignment wrapText="1"/>
    </xf>
    <xf numFmtId="0" fontId="5" fillId="0" borderId="8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3" fontId="5" fillId="0" borderId="8" xfId="1" applyNumberFormat="1" applyFont="1" applyBorder="1" applyAlignment="1">
      <alignment horizontal="center" vertical="center" wrapText="1"/>
    </xf>
    <xf numFmtId="0" fontId="2" fillId="0" borderId="0" xfId="2" applyFont="1" applyAlignment="1">
      <alignment wrapText="1"/>
    </xf>
    <xf numFmtId="0" fontId="2" fillId="0" borderId="0" xfId="3" applyFont="1" applyAlignment="1">
      <alignment wrapText="1"/>
    </xf>
    <xf numFmtId="0" fontId="4" fillId="0" borderId="0" xfId="4"/>
    <xf numFmtId="1" fontId="2" fillId="0" borderId="0" xfId="4" applyNumberFormat="1" applyFont="1" applyAlignment="1">
      <alignment wrapText="1"/>
    </xf>
    <xf numFmtId="1" fontId="2" fillId="0" borderId="0" xfId="5" applyNumberFormat="1" applyFont="1" applyAlignment="1">
      <alignment wrapText="1"/>
    </xf>
    <xf numFmtId="1" fontId="5" fillId="0" borderId="0" xfId="7" applyNumberFormat="1" applyFont="1" applyAlignment="1">
      <alignment wrapText="1"/>
    </xf>
    <xf numFmtId="0" fontId="4" fillId="0" borderId="0" xfId="8"/>
    <xf numFmtId="1" fontId="2" fillId="0" borderId="0" xfId="8" applyNumberFormat="1" applyFont="1" applyAlignment="1">
      <alignment horizontal="right" wrapText="1"/>
    </xf>
    <xf numFmtId="0" fontId="4" fillId="0" borderId="0" xfId="9"/>
    <xf numFmtId="1" fontId="5" fillId="0" borderId="8" xfId="9" applyNumberFormat="1" applyFont="1" applyBorder="1" applyAlignment="1">
      <alignment wrapText="1"/>
    </xf>
    <xf numFmtId="1" fontId="2" fillId="0" borderId="8" xfId="9" applyNumberFormat="1" applyFont="1" applyBorder="1" applyAlignment="1">
      <alignment horizontal="center" wrapText="1"/>
    </xf>
    <xf numFmtId="49" fontId="5" fillId="0" borderId="8" xfId="9" applyNumberFormat="1" applyFont="1" applyBorder="1" applyAlignment="1">
      <alignment wrapText="1"/>
    </xf>
    <xf numFmtId="1" fontId="2" fillId="0" borderId="8" xfId="0" applyNumberFormat="1" applyFont="1" applyBorder="1" applyAlignment="1">
      <alignment horizontal="center" wrapText="1"/>
    </xf>
    <xf numFmtId="1" fontId="5" fillId="0" borderId="8" xfId="0" applyNumberFormat="1" applyFont="1" applyBorder="1" applyAlignment="1">
      <alignment wrapText="1"/>
    </xf>
    <xf numFmtId="49" fontId="5" fillId="0" borderId="8" xfId="0" applyNumberFormat="1" applyFont="1" applyBorder="1" applyAlignment="1">
      <alignment wrapText="1"/>
    </xf>
    <xf numFmtId="1" fontId="2" fillId="0" borderId="0" xfId="0" applyNumberFormat="1" applyFont="1" applyAlignment="1">
      <alignment horizontal="center" wrapText="1"/>
    </xf>
    <xf numFmtId="1" fontId="5" fillId="0" borderId="8" xfId="0" applyNumberFormat="1" applyFont="1" applyBorder="1" applyAlignment="1">
      <alignment horizont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2" fillId="0" borderId="8" xfId="9" applyNumberFormat="1" applyFont="1" applyBorder="1" applyAlignment="1">
      <alignment horizontal="center" vertical="center" wrapText="1"/>
    </xf>
    <xf numFmtId="1" fontId="5" fillId="0" borderId="8" xfId="9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wrapText="1"/>
    </xf>
    <xf numFmtId="1" fontId="5" fillId="0" borderId="0" xfId="0" applyNumberFormat="1" applyFont="1" applyBorder="1" applyAlignment="1">
      <alignment horizontal="center" wrapText="1"/>
    </xf>
    <xf numFmtId="1" fontId="5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49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/>
    </xf>
    <xf numFmtId="1" fontId="5" fillId="0" borderId="8" xfId="0" applyNumberFormat="1" applyFont="1" applyBorder="1" applyAlignment="1">
      <alignment vertical="center" wrapText="1"/>
    </xf>
    <xf numFmtId="1" fontId="7" fillId="0" borderId="8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wrapText="1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8" xfId="0" applyNumberFormat="1" applyFont="1" applyBorder="1" applyAlignment="1">
      <alignment horizontal="center" wrapText="1"/>
    </xf>
    <xf numFmtId="0" fontId="5" fillId="0" borderId="8" xfId="0" applyFont="1" applyBorder="1" applyAlignment="1">
      <alignment wrapText="1"/>
    </xf>
    <xf numFmtId="4" fontId="5" fillId="0" borderId="8" xfId="0" applyNumberFormat="1" applyFont="1" applyBorder="1" applyAlignment="1">
      <alignment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4" fontId="5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1" fontId="5" fillId="0" borderId="8" xfId="0" applyNumberFormat="1" applyFont="1" applyBorder="1" applyAlignment="1">
      <alignment horizontal="center" wrapText="1"/>
    </xf>
    <xf numFmtId="1" fontId="5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1" fontId="5" fillId="0" borderId="8" xfId="0" applyNumberFormat="1" applyFont="1" applyBorder="1" applyAlignment="1">
      <alignment horizontal="right" wrapText="1"/>
    </xf>
    <xf numFmtId="0" fontId="6" fillId="0" borderId="0" xfId="0" applyFont="1" applyAlignment="1"/>
    <xf numFmtId="0" fontId="2" fillId="0" borderId="0" xfId="1" applyFont="1" applyAlignment="1"/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3" fontId="5" fillId="0" borderId="8" xfId="3" applyNumberFormat="1" applyFont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1" fontId="2" fillId="0" borderId="8" xfId="2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wrapText="1"/>
    </xf>
    <xf numFmtId="4" fontId="5" fillId="0" borderId="0" xfId="0" applyNumberFormat="1" applyFont="1"/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1" fontId="0" fillId="0" borderId="0" xfId="0" applyNumberFormat="1"/>
    <xf numFmtId="3" fontId="0" fillId="0" borderId="0" xfId="0" applyNumberFormat="1"/>
    <xf numFmtId="1" fontId="5" fillId="0" borderId="8" xfId="8" applyNumberFormat="1" applyFont="1" applyBorder="1" applyAlignment="1">
      <alignment wrapText="1"/>
    </xf>
    <xf numFmtId="1" fontId="5" fillId="0" borderId="8" xfId="8" applyNumberFormat="1" applyFont="1" applyBorder="1" applyAlignment="1">
      <alignment horizontal="center" wrapText="1"/>
    </xf>
    <xf numFmtId="1" fontId="5" fillId="0" borderId="8" xfId="8" applyNumberFormat="1" applyFont="1" applyBorder="1" applyAlignment="1">
      <alignment horizontal="center" vertical="center" wrapText="1"/>
    </xf>
    <xf numFmtId="0" fontId="7" fillId="0" borderId="0" xfId="0" applyFont="1" applyBorder="1"/>
    <xf numFmtId="1" fontId="7" fillId="0" borderId="0" xfId="0" applyNumberFormat="1" applyFont="1" applyBorder="1" applyAlignment="1">
      <alignment horizontal="center"/>
    </xf>
    <xf numFmtId="0" fontId="0" fillId="0" borderId="8" xfId="0" applyBorder="1"/>
    <xf numFmtId="3" fontId="0" fillId="0" borderId="8" xfId="0" applyNumberFormat="1" applyBorder="1"/>
    <xf numFmtId="3" fontId="0" fillId="0" borderId="16" xfId="0" applyNumberFormat="1" applyBorder="1"/>
    <xf numFmtId="0" fontId="0" fillId="0" borderId="16" xfId="0" applyBorder="1"/>
    <xf numFmtId="0" fontId="0" fillId="0" borderId="13" xfId="0" applyBorder="1"/>
    <xf numFmtId="3" fontId="0" fillId="0" borderId="19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0" fontId="0" fillId="0" borderId="12" xfId="0" applyBorder="1"/>
    <xf numFmtId="3" fontId="0" fillId="0" borderId="24" xfId="0" applyNumberFormat="1" applyBorder="1"/>
    <xf numFmtId="3" fontId="0" fillId="0" borderId="25" xfId="0" applyNumberFormat="1" applyBorder="1"/>
    <xf numFmtId="49" fontId="5" fillId="0" borderId="0" xfId="0" applyNumberFormat="1" applyFont="1" applyAlignment="1">
      <alignment wrapText="1"/>
    </xf>
    <xf numFmtId="0" fontId="11" fillId="0" borderId="0" xfId="9" applyFont="1"/>
    <xf numFmtId="0" fontId="12" fillId="0" borderId="0" xfId="9" applyFont="1"/>
    <xf numFmtId="0" fontId="11" fillId="0" borderId="26" xfId="9" applyFont="1" applyBorder="1"/>
    <xf numFmtId="0" fontId="11" fillId="0" borderId="0" xfId="9" applyFont="1" applyBorder="1"/>
    <xf numFmtId="0" fontId="14" fillId="0" borderId="0" xfId="9" applyFont="1" applyBorder="1"/>
    <xf numFmtId="0" fontId="12" fillId="0" borderId="0" xfId="9" applyFont="1" applyBorder="1"/>
    <xf numFmtId="0" fontId="12" fillId="0" borderId="0" xfId="9" applyFont="1" applyBorder="1" applyAlignment="1">
      <alignment vertical="center"/>
    </xf>
    <xf numFmtId="0" fontId="4" fillId="0" borderId="0" xfId="9" applyBorder="1"/>
    <xf numFmtId="0" fontId="4" fillId="0" borderId="26" xfId="9" applyBorder="1"/>
    <xf numFmtId="0" fontId="16" fillId="0" borderId="0" xfId="9" applyFont="1" applyBorder="1" applyAlignment="1">
      <alignment horizontal="center" vertical="center"/>
    </xf>
    <xf numFmtId="0" fontId="11" fillId="0" borderId="0" xfId="9" applyFont="1" applyBorder="1" applyAlignment="1">
      <alignment vertical="center" wrapText="1"/>
    </xf>
    <xf numFmtId="0" fontId="11" fillId="0" borderId="0" xfId="9" applyFont="1" applyBorder="1" applyAlignment="1">
      <alignment horizontal="right" vertical="center" wrapText="1"/>
    </xf>
    <xf numFmtId="0" fontId="11" fillId="0" borderId="0" xfId="9" applyFont="1" applyAlignment="1">
      <alignment vertical="center"/>
    </xf>
    <xf numFmtId="0" fontId="11" fillId="0" borderId="0" xfId="9" applyFont="1" applyBorder="1" applyAlignment="1">
      <alignment vertical="center"/>
    </xf>
    <xf numFmtId="0" fontId="11" fillId="0" borderId="20" xfId="9" applyFont="1" applyBorder="1"/>
    <xf numFmtId="0" fontId="11" fillId="0" borderId="0" xfId="9" applyFont="1" applyAlignment="1">
      <alignment horizontal="right" vertical="center"/>
    </xf>
    <xf numFmtId="0" fontId="20" fillId="0" borderId="0" xfId="9" applyFont="1"/>
    <xf numFmtId="0" fontId="22" fillId="0" borderId="0" xfId="9" applyFont="1" applyBorder="1" applyAlignment="1">
      <alignment horizontal="right"/>
    </xf>
    <xf numFmtId="0" fontId="24" fillId="0" borderId="0" xfId="9" applyFont="1" applyBorder="1" applyAlignment="1">
      <alignment horizontal="left" vertical="top" wrapText="1" indent="2"/>
    </xf>
    <xf numFmtId="0" fontId="12" fillId="0" borderId="0" xfId="9" applyFont="1" applyBorder="1" applyAlignment="1">
      <alignment horizontal="left" vertical="top" wrapText="1" indent="3"/>
    </xf>
    <xf numFmtId="0" fontId="25" fillId="0" borderId="0" xfId="9" applyFont="1" applyBorder="1" applyAlignment="1">
      <alignment horizontal="left" vertical="top" wrapText="1" indent="2"/>
    </xf>
    <xf numFmtId="0" fontId="14" fillId="0" borderId="0" xfId="9" applyFont="1" applyBorder="1" applyAlignment="1">
      <alignment horizontal="left" vertical="top" wrapText="1" indent="3"/>
    </xf>
    <xf numFmtId="0" fontId="14" fillId="0" borderId="0" xfId="9" applyFont="1"/>
    <xf numFmtId="0" fontId="26" fillId="0" borderId="0" xfId="9" applyFont="1" applyBorder="1" applyAlignment="1">
      <alignment horizontal="center" vertical="center"/>
    </xf>
    <xf numFmtId="0" fontId="27" fillId="0" borderId="0" xfId="9" applyFont="1" applyBorder="1" applyAlignment="1">
      <alignment horizontal="left" vertical="center"/>
    </xf>
    <xf numFmtId="0" fontId="28" fillId="0" borderId="0" xfId="9" applyFont="1" applyBorder="1"/>
    <xf numFmtId="0" fontId="28" fillId="0" borderId="0" xfId="9" applyFont="1" applyBorder="1" applyAlignment="1">
      <alignment vertical="center"/>
    </xf>
    <xf numFmtId="0" fontId="29" fillId="0" borderId="0" xfId="9" applyFont="1" applyBorder="1" applyAlignment="1">
      <alignment horizontal="right" vertical="top"/>
    </xf>
    <xf numFmtId="0" fontId="28" fillId="0" borderId="0" xfId="9" applyFont="1"/>
    <xf numFmtId="0" fontId="27" fillId="0" borderId="0" xfId="9" applyFont="1"/>
    <xf numFmtId="49" fontId="28" fillId="0" borderId="0" xfId="9" applyNumberFormat="1" applyFont="1" applyBorder="1" applyAlignment="1">
      <alignment horizontal="center"/>
    </xf>
    <xf numFmtId="0" fontId="31" fillId="0" borderId="0" xfId="9" applyFont="1" applyBorder="1" applyAlignment="1">
      <alignment horizontal="center" vertical="center"/>
    </xf>
    <xf numFmtId="0" fontId="31" fillId="0" borderId="0" xfId="9" applyFont="1" applyAlignment="1">
      <alignment horizontal="center" vertical="center" wrapText="1"/>
    </xf>
    <xf numFmtId="49" fontId="12" fillId="0" borderId="31" xfId="9" applyNumberFormat="1" applyFont="1" applyBorder="1" applyAlignment="1">
      <alignment horizontal="center" vertical="center"/>
    </xf>
    <xf numFmtId="49" fontId="12" fillId="0" borderId="0" xfId="9" applyNumberFormat="1" applyFont="1" applyAlignment="1">
      <alignment horizontal="center" vertical="center"/>
    </xf>
    <xf numFmtId="0" fontId="31" fillId="0" borderId="0" xfId="9" applyFont="1" applyAlignment="1">
      <alignment horizontal="center" vertical="center"/>
    </xf>
    <xf numFmtId="0" fontId="32" fillId="0" borderId="0" xfId="9" applyFont="1" applyAlignment="1">
      <alignment horizontal="right"/>
    </xf>
    <xf numFmtId="49" fontId="12" fillId="0" borderId="0" xfId="9" applyNumberFormat="1" applyFont="1" applyBorder="1" applyAlignment="1">
      <alignment horizontal="center" vertical="center"/>
    </xf>
    <xf numFmtId="0" fontId="11" fillId="0" borderId="0" xfId="9" applyFont="1" applyAlignment="1">
      <alignment vertical="center" wrapText="1"/>
    </xf>
    <xf numFmtId="0" fontId="11" fillId="0" borderId="0" xfId="9" applyFont="1" applyAlignment="1">
      <alignment horizontal="left" vertical="top" wrapText="1"/>
    </xf>
    <xf numFmtId="0" fontId="11" fillId="0" borderId="0" xfId="9" applyFont="1" applyAlignment="1">
      <alignment horizontal="left" vertical="center"/>
    </xf>
    <xf numFmtId="0" fontId="34" fillId="0" borderId="0" xfId="9" applyFont="1" applyAlignment="1">
      <alignment horizontal="right"/>
    </xf>
    <xf numFmtId="0" fontId="33" fillId="0" borderId="0" xfId="9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12" fillId="0" borderId="0" xfId="9" applyFont="1" applyBorder="1" applyAlignment="1">
      <alignment vertical="center"/>
    </xf>
    <xf numFmtId="0" fontId="11" fillId="0" borderId="0" xfId="9" applyFont="1" applyAlignment="1">
      <alignment vertical="center"/>
    </xf>
    <xf numFmtId="0" fontId="11" fillId="0" borderId="0" xfId="9" applyFont="1" applyBorder="1" applyAlignment="1">
      <alignment horizontal="right" vertical="center" wrapText="1"/>
    </xf>
    <xf numFmtId="0" fontId="11" fillId="0" borderId="0" xfId="9" applyFont="1" applyAlignment="1">
      <alignment vertical="center" wrapText="1"/>
    </xf>
    <xf numFmtId="0" fontId="35" fillId="0" borderId="0" xfId="9" applyFont="1"/>
    <xf numFmtId="0" fontId="35" fillId="0" borderId="0" xfId="9" applyFont="1" applyAlignment="1">
      <alignment wrapText="1"/>
    </xf>
    <xf numFmtId="0" fontId="35" fillId="0" borderId="8" xfId="9" applyFont="1" applyBorder="1"/>
    <xf numFmtId="0" fontId="35" fillId="0" borderId="8" xfId="9" applyFont="1" applyBorder="1" applyAlignment="1">
      <alignment wrapText="1"/>
    </xf>
    <xf numFmtId="0" fontId="36" fillId="0" borderId="0" xfId="9" applyFont="1" applyAlignment="1">
      <alignment wrapText="1"/>
    </xf>
    <xf numFmtId="1" fontId="35" fillId="0" borderId="8" xfId="9" applyNumberFormat="1" applyFont="1" applyBorder="1"/>
    <xf numFmtId="0" fontId="35" fillId="0" borderId="0" xfId="9" applyFont="1" applyBorder="1"/>
    <xf numFmtId="0" fontId="35" fillId="0" borderId="0" xfId="9" applyFont="1" applyBorder="1" applyAlignment="1">
      <alignment horizontal="left" wrapText="1"/>
    </xf>
    <xf numFmtId="0" fontId="36" fillId="0" borderId="0" xfId="9" applyFont="1" applyBorder="1" applyAlignment="1">
      <alignment horizontal="left" wrapText="1"/>
    </xf>
    <xf numFmtId="0" fontId="35" fillId="0" borderId="16" xfId="9" applyFont="1" applyBorder="1" applyAlignment="1">
      <alignment horizontal="center" wrapText="1"/>
    </xf>
    <xf numFmtId="0" fontId="35" fillId="0" borderId="17" xfId="9" applyFont="1" applyBorder="1" applyAlignment="1">
      <alignment horizontal="center" wrapText="1"/>
    </xf>
    <xf numFmtId="0" fontId="39" fillId="0" borderId="18" xfId="9" applyFont="1" applyBorder="1" applyAlignment="1">
      <alignment horizontal="center" wrapText="1"/>
    </xf>
    <xf numFmtId="0" fontId="18" fillId="0" borderId="0" xfId="9" applyFont="1"/>
    <xf numFmtId="0" fontId="31" fillId="0" borderId="0" xfId="9" applyFont="1" applyAlignment="1">
      <alignment horizontal="right"/>
    </xf>
    <xf numFmtId="0" fontId="5" fillId="0" borderId="6" xfId="9" applyFont="1" applyBorder="1" applyAlignment="1">
      <alignment wrapText="1"/>
    </xf>
    <xf numFmtId="0" fontId="5" fillId="0" borderId="5" xfId="9" applyFont="1" applyBorder="1" applyAlignment="1">
      <alignment wrapText="1"/>
    </xf>
    <xf numFmtId="0" fontId="5" fillId="0" borderId="4" xfId="9" applyFont="1" applyBorder="1" applyAlignment="1">
      <alignment wrapText="1"/>
    </xf>
    <xf numFmtId="4" fontId="5" fillId="0" borderId="9" xfId="9" applyNumberFormat="1" applyFont="1" applyBorder="1" applyAlignment="1">
      <alignment wrapText="1"/>
    </xf>
    <xf numFmtId="0" fontId="5" fillId="0" borderId="8" xfId="9" applyFont="1" applyBorder="1" applyAlignment="1">
      <alignment horizontal="right" wrapText="1"/>
    </xf>
    <xf numFmtId="0" fontId="5" fillId="0" borderId="7" xfId="9" applyFont="1" applyBorder="1" applyAlignment="1">
      <alignment wrapText="1"/>
    </xf>
    <xf numFmtId="4" fontId="5" fillId="0" borderId="8" xfId="9" applyNumberFormat="1" applyFont="1" applyBorder="1" applyAlignment="1">
      <alignment wrapText="1"/>
    </xf>
    <xf numFmtId="0" fontId="5" fillId="0" borderId="8" xfId="9" applyFont="1" applyBorder="1" applyAlignment="1">
      <alignment wrapText="1"/>
    </xf>
    <xf numFmtId="0" fontId="5" fillId="0" borderId="9" xfId="9" applyFont="1" applyBorder="1" applyAlignment="1">
      <alignment wrapText="1"/>
    </xf>
    <xf numFmtId="0" fontId="5" fillId="0" borderId="0" xfId="9" applyFont="1" applyAlignment="1">
      <alignment wrapText="1"/>
    </xf>
    <xf numFmtId="0" fontId="5" fillId="0" borderId="0" xfId="9" applyFont="1" applyBorder="1" applyAlignment="1">
      <alignment wrapText="1"/>
    </xf>
    <xf numFmtId="0" fontId="5" fillId="0" borderId="8" xfId="9" applyFont="1" applyBorder="1" applyAlignment="1">
      <alignment horizontal="center" wrapText="1"/>
    </xf>
    <xf numFmtId="0" fontId="5" fillId="0" borderId="0" xfId="9" applyFont="1" applyBorder="1" applyAlignment="1">
      <alignment horizontal="center" wrapText="1"/>
    </xf>
    <xf numFmtId="0" fontId="5" fillId="0" borderId="7" xfId="9" applyFont="1" applyBorder="1" applyAlignment="1">
      <alignment horizontal="center" wrapText="1"/>
    </xf>
    <xf numFmtId="0" fontId="5" fillId="0" borderId="14" xfId="9" applyFont="1" applyBorder="1" applyAlignment="1">
      <alignment horizontal="right" wrapText="1"/>
    </xf>
    <xf numFmtId="2" fontId="4" fillId="0" borderId="0" xfId="9" applyNumberFormat="1"/>
    <xf numFmtId="0" fontId="41" fillId="0" borderId="0" xfId="9" applyFont="1"/>
    <xf numFmtId="0" fontId="5" fillId="3" borderId="8" xfId="9" applyFont="1" applyFill="1" applyBorder="1" applyAlignment="1">
      <alignment wrapText="1"/>
    </xf>
    <xf numFmtId="1" fontId="41" fillId="0" borderId="0" xfId="9" applyNumberFormat="1" applyFont="1"/>
    <xf numFmtId="49" fontId="5" fillId="0" borderId="7" xfId="9" applyNumberFormat="1" applyFont="1" applyBorder="1" applyAlignment="1">
      <alignment wrapText="1"/>
    </xf>
    <xf numFmtId="49" fontId="5" fillId="0" borderId="15" xfId="9" applyNumberFormat="1" applyFont="1" applyBorder="1" applyAlignment="1">
      <alignment wrapText="1"/>
    </xf>
    <xf numFmtId="0" fontId="2" fillId="0" borderId="0" xfId="9" applyFont="1"/>
    <xf numFmtId="1" fontId="5" fillId="0" borderId="8" xfId="9" applyNumberFormat="1" applyFont="1" applyBorder="1" applyAlignment="1">
      <alignment horizontal="center" wrapText="1"/>
    </xf>
    <xf numFmtId="3" fontId="5" fillId="0" borderId="8" xfId="9" applyNumberFormat="1" applyFont="1" applyBorder="1" applyAlignment="1">
      <alignment horizontal="center" wrapText="1"/>
    </xf>
    <xf numFmtId="1" fontId="5" fillId="0" borderId="9" xfId="9" applyNumberFormat="1" applyFont="1" applyBorder="1" applyAlignment="1">
      <alignment horizontal="center" wrapText="1"/>
    </xf>
    <xf numFmtId="1" fontId="5" fillId="0" borderId="6" xfId="9" applyNumberFormat="1" applyFont="1" applyBorder="1" applyAlignment="1">
      <alignment horizontal="center" wrapText="1"/>
    </xf>
    <xf numFmtId="0" fontId="4" fillId="0" borderId="8" xfId="9" applyBorder="1"/>
    <xf numFmtId="1" fontId="4" fillId="0" borderId="8" xfId="9" applyNumberFormat="1" applyBorder="1" applyAlignment="1">
      <alignment horizontal="center"/>
    </xf>
    <xf numFmtId="0" fontId="5" fillId="0" borderId="8" xfId="9" applyFont="1" applyBorder="1"/>
    <xf numFmtId="0" fontId="5" fillId="0" borderId="8" xfId="9" applyFont="1" applyBorder="1" applyAlignment="1">
      <alignment horizontal="center"/>
    </xf>
    <xf numFmtId="1" fontId="5" fillId="0" borderId="8" xfId="9" applyNumberFormat="1" applyFont="1" applyBorder="1" applyAlignment="1">
      <alignment horizontal="center"/>
    </xf>
    <xf numFmtId="1" fontId="5" fillId="0" borderId="0" xfId="9" applyNumberFormat="1" applyFont="1" applyBorder="1" applyAlignment="1">
      <alignment horizontal="center"/>
    </xf>
    <xf numFmtId="1" fontId="5" fillId="0" borderId="13" xfId="9" applyNumberFormat="1" applyFont="1" applyBorder="1" applyAlignment="1">
      <alignment horizontal="center" wrapText="1"/>
    </xf>
    <xf numFmtId="1" fontId="5" fillId="0" borderId="13" xfId="9" applyNumberFormat="1" applyFont="1" applyFill="1" applyBorder="1" applyAlignment="1">
      <alignment horizontal="center" wrapText="1"/>
    </xf>
    <xf numFmtId="1" fontId="5" fillId="0" borderId="50" xfId="9" applyNumberFormat="1" applyFont="1" applyFill="1" applyBorder="1" applyAlignment="1">
      <alignment horizontal="center" wrapText="1"/>
    </xf>
    <xf numFmtId="1" fontId="5" fillId="0" borderId="8" xfId="9" applyNumberFormat="1" applyFont="1" applyFill="1" applyBorder="1" applyAlignment="1">
      <alignment horizontal="center" wrapText="1"/>
    </xf>
    <xf numFmtId="1" fontId="5" fillId="0" borderId="9" xfId="9" applyNumberFormat="1" applyFont="1" applyFill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3" fontId="5" fillId="0" borderId="8" xfId="9" applyNumberFormat="1" applyFont="1" applyBorder="1" applyAlignment="1">
      <alignment horizontal="center"/>
    </xf>
    <xf numFmtId="0" fontId="5" fillId="0" borderId="8" xfId="9" applyFont="1" applyBorder="1" applyAlignment="1">
      <alignment horizontal="center" vertical="center" wrapText="1"/>
    </xf>
    <xf numFmtId="3" fontId="5" fillId="0" borderId="8" xfId="9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5" fillId="0" borderId="8" xfId="5" applyNumberFormat="1" applyFont="1" applyBorder="1" applyAlignment="1">
      <alignment wrapText="1"/>
    </xf>
    <xf numFmtId="49" fontId="5" fillId="0" borderId="8" xfId="5" applyNumberFormat="1" applyFont="1" applyBorder="1" applyAlignment="1">
      <alignment wrapText="1"/>
    </xf>
    <xf numFmtId="1" fontId="5" fillId="0" borderId="8" xfId="5" applyNumberFormat="1" applyFont="1" applyBorder="1" applyAlignment="1">
      <alignment horizontal="center" wrapText="1"/>
    </xf>
    <xf numFmtId="1" fontId="5" fillId="0" borderId="8" xfId="5" applyNumberFormat="1" applyFont="1" applyFill="1" applyBorder="1" applyAlignment="1">
      <alignment horizontal="center" wrapText="1"/>
    </xf>
    <xf numFmtId="1" fontId="5" fillId="0" borderId="7" xfId="4" applyNumberFormat="1" applyFont="1" applyBorder="1" applyAlignment="1">
      <alignment horizontal="center" wrapText="1"/>
    </xf>
    <xf numFmtId="1" fontId="5" fillId="0" borderId="8" xfId="4" applyNumberFormat="1" applyFont="1" applyBorder="1" applyAlignment="1">
      <alignment horizontal="center" wrapText="1"/>
    </xf>
    <xf numFmtId="1" fontId="5" fillId="0" borderId="9" xfId="4" applyNumberFormat="1" applyFont="1" applyBorder="1" applyAlignment="1">
      <alignment horizontal="center" wrapText="1"/>
    </xf>
    <xf numFmtId="49" fontId="5" fillId="0" borderId="8" xfId="4" applyNumberFormat="1" applyFont="1" applyBorder="1" applyAlignment="1">
      <alignment wrapText="1"/>
    </xf>
    <xf numFmtId="1" fontId="5" fillId="0" borderId="8" xfId="4" applyNumberFormat="1" applyFont="1" applyBorder="1" applyAlignment="1">
      <alignment horizontal="center" vertical="center" wrapText="1"/>
    </xf>
    <xf numFmtId="1" fontId="5" fillId="0" borderId="9" xfId="4" applyNumberFormat="1" applyFont="1" applyBorder="1" applyAlignment="1">
      <alignment horizontal="center" vertical="center" wrapText="1"/>
    </xf>
    <xf numFmtId="1" fontId="5" fillId="0" borderId="5" xfId="4" applyNumberFormat="1" applyFont="1" applyBorder="1" applyAlignment="1">
      <alignment horizontal="center" vertical="center" wrapText="1"/>
    </xf>
    <xf numFmtId="1" fontId="42" fillId="0" borderId="8" xfId="7" applyNumberFormat="1" applyFont="1" applyBorder="1" applyAlignment="1">
      <alignment horizontal="center" wrapText="1"/>
    </xf>
    <xf numFmtId="1" fontId="5" fillId="0" borderId="8" xfId="7" applyNumberFormat="1" applyFont="1" applyBorder="1" applyAlignment="1">
      <alignment horizontal="center" wrapText="1"/>
    </xf>
    <xf numFmtId="1" fontId="42" fillId="0" borderId="17" xfId="7" applyNumberFormat="1" applyFont="1" applyBorder="1" applyAlignment="1">
      <alignment horizontal="center" wrapText="1"/>
    </xf>
    <xf numFmtId="49" fontId="5" fillId="0" borderId="8" xfId="7" applyNumberFormat="1" applyFont="1" applyBorder="1" applyAlignment="1">
      <alignment wrapText="1"/>
    </xf>
    <xf numFmtId="0" fontId="5" fillId="0" borderId="19" xfId="9" applyFont="1" applyBorder="1" applyAlignment="1">
      <alignment horizontal="center" wrapText="1"/>
    </xf>
    <xf numFmtId="0" fontId="5" fillId="0" borderId="51" xfId="9" applyFont="1" applyBorder="1" applyAlignment="1">
      <alignment horizontal="center" wrapText="1"/>
    </xf>
    <xf numFmtId="0" fontId="5" fillId="0" borderId="12" xfId="9" applyFont="1" applyBorder="1" applyAlignment="1">
      <alignment horizontal="center" wrapText="1"/>
    </xf>
    <xf numFmtId="0" fontId="5" fillId="0" borderId="19" xfId="9" applyFont="1" applyBorder="1" applyAlignment="1">
      <alignment horizontal="center"/>
    </xf>
    <xf numFmtId="1" fontId="5" fillId="0" borderId="51" xfId="9" applyNumberFormat="1" applyFont="1" applyBorder="1" applyAlignment="1">
      <alignment horizontal="center"/>
    </xf>
    <xf numFmtId="1" fontId="5" fillId="0" borderId="12" xfId="9" applyNumberFormat="1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5" fillId="0" borderId="8" xfId="0" applyFont="1" applyBorder="1" applyAlignment="1">
      <alignment vertical="center" wrapText="1"/>
    </xf>
    <xf numFmtId="0" fontId="43" fillId="0" borderId="8" xfId="0" applyFont="1" applyBorder="1" applyAlignment="1">
      <alignment horizontal="center" wrapText="1"/>
    </xf>
    <xf numFmtId="3" fontId="43" fillId="0" borderId="8" xfId="0" applyNumberFormat="1" applyFont="1" applyBorder="1" applyAlignment="1">
      <alignment horizontal="center" wrapText="1"/>
    </xf>
    <xf numFmtId="165" fontId="7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Border="1"/>
    <xf numFmtId="49" fontId="5" fillId="0" borderId="8" xfId="0" applyNumberFormat="1" applyFont="1" applyBorder="1" applyAlignment="1">
      <alignment horizontal="center" vertical="center" wrapText="1"/>
    </xf>
    <xf numFmtId="1" fontId="4" fillId="0" borderId="0" xfId="9" applyNumberFormat="1"/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8" xfId="5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5" fillId="0" borderId="8" xfId="2" applyFont="1" applyFill="1" applyBorder="1" applyAlignment="1">
      <alignment horizontal="center" vertical="center" wrapText="1"/>
    </xf>
    <xf numFmtId="1" fontId="5" fillId="0" borderId="16" xfId="0" applyNumberFormat="1" applyFont="1" applyBorder="1" applyAlignment="1">
      <alignment wrapText="1"/>
    </xf>
    <xf numFmtId="1" fontId="0" fillId="0" borderId="0" xfId="0" applyNumberFormat="1" applyBorder="1"/>
    <xf numFmtId="1" fontId="5" fillId="0" borderId="16" xfId="0" applyNumberFormat="1" applyFont="1" applyBorder="1" applyAlignment="1">
      <alignment horizontal="center" wrapText="1"/>
    </xf>
    <xf numFmtId="1" fontId="7" fillId="0" borderId="16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9" fontId="5" fillId="0" borderId="8" xfId="0" applyNumberFormat="1" applyFont="1" applyBorder="1" applyAlignment="1">
      <alignment horizontal="center" wrapText="1"/>
    </xf>
    <xf numFmtId="1" fontId="5" fillId="0" borderId="9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1" fontId="5" fillId="0" borderId="6" xfId="0" applyNumberFormat="1" applyFont="1" applyBorder="1" applyAlignment="1">
      <alignment horizontal="center" wrapText="1"/>
    </xf>
    <xf numFmtId="0" fontId="5" fillId="0" borderId="5" xfId="9" applyFont="1" applyBorder="1" applyAlignment="1">
      <alignment horizontal="center" vertical="center" wrapText="1"/>
    </xf>
    <xf numFmtId="0" fontId="5" fillId="0" borderId="6" xfId="9" applyFont="1" applyBorder="1" applyAlignment="1">
      <alignment horizontal="center" vertical="center" wrapText="1"/>
    </xf>
    <xf numFmtId="0" fontId="5" fillId="0" borderId="8" xfId="9" applyFont="1" applyBorder="1" applyAlignment="1">
      <alignment horizontal="left" wrapText="1"/>
    </xf>
    <xf numFmtId="4" fontId="5" fillId="0" borderId="8" xfId="9" applyNumberFormat="1" applyFont="1" applyBorder="1" applyAlignment="1">
      <alignment horizontal="center" wrapText="1"/>
    </xf>
    <xf numFmtId="0" fontId="2" fillId="0" borderId="0" xfId="0" applyFont="1" applyAlignment="1"/>
    <xf numFmtId="1" fontId="5" fillId="0" borderId="8" xfId="4" applyNumberFormat="1" applyFont="1" applyBorder="1" applyAlignment="1">
      <alignment vertical="center" wrapText="1"/>
    </xf>
    <xf numFmtId="1" fontId="5" fillId="0" borderId="7" xfId="4" applyNumberFormat="1" applyFont="1" applyBorder="1" applyAlignment="1">
      <alignment horizontal="left" wrapText="1"/>
    </xf>
    <xf numFmtId="1" fontId="5" fillId="0" borderId="8" xfId="5" applyNumberFormat="1" applyFont="1" applyBorder="1" applyAlignment="1">
      <alignment horizontal="center" vertical="center" wrapText="1"/>
    </xf>
    <xf numFmtId="1" fontId="5" fillId="0" borderId="8" xfId="5" applyNumberFormat="1" applyFont="1" applyBorder="1" applyAlignment="1">
      <alignment horizontal="left" wrapText="1"/>
    </xf>
    <xf numFmtId="49" fontId="5" fillId="0" borderId="8" xfId="6" applyNumberFormat="1" applyFont="1" applyBorder="1" applyAlignment="1">
      <alignment wrapText="1"/>
    </xf>
    <xf numFmtId="49" fontId="5" fillId="0" borderId="16" xfId="6" applyNumberFormat="1" applyFont="1" applyBorder="1" applyAlignment="1">
      <alignment horizontal="center" wrapText="1"/>
    </xf>
    <xf numFmtId="49" fontId="5" fillId="0" borderId="13" xfId="6" applyNumberFormat="1" applyFont="1" applyBorder="1" applyAlignment="1">
      <alignment wrapText="1"/>
    </xf>
    <xf numFmtId="1" fontId="5" fillId="0" borderId="13" xfId="6" applyNumberFormat="1" applyFont="1" applyBorder="1" applyAlignment="1">
      <alignment horizontal="center" wrapText="1"/>
    </xf>
    <xf numFmtId="1" fontId="5" fillId="0" borderId="8" xfId="6" applyNumberFormat="1" applyFont="1" applyBorder="1" applyAlignment="1">
      <alignment horizontal="center" wrapText="1"/>
    </xf>
    <xf numFmtId="49" fontId="5" fillId="0" borderId="8" xfId="6" applyNumberFormat="1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left" wrapText="1"/>
    </xf>
    <xf numFmtId="0" fontId="4" fillId="0" borderId="8" xfId="9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22" xfId="0" applyBorder="1" applyAlignment="1">
      <alignment horizontal="center"/>
    </xf>
    <xf numFmtId="3" fontId="0" fillId="0" borderId="22" xfId="0" applyNumberFormat="1" applyBorder="1" applyAlignment="1">
      <alignment horizontal="center"/>
    </xf>
    <xf numFmtId="0" fontId="43" fillId="0" borderId="8" xfId="0" applyFont="1" applyBorder="1" applyAlignment="1">
      <alignment wrapText="1"/>
    </xf>
    <xf numFmtId="1" fontId="2" fillId="0" borderId="0" xfId="0" applyNumberFormat="1" applyFont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5" fillId="0" borderId="8" xfId="9" applyFont="1" applyBorder="1" applyAlignment="1">
      <alignment horizontal="center" wrapText="1"/>
    </xf>
    <xf numFmtId="0" fontId="5" fillId="0" borderId="0" xfId="9" applyFont="1" applyBorder="1" applyAlignment="1">
      <alignment horizontal="center" wrapText="1"/>
    </xf>
    <xf numFmtId="0" fontId="5" fillId="0" borderId="42" xfId="9" applyFont="1" applyBorder="1" applyAlignment="1">
      <alignment horizontal="center" wrapText="1"/>
    </xf>
    <xf numFmtId="0" fontId="5" fillId="0" borderId="41" xfId="9" applyFont="1" applyBorder="1" applyAlignment="1">
      <alignment horizontal="center" wrapText="1"/>
    </xf>
    <xf numFmtId="0" fontId="5" fillId="0" borderId="8" xfId="9" applyFont="1" applyBorder="1" applyAlignment="1">
      <alignment horizontal="center" vertical="center" wrapText="1"/>
    </xf>
    <xf numFmtId="0" fontId="5" fillId="0" borderId="48" xfId="9" applyFont="1" applyBorder="1" applyAlignment="1">
      <alignment horizontal="center" wrapText="1"/>
    </xf>
    <xf numFmtId="0" fontId="5" fillId="0" borderId="47" xfId="9" applyFont="1" applyBorder="1" applyAlignment="1">
      <alignment horizontal="center" wrapText="1"/>
    </xf>
    <xf numFmtId="0" fontId="5" fillId="0" borderId="44" xfId="9" applyFont="1" applyBorder="1" applyAlignment="1">
      <alignment horizontal="center" wrapText="1"/>
    </xf>
    <xf numFmtId="0" fontId="5" fillId="0" borderId="46" xfId="9" applyFont="1" applyBorder="1" applyAlignment="1">
      <alignment horizontal="center" wrapText="1"/>
    </xf>
    <xf numFmtId="0" fontId="5" fillId="0" borderId="49" xfId="9" applyFont="1" applyBorder="1" applyAlignment="1">
      <alignment horizontal="center" wrapText="1"/>
    </xf>
    <xf numFmtId="0" fontId="5" fillId="0" borderId="14" xfId="9" applyFont="1" applyBorder="1" applyAlignment="1">
      <alignment horizontal="center" wrapText="1"/>
    </xf>
    <xf numFmtId="0" fontId="2" fillId="0" borderId="0" xfId="9" applyFont="1" applyAlignment="1">
      <alignment horizontal="center"/>
    </xf>
    <xf numFmtId="0" fontId="4" fillId="0" borderId="0" xfId="9" applyAlignment="1">
      <alignment horizontal="center"/>
    </xf>
    <xf numFmtId="0" fontId="5" fillId="0" borderId="45" xfId="9" applyFont="1" applyBorder="1" applyAlignment="1">
      <alignment horizontal="center" wrapText="1"/>
    </xf>
    <xf numFmtId="0" fontId="5" fillId="0" borderId="43" xfId="9" applyFont="1" applyBorder="1" applyAlignment="1">
      <alignment horizontal="center" wrapText="1"/>
    </xf>
    <xf numFmtId="0" fontId="5" fillId="0" borderId="8" xfId="9" applyFont="1" applyBorder="1" applyAlignment="1">
      <alignment horizontal="left" wrapText="1"/>
    </xf>
    <xf numFmtId="0" fontId="2" fillId="0" borderId="48" xfId="9" applyFont="1" applyBorder="1" applyAlignment="1">
      <alignment horizontal="center"/>
    </xf>
    <xf numFmtId="0" fontId="5" fillId="0" borderId="24" xfId="9" applyFont="1" applyBorder="1" applyAlignment="1">
      <alignment horizontal="center" vertical="center" wrapText="1"/>
    </xf>
    <xf numFmtId="0" fontId="5" fillId="0" borderId="52" xfId="9" applyFont="1" applyBorder="1" applyAlignment="1">
      <alignment horizontal="center" vertical="center" wrapText="1"/>
    </xf>
    <xf numFmtId="0" fontId="5" fillId="0" borderId="45" xfId="9" applyFont="1" applyBorder="1" applyAlignment="1">
      <alignment horizontal="center" vertical="center" wrapText="1"/>
    </xf>
    <xf numFmtId="0" fontId="5" fillId="0" borderId="46" xfId="9" applyFont="1" applyBorder="1" applyAlignment="1">
      <alignment horizontal="center" vertical="center" wrapText="1"/>
    </xf>
    <xf numFmtId="0" fontId="5" fillId="0" borderId="43" xfId="9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wrapText="1"/>
    </xf>
    <xf numFmtId="1" fontId="5" fillId="0" borderId="8" xfId="0" applyNumberFormat="1" applyFont="1" applyBorder="1" applyAlignment="1">
      <alignment horizontal="right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wrapText="1"/>
    </xf>
    <xf numFmtId="1" fontId="2" fillId="0" borderId="0" xfId="0" applyNumberFormat="1" applyFont="1" applyAlignment="1">
      <alignment horizontal="left" wrapText="1" indent="14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3" fontId="5" fillId="0" borderId="8" xfId="3" applyNumberFormat="1" applyFont="1" applyBorder="1" applyAlignment="1">
      <alignment horizontal="center" vertical="center" wrapText="1"/>
    </xf>
    <xf numFmtId="0" fontId="2" fillId="0" borderId="0" xfId="3" applyFont="1" applyAlignment="1">
      <alignment horizontal="center" wrapText="1"/>
    </xf>
    <xf numFmtId="0" fontId="2" fillId="0" borderId="8" xfId="2" applyFont="1" applyFill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8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wrapText="1"/>
    </xf>
    <xf numFmtId="0" fontId="2" fillId="0" borderId="20" xfId="0" applyFont="1" applyBorder="1" applyAlignment="1">
      <alignment horizontal="center"/>
    </xf>
    <xf numFmtId="1" fontId="2" fillId="0" borderId="0" xfId="4" applyNumberFormat="1" applyFont="1" applyAlignment="1">
      <alignment horizontal="center" wrapText="1"/>
    </xf>
    <xf numFmtId="0" fontId="2" fillId="0" borderId="0" xfId="4" applyFont="1" applyAlignment="1">
      <alignment horizontal="center" wrapText="1"/>
    </xf>
    <xf numFmtId="1" fontId="5" fillId="0" borderId="7" xfId="4" applyNumberFormat="1" applyFont="1" applyBorder="1" applyAlignment="1">
      <alignment horizontal="center" wrapText="1"/>
    </xf>
    <xf numFmtId="1" fontId="5" fillId="0" borderId="8" xfId="4" applyNumberFormat="1" applyFont="1" applyBorder="1" applyAlignment="1">
      <alignment horizontal="center" wrapText="1"/>
    </xf>
    <xf numFmtId="1" fontId="5" fillId="0" borderId="9" xfId="4" applyNumberFormat="1" applyFont="1" applyBorder="1" applyAlignment="1">
      <alignment horizontal="center" wrapText="1"/>
    </xf>
    <xf numFmtId="1" fontId="5" fillId="0" borderId="2" xfId="4" applyNumberFormat="1" applyFont="1" applyBorder="1" applyAlignment="1">
      <alignment horizontal="center" vertical="center" wrapText="1"/>
    </xf>
    <xf numFmtId="1" fontId="5" fillId="0" borderId="1" xfId="4" applyNumberFormat="1" applyFont="1" applyBorder="1" applyAlignment="1">
      <alignment horizontal="center" vertical="center" wrapText="1"/>
    </xf>
    <xf numFmtId="1" fontId="5" fillId="0" borderId="7" xfId="4" applyNumberFormat="1" applyFont="1" applyBorder="1" applyAlignment="1">
      <alignment horizontal="center" vertical="center" wrapText="1"/>
    </xf>
    <xf numFmtId="1" fontId="5" fillId="0" borderId="8" xfId="4" applyNumberFormat="1" applyFont="1" applyBorder="1" applyAlignment="1">
      <alignment horizontal="center" vertical="center" wrapText="1"/>
    </xf>
    <xf numFmtId="1" fontId="5" fillId="0" borderId="3" xfId="4" applyNumberFormat="1" applyFont="1" applyBorder="1" applyAlignment="1">
      <alignment horizontal="center" vertical="center" wrapText="1"/>
    </xf>
    <xf numFmtId="1" fontId="5" fillId="0" borderId="9" xfId="4" applyNumberFormat="1" applyFont="1" applyBorder="1" applyAlignment="1">
      <alignment horizontal="center" vertical="center" wrapText="1"/>
    </xf>
    <xf numFmtId="1" fontId="5" fillId="0" borderId="4" xfId="4" applyNumberFormat="1" applyFont="1" applyBorder="1" applyAlignment="1">
      <alignment horizontal="center" wrapText="1"/>
    </xf>
    <xf numFmtId="1" fontId="5" fillId="0" borderId="5" xfId="4" applyNumberFormat="1" applyFont="1" applyBorder="1" applyAlignment="1">
      <alignment horizontal="center" wrapText="1"/>
    </xf>
    <xf numFmtId="1" fontId="5" fillId="0" borderId="8" xfId="5" applyNumberFormat="1" applyFont="1" applyBorder="1" applyAlignment="1">
      <alignment horizontal="center" wrapText="1"/>
    </xf>
    <xf numFmtId="1" fontId="2" fillId="0" borderId="0" xfId="5" applyNumberFormat="1" applyFont="1" applyAlignment="1">
      <alignment horizontal="center" wrapText="1"/>
    </xf>
    <xf numFmtId="1" fontId="5" fillId="0" borderId="8" xfId="5" applyNumberFormat="1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center" wrapText="1"/>
    </xf>
    <xf numFmtId="1" fontId="5" fillId="0" borderId="18" xfId="7" applyNumberFormat="1" applyFont="1" applyBorder="1" applyAlignment="1">
      <alignment horizontal="center" wrapText="1"/>
    </xf>
    <xf numFmtId="1" fontId="5" fillId="0" borderId="14" xfId="7" applyNumberFormat="1" applyFont="1" applyBorder="1" applyAlignment="1">
      <alignment horizontal="center" wrapText="1"/>
    </xf>
    <xf numFmtId="1" fontId="5" fillId="0" borderId="17" xfId="7" applyNumberFormat="1" applyFont="1" applyBorder="1" applyAlignment="1">
      <alignment horizontal="center" wrapText="1"/>
    </xf>
    <xf numFmtId="1" fontId="5" fillId="0" borderId="8" xfId="7" applyNumberFormat="1" applyFont="1" applyBorder="1" applyAlignment="1">
      <alignment horizontal="center" vertical="center" wrapText="1"/>
    </xf>
    <xf numFmtId="1" fontId="5" fillId="0" borderId="16" xfId="7" applyNumberFormat="1" applyFont="1" applyBorder="1" applyAlignment="1">
      <alignment horizontal="center" vertical="center" wrapText="1"/>
    </xf>
    <xf numFmtId="1" fontId="5" fillId="0" borderId="13" xfId="7" applyNumberFormat="1" applyFont="1" applyBorder="1" applyAlignment="1">
      <alignment horizontal="center" vertical="center" wrapText="1"/>
    </xf>
    <xf numFmtId="49" fontId="5" fillId="0" borderId="18" xfId="6" applyNumberFormat="1" applyFont="1" applyBorder="1" applyAlignment="1">
      <alignment horizontal="center" wrapText="1"/>
    </xf>
    <xf numFmtId="49" fontId="5" fillId="0" borderId="14" xfId="6" applyNumberFormat="1" applyFont="1" applyBorder="1" applyAlignment="1">
      <alignment horizontal="center" wrapText="1"/>
    </xf>
    <xf numFmtId="49" fontId="5" fillId="0" borderId="17" xfId="6" applyNumberFormat="1" applyFont="1" applyBorder="1" applyAlignment="1">
      <alignment horizontal="center" wrapText="1"/>
    </xf>
    <xf numFmtId="1" fontId="2" fillId="0" borderId="0" xfId="8" applyNumberFormat="1" applyFont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" fontId="5" fillId="0" borderId="8" xfId="8" applyNumberFormat="1" applyFont="1" applyBorder="1" applyAlignment="1">
      <alignment horizontal="center" wrapText="1"/>
    </xf>
    <xf numFmtId="49" fontId="5" fillId="0" borderId="0" xfId="6" applyNumberFormat="1" applyFont="1" applyBorder="1" applyAlignment="1">
      <alignment horizontal="center" wrapText="1"/>
    </xf>
    <xf numFmtId="49" fontId="2" fillId="0" borderId="0" xfId="6" applyNumberFormat="1" applyFont="1" applyBorder="1" applyAlignment="1">
      <alignment horizontal="center" wrapText="1"/>
    </xf>
    <xf numFmtId="1" fontId="2" fillId="0" borderId="8" xfId="9" applyNumberFormat="1" applyFont="1" applyBorder="1" applyAlignment="1">
      <alignment horizontal="center" wrapText="1"/>
    </xf>
    <xf numFmtId="1" fontId="2" fillId="0" borderId="0" xfId="9" applyNumberFormat="1" applyFont="1" applyAlignment="1">
      <alignment horizontal="center" wrapText="1"/>
    </xf>
    <xf numFmtId="1" fontId="2" fillId="0" borderId="0" xfId="9" applyNumberFormat="1" applyFont="1" applyAlignment="1">
      <alignment horizontal="left" wrapText="1"/>
    </xf>
    <xf numFmtId="44" fontId="2" fillId="0" borderId="8" xfId="10" applyFont="1" applyBorder="1" applyAlignment="1">
      <alignment horizontal="center" wrapText="1"/>
    </xf>
    <xf numFmtId="1" fontId="2" fillId="0" borderId="0" xfId="0" applyNumberFormat="1" applyFont="1" applyAlignment="1">
      <alignment horizontal="left" wrapText="1"/>
    </xf>
    <xf numFmtId="44" fontId="2" fillId="0" borderId="16" xfId="10" applyFont="1" applyBorder="1" applyAlignment="1">
      <alignment horizontal="center" wrapText="1"/>
    </xf>
    <xf numFmtId="1" fontId="2" fillId="0" borderId="8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center" wrapText="1"/>
    </xf>
    <xf numFmtId="1" fontId="5" fillId="0" borderId="8" xfId="0" applyNumberFormat="1" applyFont="1" applyBorder="1" applyAlignment="1">
      <alignment horizontal="left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wrapText="1"/>
    </xf>
    <xf numFmtId="1" fontId="5" fillId="0" borderId="14" xfId="0" applyNumberFormat="1" applyFont="1" applyBorder="1" applyAlignment="1">
      <alignment horizontal="center" wrapText="1"/>
    </xf>
    <xf numFmtId="1" fontId="5" fillId="0" borderId="17" xfId="0" applyNumberFormat="1" applyFont="1" applyBorder="1" applyAlignment="1">
      <alignment horizontal="center" wrapText="1"/>
    </xf>
    <xf numFmtId="1" fontId="5" fillId="0" borderId="14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49" fontId="13" fillId="0" borderId="27" xfId="9" applyNumberFormat="1" applyFont="1" applyFill="1" applyBorder="1" applyAlignment="1">
      <alignment horizontal="center" vertical="center"/>
    </xf>
    <xf numFmtId="0" fontId="20" fillId="0" borderId="32" xfId="9" applyFont="1" applyBorder="1" applyAlignment="1">
      <alignment horizontal="center" vertical="center"/>
    </xf>
    <xf numFmtId="0" fontId="20" fillId="0" borderId="0" xfId="9" applyFont="1" applyBorder="1" applyAlignment="1">
      <alignment horizontal="center" vertical="center"/>
    </xf>
    <xf numFmtId="0" fontId="20" fillId="0" borderId="31" xfId="9" applyFont="1" applyBorder="1" applyAlignment="1">
      <alignment horizontal="center" vertical="center"/>
    </xf>
    <xf numFmtId="49" fontId="13" fillId="0" borderId="35" xfId="9" applyNumberFormat="1" applyFont="1" applyFill="1" applyBorder="1" applyAlignment="1">
      <alignment horizontal="center" vertical="center"/>
    </xf>
    <xf numFmtId="49" fontId="13" fillId="0" borderId="34" xfId="9" applyNumberFormat="1" applyFont="1" applyFill="1" applyBorder="1" applyAlignment="1">
      <alignment horizontal="center" vertical="center"/>
    </xf>
    <xf numFmtId="49" fontId="13" fillId="0" borderId="33" xfId="9" applyNumberFormat="1" applyFont="1" applyFill="1" applyBorder="1" applyAlignment="1">
      <alignment horizontal="center" vertical="center"/>
    </xf>
    <xf numFmtId="49" fontId="13" fillId="0" borderId="30" xfId="9" applyNumberFormat="1" applyFont="1" applyFill="1" applyBorder="1" applyAlignment="1">
      <alignment horizontal="center" vertical="center"/>
    </xf>
    <xf numFmtId="49" fontId="13" fillId="0" borderId="29" xfId="9" applyNumberFormat="1" applyFont="1" applyFill="1" applyBorder="1" applyAlignment="1">
      <alignment horizontal="center" vertical="center"/>
    </xf>
    <xf numFmtId="49" fontId="13" fillId="0" borderId="28" xfId="9" applyNumberFormat="1" applyFont="1" applyFill="1" applyBorder="1" applyAlignment="1">
      <alignment horizontal="center" vertical="center"/>
    </xf>
    <xf numFmtId="0" fontId="21" fillId="0" borderId="0" xfId="9" applyFont="1" applyBorder="1" applyAlignment="1">
      <alignment horizontal="center"/>
    </xf>
    <xf numFmtId="49" fontId="13" fillId="0" borderId="27" xfId="9" applyNumberFormat="1" applyFont="1" applyBorder="1" applyAlignment="1">
      <alignment horizontal="center" vertical="center"/>
    </xf>
    <xf numFmtId="0" fontId="12" fillId="2" borderId="0" xfId="9" applyFont="1" applyFill="1" applyBorder="1" applyAlignment="1">
      <alignment horizontal="center"/>
    </xf>
    <xf numFmtId="0" fontId="23" fillId="0" borderId="0" xfId="9" applyFont="1" applyBorder="1" applyAlignment="1">
      <alignment horizontal="right"/>
    </xf>
    <xf numFmtId="49" fontId="13" fillId="0" borderId="40" xfId="9" applyNumberFormat="1" applyFont="1" applyFill="1" applyBorder="1" applyAlignment="1">
      <alignment horizontal="center" vertical="center"/>
    </xf>
    <xf numFmtId="49" fontId="13" fillId="0" borderId="39" xfId="9" applyNumberFormat="1" applyFont="1" applyFill="1" applyBorder="1" applyAlignment="1">
      <alignment horizontal="center" vertical="center"/>
    </xf>
    <xf numFmtId="49" fontId="13" fillId="0" borderId="38" xfId="9" applyNumberFormat="1" applyFont="1" applyFill="1" applyBorder="1" applyAlignment="1">
      <alignment horizontal="center" vertical="center"/>
    </xf>
    <xf numFmtId="0" fontId="17" fillId="0" borderId="34" xfId="9" applyFont="1" applyBorder="1" applyAlignment="1">
      <alignment horizontal="center"/>
    </xf>
    <xf numFmtId="0" fontId="15" fillId="0" borderId="32" xfId="9" applyFont="1" applyBorder="1" applyAlignment="1">
      <alignment horizontal="center" vertical="center"/>
    </xf>
    <xf numFmtId="0" fontId="15" fillId="0" borderId="0" xfId="9" applyFont="1" applyBorder="1" applyAlignment="1">
      <alignment horizontal="center" vertical="center"/>
    </xf>
    <xf numFmtId="0" fontId="18" fillId="0" borderId="23" xfId="9" applyFont="1" applyBorder="1" applyAlignment="1">
      <alignment horizontal="center"/>
    </xf>
    <xf numFmtId="0" fontId="18" fillId="0" borderId="37" xfId="9" applyFont="1" applyBorder="1" applyAlignment="1">
      <alignment horizontal="center"/>
    </xf>
    <xf numFmtId="0" fontId="18" fillId="0" borderId="36" xfId="9" applyFont="1" applyBorder="1" applyAlignment="1">
      <alignment horizontal="center"/>
    </xf>
    <xf numFmtId="0" fontId="18" fillId="0" borderId="0" xfId="9" applyFont="1" applyAlignment="1">
      <alignment horizontal="center"/>
    </xf>
    <xf numFmtId="0" fontId="18" fillId="0" borderId="26" xfId="9" applyFont="1" applyBorder="1" applyAlignment="1">
      <alignment horizontal="center"/>
    </xf>
    <xf numFmtId="0" fontId="11" fillId="0" borderId="22" xfId="9" applyFont="1" applyBorder="1" applyAlignment="1">
      <alignment horizontal="center"/>
    </xf>
    <xf numFmtId="0" fontId="11" fillId="0" borderId="0" xfId="9" applyFont="1" applyBorder="1" applyAlignment="1">
      <alignment horizontal="center"/>
    </xf>
    <xf numFmtId="0" fontId="12" fillId="0" borderId="0" xfId="9" applyFont="1" applyAlignment="1">
      <alignment vertical="center" wrapText="1"/>
    </xf>
    <xf numFmtId="0" fontId="12" fillId="0" borderId="29" xfId="9" applyFont="1" applyBorder="1" applyAlignment="1">
      <alignment vertical="center" wrapText="1"/>
    </xf>
    <xf numFmtId="0" fontId="11" fillId="0" borderId="0" xfId="9" applyFont="1" applyBorder="1" applyAlignment="1">
      <alignment horizontal="right" vertical="center"/>
    </xf>
    <xf numFmtId="49" fontId="13" fillId="0" borderId="32" xfId="9" applyNumberFormat="1" applyFont="1" applyFill="1" applyBorder="1" applyAlignment="1">
      <alignment horizontal="center" vertical="center"/>
    </xf>
    <xf numFmtId="49" fontId="13" fillId="0" borderId="0" xfId="9" applyNumberFormat="1" applyFont="1" applyFill="1" applyBorder="1" applyAlignment="1">
      <alignment horizontal="center" vertical="center"/>
    </xf>
    <xf numFmtId="49" fontId="13" fillId="0" borderId="31" xfId="9" applyNumberFormat="1" applyFont="1" applyFill="1" applyBorder="1" applyAlignment="1">
      <alignment horizontal="center" vertical="center"/>
    </xf>
    <xf numFmtId="0" fontId="11" fillId="0" borderId="0" xfId="9" applyFont="1" applyAlignment="1">
      <alignment vertical="center"/>
    </xf>
    <xf numFmtId="0" fontId="11" fillId="0" borderId="22" xfId="9" applyFont="1" applyBorder="1" applyAlignment="1">
      <alignment horizontal="right" vertical="center" wrapText="1"/>
    </xf>
    <xf numFmtId="0" fontId="11" fillId="0" borderId="0" xfId="9" applyFont="1" applyBorder="1" applyAlignment="1">
      <alignment horizontal="right" vertical="center" wrapText="1"/>
    </xf>
    <xf numFmtId="0" fontId="15" fillId="0" borderId="31" xfId="9" applyFont="1" applyBorder="1" applyAlignment="1">
      <alignment horizontal="center" vertical="center"/>
    </xf>
    <xf numFmtId="0" fontId="17" fillId="0" borderId="34" xfId="9" applyFont="1" applyBorder="1" applyAlignment="1">
      <alignment horizontal="center" vertical="center"/>
    </xf>
    <xf numFmtId="0" fontId="17" fillId="0" borderId="0" xfId="9" applyFont="1" applyBorder="1" applyAlignment="1">
      <alignment horizontal="center" vertical="center"/>
    </xf>
    <xf numFmtId="0" fontId="11" fillId="0" borderId="0" xfId="9" applyFont="1" applyBorder="1" applyAlignment="1">
      <alignment wrapText="1"/>
    </xf>
    <xf numFmtId="0" fontId="11" fillId="0" borderId="22" xfId="9" applyFont="1" applyBorder="1" applyAlignment="1">
      <alignment horizontal="center" wrapText="1"/>
    </xf>
    <xf numFmtId="0" fontId="11" fillId="0" borderId="0" xfId="9" applyFont="1" applyBorder="1" applyAlignment="1">
      <alignment horizontal="center" wrapText="1"/>
    </xf>
    <xf numFmtId="0" fontId="12" fillId="0" borderId="23" xfId="9" applyFont="1" applyBorder="1" applyAlignment="1">
      <alignment horizontal="center" vertical="top"/>
    </xf>
    <xf numFmtId="0" fontId="12" fillId="0" borderId="0" xfId="9" applyFont="1" applyBorder="1" applyAlignment="1">
      <alignment horizontal="center" vertical="top"/>
    </xf>
    <xf numFmtId="49" fontId="13" fillId="0" borderId="0" xfId="9" applyNumberFormat="1" applyFont="1" applyBorder="1" applyAlignment="1">
      <alignment horizontal="center"/>
    </xf>
    <xf numFmtId="49" fontId="13" fillId="0" borderId="20" xfId="9" applyNumberFormat="1" applyFont="1" applyBorder="1" applyAlignment="1">
      <alignment horizontal="center"/>
    </xf>
    <xf numFmtId="0" fontId="12" fillId="0" borderId="34" xfId="9" applyFont="1" applyBorder="1" applyAlignment="1">
      <alignment horizontal="center"/>
    </xf>
    <xf numFmtId="0" fontId="12" fillId="0" borderId="0" xfId="9" applyFont="1" applyBorder="1" applyAlignment="1">
      <alignment vertical="center"/>
    </xf>
    <xf numFmtId="49" fontId="13" fillId="0" borderId="0" xfId="9" applyNumberFormat="1" applyFont="1" applyFill="1" applyBorder="1" applyAlignment="1">
      <alignment horizontal="center"/>
    </xf>
    <xf numFmtId="49" fontId="13" fillId="0" borderId="20" xfId="9" applyNumberFormat="1" applyFont="1" applyFill="1" applyBorder="1" applyAlignment="1">
      <alignment horizontal="center"/>
    </xf>
    <xf numFmtId="0" fontId="11" fillId="0" borderId="0" xfId="9" applyFont="1" applyBorder="1" applyAlignment="1">
      <alignment horizontal="center" vertical="center"/>
    </xf>
    <xf numFmtId="0" fontId="11" fillId="0" borderId="31" xfId="9" applyFont="1" applyBorder="1" applyAlignment="1">
      <alignment horizontal="center" vertical="center"/>
    </xf>
    <xf numFmtId="0" fontId="11" fillId="0" borderId="0" xfId="9" applyFont="1" applyAlignment="1">
      <alignment horizontal="center"/>
    </xf>
    <xf numFmtId="0" fontId="33" fillId="0" borderId="0" xfId="9" applyFont="1" applyAlignment="1">
      <alignment horizontal="center"/>
    </xf>
    <xf numFmtId="0" fontId="13" fillId="0" borderId="27" xfId="9" applyNumberFormat="1" applyFont="1" applyBorder="1" applyAlignment="1">
      <alignment horizontal="center" vertical="center"/>
    </xf>
    <xf numFmtId="0" fontId="20" fillId="0" borderId="32" xfId="9" applyFont="1" applyBorder="1" applyAlignment="1">
      <alignment horizontal="center"/>
    </xf>
    <xf numFmtId="0" fontId="20" fillId="0" borderId="0" xfId="9" applyFont="1" applyBorder="1" applyAlignment="1">
      <alignment horizontal="center"/>
    </xf>
    <xf numFmtId="0" fontId="20" fillId="0" borderId="31" xfId="9" applyFont="1" applyBorder="1" applyAlignment="1">
      <alignment horizontal="center"/>
    </xf>
    <xf numFmtId="0" fontId="13" fillId="0" borderId="35" xfId="9" applyNumberFormat="1" applyFont="1" applyBorder="1" applyAlignment="1">
      <alignment horizontal="center" vertical="center"/>
    </xf>
    <xf numFmtId="0" fontId="13" fillId="0" borderId="34" xfId="9" applyNumberFormat="1" applyFont="1" applyBorder="1" applyAlignment="1">
      <alignment horizontal="center" vertical="center"/>
    </xf>
    <xf numFmtId="0" fontId="13" fillId="0" borderId="33" xfId="9" applyNumberFormat="1" applyFont="1" applyBorder="1" applyAlignment="1">
      <alignment horizontal="center" vertical="center"/>
    </xf>
    <xf numFmtId="0" fontId="13" fillId="0" borderId="30" xfId="9" applyNumberFormat="1" applyFont="1" applyBorder="1" applyAlignment="1">
      <alignment horizontal="center" vertical="center"/>
    </xf>
    <xf numFmtId="0" fontId="13" fillId="0" borderId="29" xfId="9" applyNumberFormat="1" applyFont="1" applyBorder="1" applyAlignment="1">
      <alignment horizontal="center" vertical="center"/>
    </xf>
    <xf numFmtId="0" fontId="13" fillId="0" borderId="28" xfId="9" applyNumberFormat="1" applyFont="1" applyBorder="1" applyAlignment="1">
      <alignment horizontal="center" vertical="center"/>
    </xf>
    <xf numFmtId="0" fontId="11" fillId="0" borderId="0" xfId="9" applyFont="1" applyAlignment="1">
      <alignment horizontal="left" vertical="center" wrapText="1"/>
    </xf>
    <xf numFmtId="49" fontId="12" fillId="0" borderId="0" xfId="9" applyNumberFormat="1" applyFont="1" applyAlignment="1">
      <alignment horizontal="center" vertical="center"/>
    </xf>
    <xf numFmtId="49" fontId="12" fillId="0" borderId="31" xfId="9" applyNumberFormat="1" applyFont="1" applyBorder="1" applyAlignment="1">
      <alignment horizontal="center" vertical="center"/>
    </xf>
    <xf numFmtId="0" fontId="31" fillId="0" borderId="0" xfId="9" applyFont="1" applyAlignment="1">
      <alignment horizontal="center" vertical="center"/>
    </xf>
    <xf numFmtId="0" fontId="31" fillId="0" borderId="0" xfId="9" applyFont="1" applyAlignment="1">
      <alignment horizontal="center" vertical="center" wrapText="1"/>
    </xf>
    <xf numFmtId="0" fontId="31" fillId="0" borderId="0" xfId="9" applyFont="1" applyBorder="1" applyAlignment="1">
      <alignment horizontal="center" vertical="center"/>
    </xf>
    <xf numFmtId="0" fontId="30" fillId="0" borderId="0" xfId="9" applyFont="1" applyAlignment="1">
      <alignment horizontal="center"/>
    </xf>
    <xf numFmtId="49" fontId="13" fillId="0" borderId="20" xfId="9" applyNumberFormat="1" applyFont="1" applyBorder="1" applyAlignment="1">
      <alignment horizontal="center" vertical="center"/>
    </xf>
    <xf numFmtId="49" fontId="13" fillId="0" borderId="0" xfId="9" applyNumberFormat="1" applyFont="1" applyBorder="1" applyAlignment="1">
      <alignment horizontal="center" vertical="center"/>
    </xf>
    <xf numFmtId="0" fontId="28" fillId="2" borderId="0" xfId="9" applyFont="1" applyFill="1" applyAlignment="1">
      <alignment horizontal="center"/>
    </xf>
    <xf numFmtId="49" fontId="12" fillId="0" borderId="0" xfId="9" applyNumberFormat="1" applyFont="1" applyBorder="1" applyAlignment="1">
      <alignment horizontal="center" vertical="center"/>
    </xf>
    <xf numFmtId="0" fontId="11" fillId="0" borderId="0" xfId="9" applyFont="1" applyAlignment="1">
      <alignment vertical="center" wrapText="1"/>
    </xf>
    <xf numFmtId="0" fontId="11" fillId="0" borderId="0" xfId="9" applyFont="1" applyAlignment="1">
      <alignment vertical="top" wrapText="1"/>
    </xf>
    <xf numFmtId="0" fontId="35" fillId="0" borderId="18" xfId="9" applyFont="1" applyBorder="1" applyAlignment="1">
      <alignment horizontal="left" wrapText="1"/>
    </xf>
    <xf numFmtId="0" fontId="35" fillId="0" borderId="17" xfId="9" applyFont="1" applyBorder="1" applyAlignment="1">
      <alignment horizontal="left" wrapText="1"/>
    </xf>
    <xf numFmtId="0" fontId="35" fillId="0" borderId="8" xfId="9" applyFont="1" applyBorder="1" applyAlignment="1">
      <alignment horizontal="left" wrapText="1"/>
    </xf>
    <xf numFmtId="0" fontId="38" fillId="0" borderId="18" xfId="9" applyFont="1" applyBorder="1" applyAlignment="1">
      <alignment horizontal="left" wrapText="1"/>
    </xf>
    <xf numFmtId="0" fontId="38" fillId="0" borderId="17" xfId="9" applyFont="1" applyBorder="1" applyAlignment="1">
      <alignment horizontal="left" wrapText="1"/>
    </xf>
    <xf numFmtId="0" fontId="37" fillId="0" borderId="18" xfId="9" applyFont="1" applyBorder="1" applyAlignment="1">
      <alignment horizontal="left" wrapText="1"/>
    </xf>
    <xf numFmtId="0" fontId="37" fillId="0" borderId="17" xfId="9" applyFont="1" applyBorder="1" applyAlignment="1">
      <alignment horizontal="left" wrapText="1"/>
    </xf>
    <xf numFmtId="0" fontId="35" fillId="0" borderId="16" xfId="9" applyFont="1" applyBorder="1" applyAlignment="1">
      <alignment horizontal="center" wrapText="1"/>
    </xf>
    <xf numFmtId="0" fontId="35" fillId="0" borderId="21" xfId="9" applyFont="1" applyBorder="1" applyAlignment="1">
      <alignment horizontal="center" wrapText="1"/>
    </xf>
    <xf numFmtId="0" fontId="35" fillId="0" borderId="13" xfId="9" applyFont="1" applyBorder="1" applyAlignment="1">
      <alignment horizontal="center" wrapText="1"/>
    </xf>
    <xf numFmtId="0" fontId="35" fillId="0" borderId="18" xfId="9" applyFont="1" applyBorder="1" applyAlignment="1">
      <alignment horizontal="center" wrapText="1"/>
    </xf>
    <xf numFmtId="0" fontId="35" fillId="0" borderId="17" xfId="9" applyFont="1" applyBorder="1" applyAlignment="1">
      <alignment horizontal="center" wrapText="1"/>
    </xf>
    <xf numFmtId="0" fontId="21" fillId="0" borderId="0" xfId="9" applyFont="1" applyAlignment="1">
      <alignment horizontal="center"/>
    </xf>
    <xf numFmtId="49" fontId="40" fillId="0" borderId="27" xfId="9" applyNumberFormat="1" applyFont="1" applyBorder="1" applyAlignment="1">
      <alignment horizontal="center" vertical="center"/>
    </xf>
    <xf numFmtId="0" fontId="29" fillId="0" borderId="0" xfId="9" applyFont="1" applyBorder="1" applyAlignment="1">
      <alignment horizontal="right" vertical="top" wrapText="1"/>
    </xf>
    <xf numFmtId="0" fontId="29" fillId="0" borderId="0" xfId="9" applyFont="1" applyBorder="1" applyAlignment="1">
      <alignment horizontal="right" vertical="top"/>
    </xf>
    <xf numFmtId="0" fontId="31" fillId="0" borderId="29" xfId="9" applyFont="1" applyBorder="1" applyAlignment="1">
      <alignment horizontal="center" vertical="center"/>
    </xf>
    <xf numFmtId="0" fontId="11" fillId="0" borderId="0" xfId="9" applyFont="1" applyAlignment="1">
      <alignment wrapText="1"/>
    </xf>
    <xf numFmtId="0" fontId="11" fillId="0" borderId="0" xfId="9" applyFont="1" applyAlignment="1"/>
    <xf numFmtId="0" fontId="18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29" xfId="9" applyFont="1" applyBorder="1" applyAlignment="1">
      <alignment horizontal="center" vertical="center"/>
    </xf>
    <xf numFmtId="0" fontId="19" fillId="0" borderId="0" xfId="9" applyFont="1" applyAlignment="1">
      <alignment vertical="center" wrapText="1"/>
    </xf>
    <xf numFmtId="1" fontId="5" fillId="0" borderId="8" xfId="5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2" fillId="0" borderId="0" xfId="2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4" fontId="5" fillId="0" borderId="16" xfId="0" applyNumberFormat="1" applyFont="1" applyBorder="1" applyAlignment="1">
      <alignment wrapText="1"/>
    </xf>
  </cellXfs>
  <cellStyles count="11">
    <cellStyle name="Денежный 10" xfId="10"/>
    <cellStyle name="Обычный" xfId="0" builtinId="0"/>
    <cellStyle name="Обычный 10" xfId="9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&#1056;&#1072;&#1073;&#1086;&#1095;&#1080;&#1081;%20&#1089;&#1090;&#1086;&#1083;\raschety_v_tablitsakh_Avtosokhranenn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\LOCALS~1\Temp\7zOBFE.tmp\287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95;&#1077;&#1090;%20&#1085;&#1072;%20&#1055;&#1052;&#1041;%20&#1050;&#1056;%205%20&#1082;&#1091;&#1088;&#1089;\&#1076;&#1077;&#1082;&#1083;&#1072;&#1088;&#1072;&#1094;&#1080;&#1103;%20&#1087;&#1086;%20&#1091;&#1089;&#1085;&#108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95;&#1077;&#1090;%20&#1085;&#1072;%20&#1055;&#1052;&#1041;%20&#1050;&#1056;%205%20&#1082;&#1091;&#1088;&#1089;\&#1045;&#1053;&#1042;&#1044;%20&#1076;&#1077;&#1082;&#1083;&#1072;&#1088;&#1072;&#1094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1"/>
      <sheetName val="2.1"/>
      <sheetName val="2.4"/>
      <sheetName val="прил 2"/>
      <sheetName val="прил 3 4"/>
      <sheetName val="прил 5"/>
      <sheetName val="прил 6"/>
      <sheetName val="прил7"/>
      <sheetName val="прил8"/>
      <sheetName val="прил9"/>
      <sheetName val="прил 10"/>
      <sheetName val="книга Д и Р"/>
      <sheetName val="расчет ЕНВД"/>
      <sheetName val="ТАБ. 6"/>
      <sheetName val="ОСВ"/>
      <sheetName val="главная книга"/>
      <sheetName val="Лист1"/>
      <sheetName val="УСНО 1"/>
      <sheetName val="УСНО2"/>
      <sheetName val="УСНО3"/>
      <sheetName val="ЕНВД1"/>
      <sheetName val="ЕНВД2"/>
      <sheetName val="ЕНВД3"/>
      <sheetName val="ЕНВД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4">
          <cell r="B44">
            <v>41675</v>
          </cell>
          <cell r="C44" t="str">
            <v>Получен товар (портфели) от ООО "Поставщик-2" на склад организации: 1200 шт. по цене 3100 руб.</v>
          </cell>
        </row>
      </sheetData>
      <sheetData sheetId="11">
        <row r="5">
          <cell r="C5" t="str">
            <v>Получена на расчетный счет оплата за товар от ООО «Покупатель-1»</v>
          </cell>
          <cell r="D5">
            <v>1456000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 1"/>
      <sheetName val="прилож 1"/>
      <sheetName val="табл 2"/>
      <sheetName val="табл2.3"/>
      <sheetName val="прил2"/>
      <sheetName val="прил 3"/>
      <sheetName val="жур.хоз.опер таб3"/>
      <sheetName val="прил4"/>
      <sheetName val="прил5"/>
      <sheetName val="прил6"/>
      <sheetName val="прил7"/>
      <sheetName val="свод вед-сть товаров"/>
      <sheetName val="Прил8"/>
      <sheetName val="Прил9"/>
      <sheetName val="Прил10"/>
      <sheetName val="Книга дох и расх"/>
      <sheetName val="табл 6"/>
      <sheetName val="УСНО1"/>
      <sheetName val="УСНО2"/>
      <sheetName val="УСНО3"/>
      <sheetName val="табл 5"/>
      <sheetName val="Прил 11"/>
      <sheetName val="табл 4"/>
      <sheetName val="Прибыли и убытки"/>
      <sheetName val="баланс"/>
    </sheetNames>
    <sheetDataSet>
      <sheetData sheetId="0"/>
      <sheetData sheetId="1"/>
      <sheetData sheetId="2"/>
      <sheetData sheetId="3">
        <row r="13">
          <cell r="H13">
            <v>6500</v>
          </cell>
        </row>
      </sheetData>
      <sheetData sheetId="4"/>
      <sheetData sheetId="5"/>
      <sheetData sheetId="6">
        <row r="7">
          <cell r="D7">
            <v>13350</v>
          </cell>
        </row>
        <row r="8">
          <cell r="D8">
            <v>89000</v>
          </cell>
        </row>
        <row r="9">
          <cell r="D9">
            <v>89000</v>
          </cell>
        </row>
        <row r="10">
          <cell r="D10">
            <v>2800000</v>
          </cell>
        </row>
        <row r="13">
          <cell r="D13">
            <v>184868</v>
          </cell>
        </row>
        <row r="14">
          <cell r="D14">
            <v>2800000</v>
          </cell>
        </row>
        <row r="15">
          <cell r="D15">
            <v>30000</v>
          </cell>
        </row>
        <row r="16">
          <cell r="D16">
            <v>30000</v>
          </cell>
        </row>
        <row r="18">
          <cell r="D18">
            <v>33750</v>
          </cell>
        </row>
        <row r="19">
          <cell r="D19">
            <v>33750</v>
          </cell>
        </row>
        <row r="20">
          <cell r="D20">
            <v>1064000</v>
          </cell>
        </row>
        <row r="21">
          <cell r="D21">
            <v>464000</v>
          </cell>
        </row>
        <row r="22">
          <cell r="D22">
            <v>1456000</v>
          </cell>
        </row>
        <row r="23">
          <cell r="D23">
            <v>67500</v>
          </cell>
          <cell r="H23">
            <v>23202</v>
          </cell>
        </row>
        <row r="24">
          <cell r="D24">
            <v>8775</v>
          </cell>
        </row>
        <row r="26">
          <cell r="D26">
            <v>135</v>
          </cell>
        </row>
        <row r="27">
          <cell r="D27">
            <v>464000</v>
          </cell>
        </row>
        <row r="28">
          <cell r="D28">
            <v>760000</v>
          </cell>
        </row>
        <row r="29">
          <cell r="D29">
            <v>10500</v>
          </cell>
        </row>
        <row r="30">
          <cell r="D30">
            <v>6500</v>
          </cell>
        </row>
        <row r="32">
          <cell r="D32">
            <v>12702</v>
          </cell>
        </row>
        <row r="33">
          <cell r="D33">
            <v>4048</v>
          </cell>
        </row>
        <row r="35">
          <cell r="D35">
            <v>453452</v>
          </cell>
        </row>
        <row r="36">
          <cell r="D36">
            <v>3720000</v>
          </cell>
        </row>
        <row r="37">
          <cell r="D37">
            <v>760000</v>
          </cell>
        </row>
        <row r="38">
          <cell r="D38">
            <v>392000</v>
          </cell>
        </row>
        <row r="39">
          <cell r="D39">
            <v>3720000</v>
          </cell>
        </row>
        <row r="40">
          <cell r="D40">
            <v>1900000</v>
          </cell>
        </row>
        <row r="41">
          <cell r="D41">
            <v>8775</v>
          </cell>
        </row>
        <row r="43">
          <cell r="D43">
            <v>135</v>
          </cell>
        </row>
        <row r="44">
          <cell r="D44">
            <v>24975</v>
          </cell>
        </row>
        <row r="45">
          <cell r="D45">
            <v>24975</v>
          </cell>
        </row>
        <row r="46">
          <cell r="D46">
            <v>1140000</v>
          </cell>
        </row>
        <row r="47">
          <cell r="D47">
            <v>1250000</v>
          </cell>
        </row>
        <row r="48">
          <cell r="D48">
            <v>1000000</v>
          </cell>
        </row>
        <row r="49">
          <cell r="D49">
            <v>1500000</v>
          </cell>
        </row>
        <row r="50">
          <cell r="D50">
            <v>33107</v>
          </cell>
        </row>
        <row r="51">
          <cell r="D51">
            <v>33107</v>
          </cell>
        </row>
        <row r="53">
          <cell r="D53">
            <v>66214</v>
          </cell>
        </row>
        <row r="54">
          <cell r="D54">
            <v>8608</v>
          </cell>
        </row>
        <row r="56">
          <cell r="D56">
            <v>132</v>
          </cell>
        </row>
        <row r="60">
          <cell r="D60">
            <v>1280000</v>
          </cell>
        </row>
        <row r="62">
          <cell r="D62">
            <v>23339</v>
          </cell>
        </row>
        <row r="63">
          <cell r="D63">
            <v>14846</v>
          </cell>
        </row>
        <row r="65">
          <cell r="D65">
            <v>38257</v>
          </cell>
        </row>
        <row r="66">
          <cell r="D66">
            <v>0</v>
          </cell>
        </row>
        <row r="69">
          <cell r="D69">
            <v>550000</v>
          </cell>
        </row>
        <row r="70">
          <cell r="D70">
            <v>900000</v>
          </cell>
        </row>
        <row r="71">
          <cell r="D71">
            <v>580000</v>
          </cell>
        </row>
        <row r="75">
          <cell r="D75">
            <v>359</v>
          </cell>
        </row>
        <row r="76">
          <cell r="D76">
            <v>1000000</v>
          </cell>
        </row>
        <row r="77">
          <cell r="D77">
            <v>8608</v>
          </cell>
        </row>
        <row r="79">
          <cell r="D79">
            <v>132</v>
          </cell>
        </row>
        <row r="80">
          <cell r="D80">
            <v>24499</v>
          </cell>
        </row>
        <row r="81">
          <cell r="D81">
            <v>24499</v>
          </cell>
        </row>
        <row r="82">
          <cell r="D82">
            <v>1400000</v>
          </cell>
        </row>
        <row r="83">
          <cell r="D83">
            <v>2520000</v>
          </cell>
        </row>
        <row r="85">
          <cell r="D85">
            <v>32976</v>
          </cell>
        </row>
        <row r="86">
          <cell r="D86">
            <v>32976</v>
          </cell>
        </row>
        <row r="87">
          <cell r="D87">
            <v>3600000</v>
          </cell>
        </row>
        <row r="88">
          <cell r="D88">
            <v>1520000</v>
          </cell>
        </row>
        <row r="89">
          <cell r="D89">
            <v>2000000</v>
          </cell>
        </row>
        <row r="90">
          <cell r="D90">
            <v>1520000</v>
          </cell>
        </row>
        <row r="91">
          <cell r="D91">
            <v>65952</v>
          </cell>
        </row>
        <row r="92">
          <cell r="D92">
            <v>8574</v>
          </cell>
        </row>
        <row r="94">
          <cell r="D94">
            <v>132</v>
          </cell>
        </row>
        <row r="96">
          <cell r="D96">
            <v>130583</v>
          </cell>
        </row>
        <row r="99">
          <cell r="D99">
            <v>1203077</v>
          </cell>
        </row>
        <row r="100">
          <cell r="D100">
            <v>152965</v>
          </cell>
        </row>
        <row r="101">
          <cell r="D101">
            <v>14846</v>
          </cell>
        </row>
        <row r="103">
          <cell r="D103">
            <v>32177</v>
          </cell>
        </row>
        <row r="104">
          <cell r="D104">
            <v>6080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H21">
            <v>2662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4">
          <cell r="E4">
            <v>2014030</v>
          </cell>
        </row>
        <row r="5">
          <cell r="E5">
            <v>86189</v>
          </cell>
        </row>
        <row r="6">
          <cell r="E6">
            <v>9800</v>
          </cell>
        </row>
        <row r="7">
          <cell r="E7">
            <v>3869844</v>
          </cell>
        </row>
        <row r="9">
          <cell r="E9">
            <v>12700</v>
          </cell>
        </row>
        <row r="10">
          <cell r="E10">
            <v>15000</v>
          </cell>
        </row>
        <row r="12">
          <cell r="E12">
            <v>12600</v>
          </cell>
        </row>
        <row r="13">
          <cell r="E13">
            <v>20</v>
          </cell>
        </row>
        <row r="14">
          <cell r="E14">
            <v>89000</v>
          </cell>
        </row>
        <row r="15">
          <cell r="E15">
            <v>100000</v>
          </cell>
        </row>
        <row r="16">
          <cell r="E16">
            <v>5578165</v>
          </cell>
        </row>
      </sheetData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тр.1"/>
      <sheetName val="стр.2_Разд.1"/>
      <sheetName val="стр.3_Разд.2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тр.1"/>
      <sheetName val="стр.2_Разд.1"/>
      <sheetName val="стр.3_Разд.2"/>
      <sheetName val="стр.4_Разд.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I14" sqref="I14"/>
    </sheetView>
  </sheetViews>
  <sheetFormatPr defaultRowHeight="15"/>
  <cols>
    <col min="1" max="1" width="10.85546875" customWidth="1"/>
    <col min="2" max="3" width="11.28515625" customWidth="1"/>
    <col min="4" max="4" width="11" customWidth="1"/>
    <col min="5" max="5" width="10.7109375" customWidth="1"/>
    <col min="6" max="6" width="13.28515625" customWidth="1"/>
  </cols>
  <sheetData>
    <row r="1" spans="1:9" ht="18.75">
      <c r="A1" s="294" t="s">
        <v>260</v>
      </c>
      <c r="B1" s="294"/>
      <c r="C1" s="294"/>
      <c r="D1" s="294"/>
      <c r="E1" s="294"/>
      <c r="F1" s="294"/>
      <c r="G1" s="294"/>
    </row>
    <row r="3" spans="1:9" ht="18.75">
      <c r="A3" s="2"/>
      <c r="B3" s="1"/>
      <c r="C3" s="1"/>
      <c r="D3" s="1"/>
      <c r="E3" s="295" t="s">
        <v>0</v>
      </c>
      <c r="F3" s="295"/>
      <c r="G3" s="295"/>
    </row>
    <row r="4" spans="1:9" ht="33" customHeight="1">
      <c r="A4" s="2"/>
      <c r="B4" s="296" t="s">
        <v>657</v>
      </c>
      <c r="C4" s="296"/>
      <c r="D4" s="296"/>
      <c r="E4" s="296"/>
      <c r="F4" s="296"/>
      <c r="G4" s="54"/>
    </row>
    <row r="5" spans="1:9" ht="15.75">
      <c r="A5" s="48" t="s">
        <v>1</v>
      </c>
      <c r="B5" s="297" t="s">
        <v>2</v>
      </c>
      <c r="C5" s="297"/>
      <c r="D5" s="297" t="s">
        <v>3</v>
      </c>
      <c r="E5" s="297"/>
      <c r="F5" s="297" t="s">
        <v>4</v>
      </c>
      <c r="G5" s="297"/>
    </row>
    <row r="6" spans="1:9" ht="15.75">
      <c r="A6" s="60" t="s">
        <v>259</v>
      </c>
      <c r="B6" s="297">
        <v>77121</v>
      </c>
      <c r="C6" s="297"/>
      <c r="D6" s="297">
        <v>650340</v>
      </c>
      <c r="E6" s="297"/>
      <c r="F6" s="297">
        <v>1200380</v>
      </c>
      <c r="G6" s="297"/>
    </row>
    <row r="10" spans="1:9" ht="18.75">
      <c r="F10" s="294" t="s">
        <v>262</v>
      </c>
      <c r="G10" s="294"/>
    </row>
    <row r="11" spans="1:9" ht="18.75">
      <c r="A11" s="294" t="s">
        <v>261</v>
      </c>
      <c r="B11" s="294"/>
      <c r="C11" s="294"/>
      <c r="D11" s="294"/>
      <c r="E11" s="294"/>
      <c r="F11" s="294"/>
      <c r="G11" s="294"/>
    </row>
    <row r="13" spans="1:9" ht="31.5">
      <c r="A13" s="38" t="s">
        <v>213</v>
      </c>
      <c r="B13" s="38" t="s">
        <v>263</v>
      </c>
      <c r="C13" s="38" t="s">
        <v>264</v>
      </c>
      <c r="D13" s="38" t="s">
        <v>265</v>
      </c>
      <c r="E13" s="38" t="s">
        <v>266</v>
      </c>
      <c r="F13" s="59" t="s">
        <v>267</v>
      </c>
      <c r="G13" s="58"/>
      <c r="H13" s="58"/>
      <c r="I13" s="58"/>
    </row>
    <row r="14" spans="1:9" ht="15.75">
      <c r="A14" s="38">
        <v>10</v>
      </c>
      <c r="B14" s="38">
        <v>17500</v>
      </c>
      <c r="C14" s="38">
        <v>16000</v>
      </c>
      <c r="D14" s="38">
        <v>12000</v>
      </c>
      <c r="E14" s="38">
        <v>9000</v>
      </c>
      <c r="F14" s="38">
        <v>13000</v>
      </c>
      <c r="G14" s="58"/>
      <c r="H14" s="58"/>
      <c r="I14" s="58"/>
    </row>
    <row r="15" spans="1:9" ht="15.75">
      <c r="A15" s="58"/>
      <c r="B15" s="58"/>
      <c r="C15" s="58"/>
      <c r="D15" s="58"/>
      <c r="E15" s="58"/>
      <c r="F15" s="58"/>
      <c r="G15" s="58"/>
      <c r="H15" s="58"/>
      <c r="I15" s="58"/>
    </row>
    <row r="16" spans="1:9" ht="15.75">
      <c r="A16" s="58"/>
      <c r="B16" s="58"/>
      <c r="C16" s="58"/>
      <c r="D16" s="58"/>
      <c r="E16" s="58"/>
      <c r="F16" s="58"/>
      <c r="G16" s="58"/>
      <c r="H16" s="58"/>
      <c r="I16" s="58"/>
    </row>
    <row r="17" spans="1:9" ht="15.75">
      <c r="A17" s="58"/>
      <c r="B17" s="58"/>
      <c r="C17" s="58"/>
      <c r="D17" s="58"/>
      <c r="E17" s="58"/>
      <c r="F17" s="58"/>
      <c r="G17" s="58"/>
      <c r="H17" s="58"/>
      <c r="I17" s="58"/>
    </row>
    <row r="18" spans="1:9" ht="15.75">
      <c r="A18" s="58"/>
      <c r="B18" s="58"/>
      <c r="C18" s="58"/>
      <c r="D18" s="58"/>
      <c r="E18" s="58"/>
      <c r="F18" s="58"/>
      <c r="G18" s="58"/>
      <c r="H18" s="58"/>
      <c r="I18" s="58"/>
    </row>
    <row r="19" spans="1:9" ht="15.75">
      <c r="A19" s="58"/>
      <c r="B19" s="58"/>
      <c r="C19" s="58"/>
      <c r="D19" s="58"/>
      <c r="E19" s="58"/>
      <c r="F19" s="58"/>
      <c r="G19" s="58"/>
      <c r="H19" s="58"/>
      <c r="I19" s="58"/>
    </row>
    <row r="20" spans="1:9" ht="15.75">
      <c r="A20" s="58"/>
      <c r="B20" s="58"/>
      <c r="C20" s="58"/>
      <c r="D20" s="58"/>
      <c r="E20" s="58"/>
      <c r="F20" s="58"/>
      <c r="G20" s="58"/>
      <c r="H20" s="58"/>
      <c r="I20" s="58"/>
    </row>
    <row r="21" spans="1:9" ht="15.75">
      <c r="A21" s="58"/>
      <c r="B21" s="58"/>
      <c r="C21" s="58"/>
      <c r="D21" s="58"/>
      <c r="E21" s="58"/>
      <c r="F21" s="58"/>
      <c r="G21" s="58"/>
      <c r="H21" s="58"/>
      <c r="I21" s="58"/>
    </row>
    <row r="22" spans="1:9" ht="15.75">
      <c r="A22" s="58"/>
      <c r="B22" s="58"/>
      <c r="C22" s="58"/>
      <c r="D22" s="58"/>
      <c r="E22" s="58"/>
      <c r="F22" s="58"/>
      <c r="G22" s="58"/>
      <c r="H22" s="58"/>
      <c r="I22" s="58"/>
    </row>
    <row r="23" spans="1:9" ht="15.75">
      <c r="A23" s="58"/>
      <c r="B23" s="58"/>
      <c r="C23" s="58"/>
      <c r="D23" s="58"/>
      <c r="E23" s="58"/>
      <c r="F23" s="58"/>
      <c r="G23" s="58"/>
      <c r="H23" s="58"/>
      <c r="I23" s="58"/>
    </row>
    <row r="24" spans="1:9" ht="15.75">
      <c r="A24" s="58"/>
      <c r="B24" s="58"/>
      <c r="C24" s="58"/>
      <c r="D24" s="58"/>
      <c r="E24" s="58"/>
      <c r="F24" s="58"/>
      <c r="G24" s="58"/>
      <c r="H24" s="58"/>
      <c r="I24" s="58"/>
    </row>
    <row r="25" spans="1:9" ht="15.75">
      <c r="A25" s="58"/>
      <c r="B25" s="58"/>
      <c r="C25" s="58"/>
      <c r="D25" s="58"/>
      <c r="E25" s="58"/>
      <c r="F25" s="58"/>
      <c r="G25" s="58"/>
      <c r="H25" s="58"/>
      <c r="I25" s="58"/>
    </row>
    <row r="26" spans="1:9" ht="15.75">
      <c r="A26" s="58"/>
      <c r="B26" s="58"/>
      <c r="C26" s="58"/>
      <c r="D26" s="58"/>
      <c r="E26" s="58"/>
      <c r="F26" s="58"/>
      <c r="G26" s="58"/>
      <c r="H26" s="58"/>
      <c r="I26" s="58"/>
    </row>
    <row r="27" spans="1:9" ht="15.75">
      <c r="A27" s="58"/>
      <c r="B27" s="58"/>
      <c r="C27" s="58"/>
      <c r="D27" s="58"/>
      <c r="E27" s="58"/>
      <c r="F27" s="58"/>
      <c r="G27" s="58"/>
      <c r="H27" s="58"/>
      <c r="I27" s="58"/>
    </row>
    <row r="28" spans="1:9" ht="15.75">
      <c r="A28" s="58"/>
      <c r="B28" s="58"/>
      <c r="C28" s="58"/>
      <c r="D28" s="58"/>
      <c r="E28" s="58"/>
      <c r="F28" s="58"/>
      <c r="G28" s="58"/>
      <c r="H28" s="58"/>
      <c r="I28" s="58"/>
    </row>
    <row r="29" spans="1:9" ht="15.75">
      <c r="A29" s="58"/>
      <c r="B29" s="58"/>
      <c r="C29" s="58"/>
      <c r="D29" s="58"/>
      <c r="E29" s="58"/>
      <c r="F29" s="58"/>
      <c r="G29" s="58"/>
      <c r="H29" s="58"/>
      <c r="I29" s="58"/>
    </row>
    <row r="30" spans="1:9" ht="15.75">
      <c r="A30" s="58"/>
      <c r="B30" s="58"/>
      <c r="C30" s="58"/>
      <c r="D30" s="58"/>
      <c r="E30" s="58"/>
      <c r="F30" s="58"/>
      <c r="G30" s="58"/>
      <c r="H30" s="58"/>
      <c r="I30" s="58"/>
    </row>
    <row r="31" spans="1:9" ht="15.75">
      <c r="A31" s="58"/>
      <c r="B31" s="58"/>
      <c r="C31" s="58"/>
      <c r="D31" s="58"/>
      <c r="E31" s="58"/>
      <c r="F31" s="58"/>
      <c r="G31" s="58"/>
      <c r="H31" s="58"/>
      <c r="I31" s="58"/>
    </row>
    <row r="32" spans="1:9" ht="15.75">
      <c r="A32" s="58"/>
      <c r="B32" s="58"/>
      <c r="C32" s="58"/>
      <c r="D32" s="58"/>
      <c r="E32" s="58"/>
      <c r="F32" s="58"/>
      <c r="G32" s="58"/>
      <c r="H32" s="58"/>
      <c r="I32" s="58"/>
    </row>
    <row r="33" spans="1:9" ht="15.75">
      <c r="A33" s="58"/>
      <c r="B33" s="58"/>
      <c r="C33" s="58"/>
      <c r="D33" s="58"/>
      <c r="E33" s="58"/>
      <c r="F33" s="58"/>
      <c r="G33" s="58"/>
      <c r="H33" s="58"/>
      <c r="I33" s="58"/>
    </row>
    <row r="34" spans="1:9" ht="15.75">
      <c r="A34" s="58"/>
      <c r="B34" s="58"/>
      <c r="C34" s="58"/>
      <c r="D34" s="58"/>
      <c r="E34" s="58"/>
      <c r="F34" s="58"/>
      <c r="G34" s="58"/>
      <c r="H34" s="58"/>
      <c r="I34" s="58"/>
    </row>
    <row r="35" spans="1:9" ht="15.75">
      <c r="A35" s="58"/>
      <c r="B35" s="58"/>
      <c r="C35" s="58"/>
      <c r="D35" s="58"/>
      <c r="E35" s="58"/>
      <c r="F35" s="58"/>
      <c r="G35" s="58"/>
      <c r="H35" s="58"/>
      <c r="I35" s="58"/>
    </row>
    <row r="36" spans="1:9" ht="15.75">
      <c r="A36" s="58"/>
      <c r="B36" s="58"/>
      <c r="C36" s="58"/>
      <c r="D36" s="58"/>
      <c r="E36" s="58"/>
      <c r="F36" s="58"/>
      <c r="G36" s="58"/>
      <c r="H36" s="58"/>
      <c r="I36" s="58"/>
    </row>
    <row r="37" spans="1:9" ht="15.75">
      <c r="A37" s="58"/>
      <c r="B37" s="58"/>
      <c r="C37" s="58"/>
      <c r="D37" s="58"/>
      <c r="E37" s="58"/>
      <c r="F37" s="58"/>
      <c r="G37" s="58"/>
      <c r="H37" s="58"/>
      <c r="I37" s="58"/>
    </row>
    <row r="38" spans="1:9" ht="15.75">
      <c r="A38" s="58"/>
      <c r="B38" s="58"/>
      <c r="C38" s="58"/>
      <c r="D38" s="58"/>
      <c r="E38" s="58"/>
      <c r="F38" s="58"/>
      <c r="G38" s="58"/>
      <c r="H38" s="58"/>
      <c r="I38" s="58"/>
    </row>
    <row r="39" spans="1:9" ht="15.75">
      <c r="A39" s="58"/>
      <c r="B39" s="58"/>
      <c r="C39" s="58"/>
      <c r="D39" s="58"/>
      <c r="E39" s="58"/>
      <c r="F39" s="58"/>
      <c r="G39" s="58"/>
      <c r="H39" s="58"/>
      <c r="I39" s="58"/>
    </row>
    <row r="40" spans="1:9" ht="15.75">
      <c r="A40" s="58"/>
      <c r="B40" s="58"/>
      <c r="C40" s="58"/>
      <c r="D40" s="58"/>
      <c r="E40" s="58"/>
      <c r="F40" s="58"/>
      <c r="G40" s="58"/>
      <c r="H40" s="58"/>
      <c r="I40" s="58"/>
    </row>
    <row r="41" spans="1:9" ht="15.75">
      <c r="A41" s="58"/>
      <c r="B41" s="58"/>
      <c r="C41" s="58"/>
      <c r="D41" s="58"/>
      <c r="E41" s="58"/>
      <c r="F41" s="58"/>
      <c r="G41" s="58"/>
      <c r="H41" s="58"/>
      <c r="I41" s="58"/>
    </row>
    <row r="42" spans="1:9" ht="15.75">
      <c r="A42" s="58"/>
      <c r="B42" s="58"/>
      <c r="C42" s="58"/>
      <c r="D42" s="58"/>
      <c r="E42" s="58"/>
      <c r="F42" s="58"/>
      <c r="G42" s="58"/>
      <c r="H42" s="58"/>
      <c r="I42" s="58"/>
    </row>
    <row r="43" spans="1:9" ht="15.75">
      <c r="A43" s="58"/>
      <c r="B43" s="58"/>
      <c r="C43" s="58"/>
      <c r="D43" s="58"/>
      <c r="E43" s="58"/>
      <c r="F43" s="58"/>
      <c r="G43" s="58"/>
      <c r="H43" s="58"/>
      <c r="I43" s="58"/>
    </row>
    <row r="44" spans="1:9" ht="15.75">
      <c r="A44" s="58"/>
      <c r="B44" s="58"/>
      <c r="C44" s="58"/>
      <c r="D44" s="58"/>
      <c r="E44" s="58"/>
      <c r="F44" s="58"/>
      <c r="G44" s="58"/>
      <c r="H44" s="58"/>
      <c r="I44" s="58"/>
    </row>
    <row r="45" spans="1:9" ht="15.75">
      <c r="A45" s="58"/>
      <c r="B45" s="58"/>
      <c r="C45" s="58"/>
      <c r="D45" s="58"/>
      <c r="E45" s="58"/>
      <c r="F45" s="58"/>
      <c r="G45" s="58"/>
      <c r="H45" s="58"/>
      <c r="I45" s="58"/>
    </row>
    <row r="46" spans="1:9" ht="15.75">
      <c r="A46" s="58"/>
      <c r="B46" s="58"/>
      <c r="C46" s="58"/>
      <c r="D46" s="58"/>
      <c r="E46" s="58"/>
      <c r="F46" s="58"/>
      <c r="G46" s="58"/>
      <c r="H46" s="58"/>
      <c r="I46" s="58"/>
    </row>
    <row r="47" spans="1:9" ht="15.75">
      <c r="A47" s="58"/>
      <c r="B47" s="58"/>
      <c r="C47" s="58"/>
      <c r="D47" s="58"/>
      <c r="E47" s="58"/>
      <c r="F47" s="58"/>
      <c r="G47" s="58"/>
      <c r="H47" s="58"/>
      <c r="I47" s="58"/>
    </row>
    <row r="48" spans="1:9" ht="15.75">
      <c r="A48" s="58"/>
      <c r="B48" s="58"/>
      <c r="C48" s="58"/>
      <c r="D48" s="58"/>
      <c r="E48" s="58"/>
      <c r="F48" s="58"/>
      <c r="G48" s="58"/>
      <c r="H48" s="58"/>
      <c r="I48" s="58"/>
    </row>
    <row r="49" spans="1:9" ht="15.75">
      <c r="A49" s="58"/>
      <c r="B49" s="58"/>
      <c r="C49" s="58"/>
      <c r="D49" s="58"/>
      <c r="E49" s="58"/>
      <c r="F49" s="58"/>
      <c r="G49" s="58"/>
      <c r="H49" s="58"/>
      <c r="I49" s="58"/>
    </row>
    <row r="50" spans="1:9" ht="15.75">
      <c r="A50" s="58"/>
      <c r="B50" s="58"/>
      <c r="C50" s="58"/>
      <c r="D50" s="58"/>
      <c r="E50" s="58"/>
      <c r="F50" s="58"/>
      <c r="G50" s="58"/>
      <c r="H50" s="58"/>
      <c r="I50" s="58"/>
    </row>
    <row r="51" spans="1:9" ht="15.75">
      <c r="A51" s="58"/>
      <c r="B51" s="58"/>
      <c r="C51" s="58"/>
      <c r="D51" s="58"/>
      <c r="E51" s="58"/>
      <c r="F51" s="58"/>
      <c r="G51" s="58"/>
      <c r="H51" s="58"/>
      <c r="I51" s="58"/>
    </row>
    <row r="52" spans="1:9" ht="15.75">
      <c r="A52" s="58"/>
      <c r="B52" s="58"/>
      <c r="C52" s="58"/>
      <c r="D52" s="58"/>
      <c r="E52" s="58"/>
      <c r="F52" s="58"/>
      <c r="G52" s="58"/>
      <c r="H52" s="58"/>
      <c r="I52" s="58"/>
    </row>
    <row r="53" spans="1:9" ht="15.75">
      <c r="A53" s="58"/>
      <c r="B53" s="58"/>
      <c r="C53" s="58"/>
      <c r="D53" s="58"/>
      <c r="E53" s="58"/>
      <c r="F53" s="58"/>
      <c r="G53" s="58"/>
      <c r="H53" s="58"/>
      <c r="I53" s="58"/>
    </row>
    <row r="54" spans="1:9" ht="15.75">
      <c r="A54" s="58"/>
      <c r="B54" s="58"/>
      <c r="C54" s="58"/>
      <c r="D54" s="58"/>
      <c r="E54" s="58"/>
      <c r="F54" s="58"/>
      <c r="G54" s="58"/>
      <c r="H54" s="58"/>
      <c r="I54" s="58"/>
    </row>
  </sheetData>
  <mergeCells count="11">
    <mergeCell ref="A1:G1"/>
    <mergeCell ref="A11:G11"/>
    <mergeCell ref="F10:G10"/>
    <mergeCell ref="E3:G3"/>
    <mergeCell ref="B4:F4"/>
    <mergeCell ref="B5:C5"/>
    <mergeCell ref="D5:E5"/>
    <mergeCell ref="F5:G5"/>
    <mergeCell ref="B6:C6"/>
    <mergeCell ref="D6:E6"/>
    <mergeCell ref="F6:G6"/>
  </mergeCells>
  <pageMargins left="0.7" right="0.7" top="0.75" bottom="0.75" header="0.3" footer="0.3"/>
  <pageSetup paperSize="11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63"/>
  <sheetViews>
    <sheetView workbookViewId="0">
      <selection activeCell="A2" sqref="A2:E160"/>
    </sheetView>
  </sheetViews>
  <sheetFormatPr defaultRowHeight="15"/>
  <cols>
    <col min="1" max="1" width="5.42578125" style="2" customWidth="1"/>
    <col min="2" max="2" width="8.7109375" customWidth="1"/>
    <col min="3" max="4" width="12.85546875" customWidth="1"/>
    <col min="5" max="5" width="13" customWidth="1"/>
  </cols>
  <sheetData>
    <row r="2" spans="1:5" ht="18.75">
      <c r="B2" s="43"/>
      <c r="C2" s="280"/>
      <c r="D2" s="295" t="s">
        <v>648</v>
      </c>
      <c r="E2" s="295"/>
    </row>
    <row r="3" spans="1:5" ht="15.75">
      <c r="B3" s="43"/>
      <c r="C3" s="45"/>
      <c r="D3" s="45"/>
    </row>
    <row r="4" spans="1:5" ht="36.75" customHeight="1">
      <c r="A4" s="303" t="s">
        <v>254</v>
      </c>
      <c r="B4" s="303"/>
      <c r="C4" s="303"/>
      <c r="D4" s="303"/>
      <c r="E4" s="303"/>
    </row>
    <row r="5" spans="1:5" ht="15.75" customHeight="1">
      <c r="A5" s="304" t="s">
        <v>80</v>
      </c>
      <c r="B5" s="301" t="s">
        <v>404</v>
      </c>
      <c r="C5" s="302" t="s">
        <v>9</v>
      </c>
      <c r="D5" s="301" t="s">
        <v>223</v>
      </c>
      <c r="E5" s="301"/>
    </row>
    <row r="6" spans="1:5" ht="21.75" customHeight="1">
      <c r="A6" s="305"/>
      <c r="B6" s="301"/>
      <c r="C6" s="302"/>
      <c r="D6" s="252" t="s">
        <v>224</v>
      </c>
      <c r="E6" s="252" t="s">
        <v>225</v>
      </c>
    </row>
    <row r="7" spans="1:5" ht="15.75">
      <c r="A7" s="38">
        <v>1</v>
      </c>
      <c r="B7" s="46">
        <v>1</v>
      </c>
      <c r="C7" s="47">
        <v>4</v>
      </c>
      <c r="D7" s="46">
        <v>5</v>
      </c>
      <c r="E7" s="46">
        <v>6</v>
      </c>
    </row>
    <row r="8" spans="1:5" ht="17.25" customHeight="1">
      <c r="A8" s="38">
        <v>2</v>
      </c>
      <c r="B8" s="66">
        <v>1</v>
      </c>
      <c r="C8" s="50">
        <v>13350</v>
      </c>
      <c r="D8" s="199" t="s">
        <v>238</v>
      </c>
      <c r="E8" s="66">
        <v>51</v>
      </c>
    </row>
    <row r="9" spans="1:5" ht="15.75">
      <c r="A9" s="38">
        <v>3</v>
      </c>
      <c r="B9" s="66">
        <v>2</v>
      </c>
      <c r="C9" s="50">
        <v>89000</v>
      </c>
      <c r="D9" s="66">
        <v>50</v>
      </c>
      <c r="E9" s="66">
        <v>51</v>
      </c>
    </row>
    <row r="10" spans="1:5" ht="15.75">
      <c r="A10" s="38">
        <v>4</v>
      </c>
      <c r="B10" s="66">
        <v>3</v>
      </c>
      <c r="C10" s="50">
        <v>89000</v>
      </c>
      <c r="D10" s="66">
        <v>70</v>
      </c>
      <c r="E10" s="66">
        <v>50</v>
      </c>
    </row>
    <row r="11" spans="1:5" ht="15.75">
      <c r="A11" s="38">
        <v>5</v>
      </c>
      <c r="B11" s="66">
        <v>4</v>
      </c>
      <c r="C11" s="50">
        <v>2800000</v>
      </c>
      <c r="D11" s="208" t="s">
        <v>619</v>
      </c>
      <c r="E11" s="66">
        <v>51</v>
      </c>
    </row>
    <row r="12" spans="1:5" ht="15.75">
      <c r="A12" s="38">
        <v>6</v>
      </c>
      <c r="B12" s="298">
        <v>5</v>
      </c>
      <c r="C12" s="50">
        <v>160400</v>
      </c>
      <c r="D12" s="65" t="s">
        <v>227</v>
      </c>
      <c r="E12" s="199">
        <v>60</v>
      </c>
    </row>
    <row r="13" spans="1:5" ht="15.75">
      <c r="A13" s="38">
        <v>7</v>
      </c>
      <c r="B13" s="299"/>
      <c r="C13" s="50">
        <v>24468</v>
      </c>
      <c r="D13" s="65" t="s">
        <v>227</v>
      </c>
      <c r="E13" s="199">
        <v>60</v>
      </c>
    </row>
    <row r="14" spans="1:5" ht="15.75">
      <c r="A14" s="38">
        <v>8</v>
      </c>
      <c r="B14" s="300"/>
      <c r="C14" s="50">
        <v>184868</v>
      </c>
      <c r="D14" s="66" t="s">
        <v>15</v>
      </c>
      <c r="E14" s="66" t="s">
        <v>15</v>
      </c>
    </row>
    <row r="15" spans="1:5" ht="15.75">
      <c r="A15" s="38">
        <v>9</v>
      </c>
      <c r="B15" s="66">
        <v>6</v>
      </c>
      <c r="C15" s="50">
        <f>2000*1400</f>
        <v>2800000</v>
      </c>
      <c r="D15" s="66" t="s">
        <v>228</v>
      </c>
      <c r="E15" s="66">
        <v>60</v>
      </c>
    </row>
    <row r="16" spans="1:5" ht="15.75">
      <c r="A16" s="38">
        <v>10</v>
      </c>
      <c r="B16" s="66">
        <v>7</v>
      </c>
      <c r="C16" s="50">
        <v>30000</v>
      </c>
      <c r="D16" s="66">
        <v>10</v>
      </c>
      <c r="E16" s="66">
        <v>60</v>
      </c>
    </row>
    <row r="17" spans="1:8" ht="15.75">
      <c r="A17" s="38">
        <v>11</v>
      </c>
      <c r="B17" s="66">
        <v>8</v>
      </c>
      <c r="C17" s="50">
        <v>30000</v>
      </c>
      <c r="D17" s="198" t="s">
        <v>227</v>
      </c>
      <c r="E17" s="66">
        <v>10</v>
      </c>
    </row>
    <row r="18" spans="1:8" ht="15.75">
      <c r="A18" s="38">
        <v>12</v>
      </c>
      <c r="B18" s="66">
        <v>9</v>
      </c>
      <c r="C18" s="51">
        <f>C12+C13+C17</f>
        <v>214868</v>
      </c>
      <c r="D18" s="65" t="s">
        <v>231</v>
      </c>
      <c r="E18" s="65" t="s">
        <v>227</v>
      </c>
    </row>
    <row r="19" spans="1:8" ht="15.75">
      <c r="A19" s="38">
        <v>13</v>
      </c>
      <c r="B19" s="66">
        <v>10</v>
      </c>
      <c r="C19" s="50">
        <f>'2.1'!H8</f>
        <v>33750</v>
      </c>
      <c r="D19" s="66">
        <v>50</v>
      </c>
      <c r="E19" s="66">
        <v>51</v>
      </c>
    </row>
    <row r="20" spans="1:8" ht="15.75">
      <c r="A20" s="38">
        <v>14</v>
      </c>
      <c r="B20" s="298">
        <v>11</v>
      </c>
      <c r="C20" s="50">
        <f>C21+C22+C23+C24</f>
        <v>33750</v>
      </c>
      <c r="D20" s="66">
        <v>70</v>
      </c>
      <c r="E20" s="66">
        <v>50</v>
      </c>
    </row>
    <row r="21" spans="1:8" s="2" customFormat="1" ht="15.75">
      <c r="A21" s="38">
        <v>15</v>
      </c>
      <c r="B21" s="299"/>
      <c r="C21" s="50">
        <f>'2.4.'!H6</f>
        <v>10500</v>
      </c>
      <c r="D21" s="207" t="s">
        <v>618</v>
      </c>
      <c r="E21" s="207" t="s">
        <v>618</v>
      </c>
    </row>
    <row r="22" spans="1:8" s="2" customFormat="1" ht="15.75">
      <c r="A22" s="38">
        <v>16</v>
      </c>
      <c r="B22" s="299"/>
      <c r="C22" s="50">
        <f>'2.4.'!H12</f>
        <v>6500</v>
      </c>
      <c r="D22" s="207" t="s">
        <v>618</v>
      </c>
      <c r="E22" s="207" t="s">
        <v>618</v>
      </c>
      <c r="H22" s="80"/>
    </row>
    <row r="23" spans="1:8" s="2" customFormat="1" ht="15.75">
      <c r="A23" s="38">
        <v>17</v>
      </c>
      <c r="B23" s="299"/>
      <c r="C23" s="50">
        <f>'Прил 9'!F9</f>
        <v>12702</v>
      </c>
      <c r="D23" s="207" t="s">
        <v>618</v>
      </c>
      <c r="E23" s="207" t="s">
        <v>618</v>
      </c>
    </row>
    <row r="24" spans="1:8" s="2" customFormat="1" ht="15.75">
      <c r="A24" s="38">
        <v>18</v>
      </c>
      <c r="B24" s="300"/>
      <c r="C24" s="50">
        <f>'Прил 9'!G9</f>
        <v>4048</v>
      </c>
      <c r="D24" s="209" t="s">
        <v>15</v>
      </c>
      <c r="E24" s="209" t="s">
        <v>15</v>
      </c>
    </row>
    <row r="25" spans="1:8" ht="15.75">
      <c r="A25" s="38">
        <v>19</v>
      </c>
      <c r="B25" s="66">
        <v>12</v>
      </c>
      <c r="C25" s="50">
        <f>380*2800</f>
        <v>1064000</v>
      </c>
      <c r="D25" s="208" t="s">
        <v>620</v>
      </c>
      <c r="E25" s="65" t="s">
        <v>233</v>
      </c>
    </row>
    <row r="26" spans="1:8" ht="15.75">
      <c r="A26" s="38">
        <v>20</v>
      </c>
      <c r="B26" s="66">
        <v>13</v>
      </c>
      <c r="C26" s="50">
        <v>464000</v>
      </c>
      <c r="D26" s="66">
        <v>51</v>
      </c>
      <c r="E26" s="208" t="s">
        <v>620</v>
      </c>
    </row>
    <row r="27" spans="1:8" ht="15.75">
      <c r="A27" s="38">
        <v>21</v>
      </c>
      <c r="B27" s="66">
        <v>14</v>
      </c>
      <c r="C27" s="50">
        <v>1456000</v>
      </c>
      <c r="D27" s="66">
        <v>51</v>
      </c>
      <c r="E27" s="66">
        <v>62</v>
      </c>
    </row>
    <row r="28" spans="1:8" ht="15.75">
      <c r="A28" s="38">
        <v>22</v>
      </c>
      <c r="B28" s="298">
        <v>15</v>
      </c>
      <c r="C28" s="50">
        <f>'2.1'!G8</f>
        <v>67500</v>
      </c>
      <c r="D28" s="66">
        <v>44</v>
      </c>
      <c r="E28" s="66">
        <v>70</v>
      </c>
    </row>
    <row r="29" spans="1:8" s="2" customFormat="1" ht="15.75">
      <c r="A29" s="38">
        <v>23</v>
      </c>
      <c r="B29" s="299"/>
      <c r="C29" s="50">
        <f>'2.4.'!H6</f>
        <v>10500</v>
      </c>
      <c r="D29" s="205" t="s">
        <v>241</v>
      </c>
      <c r="E29" s="205">
        <v>44</v>
      </c>
      <c r="G29" s="80"/>
      <c r="H29" s="80"/>
    </row>
    <row r="30" spans="1:8" s="2" customFormat="1" ht="15.75">
      <c r="A30" s="38">
        <v>24</v>
      </c>
      <c r="B30" s="299"/>
      <c r="C30" s="50">
        <f>'2.4.'!H12</f>
        <v>6500</v>
      </c>
      <c r="D30" s="205" t="s">
        <v>230</v>
      </c>
      <c r="E30" s="205">
        <v>44</v>
      </c>
    </row>
    <row r="31" spans="1:8" s="2" customFormat="1" ht="15.75">
      <c r="A31" s="38">
        <v>25</v>
      </c>
      <c r="B31" s="299"/>
      <c r="C31" s="50">
        <f>'Прил 9'!F9</f>
        <v>12702</v>
      </c>
      <c r="D31" s="205" t="s">
        <v>241</v>
      </c>
      <c r="E31" s="205">
        <v>44</v>
      </c>
    </row>
    <row r="32" spans="1:8" s="2" customFormat="1" ht="15.75">
      <c r="A32" s="38">
        <v>25</v>
      </c>
      <c r="B32" s="300"/>
      <c r="C32" s="50">
        <f>'Прил 9'!G9</f>
        <v>4048</v>
      </c>
      <c r="D32" s="205" t="s">
        <v>230</v>
      </c>
      <c r="E32" s="205">
        <v>44</v>
      </c>
    </row>
    <row r="33" spans="1:5" ht="15.75">
      <c r="A33" s="38">
        <v>26</v>
      </c>
      <c r="B33" s="66">
        <v>16</v>
      </c>
      <c r="C33" s="50">
        <f>'2.1'!I8</f>
        <v>8775</v>
      </c>
      <c r="D33" s="65" t="s">
        <v>235</v>
      </c>
      <c r="E33" s="65" t="s">
        <v>236</v>
      </c>
    </row>
    <row r="34" spans="1:5" ht="15.75">
      <c r="A34" s="38">
        <v>27</v>
      </c>
      <c r="B34" s="77">
        <v>17</v>
      </c>
      <c r="C34" s="50">
        <f>C28*30%</f>
        <v>20250</v>
      </c>
      <c r="D34" s="65" t="s">
        <v>237</v>
      </c>
      <c r="E34" s="65" t="s">
        <v>238</v>
      </c>
    </row>
    <row r="35" spans="1:5" ht="15.75">
      <c r="A35" s="38">
        <v>28</v>
      </c>
      <c r="B35" s="77">
        <v>18</v>
      </c>
      <c r="C35" s="50">
        <f>C28*0.2%</f>
        <v>135</v>
      </c>
      <c r="D35" s="65" t="s">
        <v>237</v>
      </c>
      <c r="E35" s="65" t="s">
        <v>239</v>
      </c>
    </row>
    <row r="36" spans="1:5" ht="15.75">
      <c r="A36" s="38">
        <v>29</v>
      </c>
      <c r="B36" s="66">
        <v>19</v>
      </c>
      <c r="C36" s="50">
        <v>464000</v>
      </c>
      <c r="D36" s="208" t="s">
        <v>620</v>
      </c>
      <c r="E36" s="71" t="s">
        <v>403</v>
      </c>
    </row>
    <row r="37" spans="1:5" ht="15.75">
      <c r="A37" s="38">
        <v>30</v>
      </c>
      <c r="B37" s="66">
        <v>20</v>
      </c>
      <c r="C37" s="51">
        <v>760000</v>
      </c>
      <c r="D37" s="65" t="s">
        <v>240</v>
      </c>
      <c r="E37" s="65" t="s">
        <v>228</v>
      </c>
    </row>
    <row r="38" spans="1:5" ht="15.75">
      <c r="A38" s="38">
        <v>31</v>
      </c>
      <c r="B38" s="66">
        <v>21</v>
      </c>
      <c r="C38" s="51">
        <f>'2.4.'!H6</f>
        <v>10500</v>
      </c>
      <c r="D38" s="66" t="s">
        <v>240</v>
      </c>
      <c r="E38" s="66" t="s">
        <v>241</v>
      </c>
    </row>
    <row r="39" spans="1:5" ht="15.75">
      <c r="A39" s="38">
        <v>32</v>
      </c>
      <c r="B39" s="66">
        <v>22</v>
      </c>
      <c r="C39" s="51">
        <f>'2.4.'!H12</f>
        <v>6500</v>
      </c>
      <c r="D39" s="65" t="s">
        <v>242</v>
      </c>
      <c r="E39" s="65" t="s">
        <v>230</v>
      </c>
    </row>
    <row r="40" spans="1:5" ht="15.75">
      <c r="A40" s="38">
        <v>33</v>
      </c>
      <c r="B40" s="298">
        <v>23</v>
      </c>
      <c r="C40" s="51">
        <f>'Прил 9'!F9</f>
        <v>12702</v>
      </c>
      <c r="D40" s="66" t="s">
        <v>240</v>
      </c>
      <c r="E40" s="66" t="s">
        <v>241</v>
      </c>
    </row>
    <row r="41" spans="1:5" ht="15.75">
      <c r="A41" s="38">
        <v>34</v>
      </c>
      <c r="B41" s="300"/>
      <c r="C41" s="51">
        <f>'Прил 9'!G9</f>
        <v>4048</v>
      </c>
      <c r="D41" s="66" t="s">
        <v>242</v>
      </c>
      <c r="E41" s="66" t="s">
        <v>230</v>
      </c>
    </row>
    <row r="42" spans="1:5" ht="15.75">
      <c r="A42" s="38">
        <v>35</v>
      </c>
      <c r="B42" s="66">
        <v>24</v>
      </c>
      <c r="C42" s="51">
        <f>C25-C37-C38-C40</f>
        <v>280798</v>
      </c>
      <c r="D42" s="65" t="s">
        <v>243</v>
      </c>
      <c r="E42" s="65" t="s">
        <v>244</v>
      </c>
    </row>
    <row r="43" spans="1:5" ht="15.75">
      <c r="A43" s="38">
        <v>36</v>
      </c>
      <c r="B43" s="66">
        <v>25</v>
      </c>
      <c r="C43" s="51">
        <f>'Табл 3'!D44</f>
        <v>453452</v>
      </c>
      <c r="D43" s="65" t="s">
        <v>245</v>
      </c>
      <c r="E43" s="65" t="s">
        <v>244</v>
      </c>
    </row>
    <row r="44" spans="1:5" ht="15.75">
      <c r="A44" s="38">
        <v>37</v>
      </c>
      <c r="B44" s="66">
        <v>26</v>
      </c>
      <c r="C44" s="51">
        <v>3720000</v>
      </c>
      <c r="D44" s="66">
        <v>60</v>
      </c>
      <c r="E44" s="66">
        <v>51</v>
      </c>
    </row>
    <row r="45" spans="1:5" ht="15.75">
      <c r="A45" s="38">
        <v>38</v>
      </c>
      <c r="B45" s="66">
        <v>27</v>
      </c>
      <c r="C45" s="50">
        <v>760000</v>
      </c>
      <c r="D45" s="65" t="s">
        <v>246</v>
      </c>
      <c r="E45" s="208" t="s">
        <v>620</v>
      </c>
    </row>
    <row r="46" spans="1:5" ht="15.75">
      <c r="A46" s="38">
        <v>39</v>
      </c>
      <c r="B46" s="66">
        <v>28</v>
      </c>
      <c r="C46" s="50">
        <v>392000</v>
      </c>
      <c r="D46" s="66">
        <v>62</v>
      </c>
      <c r="E46" s="66" t="s">
        <v>233</v>
      </c>
    </row>
    <row r="47" spans="1:5" ht="15.75">
      <c r="A47" s="38">
        <v>40</v>
      </c>
      <c r="B47" s="66">
        <v>29</v>
      </c>
      <c r="C47" s="50">
        <f>3100*1200</f>
        <v>3720000</v>
      </c>
      <c r="D47" s="65" t="s">
        <v>247</v>
      </c>
      <c r="E47" s="208" t="s">
        <v>619</v>
      </c>
    </row>
    <row r="48" spans="1:5" ht="15.75">
      <c r="A48" s="38">
        <v>41</v>
      </c>
      <c r="B48" s="66">
        <v>30</v>
      </c>
      <c r="C48" s="50">
        <v>1900000</v>
      </c>
      <c r="D48" s="208" t="s">
        <v>620</v>
      </c>
      <c r="E48" s="65" t="s">
        <v>233</v>
      </c>
    </row>
    <row r="49" spans="1:5" ht="15.75">
      <c r="A49" s="38">
        <v>42</v>
      </c>
      <c r="B49" s="298">
        <v>31</v>
      </c>
      <c r="C49" s="50">
        <f>'2.1'!I8</f>
        <v>8775</v>
      </c>
      <c r="D49" s="65" t="s">
        <v>236</v>
      </c>
      <c r="E49" s="65" t="s">
        <v>246</v>
      </c>
    </row>
    <row r="50" spans="1:5" s="2" customFormat="1" ht="15.75">
      <c r="A50" s="38">
        <v>43</v>
      </c>
      <c r="B50" s="299"/>
      <c r="C50" s="50">
        <f>'2.4.'!I6</f>
        <v>2730</v>
      </c>
      <c r="D50" s="78" t="s">
        <v>241</v>
      </c>
      <c r="E50" s="78" t="s">
        <v>237</v>
      </c>
    </row>
    <row r="51" spans="1:5" s="2" customFormat="1" ht="15.75">
      <c r="A51" s="38">
        <v>44</v>
      </c>
      <c r="B51" s="299"/>
      <c r="C51" s="50">
        <f>'2.4.'!I12</f>
        <v>1690</v>
      </c>
      <c r="D51" s="78" t="s">
        <v>230</v>
      </c>
      <c r="E51" s="78" t="s">
        <v>237</v>
      </c>
    </row>
    <row r="52" spans="1:5" s="2" customFormat="1" ht="15.75">
      <c r="A52" s="38">
        <v>45</v>
      </c>
      <c r="B52" s="299"/>
      <c r="C52" s="50">
        <f>'2.4.'!I17</f>
        <v>4355</v>
      </c>
      <c r="D52" s="78" t="s">
        <v>241</v>
      </c>
      <c r="E52" s="78" t="s">
        <v>237</v>
      </c>
    </row>
    <row r="53" spans="1:5" s="2" customFormat="1" ht="15.75">
      <c r="A53" s="38">
        <v>46</v>
      </c>
      <c r="B53" s="300"/>
      <c r="C53" s="50">
        <v>0</v>
      </c>
      <c r="D53" s="233" t="s">
        <v>230</v>
      </c>
      <c r="E53" s="233" t="s">
        <v>237</v>
      </c>
    </row>
    <row r="54" spans="1:5" ht="15.75">
      <c r="A54" s="38">
        <v>47</v>
      </c>
      <c r="B54" s="298">
        <v>32</v>
      </c>
      <c r="C54" s="50">
        <f>C34</f>
        <v>20250</v>
      </c>
      <c r="D54" s="66" t="s">
        <v>238</v>
      </c>
      <c r="E54" s="66">
        <v>51</v>
      </c>
    </row>
    <row r="55" spans="1:5" s="2" customFormat="1" ht="15.75">
      <c r="A55" s="38">
        <v>48</v>
      </c>
      <c r="B55" s="299"/>
      <c r="C55" s="50">
        <f>'2.4.'!K6</f>
        <v>6300</v>
      </c>
      <c r="D55" s="76" t="s">
        <v>241</v>
      </c>
      <c r="E55" s="76">
        <v>44</v>
      </c>
    </row>
    <row r="56" spans="1:5" s="2" customFormat="1" ht="15.75">
      <c r="A56" s="38">
        <v>49</v>
      </c>
      <c r="B56" s="299"/>
      <c r="C56" s="50">
        <f>'2.4.'!K12</f>
        <v>3900</v>
      </c>
      <c r="D56" s="76" t="s">
        <v>230</v>
      </c>
      <c r="E56" s="76">
        <v>44</v>
      </c>
    </row>
    <row r="57" spans="1:5" s="2" customFormat="1" ht="15.75">
      <c r="A57" s="38">
        <v>50</v>
      </c>
      <c r="B57" s="299"/>
      <c r="C57" s="50">
        <f>'2.4.'!K17</f>
        <v>10050</v>
      </c>
      <c r="D57" s="76" t="s">
        <v>241</v>
      </c>
      <c r="E57" s="76">
        <v>44</v>
      </c>
    </row>
    <row r="58" spans="1:5" s="2" customFormat="1" ht="15.75">
      <c r="A58" s="38">
        <v>51</v>
      </c>
      <c r="B58" s="300"/>
      <c r="C58" s="50">
        <v>0</v>
      </c>
      <c r="D58" s="231" t="s">
        <v>230</v>
      </c>
      <c r="E58" s="231">
        <v>44</v>
      </c>
    </row>
    <row r="59" spans="1:5" ht="15.75">
      <c r="A59" s="38">
        <v>52</v>
      </c>
      <c r="B59" s="298">
        <v>33</v>
      </c>
      <c r="C59" s="50">
        <f>'2.4.'!L6+'2.4.'!L12+'2.4.'!L17</f>
        <v>135</v>
      </c>
      <c r="D59" s="65" t="s">
        <v>239</v>
      </c>
      <c r="E59" s="65" t="s">
        <v>246</v>
      </c>
    </row>
    <row r="60" spans="1:5" s="2" customFormat="1" ht="15.75">
      <c r="A60" s="38">
        <v>53</v>
      </c>
      <c r="B60" s="299"/>
      <c r="C60" s="50">
        <f>'2.4.'!L6</f>
        <v>42</v>
      </c>
      <c r="D60" s="78" t="s">
        <v>241</v>
      </c>
      <c r="E60" s="78" t="s">
        <v>237</v>
      </c>
    </row>
    <row r="61" spans="1:5" s="2" customFormat="1" ht="15.75">
      <c r="A61" s="38">
        <v>54</v>
      </c>
      <c r="B61" s="299"/>
      <c r="C61" s="50">
        <f>'2.4.'!L12</f>
        <v>26</v>
      </c>
      <c r="D61" s="78" t="s">
        <v>230</v>
      </c>
      <c r="E61" s="78" t="s">
        <v>237</v>
      </c>
    </row>
    <row r="62" spans="1:5" s="2" customFormat="1" ht="15.75">
      <c r="A62" s="38">
        <v>55</v>
      </c>
      <c r="B62" s="299"/>
      <c r="C62" s="50">
        <f>'2.4.'!L17</f>
        <v>67</v>
      </c>
      <c r="D62" s="78" t="s">
        <v>241</v>
      </c>
      <c r="E62" s="78" t="s">
        <v>237</v>
      </c>
    </row>
    <row r="63" spans="1:5" s="2" customFormat="1" ht="15.75">
      <c r="A63" s="38">
        <v>56</v>
      </c>
      <c r="B63" s="300"/>
      <c r="C63" s="50">
        <v>0</v>
      </c>
      <c r="D63" s="233" t="s">
        <v>230</v>
      </c>
      <c r="E63" s="233" t="s">
        <v>237</v>
      </c>
    </row>
    <row r="64" spans="1:5" ht="15.75">
      <c r="A64" s="38">
        <v>57</v>
      </c>
      <c r="B64" s="66">
        <v>34</v>
      </c>
      <c r="C64" s="50">
        <f>'2.1'!J8</f>
        <v>24975</v>
      </c>
      <c r="D64" s="65" t="s">
        <v>248</v>
      </c>
      <c r="E64" s="65" t="s">
        <v>246</v>
      </c>
    </row>
    <row r="65" spans="1:7" ht="15.75">
      <c r="A65" s="38">
        <v>58</v>
      </c>
      <c r="B65" s="298">
        <v>35</v>
      </c>
      <c r="C65" s="50">
        <f>C66+C67+C68</f>
        <v>24975</v>
      </c>
      <c r="D65" s="66">
        <v>70</v>
      </c>
      <c r="E65" s="66">
        <v>50</v>
      </c>
    </row>
    <row r="66" spans="1:7" s="2" customFormat="1" ht="15.75">
      <c r="A66" s="38">
        <v>59</v>
      </c>
      <c r="B66" s="299"/>
      <c r="C66" s="50">
        <f>'2.4.'!J6</f>
        <v>7770</v>
      </c>
      <c r="D66" s="76" t="s">
        <v>241</v>
      </c>
      <c r="E66" s="76">
        <v>44</v>
      </c>
      <c r="G66" s="80">
        <f>C66+C67+C68</f>
        <v>24975</v>
      </c>
    </row>
    <row r="67" spans="1:7" s="2" customFormat="1" ht="15.75">
      <c r="A67" s="38">
        <v>60</v>
      </c>
      <c r="B67" s="299"/>
      <c r="C67" s="50">
        <f>'2.4.'!J12</f>
        <v>4810</v>
      </c>
      <c r="D67" s="76" t="s">
        <v>230</v>
      </c>
      <c r="E67" s="76">
        <v>44</v>
      </c>
    </row>
    <row r="68" spans="1:7" s="2" customFormat="1" ht="15.75">
      <c r="A68" s="38">
        <v>61</v>
      </c>
      <c r="B68" s="299"/>
      <c r="C68" s="50">
        <f>'Прил 9'!F11</f>
        <v>12395</v>
      </c>
      <c r="D68" s="76" t="s">
        <v>241</v>
      </c>
      <c r="E68" s="76">
        <v>44</v>
      </c>
    </row>
    <row r="69" spans="1:7" s="2" customFormat="1" ht="15.75">
      <c r="A69" s="38">
        <v>62</v>
      </c>
      <c r="B69" s="300"/>
      <c r="C69" s="50">
        <f>'Прил 9'!G11</f>
        <v>0</v>
      </c>
      <c r="D69" s="76" t="s">
        <v>230</v>
      </c>
      <c r="E69" s="76">
        <v>44</v>
      </c>
    </row>
    <row r="70" spans="1:7" ht="15.75">
      <c r="A70" s="38">
        <v>63</v>
      </c>
      <c r="B70" s="66">
        <v>36</v>
      </c>
      <c r="C70" s="50">
        <v>1140000</v>
      </c>
      <c r="D70" s="65" t="s">
        <v>246</v>
      </c>
      <c r="E70" s="208" t="s">
        <v>620</v>
      </c>
    </row>
    <row r="71" spans="1:7" ht="15.75">
      <c r="A71" s="38">
        <v>64</v>
      </c>
      <c r="B71" s="66">
        <v>37</v>
      </c>
      <c r="C71" s="50">
        <f>500*2500</f>
        <v>1250000</v>
      </c>
      <c r="D71" s="66">
        <v>62</v>
      </c>
      <c r="E71" s="66" t="s">
        <v>233</v>
      </c>
    </row>
    <row r="72" spans="1:7" ht="15.75">
      <c r="A72" s="38">
        <v>65</v>
      </c>
      <c r="B72" s="66">
        <v>38</v>
      </c>
      <c r="C72" s="50">
        <v>1000000</v>
      </c>
      <c r="D72" s="65" t="s">
        <v>246</v>
      </c>
      <c r="E72" s="66">
        <v>62</v>
      </c>
    </row>
    <row r="73" spans="1:7" ht="15.75">
      <c r="A73" s="38">
        <v>66</v>
      </c>
      <c r="B73" s="66">
        <v>39</v>
      </c>
      <c r="C73" s="50">
        <v>1500000</v>
      </c>
      <c r="D73" s="65" t="s">
        <v>246</v>
      </c>
      <c r="E73" s="66">
        <v>62</v>
      </c>
    </row>
    <row r="74" spans="1:7" ht="15.75">
      <c r="A74" s="38">
        <v>67</v>
      </c>
      <c r="B74" s="66">
        <v>40</v>
      </c>
      <c r="C74" s="50">
        <f>'2.1'!H9</f>
        <v>33107</v>
      </c>
      <c r="D74" s="65" t="s">
        <v>248</v>
      </c>
      <c r="E74" s="65" t="s">
        <v>246</v>
      </c>
    </row>
    <row r="75" spans="1:7" ht="15.75">
      <c r="A75" s="38">
        <v>68</v>
      </c>
      <c r="B75" s="298">
        <v>41</v>
      </c>
      <c r="C75" s="50">
        <f>C74</f>
        <v>33107</v>
      </c>
      <c r="D75" s="66">
        <v>70</v>
      </c>
      <c r="E75" s="66">
        <v>50</v>
      </c>
    </row>
    <row r="76" spans="1:7" s="2" customFormat="1" ht="15.75">
      <c r="A76" s="38">
        <v>69</v>
      </c>
      <c r="B76" s="299"/>
      <c r="C76" s="50">
        <f>'2.4.'!H7</f>
        <v>9857</v>
      </c>
      <c r="D76" s="208" t="s">
        <v>618</v>
      </c>
      <c r="E76" s="208" t="s">
        <v>618</v>
      </c>
    </row>
    <row r="77" spans="1:7" s="2" customFormat="1" ht="15.75">
      <c r="A77" s="38">
        <v>70</v>
      </c>
      <c r="B77" s="299"/>
      <c r="C77" s="50">
        <f>'2.4.'!H13</f>
        <v>6500</v>
      </c>
      <c r="D77" s="208" t="s">
        <v>618</v>
      </c>
      <c r="E77" s="208" t="s">
        <v>618</v>
      </c>
    </row>
    <row r="78" spans="1:7" s="2" customFormat="1" ht="15.75">
      <c r="A78" s="38">
        <v>71</v>
      </c>
      <c r="B78" s="299"/>
      <c r="C78" s="50">
        <f>'Прил 9'!F15</f>
        <v>16750</v>
      </c>
      <c r="D78" s="208" t="s">
        <v>618</v>
      </c>
      <c r="E78" s="208" t="s">
        <v>618</v>
      </c>
    </row>
    <row r="79" spans="1:7" s="2" customFormat="1" ht="15.75">
      <c r="A79" s="38">
        <v>72</v>
      </c>
      <c r="B79" s="300"/>
      <c r="C79" s="50">
        <f>'Прил 9'!G15</f>
        <v>0</v>
      </c>
      <c r="D79" s="208" t="s">
        <v>618</v>
      </c>
      <c r="E79" s="208" t="s">
        <v>618</v>
      </c>
    </row>
    <row r="80" spans="1:7" ht="15.75">
      <c r="A80" s="38">
        <v>73</v>
      </c>
      <c r="B80" s="66">
        <v>42</v>
      </c>
      <c r="C80" s="50">
        <v>1800000</v>
      </c>
      <c r="D80" s="208" t="s">
        <v>620</v>
      </c>
      <c r="E80" s="65" t="s">
        <v>233</v>
      </c>
    </row>
    <row r="81" spans="1:5" ht="15.75">
      <c r="A81" s="253">
        <v>74</v>
      </c>
      <c r="B81" s="298">
        <v>43</v>
      </c>
      <c r="C81" s="50">
        <f>'2.1'!G9</f>
        <v>66214</v>
      </c>
      <c r="D81" s="65" t="s">
        <v>237</v>
      </c>
      <c r="E81" s="65" t="s">
        <v>235</v>
      </c>
    </row>
    <row r="82" spans="1:5" s="2" customFormat="1" ht="15.75">
      <c r="A82" s="253">
        <v>75</v>
      </c>
      <c r="B82" s="299"/>
      <c r="C82" s="50">
        <f>'2.4.'!H7</f>
        <v>9857</v>
      </c>
      <c r="D82" s="206" t="s">
        <v>241</v>
      </c>
      <c r="E82" s="206" t="s">
        <v>237</v>
      </c>
    </row>
    <row r="83" spans="1:5" s="2" customFormat="1" ht="15.75">
      <c r="A83" s="253">
        <v>76</v>
      </c>
      <c r="B83" s="299"/>
      <c r="C83" s="50">
        <f>'2.4.'!H13</f>
        <v>6500</v>
      </c>
      <c r="D83" s="206" t="s">
        <v>230</v>
      </c>
      <c r="E83" s="206" t="s">
        <v>237</v>
      </c>
    </row>
    <row r="84" spans="1:5" s="2" customFormat="1" ht="15.75">
      <c r="A84" s="253">
        <v>77</v>
      </c>
      <c r="B84" s="299"/>
      <c r="C84" s="50">
        <f>'Прил 9'!F15</f>
        <v>16750</v>
      </c>
      <c r="D84" s="206" t="s">
        <v>241</v>
      </c>
      <c r="E84" s="206" t="s">
        <v>237</v>
      </c>
    </row>
    <row r="85" spans="1:5" s="2" customFormat="1" ht="15.75">
      <c r="A85" s="253">
        <v>78</v>
      </c>
      <c r="B85" s="300"/>
      <c r="C85" s="50">
        <f>'Прил 9'!G15</f>
        <v>0</v>
      </c>
      <c r="D85" s="206" t="s">
        <v>230</v>
      </c>
      <c r="E85" s="206" t="s">
        <v>237</v>
      </c>
    </row>
    <row r="86" spans="1:5" ht="15.75">
      <c r="A86" s="38">
        <v>80</v>
      </c>
      <c r="B86" s="66">
        <v>44</v>
      </c>
      <c r="C86" s="50">
        <f>C81*13%</f>
        <v>8607.82</v>
      </c>
      <c r="D86" s="66">
        <v>70</v>
      </c>
      <c r="E86" s="66" t="s">
        <v>236</v>
      </c>
    </row>
    <row r="87" spans="1:5" ht="15.75">
      <c r="A87" s="38">
        <v>81</v>
      </c>
      <c r="B87" s="77">
        <v>45</v>
      </c>
      <c r="C87" s="50">
        <f>C81*30%</f>
        <v>19864.2</v>
      </c>
      <c r="D87" s="65" t="s">
        <v>237</v>
      </c>
      <c r="E87" s="65" t="s">
        <v>238</v>
      </c>
    </row>
    <row r="88" spans="1:5" ht="15.75">
      <c r="A88" s="38">
        <v>82</v>
      </c>
      <c r="B88" s="77">
        <v>46</v>
      </c>
      <c r="C88" s="50">
        <v>132</v>
      </c>
      <c r="D88" s="65" t="s">
        <v>237</v>
      </c>
      <c r="E88" s="65" t="s">
        <v>239</v>
      </c>
    </row>
    <row r="89" spans="1:5" ht="15.75">
      <c r="A89" s="38">
        <v>83</v>
      </c>
      <c r="B89" s="66">
        <v>48</v>
      </c>
      <c r="C89" s="51">
        <f>'Табл 3'!D91</f>
        <v>4476.416666666667</v>
      </c>
      <c r="D89" s="233" t="s">
        <v>241</v>
      </c>
      <c r="E89" s="65" t="s">
        <v>249</v>
      </c>
    </row>
    <row r="90" spans="1:5" ht="15.75">
      <c r="A90" s="38">
        <v>84</v>
      </c>
      <c r="B90" s="299">
        <v>49</v>
      </c>
      <c r="C90" s="51">
        <f>'Прил 7'!J10+'Прил 7'!J9</f>
        <v>1280000</v>
      </c>
      <c r="D90" s="65" t="s">
        <v>240</v>
      </c>
      <c r="E90" s="65" t="s">
        <v>228</v>
      </c>
    </row>
    <row r="91" spans="1:5" ht="15.75">
      <c r="A91" s="38">
        <v>85</v>
      </c>
      <c r="B91" s="300"/>
      <c r="C91" s="51">
        <f>'Прил 7'!J26+'Прил 7'!J25</f>
        <v>3143400</v>
      </c>
      <c r="D91" s="65" t="s">
        <v>240</v>
      </c>
      <c r="E91" s="65" t="s">
        <v>247</v>
      </c>
    </row>
    <row r="92" spans="1:5" ht="15.75">
      <c r="A92" s="38">
        <v>86</v>
      </c>
      <c r="B92" s="66">
        <v>50</v>
      </c>
      <c r="C92" s="51">
        <f>'Табл 3'!D95</f>
        <v>26699</v>
      </c>
      <c r="D92" s="65" t="s">
        <v>240</v>
      </c>
      <c r="E92" s="65" t="s">
        <v>241</v>
      </c>
    </row>
    <row r="93" spans="1:5" ht="15.75">
      <c r="A93" s="38">
        <v>87</v>
      </c>
      <c r="B93" s="66">
        <v>51</v>
      </c>
      <c r="C93" s="51">
        <f>'Табл 3'!D96</f>
        <v>16926</v>
      </c>
      <c r="D93" s="65" t="s">
        <v>242</v>
      </c>
      <c r="E93" s="65" t="s">
        <v>230</v>
      </c>
    </row>
    <row r="94" spans="1:5" ht="15.75">
      <c r="A94" s="38">
        <v>88</v>
      </c>
      <c r="B94" s="299">
        <v>52</v>
      </c>
      <c r="C94" s="51">
        <f>'Прил 9'!F16</f>
        <v>43617</v>
      </c>
      <c r="D94" s="65" t="s">
        <v>240</v>
      </c>
      <c r="E94" s="65" t="s">
        <v>241</v>
      </c>
    </row>
    <row r="95" spans="1:5" ht="15.75">
      <c r="A95" s="38">
        <v>89</v>
      </c>
      <c r="B95" s="300"/>
      <c r="C95" s="51">
        <v>0</v>
      </c>
      <c r="D95" s="66" t="s">
        <v>242</v>
      </c>
      <c r="E95" s="66" t="s">
        <v>230</v>
      </c>
    </row>
    <row r="96" spans="1:5" ht="15.75">
      <c r="A96" s="38">
        <v>90</v>
      </c>
      <c r="B96" s="66">
        <v>53</v>
      </c>
      <c r="C96" s="51">
        <f>'Табл 3'!D100</f>
        <v>-93716</v>
      </c>
      <c r="D96" s="206" t="s">
        <v>244</v>
      </c>
      <c r="E96" s="206" t="s">
        <v>243</v>
      </c>
    </row>
    <row r="97" spans="1:5" ht="15.75">
      <c r="A97" s="38">
        <v>91</v>
      </c>
      <c r="B97" s="66">
        <v>54</v>
      </c>
      <c r="C97" s="51">
        <f>'Табл 3'!D101</f>
        <v>-16926</v>
      </c>
      <c r="D97" s="200" t="s">
        <v>244</v>
      </c>
      <c r="E97" s="199" t="s">
        <v>245</v>
      </c>
    </row>
    <row r="98" spans="1:5" ht="15.75">
      <c r="A98" s="38">
        <v>93</v>
      </c>
      <c r="B98" s="66">
        <v>55</v>
      </c>
      <c r="C98" s="50">
        <v>550000</v>
      </c>
      <c r="D98" s="65" t="s">
        <v>246</v>
      </c>
      <c r="E98" s="208" t="s">
        <v>620</v>
      </c>
    </row>
    <row r="99" spans="1:5" ht="15.75">
      <c r="A99" s="38">
        <v>94</v>
      </c>
      <c r="B99" s="66">
        <v>56</v>
      </c>
      <c r="C99" s="50">
        <f>300*3000</f>
        <v>900000</v>
      </c>
      <c r="D99" s="208" t="s">
        <v>620</v>
      </c>
      <c r="E99" s="65" t="s">
        <v>233</v>
      </c>
    </row>
    <row r="100" spans="1:5" ht="15.75">
      <c r="A100" s="38">
        <v>95</v>
      </c>
      <c r="B100" s="232">
        <v>57</v>
      </c>
      <c r="C100" s="50">
        <v>580000</v>
      </c>
      <c r="D100" s="65" t="s">
        <v>246</v>
      </c>
      <c r="E100" s="233" t="s">
        <v>234</v>
      </c>
    </row>
    <row r="101" spans="1:5" ht="15.75">
      <c r="A101" s="38">
        <v>96</v>
      </c>
      <c r="B101" s="298">
        <v>58</v>
      </c>
      <c r="C101" s="50">
        <f>C102+C103</f>
        <v>2765</v>
      </c>
      <c r="D101" s="65" t="s">
        <v>15</v>
      </c>
      <c r="E101" s="65" t="s">
        <v>15</v>
      </c>
    </row>
    <row r="102" spans="1:5" ht="15.75">
      <c r="A102" s="38">
        <v>97</v>
      </c>
      <c r="B102" s="299"/>
      <c r="C102" s="50">
        <f>'2.1'!G25</f>
        <v>1185</v>
      </c>
      <c r="D102" s="233" t="s">
        <v>241</v>
      </c>
      <c r="E102" s="65" t="s">
        <v>235</v>
      </c>
    </row>
    <row r="103" spans="1:5" ht="15.75">
      <c r="A103" s="38">
        <v>98</v>
      </c>
      <c r="B103" s="300"/>
      <c r="C103" s="50">
        <f>'2.1'!H25</f>
        <v>1580</v>
      </c>
      <c r="D103" s="66" t="s">
        <v>250</v>
      </c>
      <c r="E103" s="66">
        <v>70</v>
      </c>
    </row>
    <row r="104" spans="1:5" ht="15.75">
      <c r="A104" s="38">
        <v>99</v>
      </c>
      <c r="B104" s="66">
        <v>59</v>
      </c>
      <c r="C104" s="50">
        <f>'2.1'!I25</f>
        <v>359.45</v>
      </c>
      <c r="D104" s="65" t="s">
        <v>235</v>
      </c>
      <c r="E104" s="65" t="s">
        <v>236</v>
      </c>
    </row>
    <row r="105" spans="1:5" ht="15.75">
      <c r="A105" s="38">
        <v>100</v>
      </c>
      <c r="B105" s="66">
        <v>60</v>
      </c>
      <c r="C105" s="50">
        <v>1000000</v>
      </c>
      <c r="D105" s="65" t="s">
        <v>246</v>
      </c>
      <c r="E105" s="208" t="s">
        <v>620</v>
      </c>
    </row>
    <row r="106" spans="1:5" ht="15.75">
      <c r="A106" s="38">
        <v>101</v>
      </c>
      <c r="B106" s="298">
        <v>61</v>
      </c>
      <c r="C106" s="50">
        <f>'Табл 3'!D110</f>
        <v>8607.82</v>
      </c>
      <c r="D106" s="65" t="s">
        <v>236</v>
      </c>
      <c r="E106" s="65" t="s">
        <v>246</v>
      </c>
    </row>
    <row r="107" spans="1:5" s="2" customFormat="1" ht="15.75">
      <c r="A107" s="38">
        <v>102</v>
      </c>
      <c r="B107" s="299"/>
      <c r="C107" s="50">
        <f>'2.4.'!I7</f>
        <v>2562.8200000000002</v>
      </c>
      <c r="D107" s="78" t="s">
        <v>241</v>
      </c>
      <c r="E107" s="78" t="s">
        <v>237</v>
      </c>
    </row>
    <row r="108" spans="1:5" s="2" customFormat="1" ht="15.75">
      <c r="A108" s="38">
        <v>103</v>
      </c>
      <c r="B108" s="299"/>
      <c r="C108" s="50">
        <f>'2.4.'!I13</f>
        <v>1690</v>
      </c>
      <c r="D108" s="78" t="s">
        <v>230</v>
      </c>
      <c r="E108" s="78" t="s">
        <v>237</v>
      </c>
    </row>
    <row r="109" spans="1:5" s="2" customFormat="1" ht="15.75">
      <c r="A109" s="38">
        <v>104</v>
      </c>
      <c r="B109" s="299"/>
      <c r="C109" s="50">
        <f>'Прил 9'!F19</f>
        <v>3663</v>
      </c>
      <c r="D109" s="78" t="s">
        <v>241</v>
      </c>
      <c r="E109" s="78" t="s">
        <v>237</v>
      </c>
    </row>
    <row r="110" spans="1:5" s="2" customFormat="1" ht="15.75">
      <c r="A110" s="38">
        <v>105</v>
      </c>
      <c r="B110" s="300"/>
      <c r="C110" s="50">
        <f>'Прил 9'!G19</f>
        <v>692</v>
      </c>
      <c r="D110" s="233" t="s">
        <v>230</v>
      </c>
      <c r="E110" s="233" t="s">
        <v>237</v>
      </c>
    </row>
    <row r="111" spans="1:5" ht="15.75">
      <c r="A111" s="38">
        <v>106</v>
      </c>
      <c r="B111" s="298">
        <v>62</v>
      </c>
      <c r="C111" s="50">
        <f>'2.4.'!K7+'2.4.'!K13+'2.4.'!K18</f>
        <v>19864.2</v>
      </c>
      <c r="D111" s="65" t="s">
        <v>238</v>
      </c>
      <c r="E111" s="65" t="s">
        <v>246</v>
      </c>
    </row>
    <row r="112" spans="1:5" s="2" customFormat="1" ht="15.75">
      <c r="A112" s="38">
        <v>107</v>
      </c>
      <c r="B112" s="299"/>
      <c r="C112" s="50">
        <f>'2.4.'!K7</f>
        <v>5914.2</v>
      </c>
      <c r="D112" s="78" t="s">
        <v>241</v>
      </c>
      <c r="E112" s="78" t="s">
        <v>237</v>
      </c>
    </row>
    <row r="113" spans="1:5" s="2" customFormat="1" ht="15.75">
      <c r="A113" s="38">
        <v>108</v>
      </c>
      <c r="B113" s="299"/>
      <c r="C113" s="50">
        <f>'2.4.'!K13</f>
        <v>3900</v>
      </c>
      <c r="D113" s="78" t="s">
        <v>230</v>
      </c>
      <c r="E113" s="78" t="s">
        <v>237</v>
      </c>
    </row>
    <row r="114" spans="1:5" s="2" customFormat="1" ht="15.75">
      <c r="A114" s="38">
        <v>109</v>
      </c>
      <c r="B114" s="299"/>
      <c r="C114" s="50">
        <f>'Прил 9'!F20</f>
        <v>8453</v>
      </c>
      <c r="D114" s="78" t="s">
        <v>241</v>
      </c>
      <c r="E114" s="78" t="s">
        <v>237</v>
      </c>
    </row>
    <row r="115" spans="1:5" s="2" customFormat="1" ht="15.75">
      <c r="A115" s="38">
        <v>110</v>
      </c>
      <c r="B115" s="300"/>
      <c r="C115" s="50">
        <f>'Прил 9'!G20</f>
        <v>1597</v>
      </c>
      <c r="D115" s="233" t="s">
        <v>230</v>
      </c>
      <c r="E115" s="233" t="s">
        <v>237</v>
      </c>
    </row>
    <row r="116" spans="1:5" ht="15.75">
      <c r="A116" s="38">
        <v>111</v>
      </c>
      <c r="B116" s="298">
        <v>63</v>
      </c>
      <c r="C116" s="50">
        <f>'2.4.'!L7+'2.4.'!L13+'2.4.'!L18</f>
        <v>132.428</v>
      </c>
      <c r="D116" s="65" t="s">
        <v>239</v>
      </c>
      <c r="E116" s="65" t="s">
        <v>246</v>
      </c>
    </row>
    <row r="117" spans="1:5" s="2" customFormat="1" ht="15.75">
      <c r="A117" s="38">
        <v>112</v>
      </c>
      <c r="B117" s="299"/>
      <c r="C117" s="50">
        <f>'2.4.'!L7</f>
        <v>39.427999999999997</v>
      </c>
      <c r="D117" s="78" t="s">
        <v>241</v>
      </c>
      <c r="E117" s="78" t="s">
        <v>237</v>
      </c>
    </row>
    <row r="118" spans="1:5" s="2" customFormat="1" ht="15.75">
      <c r="A118" s="38">
        <v>113</v>
      </c>
      <c r="B118" s="299"/>
      <c r="C118" s="50">
        <f>'2.4.'!L13</f>
        <v>26</v>
      </c>
      <c r="D118" s="78" t="s">
        <v>230</v>
      </c>
      <c r="E118" s="78" t="s">
        <v>237</v>
      </c>
    </row>
    <row r="119" spans="1:5" s="2" customFormat="1" ht="15.75">
      <c r="A119" s="38">
        <v>114</v>
      </c>
      <c r="B119" s="299"/>
      <c r="C119" s="50">
        <f>'Прил 9'!F21</f>
        <v>56</v>
      </c>
      <c r="D119" s="78" t="s">
        <v>241</v>
      </c>
      <c r="E119" s="78" t="s">
        <v>237</v>
      </c>
    </row>
    <row r="120" spans="1:5" s="2" customFormat="1" ht="15.75">
      <c r="A120" s="38">
        <v>115</v>
      </c>
      <c r="B120" s="300"/>
      <c r="C120" s="50">
        <f>'Прил 9'!G21</f>
        <v>11</v>
      </c>
      <c r="D120" s="233" t="s">
        <v>230</v>
      </c>
      <c r="E120" s="233" t="s">
        <v>237</v>
      </c>
    </row>
    <row r="121" spans="1:5" ht="15.75">
      <c r="A121" s="38">
        <v>116</v>
      </c>
      <c r="B121" s="66">
        <v>64</v>
      </c>
      <c r="C121" s="50">
        <f>'2.1'!J9</f>
        <v>24499.18</v>
      </c>
      <c r="D121" s="65" t="s">
        <v>248</v>
      </c>
      <c r="E121" s="65" t="s">
        <v>246</v>
      </c>
    </row>
    <row r="122" spans="1:5" ht="15.75">
      <c r="A122" s="38">
        <v>117</v>
      </c>
      <c r="B122" s="298">
        <v>65</v>
      </c>
      <c r="C122" s="50">
        <f>C121</f>
        <v>24499.18</v>
      </c>
      <c r="D122" s="66">
        <v>70</v>
      </c>
      <c r="E122" s="66">
        <v>50</v>
      </c>
    </row>
    <row r="123" spans="1:5" s="2" customFormat="1" ht="15.75">
      <c r="A123" s="38">
        <v>118</v>
      </c>
      <c r="B123" s="299"/>
      <c r="C123" s="50">
        <v>7294</v>
      </c>
      <c r="D123" s="199" t="s">
        <v>241</v>
      </c>
      <c r="E123" s="199">
        <v>44</v>
      </c>
    </row>
    <row r="124" spans="1:5" s="2" customFormat="1" ht="15.75">
      <c r="A124" s="38">
        <v>119</v>
      </c>
      <c r="B124" s="299"/>
      <c r="C124" s="50">
        <v>4810</v>
      </c>
      <c r="D124" s="199" t="s">
        <v>230</v>
      </c>
      <c r="E124" s="199">
        <v>44</v>
      </c>
    </row>
    <row r="125" spans="1:5" s="2" customFormat="1" ht="15.75">
      <c r="A125" s="38">
        <v>120</v>
      </c>
      <c r="B125" s="299"/>
      <c r="C125" s="50">
        <v>10425</v>
      </c>
      <c r="D125" s="199" t="s">
        <v>241</v>
      </c>
      <c r="E125" s="199">
        <v>44</v>
      </c>
    </row>
    <row r="126" spans="1:5" s="2" customFormat="1" ht="15.75">
      <c r="A126" s="38">
        <v>121</v>
      </c>
      <c r="B126" s="300"/>
      <c r="C126" s="50">
        <v>1970</v>
      </c>
      <c r="D126" s="199" t="s">
        <v>230</v>
      </c>
      <c r="E126" s="199">
        <v>44</v>
      </c>
    </row>
    <row r="127" spans="1:5" ht="15.75">
      <c r="A127" s="38">
        <v>122</v>
      </c>
      <c r="B127" s="66">
        <v>66</v>
      </c>
      <c r="C127" s="50">
        <v>1400000</v>
      </c>
      <c r="D127" s="208" t="s">
        <v>619</v>
      </c>
      <c r="E127" s="65" t="s">
        <v>246</v>
      </c>
    </row>
    <row r="128" spans="1:5" ht="15.75">
      <c r="A128" s="38">
        <v>123</v>
      </c>
      <c r="B128" s="66">
        <v>67</v>
      </c>
      <c r="C128" s="50">
        <f>1400*1800</f>
        <v>2520000</v>
      </c>
      <c r="D128" s="66" t="s">
        <v>228</v>
      </c>
      <c r="E128" s="66">
        <v>60</v>
      </c>
    </row>
    <row r="129" spans="1:5" ht="15.75">
      <c r="A129" s="38">
        <v>124</v>
      </c>
      <c r="B129" s="66">
        <v>68</v>
      </c>
      <c r="C129" s="51">
        <v>100000</v>
      </c>
      <c r="D129" s="233" t="s">
        <v>232</v>
      </c>
      <c r="E129" s="65" t="s">
        <v>233</v>
      </c>
    </row>
    <row r="130" spans="1:5" ht="15.75">
      <c r="A130" s="38">
        <v>125</v>
      </c>
      <c r="B130" s="66">
        <v>69</v>
      </c>
      <c r="C130" s="50">
        <f>'2.1'!H10</f>
        <v>32976</v>
      </c>
      <c r="D130" s="65" t="s">
        <v>248</v>
      </c>
      <c r="E130" s="65" t="s">
        <v>246</v>
      </c>
    </row>
    <row r="131" spans="1:5" ht="15.75">
      <c r="A131" s="38">
        <v>126</v>
      </c>
      <c r="B131" s="298">
        <v>70</v>
      </c>
      <c r="C131" s="50">
        <f>C130</f>
        <v>32976</v>
      </c>
      <c r="D131" s="66">
        <v>70</v>
      </c>
      <c r="E131" s="66">
        <v>50</v>
      </c>
    </row>
    <row r="132" spans="1:5" s="2" customFormat="1" ht="15.75">
      <c r="A132" s="38">
        <v>127</v>
      </c>
      <c r="B132" s="299"/>
      <c r="C132" s="50">
        <f>'2.4.'!H8</f>
        <v>9726</v>
      </c>
      <c r="D132" s="207" t="s">
        <v>618</v>
      </c>
      <c r="E132" s="207" t="s">
        <v>618</v>
      </c>
    </row>
    <row r="133" spans="1:5" s="2" customFormat="1" ht="15.75">
      <c r="A133" s="38">
        <v>128</v>
      </c>
      <c r="B133" s="299"/>
      <c r="C133" s="50">
        <f>'2.4.'!H14</f>
        <v>6500</v>
      </c>
      <c r="D133" s="207" t="s">
        <v>618</v>
      </c>
      <c r="E133" s="207" t="s">
        <v>618</v>
      </c>
    </row>
    <row r="134" spans="1:5" s="2" customFormat="1" ht="15.75">
      <c r="A134" s="38">
        <v>129</v>
      </c>
      <c r="B134" s="299"/>
      <c r="C134" s="50">
        <f>'Прил 9'!F22</f>
        <v>14088</v>
      </c>
      <c r="D134" s="207" t="s">
        <v>618</v>
      </c>
      <c r="E134" s="207" t="s">
        <v>618</v>
      </c>
    </row>
    <row r="135" spans="1:5" s="2" customFormat="1" ht="15.75">
      <c r="A135" s="38">
        <v>130</v>
      </c>
      <c r="B135" s="300"/>
      <c r="C135" s="50">
        <f>'Прил 9'!G22</f>
        <v>2662</v>
      </c>
      <c r="D135" s="207" t="s">
        <v>618</v>
      </c>
      <c r="E135" s="207" t="s">
        <v>618</v>
      </c>
    </row>
    <row r="136" spans="1:5" ht="15.75">
      <c r="A136" s="38">
        <v>131</v>
      </c>
      <c r="B136" s="66">
        <v>71</v>
      </c>
      <c r="C136" s="50">
        <f>1200*3000</f>
        <v>3600000</v>
      </c>
      <c r="D136" s="66" t="s">
        <v>247</v>
      </c>
      <c r="E136" s="66">
        <v>60</v>
      </c>
    </row>
    <row r="137" spans="1:5" ht="15.75">
      <c r="A137" s="38">
        <v>132</v>
      </c>
      <c r="B137" s="66">
        <v>72</v>
      </c>
      <c r="C137" s="50">
        <v>1520000</v>
      </c>
      <c r="D137" s="65" t="s">
        <v>246</v>
      </c>
      <c r="E137" s="208" t="s">
        <v>620</v>
      </c>
    </row>
    <row r="138" spans="1:5" ht="15.75">
      <c r="A138" s="38">
        <v>133</v>
      </c>
      <c r="B138" s="66">
        <v>73</v>
      </c>
      <c r="C138" s="50">
        <v>2000000</v>
      </c>
      <c r="D138" s="208" t="s">
        <v>619</v>
      </c>
      <c r="E138" s="65" t="s">
        <v>246</v>
      </c>
    </row>
    <row r="139" spans="1:5" ht="15.75">
      <c r="A139" s="38">
        <v>134</v>
      </c>
      <c r="B139" s="66">
        <v>74</v>
      </c>
      <c r="C139" s="50">
        <f>3800*400</f>
        <v>1520000</v>
      </c>
      <c r="D139" s="208" t="s">
        <v>620</v>
      </c>
      <c r="E139" s="65" t="s">
        <v>233</v>
      </c>
    </row>
    <row r="140" spans="1:5" ht="15.75">
      <c r="A140" s="38">
        <v>135</v>
      </c>
      <c r="B140" s="298">
        <v>75</v>
      </c>
      <c r="C140" s="50">
        <f>'2.1'!G10</f>
        <v>65952</v>
      </c>
      <c r="D140" s="65" t="s">
        <v>237</v>
      </c>
      <c r="E140" s="65" t="s">
        <v>235</v>
      </c>
    </row>
    <row r="141" spans="1:5" s="2" customFormat="1" ht="15.75">
      <c r="A141" s="38">
        <v>136</v>
      </c>
      <c r="B141" s="299"/>
      <c r="C141" s="50">
        <f>'2.4.'!H8</f>
        <v>9726</v>
      </c>
      <c r="D141" s="73" t="s">
        <v>241</v>
      </c>
      <c r="E141" s="73" t="s">
        <v>237</v>
      </c>
    </row>
    <row r="142" spans="1:5" s="2" customFormat="1" ht="15.75">
      <c r="A142" s="38">
        <v>137</v>
      </c>
      <c r="B142" s="299"/>
      <c r="C142" s="50">
        <f>'2.4.'!H14</f>
        <v>6500</v>
      </c>
      <c r="D142" s="73" t="s">
        <v>230</v>
      </c>
      <c r="E142" s="73" t="s">
        <v>237</v>
      </c>
    </row>
    <row r="143" spans="1:5" s="2" customFormat="1" ht="15.75">
      <c r="A143" s="38">
        <v>138</v>
      </c>
      <c r="B143" s="299"/>
      <c r="C143" s="50">
        <f>'Прил 9'!F22</f>
        <v>14088</v>
      </c>
      <c r="D143" s="73" t="s">
        <v>241</v>
      </c>
      <c r="E143" s="73" t="s">
        <v>237</v>
      </c>
    </row>
    <row r="144" spans="1:5" s="2" customFormat="1" ht="15.75">
      <c r="A144" s="38">
        <v>139</v>
      </c>
      <c r="B144" s="300"/>
      <c r="C144" s="50">
        <f>'Прил 9'!G22</f>
        <v>2662</v>
      </c>
      <c r="D144" s="73" t="s">
        <v>230</v>
      </c>
      <c r="E144" s="73" t="s">
        <v>237</v>
      </c>
    </row>
    <row r="145" spans="1:5" ht="15.75">
      <c r="A145" s="38">
        <v>140</v>
      </c>
      <c r="B145" s="66">
        <v>76</v>
      </c>
      <c r="C145" s="50">
        <f>'2.1'!I10</f>
        <v>8573.76</v>
      </c>
      <c r="D145" s="65" t="s">
        <v>235</v>
      </c>
      <c r="E145" s="65" t="s">
        <v>236</v>
      </c>
    </row>
    <row r="146" spans="1:5" ht="15.75">
      <c r="A146" s="38">
        <v>141</v>
      </c>
      <c r="B146" s="77">
        <v>77</v>
      </c>
      <c r="C146" s="50">
        <f>C140*30%</f>
        <v>19785.599999999999</v>
      </c>
      <c r="D146" s="66">
        <v>44</v>
      </c>
      <c r="E146" s="66" t="s">
        <v>238</v>
      </c>
    </row>
    <row r="147" spans="1:5" ht="15.75">
      <c r="A147" s="38">
        <v>142</v>
      </c>
      <c r="B147" s="77">
        <v>78</v>
      </c>
      <c r="C147" s="50">
        <f>C140*0.2%</f>
        <v>131.904</v>
      </c>
      <c r="D147" s="65" t="s">
        <v>237</v>
      </c>
      <c r="E147" s="66" t="s">
        <v>239</v>
      </c>
    </row>
    <row r="148" spans="1:5" ht="15.75">
      <c r="A148" s="38">
        <v>143</v>
      </c>
      <c r="B148" s="66">
        <v>79</v>
      </c>
      <c r="C148" s="51">
        <f>C89</f>
        <v>4476.416666666667</v>
      </c>
      <c r="D148" s="233" t="s">
        <v>241</v>
      </c>
      <c r="E148" s="65" t="s">
        <v>249</v>
      </c>
    </row>
    <row r="149" spans="1:5" s="2" customFormat="1" ht="15.75">
      <c r="A149" s="38">
        <v>144</v>
      </c>
      <c r="B149" s="231">
        <v>80</v>
      </c>
      <c r="C149" s="51">
        <v>590000</v>
      </c>
      <c r="D149" s="233" t="s">
        <v>15</v>
      </c>
      <c r="E149" s="233" t="s">
        <v>15</v>
      </c>
    </row>
    <row r="150" spans="1:5" ht="15" customHeight="1">
      <c r="A150" s="38">
        <v>145</v>
      </c>
      <c r="B150" s="66">
        <v>81</v>
      </c>
      <c r="C150" s="50">
        <f>'прил 1'!F9</f>
        <v>130583</v>
      </c>
      <c r="D150" s="231" t="s">
        <v>241</v>
      </c>
      <c r="E150" s="65" t="s">
        <v>251</v>
      </c>
    </row>
    <row r="151" spans="1:5" ht="15.75">
      <c r="A151" s="38">
        <v>146</v>
      </c>
      <c r="B151" s="298">
        <v>82</v>
      </c>
      <c r="C151" s="51">
        <f>'Табл 3'!D156</f>
        <v>667000</v>
      </c>
      <c r="D151" s="65" t="s">
        <v>240</v>
      </c>
      <c r="E151" s="65" t="s">
        <v>228</v>
      </c>
    </row>
    <row r="152" spans="1:5" ht="15.75">
      <c r="A152" s="38">
        <v>147</v>
      </c>
      <c r="B152" s="300"/>
      <c r="C152" s="51">
        <v>1203077</v>
      </c>
      <c r="D152" s="65" t="s">
        <v>240</v>
      </c>
      <c r="E152" s="65" t="s">
        <v>247</v>
      </c>
    </row>
    <row r="153" spans="1:5" ht="15.75">
      <c r="A153" s="38">
        <v>148</v>
      </c>
      <c r="B153" s="66">
        <v>83</v>
      </c>
      <c r="C153" s="51">
        <f>'Табл 3'!D158</f>
        <v>25536.628000000001</v>
      </c>
      <c r="D153" s="65" t="s">
        <v>240</v>
      </c>
      <c r="E153" s="65" t="s">
        <v>241</v>
      </c>
    </row>
    <row r="154" spans="1:5" ht="15.75">
      <c r="A154" s="38">
        <v>149</v>
      </c>
      <c r="B154" s="66">
        <v>84</v>
      </c>
      <c r="C154" s="51">
        <f>'Табл 3'!D159</f>
        <v>16926</v>
      </c>
      <c r="D154" s="65" t="s">
        <v>242</v>
      </c>
      <c r="E154" s="65" t="s">
        <v>230</v>
      </c>
    </row>
    <row r="155" spans="1:5" ht="15.75">
      <c r="A155" s="38">
        <v>150</v>
      </c>
      <c r="B155" s="299">
        <v>85</v>
      </c>
      <c r="C155" s="51">
        <f>'Табл 3'!D161</f>
        <v>36685</v>
      </c>
      <c r="D155" s="65" t="s">
        <v>240</v>
      </c>
      <c r="E155" s="65" t="s">
        <v>241</v>
      </c>
    </row>
    <row r="156" spans="1:5" ht="15.75">
      <c r="A156" s="38">
        <v>151</v>
      </c>
      <c r="B156" s="300"/>
      <c r="C156" s="51">
        <f>'Табл 3'!D162</f>
        <v>6932</v>
      </c>
      <c r="D156" s="65" t="s">
        <v>242</v>
      </c>
      <c r="E156" s="65" t="s">
        <v>230</v>
      </c>
    </row>
    <row r="157" spans="1:5" ht="15.75">
      <c r="A157" s="38">
        <v>152</v>
      </c>
      <c r="B157" s="66">
        <v>86</v>
      </c>
      <c r="C157" s="51">
        <f>'Табл 3'!D163</f>
        <v>1137701.372</v>
      </c>
      <c r="D157" s="65" t="s">
        <v>243</v>
      </c>
      <c r="E157" s="65" t="s">
        <v>244</v>
      </c>
    </row>
    <row r="158" spans="1:5" ht="15.75">
      <c r="A158" s="38">
        <v>153</v>
      </c>
      <c r="B158" s="66">
        <v>87</v>
      </c>
      <c r="C158" s="51">
        <f>'Табл 3'!D164</f>
        <v>-23858</v>
      </c>
      <c r="D158" s="255" t="s">
        <v>244</v>
      </c>
      <c r="E158" s="255" t="s">
        <v>245</v>
      </c>
    </row>
    <row r="159" spans="1:5" ht="15.75">
      <c r="A159" s="38">
        <v>154</v>
      </c>
      <c r="B159" s="66">
        <v>88</v>
      </c>
      <c r="C159" s="51">
        <f>'Табл 3'!D165</f>
        <v>104750</v>
      </c>
      <c r="D159" s="65" t="s">
        <v>244</v>
      </c>
      <c r="E159" s="65" t="s">
        <v>252</v>
      </c>
    </row>
    <row r="160" spans="1:5" ht="15.75">
      <c r="A160" s="38">
        <v>160</v>
      </c>
      <c r="B160" s="66">
        <v>89</v>
      </c>
      <c r="C160" s="51">
        <f>'Табл 3'!D166</f>
        <v>206800</v>
      </c>
      <c r="D160" s="65" t="s">
        <v>244</v>
      </c>
      <c r="E160" s="65" t="s">
        <v>253</v>
      </c>
    </row>
    <row r="163" spans="3:3">
      <c r="C163" s="80"/>
    </row>
  </sheetData>
  <sortState ref="A7:A160">
    <sortCondition ref="A7"/>
  </sortState>
  <mergeCells count="27">
    <mergeCell ref="D2:E2"/>
    <mergeCell ref="B155:B156"/>
    <mergeCell ref="B101:B103"/>
    <mergeCell ref="B140:B144"/>
    <mergeCell ref="B122:B126"/>
    <mergeCell ref="B131:B135"/>
    <mergeCell ref="B151:B152"/>
    <mergeCell ref="B106:B110"/>
    <mergeCell ref="B111:B115"/>
    <mergeCell ref="B116:B120"/>
    <mergeCell ref="B5:B6"/>
    <mergeCell ref="B12:B14"/>
    <mergeCell ref="C5:C6"/>
    <mergeCell ref="D5:E5"/>
    <mergeCell ref="A4:E4"/>
    <mergeCell ref="A5:A6"/>
    <mergeCell ref="B20:B24"/>
    <mergeCell ref="B28:B32"/>
    <mergeCell ref="B75:B79"/>
    <mergeCell ref="B81:B85"/>
    <mergeCell ref="B94:B95"/>
    <mergeCell ref="B59:B63"/>
    <mergeCell ref="B54:B58"/>
    <mergeCell ref="B49:B53"/>
    <mergeCell ref="B90:B91"/>
    <mergeCell ref="B40:B41"/>
    <mergeCell ref="B65:B69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68"/>
  <sheetViews>
    <sheetView workbookViewId="0">
      <selection activeCell="I9" sqref="I9"/>
    </sheetView>
  </sheetViews>
  <sheetFormatPr defaultRowHeight="15"/>
  <cols>
    <col min="1" max="1" width="6.42578125" style="2" customWidth="1"/>
    <col min="2" max="2" width="11.42578125" style="2" customWidth="1"/>
    <col min="3" max="3" width="36.7109375" style="2" customWidth="1"/>
    <col min="4" max="4" width="12.5703125" style="2" customWidth="1"/>
    <col min="5" max="5" width="11.28515625" style="2" customWidth="1"/>
    <col min="6" max="6" width="10" style="2" customWidth="1"/>
    <col min="7" max="16384" width="9.140625" style="2"/>
  </cols>
  <sheetData>
    <row r="2" spans="1:6" ht="18.75">
      <c r="A2" s="44"/>
      <c r="B2" s="44"/>
      <c r="C2" s="44"/>
      <c r="D2" s="310" t="s">
        <v>400</v>
      </c>
      <c r="E2" s="310"/>
      <c r="F2" s="310"/>
    </row>
    <row r="3" spans="1:6" ht="15.75">
      <c r="A3" s="44"/>
      <c r="B3" s="44"/>
      <c r="C3" s="44"/>
      <c r="D3" s="75"/>
      <c r="E3" s="45"/>
      <c r="F3" s="45"/>
    </row>
    <row r="4" spans="1:6" ht="18.75">
      <c r="A4" s="311" t="s">
        <v>254</v>
      </c>
      <c r="B4" s="311"/>
      <c r="C4" s="311"/>
      <c r="D4" s="311"/>
      <c r="E4" s="311"/>
      <c r="F4" s="311"/>
    </row>
    <row r="5" spans="1:6" ht="30.75" customHeight="1">
      <c r="A5" s="301" t="s">
        <v>80</v>
      </c>
      <c r="B5" s="301" t="s">
        <v>51</v>
      </c>
      <c r="C5" s="301" t="s">
        <v>399</v>
      </c>
      <c r="D5" s="302" t="s">
        <v>9</v>
      </c>
      <c r="E5" s="301" t="s">
        <v>223</v>
      </c>
      <c r="F5" s="301"/>
    </row>
    <row r="6" spans="1:6" ht="21" customHeight="1">
      <c r="A6" s="301"/>
      <c r="B6" s="301"/>
      <c r="C6" s="301"/>
      <c r="D6" s="302"/>
      <c r="E6" s="252" t="s">
        <v>224</v>
      </c>
      <c r="F6" s="252" t="s">
        <v>225</v>
      </c>
    </row>
    <row r="7" spans="1:6" ht="15.75">
      <c r="A7" s="46">
        <v>1</v>
      </c>
      <c r="B7" s="46">
        <v>2</v>
      </c>
      <c r="C7" s="46">
        <v>3</v>
      </c>
      <c r="D7" s="47">
        <v>4</v>
      </c>
      <c r="E7" s="46">
        <v>5</v>
      </c>
      <c r="F7" s="46">
        <v>6</v>
      </c>
    </row>
    <row r="8" spans="1:6" ht="91.5" customHeight="1">
      <c r="A8" s="72">
        <v>1</v>
      </c>
      <c r="B8" s="57">
        <v>41649</v>
      </c>
      <c r="C8" s="74" t="s">
        <v>398</v>
      </c>
      <c r="D8" s="50">
        <v>13350</v>
      </c>
      <c r="E8" s="141" t="s">
        <v>238</v>
      </c>
      <c r="F8" s="72">
        <v>51</v>
      </c>
    </row>
    <row r="9" spans="1:6" ht="61.5" customHeight="1">
      <c r="A9" s="72">
        <v>2</v>
      </c>
      <c r="B9" s="57">
        <v>41649.01</v>
      </c>
      <c r="C9" s="48" t="s">
        <v>397</v>
      </c>
      <c r="D9" s="50">
        <v>89000</v>
      </c>
      <c r="E9" s="72">
        <v>50</v>
      </c>
      <c r="F9" s="72">
        <v>51</v>
      </c>
    </row>
    <row r="10" spans="1:6" ht="30.75" customHeight="1">
      <c r="A10" s="72">
        <v>3</v>
      </c>
      <c r="B10" s="57">
        <v>41649.01</v>
      </c>
      <c r="C10" s="48" t="s">
        <v>396</v>
      </c>
      <c r="D10" s="50">
        <v>89000</v>
      </c>
      <c r="E10" s="72">
        <v>70</v>
      </c>
      <c r="F10" s="72">
        <v>50</v>
      </c>
    </row>
    <row r="11" spans="1:6" ht="62.25" customHeight="1">
      <c r="A11" s="72">
        <v>4</v>
      </c>
      <c r="B11" s="57">
        <v>41650</v>
      </c>
      <c r="C11" s="48" t="s">
        <v>395</v>
      </c>
      <c r="D11" s="50">
        <v>2800000</v>
      </c>
      <c r="E11" s="71" t="s">
        <v>226</v>
      </c>
      <c r="F11" s="72">
        <v>51</v>
      </c>
    </row>
    <row r="12" spans="1:6" ht="63.75" customHeight="1">
      <c r="A12" s="298">
        <v>5</v>
      </c>
      <c r="B12" s="306">
        <v>41650</v>
      </c>
      <c r="C12" s="48" t="s">
        <v>394</v>
      </c>
      <c r="D12" s="50">
        <v>160400</v>
      </c>
      <c r="E12" s="71" t="s">
        <v>227</v>
      </c>
      <c r="F12" s="141" t="s">
        <v>229</v>
      </c>
    </row>
    <row r="13" spans="1:6" ht="15.75">
      <c r="A13" s="299"/>
      <c r="B13" s="307"/>
      <c r="C13" s="48" t="s">
        <v>393</v>
      </c>
      <c r="D13" s="50">
        <v>24468</v>
      </c>
      <c r="E13" s="71" t="s">
        <v>227</v>
      </c>
      <c r="F13" s="141" t="s">
        <v>229</v>
      </c>
    </row>
    <row r="14" spans="1:6" ht="15.75">
      <c r="A14" s="300"/>
      <c r="B14" s="308"/>
      <c r="C14" s="48" t="s">
        <v>127</v>
      </c>
      <c r="D14" s="50">
        <v>184868</v>
      </c>
      <c r="E14" s="72" t="s">
        <v>15</v>
      </c>
      <c r="F14" s="72" t="s">
        <v>15</v>
      </c>
    </row>
    <row r="15" spans="1:6" ht="45.75" customHeight="1">
      <c r="A15" s="72">
        <v>6</v>
      </c>
      <c r="B15" s="57">
        <v>41652</v>
      </c>
      <c r="C15" s="48" t="s">
        <v>392</v>
      </c>
      <c r="D15" s="50">
        <f>2000*1400</f>
        <v>2800000</v>
      </c>
      <c r="E15" s="72" t="s">
        <v>228</v>
      </c>
      <c r="F15" s="72" t="s">
        <v>226</v>
      </c>
    </row>
    <row r="16" spans="1:6" ht="33" customHeight="1">
      <c r="A16" s="72">
        <v>7</v>
      </c>
      <c r="B16" s="57">
        <v>41653</v>
      </c>
      <c r="C16" s="48" t="s">
        <v>391</v>
      </c>
      <c r="D16" s="50">
        <v>30000</v>
      </c>
      <c r="E16" s="72">
        <v>10</v>
      </c>
      <c r="F16" s="72" t="s">
        <v>229</v>
      </c>
    </row>
    <row r="17" spans="1:6" ht="34.5" customHeight="1">
      <c r="A17" s="72">
        <v>8</v>
      </c>
      <c r="B17" s="57">
        <v>41653</v>
      </c>
      <c r="C17" s="48" t="s">
        <v>390</v>
      </c>
      <c r="D17" s="50">
        <v>30000</v>
      </c>
      <c r="E17" s="71" t="s">
        <v>227</v>
      </c>
      <c r="F17" s="72">
        <v>10</v>
      </c>
    </row>
    <row r="18" spans="1:6" ht="63.75" customHeight="1">
      <c r="A18" s="72">
        <v>9</v>
      </c>
      <c r="B18" s="57">
        <v>41659</v>
      </c>
      <c r="C18" s="48" t="s">
        <v>389</v>
      </c>
      <c r="D18" s="51">
        <f>D12+D13+D17</f>
        <v>214868</v>
      </c>
      <c r="E18" s="71" t="s">
        <v>231</v>
      </c>
      <c r="F18" s="71" t="s">
        <v>227</v>
      </c>
    </row>
    <row r="19" spans="1:6" ht="47.25" customHeight="1">
      <c r="A19" s="72">
        <v>10</v>
      </c>
      <c r="B19" s="57">
        <v>41664</v>
      </c>
      <c r="C19" s="48" t="s">
        <v>388</v>
      </c>
      <c r="D19" s="50">
        <f>'2.1'!H8</f>
        <v>33750</v>
      </c>
      <c r="E19" s="72">
        <v>50</v>
      </c>
      <c r="F19" s="72">
        <v>51</v>
      </c>
    </row>
    <row r="20" spans="1:6" ht="32.25" customHeight="1">
      <c r="A20" s="298">
        <v>11</v>
      </c>
      <c r="B20" s="306">
        <v>41664</v>
      </c>
      <c r="C20" s="48" t="s">
        <v>387</v>
      </c>
      <c r="D20" s="50">
        <f>D19</f>
        <v>33750</v>
      </c>
      <c r="E20" s="72">
        <v>70</v>
      </c>
      <c r="F20" s="72">
        <v>50</v>
      </c>
    </row>
    <row r="21" spans="1:6" ht="17.25" customHeight="1">
      <c r="A21" s="299"/>
      <c r="B21" s="307"/>
      <c r="C21" s="48" t="s">
        <v>637</v>
      </c>
      <c r="D21" s="50">
        <f>'Прил 10'!C21</f>
        <v>10500</v>
      </c>
      <c r="E21" s="252"/>
      <c r="F21" s="252"/>
    </row>
    <row r="22" spans="1:6" ht="15.75" customHeight="1">
      <c r="A22" s="299"/>
      <c r="B22" s="307"/>
      <c r="C22" s="48" t="s">
        <v>638</v>
      </c>
      <c r="D22" s="50">
        <f>'Прил 10'!C22</f>
        <v>6500</v>
      </c>
      <c r="E22" s="252"/>
      <c r="F22" s="252"/>
    </row>
    <row r="23" spans="1:6" ht="14.25" customHeight="1">
      <c r="A23" s="299"/>
      <c r="B23" s="307"/>
      <c r="C23" s="48" t="s">
        <v>639</v>
      </c>
      <c r="D23" s="50">
        <f>'Прил 10'!C23</f>
        <v>12702</v>
      </c>
      <c r="E23" s="252"/>
      <c r="F23" s="252"/>
    </row>
    <row r="24" spans="1:6" ht="16.5" customHeight="1">
      <c r="A24" s="300"/>
      <c r="B24" s="308"/>
      <c r="C24" s="48" t="s">
        <v>640</v>
      </c>
      <c r="D24" s="50">
        <f>'Прил 10'!C24</f>
        <v>4048</v>
      </c>
      <c r="E24" s="252"/>
      <c r="F24" s="252"/>
    </row>
    <row r="25" spans="1:6" ht="46.5" customHeight="1">
      <c r="A25" s="72">
        <v>12</v>
      </c>
      <c r="B25" s="57">
        <v>41666</v>
      </c>
      <c r="C25" s="48" t="s">
        <v>386</v>
      </c>
      <c r="D25" s="50">
        <f>380*2800</f>
        <v>1064000</v>
      </c>
      <c r="E25" s="71" t="s">
        <v>232</v>
      </c>
      <c r="F25" s="71" t="s">
        <v>233</v>
      </c>
    </row>
    <row r="26" spans="1:6" ht="34.5" customHeight="1">
      <c r="A26" s="72">
        <v>13</v>
      </c>
      <c r="B26" s="57">
        <v>41666</v>
      </c>
      <c r="C26" s="48" t="s">
        <v>385</v>
      </c>
      <c r="D26" s="50">
        <v>464000</v>
      </c>
      <c r="E26" s="72">
        <v>51</v>
      </c>
      <c r="F26" s="71" t="s">
        <v>234</v>
      </c>
    </row>
    <row r="27" spans="1:6" ht="30" customHeight="1">
      <c r="A27" s="72">
        <v>14</v>
      </c>
      <c r="B27" s="57">
        <v>41668</v>
      </c>
      <c r="C27" s="48" t="s">
        <v>384</v>
      </c>
      <c r="D27" s="50">
        <v>1456000</v>
      </c>
      <c r="E27" s="72">
        <v>51</v>
      </c>
      <c r="F27" s="72" t="s">
        <v>232</v>
      </c>
    </row>
    <row r="28" spans="1:6" ht="32.25" customHeight="1">
      <c r="A28" s="298">
        <v>15</v>
      </c>
      <c r="B28" s="306">
        <v>41670</v>
      </c>
      <c r="C28" s="48" t="s">
        <v>383</v>
      </c>
      <c r="D28" s="50">
        <f>'2.1'!G8</f>
        <v>67500</v>
      </c>
      <c r="E28" s="72">
        <v>44</v>
      </c>
      <c r="F28" s="72">
        <v>70</v>
      </c>
    </row>
    <row r="29" spans="1:6" ht="16.5" customHeight="1">
      <c r="A29" s="299"/>
      <c r="B29" s="307"/>
      <c r="C29" s="48" t="str">
        <f t="shared" ref="C29:D32" si="0">C21</f>
        <v>прямые расходы по УСНО</v>
      </c>
      <c r="D29" s="50">
        <f t="shared" si="0"/>
        <v>10500</v>
      </c>
      <c r="E29" s="252"/>
      <c r="F29" s="252"/>
    </row>
    <row r="30" spans="1:6" ht="17.25" customHeight="1">
      <c r="A30" s="299"/>
      <c r="B30" s="307"/>
      <c r="C30" s="48" t="str">
        <f t="shared" si="0"/>
        <v>прямые расходы по ЕНВД</v>
      </c>
      <c r="D30" s="50">
        <f t="shared" si="0"/>
        <v>6500</v>
      </c>
      <c r="E30" s="252"/>
      <c r="F30" s="252"/>
    </row>
    <row r="31" spans="1:6" ht="16.5" customHeight="1">
      <c r="A31" s="299"/>
      <c r="B31" s="307"/>
      <c r="C31" s="48" t="str">
        <f t="shared" si="0"/>
        <v>расходы распред. по УСНО</v>
      </c>
      <c r="D31" s="50">
        <f t="shared" si="0"/>
        <v>12702</v>
      </c>
      <c r="E31" s="252"/>
      <c r="F31" s="252"/>
    </row>
    <row r="32" spans="1:6" ht="18" customHeight="1">
      <c r="A32" s="300"/>
      <c r="B32" s="308"/>
      <c r="C32" s="48" t="str">
        <f t="shared" si="0"/>
        <v>расходы распред. по ЕНВД</v>
      </c>
      <c r="D32" s="50">
        <f t="shared" si="0"/>
        <v>4048</v>
      </c>
      <c r="E32" s="252"/>
      <c r="F32" s="252"/>
    </row>
    <row r="33" spans="1:12" ht="30" customHeight="1">
      <c r="A33" s="72">
        <v>16</v>
      </c>
      <c r="B33" s="57">
        <v>41670</v>
      </c>
      <c r="C33" s="48" t="s">
        <v>382</v>
      </c>
      <c r="D33" s="50">
        <f>'2.1'!I8</f>
        <v>8775</v>
      </c>
      <c r="E33" s="71" t="s">
        <v>235</v>
      </c>
      <c r="F33" s="71" t="s">
        <v>236</v>
      </c>
    </row>
    <row r="34" spans="1:12" ht="44.25" customHeight="1">
      <c r="A34" s="72">
        <v>17</v>
      </c>
      <c r="B34" s="57">
        <v>41670</v>
      </c>
      <c r="C34" s="48" t="s">
        <v>381</v>
      </c>
      <c r="D34" s="50">
        <f>D28*30%</f>
        <v>20250</v>
      </c>
      <c r="E34" s="71" t="s">
        <v>237</v>
      </c>
      <c r="F34" s="71" t="s">
        <v>238</v>
      </c>
    </row>
    <row r="35" spans="1:12" ht="75.75" customHeight="1">
      <c r="A35" s="72">
        <v>18</v>
      </c>
      <c r="B35" s="57">
        <v>41670</v>
      </c>
      <c r="C35" s="48" t="s">
        <v>380</v>
      </c>
      <c r="D35" s="50">
        <f>D28*0.2%</f>
        <v>135</v>
      </c>
      <c r="E35" s="71" t="s">
        <v>237</v>
      </c>
      <c r="F35" s="71" t="s">
        <v>239</v>
      </c>
    </row>
    <row r="36" spans="1:12" ht="45.75" customHeight="1">
      <c r="A36" s="72">
        <v>19</v>
      </c>
      <c r="B36" s="57">
        <v>41670</v>
      </c>
      <c r="C36" s="48" t="s">
        <v>355</v>
      </c>
      <c r="D36" s="50">
        <v>464000</v>
      </c>
      <c r="E36" s="71" t="s">
        <v>234</v>
      </c>
      <c r="F36" s="71" t="s">
        <v>403</v>
      </c>
    </row>
    <row r="37" spans="1:12" ht="28.5" customHeight="1">
      <c r="A37" s="72">
        <v>20</v>
      </c>
      <c r="B37" s="57">
        <v>41670</v>
      </c>
      <c r="C37" s="48" t="s">
        <v>323</v>
      </c>
      <c r="D37" s="51">
        <f>'Прил 7'!J8</f>
        <v>760000</v>
      </c>
      <c r="E37" s="71" t="s">
        <v>240</v>
      </c>
      <c r="F37" s="71" t="s">
        <v>228</v>
      </c>
    </row>
    <row r="38" spans="1:12" ht="46.5" customHeight="1">
      <c r="A38" s="72">
        <v>21</v>
      </c>
      <c r="B38" s="57">
        <v>41670</v>
      </c>
      <c r="C38" s="48" t="s">
        <v>379</v>
      </c>
      <c r="D38" s="51">
        <f>'2.4.'!H6</f>
        <v>10500</v>
      </c>
      <c r="E38" s="72" t="s">
        <v>240</v>
      </c>
      <c r="F38" s="72" t="s">
        <v>241</v>
      </c>
    </row>
    <row r="39" spans="1:12" ht="45" customHeight="1">
      <c r="A39" s="72">
        <v>22</v>
      </c>
      <c r="B39" s="57">
        <v>41670</v>
      </c>
      <c r="C39" s="48" t="s">
        <v>378</v>
      </c>
      <c r="D39" s="51">
        <f>'2.4.'!H12</f>
        <v>6500</v>
      </c>
      <c r="E39" s="71" t="s">
        <v>242</v>
      </c>
      <c r="F39" s="71" t="s">
        <v>230</v>
      </c>
    </row>
    <row r="40" spans="1:12" ht="31.5" customHeight="1">
      <c r="A40" s="298">
        <v>23</v>
      </c>
      <c r="B40" s="306">
        <v>41670</v>
      </c>
      <c r="C40" s="48" t="s">
        <v>377</v>
      </c>
      <c r="D40" s="50"/>
      <c r="E40" s="72"/>
      <c r="F40" s="72"/>
    </row>
    <row r="41" spans="1:12" ht="18.75" customHeight="1">
      <c r="A41" s="299"/>
      <c r="B41" s="307"/>
      <c r="C41" s="48" t="s">
        <v>317</v>
      </c>
      <c r="D41" s="51">
        <f>'Прил 9'!F9</f>
        <v>12702</v>
      </c>
      <c r="E41" s="72" t="s">
        <v>240</v>
      </c>
      <c r="F41" s="72" t="s">
        <v>241</v>
      </c>
    </row>
    <row r="42" spans="1:12" ht="21.75" customHeight="1">
      <c r="A42" s="300"/>
      <c r="B42" s="308"/>
      <c r="C42" s="48" t="s">
        <v>316</v>
      </c>
      <c r="D42" s="51">
        <f>'Прил 9'!G9</f>
        <v>4048</v>
      </c>
      <c r="E42" s="72" t="s">
        <v>242</v>
      </c>
      <c r="F42" s="72" t="s">
        <v>230</v>
      </c>
      <c r="H42" s="309" t="s">
        <v>243</v>
      </c>
      <c r="I42" s="309"/>
      <c r="K42" s="309" t="s">
        <v>245</v>
      </c>
      <c r="L42" s="309"/>
    </row>
    <row r="43" spans="1:12" ht="27.75" customHeight="1">
      <c r="A43" s="72">
        <v>24</v>
      </c>
      <c r="B43" s="57">
        <v>41670</v>
      </c>
      <c r="C43" s="48" t="s">
        <v>376</v>
      </c>
      <c r="D43" s="51">
        <f>I47</f>
        <v>672798</v>
      </c>
      <c r="E43" s="71" t="s">
        <v>243</v>
      </c>
      <c r="F43" s="71" t="s">
        <v>244</v>
      </c>
      <c r="H43" s="87">
        <f>D37</f>
        <v>760000</v>
      </c>
      <c r="I43" s="87">
        <f>D27</f>
        <v>1456000</v>
      </c>
      <c r="K43" s="87">
        <f>D39</f>
        <v>6500</v>
      </c>
      <c r="L43" s="87">
        <f>D26</f>
        <v>464000</v>
      </c>
    </row>
    <row r="44" spans="1:12" ht="42.75" customHeight="1">
      <c r="A44" s="72">
        <v>25</v>
      </c>
      <c r="B44" s="57">
        <v>41670</v>
      </c>
      <c r="C44" s="48" t="s">
        <v>375</v>
      </c>
      <c r="D44" s="51">
        <f>L47</f>
        <v>453452</v>
      </c>
      <c r="E44" s="71" t="s">
        <v>245</v>
      </c>
      <c r="F44" s="71" t="s">
        <v>244</v>
      </c>
      <c r="H44" s="87">
        <f>D38</f>
        <v>10500</v>
      </c>
      <c r="I44" s="86"/>
      <c r="K44" s="88">
        <f>D42</f>
        <v>4048</v>
      </c>
      <c r="L44" s="89"/>
    </row>
    <row r="45" spans="1:12" ht="46.5" customHeight="1" thickBot="1">
      <c r="A45" s="72">
        <v>26</v>
      </c>
      <c r="B45" s="57">
        <v>41673</v>
      </c>
      <c r="C45" s="48" t="s">
        <v>374</v>
      </c>
      <c r="D45" s="51">
        <v>3720000</v>
      </c>
      <c r="E45" s="72" t="s">
        <v>226</v>
      </c>
      <c r="F45" s="72">
        <v>51</v>
      </c>
      <c r="H45" s="88">
        <f>D41</f>
        <v>12702</v>
      </c>
      <c r="I45" s="89"/>
      <c r="K45" s="88"/>
      <c r="L45" s="88"/>
    </row>
    <row r="46" spans="1:12" ht="31.5" customHeight="1" thickBot="1">
      <c r="A46" s="72">
        <v>27</v>
      </c>
      <c r="B46" s="57">
        <v>41674</v>
      </c>
      <c r="C46" s="48" t="s">
        <v>373</v>
      </c>
      <c r="D46" s="50">
        <v>760000</v>
      </c>
      <c r="E46" s="71" t="s">
        <v>246</v>
      </c>
      <c r="F46" s="71" t="s">
        <v>232</v>
      </c>
      <c r="H46" s="91">
        <f>H43+H44+H45</f>
        <v>783202</v>
      </c>
      <c r="I46" s="92">
        <f>I43</f>
        <v>1456000</v>
      </c>
      <c r="K46" s="91">
        <f>K43+K44+K45</f>
        <v>10548</v>
      </c>
      <c r="L46" s="92">
        <f>L43</f>
        <v>464000</v>
      </c>
    </row>
    <row r="47" spans="1:12" ht="30" customHeight="1">
      <c r="A47" s="72">
        <v>28</v>
      </c>
      <c r="B47" s="57">
        <v>41675</v>
      </c>
      <c r="C47" s="48" t="s">
        <v>372</v>
      </c>
      <c r="D47" s="50">
        <v>392000</v>
      </c>
      <c r="E47" s="72" t="s">
        <v>232</v>
      </c>
      <c r="F47" s="72" t="s">
        <v>233</v>
      </c>
      <c r="H47" s="90"/>
      <c r="I47" s="93">
        <f>I46-H46</f>
        <v>672798</v>
      </c>
      <c r="K47" s="90"/>
      <c r="L47" s="93">
        <f>L46-K46</f>
        <v>453452</v>
      </c>
    </row>
    <row r="48" spans="1:12" ht="43.5" customHeight="1">
      <c r="A48" s="72">
        <v>29</v>
      </c>
      <c r="B48" s="57">
        <v>41675</v>
      </c>
      <c r="C48" s="48" t="s">
        <v>371</v>
      </c>
      <c r="D48" s="50">
        <f>3100*1200</f>
        <v>3720000</v>
      </c>
      <c r="E48" s="71" t="s">
        <v>247</v>
      </c>
      <c r="F48" s="71" t="s">
        <v>226</v>
      </c>
      <c r="H48" s="86"/>
      <c r="I48" s="86"/>
      <c r="K48" s="86"/>
      <c r="L48" s="86"/>
    </row>
    <row r="49" spans="1:6" ht="33" customHeight="1">
      <c r="A49" s="72">
        <v>30</v>
      </c>
      <c r="B49" s="57">
        <v>41676</v>
      </c>
      <c r="C49" s="48" t="s">
        <v>370</v>
      </c>
      <c r="D49" s="50">
        <v>1900000</v>
      </c>
      <c r="E49" s="71" t="s">
        <v>232</v>
      </c>
      <c r="F49" s="71" t="s">
        <v>233</v>
      </c>
    </row>
    <row r="50" spans="1:6" ht="33" customHeight="1">
      <c r="A50" s="298">
        <v>31</v>
      </c>
      <c r="B50" s="306">
        <v>41680</v>
      </c>
      <c r="C50" s="48" t="s">
        <v>369</v>
      </c>
      <c r="D50" s="50">
        <f>'2.1'!I8</f>
        <v>8775</v>
      </c>
      <c r="E50" s="71" t="s">
        <v>236</v>
      </c>
      <c r="F50" s="71" t="s">
        <v>246</v>
      </c>
    </row>
    <row r="51" spans="1:6" ht="16.5" customHeight="1">
      <c r="A51" s="299"/>
      <c r="B51" s="307"/>
      <c r="C51" s="48" t="str">
        <f>C29</f>
        <v>прямые расходы по УСНО</v>
      </c>
      <c r="D51" s="50">
        <f>'Прил 10'!C50</f>
        <v>2730</v>
      </c>
      <c r="E51" s="255"/>
      <c r="F51" s="255"/>
    </row>
    <row r="52" spans="1:6" ht="13.5" customHeight="1">
      <c r="A52" s="299"/>
      <c r="B52" s="307"/>
      <c r="C52" s="48" t="str">
        <f>C30</f>
        <v>прямые расходы по ЕНВД</v>
      </c>
      <c r="D52" s="50">
        <f>'Прил 10'!C51</f>
        <v>1690</v>
      </c>
      <c r="E52" s="255"/>
      <c r="F52" s="255"/>
    </row>
    <row r="53" spans="1:6" ht="14.25" customHeight="1">
      <c r="A53" s="299"/>
      <c r="B53" s="307"/>
      <c r="C53" s="48" t="str">
        <f>C31</f>
        <v>расходы распред. по УСНО</v>
      </c>
      <c r="D53" s="50">
        <f>'Прил 10'!C52</f>
        <v>4355</v>
      </c>
      <c r="E53" s="255"/>
      <c r="F53" s="255"/>
    </row>
    <row r="54" spans="1:6" ht="15" customHeight="1">
      <c r="A54" s="300"/>
      <c r="B54" s="308"/>
      <c r="C54" s="48" t="str">
        <f>C32</f>
        <v>расходы распред. по ЕНВД</v>
      </c>
      <c r="D54" s="50">
        <f>'Прил 10'!C53</f>
        <v>0</v>
      </c>
      <c r="E54" s="255"/>
      <c r="F54" s="255"/>
    </row>
    <row r="55" spans="1:6" ht="28.5" customHeight="1">
      <c r="A55" s="298">
        <v>32</v>
      </c>
      <c r="B55" s="306">
        <v>41680</v>
      </c>
      <c r="C55" s="48" t="s">
        <v>368</v>
      </c>
      <c r="D55" s="50">
        <f>D34</f>
        <v>20250</v>
      </c>
      <c r="E55" s="72" t="s">
        <v>238</v>
      </c>
      <c r="F55" s="72">
        <v>51</v>
      </c>
    </row>
    <row r="56" spans="1:6" ht="13.5" customHeight="1">
      <c r="A56" s="299"/>
      <c r="B56" s="307"/>
      <c r="C56" s="48" t="str">
        <f>C51</f>
        <v>прямые расходы по УСНО</v>
      </c>
      <c r="D56" s="50">
        <f>'Прил 10'!C55</f>
        <v>6300</v>
      </c>
      <c r="E56" s="252"/>
      <c r="F56" s="252"/>
    </row>
    <row r="57" spans="1:6" ht="12" customHeight="1">
      <c r="A57" s="299"/>
      <c r="B57" s="307"/>
      <c r="C57" s="48" t="str">
        <f>C52</f>
        <v>прямые расходы по ЕНВД</v>
      </c>
      <c r="D57" s="50">
        <f>'Прил 10'!C56</f>
        <v>3900</v>
      </c>
      <c r="E57" s="252"/>
      <c r="F57" s="252"/>
    </row>
    <row r="58" spans="1:6" ht="13.5" customHeight="1">
      <c r="A58" s="299"/>
      <c r="B58" s="307"/>
      <c r="C58" s="48" t="str">
        <f>C53</f>
        <v>расходы распред. по УСНО</v>
      </c>
      <c r="D58" s="50">
        <f>'Прил 10'!C57</f>
        <v>10050</v>
      </c>
      <c r="E58" s="252"/>
      <c r="F58" s="252"/>
    </row>
    <row r="59" spans="1:6" ht="12.75" customHeight="1">
      <c r="A59" s="300"/>
      <c r="B59" s="308"/>
      <c r="C59" s="48" t="str">
        <f>C54</f>
        <v>расходы распред. по ЕНВД</v>
      </c>
      <c r="D59" s="50">
        <f>'Прил 10'!C58</f>
        <v>0</v>
      </c>
      <c r="E59" s="252"/>
      <c r="F59" s="252"/>
    </row>
    <row r="60" spans="1:6" ht="47.25" customHeight="1">
      <c r="A60" s="298">
        <v>33</v>
      </c>
      <c r="B60" s="306">
        <v>41680</v>
      </c>
      <c r="C60" s="48" t="s">
        <v>367</v>
      </c>
      <c r="D60" s="50">
        <f>'2.4.'!L6+'2.4.'!L12+'2.4.'!L17</f>
        <v>135</v>
      </c>
      <c r="E60" s="71" t="s">
        <v>239</v>
      </c>
      <c r="F60" s="71" t="s">
        <v>246</v>
      </c>
    </row>
    <row r="61" spans="1:6" ht="15" customHeight="1">
      <c r="A61" s="299"/>
      <c r="B61" s="307"/>
      <c r="C61" s="48" t="str">
        <f>C51</f>
        <v>прямые расходы по УСНО</v>
      </c>
      <c r="D61" s="50">
        <f>'Прил 10'!C60</f>
        <v>42</v>
      </c>
      <c r="E61" s="255"/>
      <c r="F61" s="255"/>
    </row>
    <row r="62" spans="1:6" ht="14.25" customHeight="1">
      <c r="A62" s="299"/>
      <c r="B62" s="307"/>
      <c r="C62" s="48" t="str">
        <f>C52</f>
        <v>прямые расходы по ЕНВД</v>
      </c>
      <c r="D62" s="50">
        <f>'Прил 10'!C61</f>
        <v>26</v>
      </c>
      <c r="E62" s="255"/>
      <c r="F62" s="255"/>
    </row>
    <row r="63" spans="1:6" ht="15.75" customHeight="1">
      <c r="A63" s="299"/>
      <c r="B63" s="307"/>
      <c r="C63" s="48" t="str">
        <f>C53</f>
        <v>расходы распред. по УСНО</v>
      </c>
      <c r="D63" s="50">
        <f>'Прил 10'!C62</f>
        <v>67</v>
      </c>
      <c r="E63" s="255"/>
      <c r="F63" s="255"/>
    </row>
    <row r="64" spans="1:6" ht="16.5" customHeight="1">
      <c r="A64" s="300"/>
      <c r="B64" s="308"/>
      <c r="C64" s="48" t="str">
        <f>C54</f>
        <v>расходы распред. по ЕНВД</v>
      </c>
      <c r="D64" s="50">
        <f>'Прил 10'!C63</f>
        <v>0</v>
      </c>
      <c r="E64" s="255"/>
      <c r="F64" s="255"/>
    </row>
    <row r="65" spans="1:6" ht="45.75" customHeight="1">
      <c r="A65" s="72">
        <v>34</v>
      </c>
      <c r="B65" s="57">
        <v>41680</v>
      </c>
      <c r="C65" s="48" t="s">
        <v>366</v>
      </c>
      <c r="D65" s="50">
        <f>'2.1'!J8</f>
        <v>24975</v>
      </c>
      <c r="E65" s="71" t="s">
        <v>248</v>
      </c>
      <c r="F65" s="71" t="s">
        <v>246</v>
      </c>
    </row>
    <row r="66" spans="1:6" ht="29.25" customHeight="1">
      <c r="A66" s="298">
        <v>35</v>
      </c>
      <c r="B66" s="306">
        <v>41680</v>
      </c>
      <c r="C66" s="48" t="s">
        <v>365</v>
      </c>
      <c r="D66" s="50">
        <f>D65</f>
        <v>24975</v>
      </c>
      <c r="E66" s="72">
        <v>70</v>
      </c>
      <c r="F66" s="72">
        <v>50</v>
      </c>
    </row>
    <row r="67" spans="1:6" ht="14.25" customHeight="1">
      <c r="A67" s="299"/>
      <c r="B67" s="307"/>
      <c r="C67" s="48" t="str">
        <f>C61</f>
        <v>прямые расходы по УСНО</v>
      </c>
      <c r="D67" s="50">
        <f>'Прил 10'!C66</f>
        <v>7770</v>
      </c>
      <c r="E67" s="252"/>
      <c r="F67" s="252"/>
    </row>
    <row r="68" spans="1:6" ht="15" customHeight="1">
      <c r="A68" s="299"/>
      <c r="B68" s="307"/>
      <c r="C68" s="48" t="str">
        <f>C62</f>
        <v>прямые расходы по ЕНВД</v>
      </c>
      <c r="D68" s="50">
        <f>'Прил 10'!C67</f>
        <v>4810</v>
      </c>
      <c r="E68" s="252"/>
      <c r="F68" s="252"/>
    </row>
    <row r="69" spans="1:6" ht="14.25" customHeight="1">
      <c r="A69" s="299"/>
      <c r="B69" s="307"/>
      <c r="C69" s="48" t="str">
        <f>C63</f>
        <v>расходы распред. по УСНО</v>
      </c>
      <c r="D69" s="50">
        <f>'Прил 10'!C68</f>
        <v>12395</v>
      </c>
      <c r="E69" s="252"/>
      <c r="F69" s="252"/>
    </row>
    <row r="70" spans="1:6" ht="15" customHeight="1">
      <c r="A70" s="300"/>
      <c r="B70" s="308"/>
      <c r="C70" s="48" t="str">
        <f>C64</f>
        <v>расходы распред. по ЕНВД</v>
      </c>
      <c r="D70" s="50">
        <f>'Прил 10'!C69</f>
        <v>0</v>
      </c>
      <c r="E70" s="252"/>
      <c r="F70" s="252"/>
    </row>
    <row r="71" spans="1:6" ht="29.25" customHeight="1">
      <c r="A71" s="72">
        <v>36</v>
      </c>
      <c r="B71" s="57">
        <v>41685</v>
      </c>
      <c r="C71" s="48" t="s">
        <v>364</v>
      </c>
      <c r="D71" s="50">
        <v>1140000</v>
      </c>
      <c r="E71" s="71" t="s">
        <v>246</v>
      </c>
      <c r="F71" s="71" t="s">
        <v>232</v>
      </c>
    </row>
    <row r="72" spans="1:6" ht="30.75" customHeight="1">
      <c r="A72" s="72">
        <v>37</v>
      </c>
      <c r="B72" s="57">
        <v>41688</v>
      </c>
      <c r="C72" s="48" t="s">
        <v>363</v>
      </c>
      <c r="D72" s="50">
        <f>500*2500</f>
        <v>1250000</v>
      </c>
      <c r="E72" s="72" t="s">
        <v>232</v>
      </c>
      <c r="F72" s="72" t="s">
        <v>233</v>
      </c>
    </row>
    <row r="73" spans="1:6" ht="30.75" customHeight="1">
      <c r="A73" s="72">
        <v>38</v>
      </c>
      <c r="B73" s="57">
        <v>41690</v>
      </c>
      <c r="C73" s="48" t="s">
        <v>362</v>
      </c>
      <c r="D73" s="50">
        <v>1000000</v>
      </c>
      <c r="E73" s="71" t="s">
        <v>246</v>
      </c>
      <c r="F73" s="72" t="s">
        <v>232</v>
      </c>
    </row>
    <row r="74" spans="1:6" ht="31.5" customHeight="1">
      <c r="A74" s="72">
        <v>39</v>
      </c>
      <c r="B74" s="57">
        <v>41692</v>
      </c>
      <c r="C74" s="48" t="s">
        <v>362</v>
      </c>
      <c r="D74" s="50">
        <v>1500000</v>
      </c>
      <c r="E74" s="71" t="s">
        <v>246</v>
      </c>
      <c r="F74" s="72" t="s">
        <v>232</v>
      </c>
    </row>
    <row r="75" spans="1:6" ht="44.25" customHeight="1">
      <c r="A75" s="72">
        <v>40</v>
      </c>
      <c r="B75" s="57">
        <v>41695</v>
      </c>
      <c r="C75" s="48" t="s">
        <v>361</v>
      </c>
      <c r="D75" s="50">
        <f>'2.1'!H9</f>
        <v>33107</v>
      </c>
      <c r="E75" s="71" t="s">
        <v>248</v>
      </c>
      <c r="F75" s="71" t="s">
        <v>246</v>
      </c>
    </row>
    <row r="76" spans="1:6" ht="30" customHeight="1">
      <c r="A76" s="298">
        <v>41</v>
      </c>
      <c r="B76" s="306">
        <v>41695</v>
      </c>
      <c r="C76" s="48" t="s">
        <v>360</v>
      </c>
      <c r="D76" s="50">
        <f>D75</f>
        <v>33107</v>
      </c>
      <c r="E76" s="72">
        <v>70</v>
      </c>
      <c r="F76" s="72">
        <v>50</v>
      </c>
    </row>
    <row r="77" spans="1:6" ht="14.25" customHeight="1">
      <c r="A77" s="299"/>
      <c r="B77" s="307"/>
      <c r="C77" s="48" t="str">
        <f>C67</f>
        <v>прямые расходы по УСНО</v>
      </c>
      <c r="D77" s="50">
        <f>'Прил 10'!C76</f>
        <v>9857</v>
      </c>
      <c r="E77" s="252"/>
      <c r="F77" s="252"/>
    </row>
    <row r="78" spans="1:6" ht="14.25" customHeight="1">
      <c r="A78" s="299"/>
      <c r="B78" s="307"/>
      <c r="C78" s="48" t="str">
        <f>C68</f>
        <v>прямые расходы по ЕНВД</v>
      </c>
      <c r="D78" s="50">
        <f>'Прил 10'!C77</f>
        <v>6500</v>
      </c>
      <c r="E78" s="252"/>
      <c r="F78" s="252"/>
    </row>
    <row r="79" spans="1:6" ht="15" customHeight="1">
      <c r="A79" s="299"/>
      <c r="B79" s="307"/>
      <c r="C79" s="48" t="str">
        <f>C69</f>
        <v>расходы распред. по УСНО</v>
      </c>
      <c r="D79" s="50">
        <f>'Прил 10'!C78</f>
        <v>16750</v>
      </c>
      <c r="E79" s="252"/>
      <c r="F79" s="252"/>
    </row>
    <row r="80" spans="1:6" ht="15.75" customHeight="1">
      <c r="A80" s="300"/>
      <c r="B80" s="308"/>
      <c r="C80" s="48" t="str">
        <f>C70</f>
        <v>расходы распред. по ЕНВД</v>
      </c>
      <c r="D80" s="50">
        <f>'Прил 10'!C79</f>
        <v>0</v>
      </c>
      <c r="E80" s="252"/>
      <c r="F80" s="252"/>
    </row>
    <row r="81" spans="1:7" ht="48.75" customHeight="1">
      <c r="A81" s="72">
        <v>42</v>
      </c>
      <c r="B81" s="57">
        <v>41697</v>
      </c>
      <c r="C81" s="48" t="s">
        <v>359</v>
      </c>
      <c r="D81" s="50">
        <f>600*3500</f>
        <v>2100000</v>
      </c>
      <c r="E81" s="71" t="s">
        <v>232</v>
      </c>
      <c r="F81" s="71" t="s">
        <v>233</v>
      </c>
    </row>
    <row r="82" spans="1:7" ht="27.75" customHeight="1">
      <c r="A82" s="298">
        <v>43</v>
      </c>
      <c r="B82" s="306">
        <v>41698</v>
      </c>
      <c r="C82" s="48" t="s">
        <v>358</v>
      </c>
      <c r="D82" s="50">
        <f>'2.1'!G9</f>
        <v>66214</v>
      </c>
      <c r="E82" s="71" t="s">
        <v>237</v>
      </c>
      <c r="F82" s="71" t="s">
        <v>235</v>
      </c>
    </row>
    <row r="83" spans="1:7" ht="16.5" customHeight="1">
      <c r="A83" s="299"/>
      <c r="B83" s="307"/>
      <c r="C83" s="48" t="str">
        <f t="shared" ref="C83:D86" si="1">C77</f>
        <v>прямые расходы по УСНО</v>
      </c>
      <c r="D83" s="50">
        <f t="shared" si="1"/>
        <v>9857</v>
      </c>
      <c r="E83" s="255"/>
      <c r="F83" s="255"/>
    </row>
    <row r="84" spans="1:7" ht="13.5" customHeight="1">
      <c r="A84" s="299"/>
      <c r="B84" s="307"/>
      <c r="C84" s="48" t="str">
        <f t="shared" si="1"/>
        <v>прямые расходы по ЕНВД</v>
      </c>
      <c r="D84" s="50">
        <f t="shared" si="1"/>
        <v>6500</v>
      </c>
      <c r="E84" s="255"/>
      <c r="F84" s="255"/>
    </row>
    <row r="85" spans="1:7" ht="14.25" customHeight="1">
      <c r="A85" s="299"/>
      <c r="B85" s="307"/>
      <c r="C85" s="48" t="str">
        <f t="shared" si="1"/>
        <v>расходы распред. по УСНО</v>
      </c>
      <c r="D85" s="50">
        <f t="shared" si="1"/>
        <v>16750</v>
      </c>
      <c r="E85" s="255"/>
      <c r="F85" s="255"/>
    </row>
    <row r="86" spans="1:7" ht="14.25" customHeight="1">
      <c r="A86" s="300"/>
      <c r="B86" s="308"/>
      <c r="C86" s="48" t="str">
        <f t="shared" si="1"/>
        <v>расходы распред. по ЕНВД</v>
      </c>
      <c r="D86" s="50">
        <f t="shared" si="1"/>
        <v>0</v>
      </c>
      <c r="E86" s="255"/>
      <c r="F86" s="255"/>
    </row>
    <row r="87" spans="1:7" ht="30" customHeight="1">
      <c r="A87" s="72">
        <v>44</v>
      </c>
      <c r="B87" s="57">
        <v>41698</v>
      </c>
      <c r="C87" s="48" t="s">
        <v>357</v>
      </c>
      <c r="D87" s="50">
        <f>D82*13%</f>
        <v>8607.82</v>
      </c>
      <c r="E87" s="72">
        <v>70</v>
      </c>
      <c r="F87" s="72" t="s">
        <v>236</v>
      </c>
    </row>
    <row r="88" spans="1:7" ht="58.5" customHeight="1">
      <c r="A88" s="72">
        <v>45</v>
      </c>
      <c r="B88" s="57">
        <v>41698</v>
      </c>
      <c r="C88" s="48" t="s">
        <v>356</v>
      </c>
      <c r="D88" s="50">
        <f>D82*30%</f>
        <v>19864.2</v>
      </c>
      <c r="E88" s="71" t="s">
        <v>237</v>
      </c>
      <c r="F88" s="71" t="s">
        <v>238</v>
      </c>
    </row>
    <row r="89" spans="1:7" ht="78" customHeight="1">
      <c r="A89" s="72">
        <v>46</v>
      </c>
      <c r="B89" s="57">
        <v>41698</v>
      </c>
      <c r="C89" s="48" t="s">
        <v>401</v>
      </c>
      <c r="D89" s="50">
        <f>D82*0.2%</f>
        <v>132.428</v>
      </c>
      <c r="E89" s="71" t="s">
        <v>237</v>
      </c>
      <c r="F89" s="71" t="s">
        <v>239</v>
      </c>
    </row>
    <row r="90" spans="1:7" ht="45" customHeight="1">
      <c r="A90" s="72">
        <v>47</v>
      </c>
      <c r="B90" s="57">
        <v>41698</v>
      </c>
      <c r="C90" s="48" t="s">
        <v>355</v>
      </c>
      <c r="D90" s="51">
        <v>580000</v>
      </c>
      <c r="E90" s="204"/>
      <c r="F90" s="204"/>
    </row>
    <row r="91" spans="1:7" ht="30" customHeight="1">
      <c r="A91" s="72">
        <v>48</v>
      </c>
      <c r="B91" s="57">
        <v>41698</v>
      </c>
      <c r="C91" s="48" t="s">
        <v>354</v>
      </c>
      <c r="D91" s="51">
        <f>D18/(4*12)</f>
        <v>4476.416666666667</v>
      </c>
      <c r="E91" s="251" t="s">
        <v>237</v>
      </c>
      <c r="F91" s="71" t="s">
        <v>249</v>
      </c>
      <c r="G91" s="2" t="s">
        <v>322</v>
      </c>
    </row>
    <row r="92" spans="1:7" ht="31.5" customHeight="1">
      <c r="A92" s="298">
        <v>49</v>
      </c>
      <c r="B92" s="306">
        <v>41698</v>
      </c>
      <c r="C92" s="48" t="s">
        <v>323</v>
      </c>
      <c r="D92" s="50"/>
      <c r="E92" s="71"/>
      <c r="F92" s="71"/>
    </row>
    <row r="93" spans="1:7" ht="15.75">
      <c r="A93" s="299"/>
      <c r="B93" s="307"/>
      <c r="C93" s="48" t="s">
        <v>113</v>
      </c>
      <c r="D93" s="51">
        <f>'Прил 7'!J10+'Прил 7'!J9</f>
        <v>1280000</v>
      </c>
      <c r="E93" s="71" t="s">
        <v>240</v>
      </c>
      <c r="F93" s="71" t="s">
        <v>228</v>
      </c>
      <c r="G93" s="312" t="s">
        <v>322</v>
      </c>
    </row>
    <row r="94" spans="1:7" ht="15" customHeight="1">
      <c r="A94" s="300"/>
      <c r="B94" s="308"/>
      <c r="C94" s="48" t="s">
        <v>321</v>
      </c>
      <c r="D94" s="51">
        <f>'Прил 7'!J26+'Прил 7'!J25</f>
        <v>3143400</v>
      </c>
      <c r="E94" s="71" t="s">
        <v>240</v>
      </c>
      <c r="F94" s="71" t="s">
        <v>247</v>
      </c>
      <c r="G94" s="312"/>
    </row>
    <row r="95" spans="1:7" ht="30" customHeight="1">
      <c r="A95" s="72">
        <v>50</v>
      </c>
      <c r="B95" s="57">
        <v>41698</v>
      </c>
      <c r="C95" s="48" t="s">
        <v>353</v>
      </c>
      <c r="D95" s="51">
        <f>'2.4.'!I6+'2.4.'!J6+'2.4.'!K6+'2.4.'!L6+'2.4.'!H7</f>
        <v>26699</v>
      </c>
      <c r="E95" s="71" t="s">
        <v>240</v>
      </c>
      <c r="F95" s="71" t="s">
        <v>241</v>
      </c>
    </row>
    <row r="96" spans="1:7" ht="45" customHeight="1">
      <c r="A96" s="72">
        <v>51</v>
      </c>
      <c r="B96" s="57">
        <v>41698</v>
      </c>
      <c r="C96" s="48" t="s">
        <v>352</v>
      </c>
      <c r="D96" s="51">
        <f>'2.4.'!I12+'2.4.'!J12+'2.4.'!K12+'2.4.'!L12+'2.4.'!H13</f>
        <v>16926</v>
      </c>
      <c r="E96" s="71" t="s">
        <v>242</v>
      </c>
      <c r="F96" s="71" t="s">
        <v>230</v>
      </c>
    </row>
    <row r="97" spans="1:12" ht="27.75" customHeight="1">
      <c r="A97" s="298">
        <v>52</v>
      </c>
      <c r="B97" s="306">
        <v>41698</v>
      </c>
      <c r="C97" s="48" t="s">
        <v>351</v>
      </c>
      <c r="D97" s="51"/>
      <c r="E97" s="71"/>
      <c r="F97" s="71"/>
    </row>
    <row r="98" spans="1:12" ht="17.25" customHeight="1">
      <c r="A98" s="299"/>
      <c r="B98" s="307"/>
      <c r="C98" s="48" t="s">
        <v>317</v>
      </c>
      <c r="D98" s="51">
        <f>'Прил 9'!F16</f>
        <v>43617</v>
      </c>
      <c r="E98" s="71" t="s">
        <v>240</v>
      </c>
      <c r="F98" s="71" t="s">
        <v>241</v>
      </c>
    </row>
    <row r="99" spans="1:12" ht="17.25" customHeight="1">
      <c r="A99" s="300"/>
      <c r="B99" s="308"/>
      <c r="C99" s="48" t="s">
        <v>316</v>
      </c>
      <c r="D99" s="51">
        <v>0</v>
      </c>
      <c r="E99" s="72" t="s">
        <v>242</v>
      </c>
      <c r="F99" s="72" t="s">
        <v>230</v>
      </c>
      <c r="H99" s="309" t="s">
        <v>243</v>
      </c>
      <c r="I99" s="309"/>
      <c r="K99" s="309" t="s">
        <v>245</v>
      </c>
      <c r="L99" s="309"/>
    </row>
    <row r="100" spans="1:12" ht="29.25" customHeight="1">
      <c r="A100" s="72">
        <v>53</v>
      </c>
      <c r="B100" s="57">
        <v>41698</v>
      </c>
      <c r="C100" s="48" t="s">
        <v>350</v>
      </c>
      <c r="D100" s="51">
        <f>I105</f>
        <v>-93716</v>
      </c>
      <c r="E100" s="206" t="s">
        <v>244</v>
      </c>
      <c r="F100" s="206" t="s">
        <v>243</v>
      </c>
      <c r="G100" s="2" t="s">
        <v>322</v>
      </c>
      <c r="H100" s="87">
        <f>D93</f>
        <v>1280000</v>
      </c>
      <c r="I100" s="87">
        <f>D46</f>
        <v>760000</v>
      </c>
      <c r="K100" s="87">
        <f>D96</f>
        <v>16926</v>
      </c>
      <c r="L100" s="86"/>
    </row>
    <row r="101" spans="1:12" ht="42.75" customHeight="1">
      <c r="A101" s="72">
        <v>54</v>
      </c>
      <c r="B101" s="57">
        <v>41698</v>
      </c>
      <c r="C101" s="48" t="s">
        <v>349</v>
      </c>
      <c r="D101" s="51">
        <f>-D96</f>
        <v>-16926</v>
      </c>
      <c r="E101" s="206" t="s">
        <v>244</v>
      </c>
      <c r="F101" s="205" t="s">
        <v>245</v>
      </c>
      <c r="H101" s="87">
        <f>D94</f>
        <v>3143400</v>
      </c>
      <c r="I101" s="87">
        <f>D71</f>
        <v>1140000</v>
      </c>
      <c r="K101" s="86"/>
      <c r="L101" s="86"/>
    </row>
    <row r="102" spans="1:12" ht="27.75" customHeight="1" thickBot="1">
      <c r="A102" s="72">
        <v>55</v>
      </c>
      <c r="B102" s="57">
        <v>41701</v>
      </c>
      <c r="C102" s="48" t="s">
        <v>348</v>
      </c>
      <c r="D102" s="50">
        <v>550000</v>
      </c>
      <c r="E102" s="71" t="s">
        <v>246</v>
      </c>
      <c r="F102" s="71" t="s">
        <v>232</v>
      </c>
      <c r="H102" s="87">
        <f>D95</f>
        <v>26699</v>
      </c>
      <c r="I102" s="87">
        <f>D73</f>
        <v>1000000</v>
      </c>
      <c r="K102" s="89"/>
      <c r="L102" s="89"/>
    </row>
    <row r="103" spans="1:12" ht="33" customHeight="1" thickBot="1">
      <c r="A103" s="72">
        <v>56</v>
      </c>
      <c r="B103" s="57">
        <v>41703</v>
      </c>
      <c r="C103" s="48" t="s">
        <v>347</v>
      </c>
      <c r="D103" s="50">
        <f>300*3000</f>
        <v>900000</v>
      </c>
      <c r="E103" s="71" t="s">
        <v>232</v>
      </c>
      <c r="F103" s="71" t="s">
        <v>233</v>
      </c>
      <c r="H103" s="88">
        <f>D98</f>
        <v>43617</v>
      </c>
      <c r="I103" s="88">
        <f>D74</f>
        <v>1500000</v>
      </c>
      <c r="K103" s="91">
        <f>K100</f>
        <v>16926</v>
      </c>
      <c r="L103" s="94"/>
    </row>
    <row r="104" spans="1:12" ht="29.25" customHeight="1">
      <c r="A104" s="72">
        <v>57</v>
      </c>
      <c r="B104" s="57">
        <v>41703</v>
      </c>
      <c r="C104" s="48" t="s">
        <v>346</v>
      </c>
      <c r="D104" s="50">
        <v>580000</v>
      </c>
      <c r="E104" s="71" t="s">
        <v>246</v>
      </c>
      <c r="F104" s="71" t="s">
        <v>234</v>
      </c>
      <c r="H104" s="95">
        <f>H100+H101+H102+H103</f>
        <v>4493716</v>
      </c>
      <c r="I104" s="96">
        <f>I103+I102+I101+I100</f>
        <v>4400000</v>
      </c>
      <c r="K104" s="90"/>
      <c r="L104" s="93">
        <f>L100-K103</f>
        <v>-16926</v>
      </c>
    </row>
    <row r="105" spans="1:12" ht="30" customHeight="1">
      <c r="A105" s="298">
        <v>58</v>
      </c>
      <c r="B105" s="306">
        <v>41703</v>
      </c>
      <c r="C105" s="48" t="s">
        <v>345</v>
      </c>
      <c r="D105" s="50">
        <f>D106+D107</f>
        <v>2765</v>
      </c>
      <c r="E105" s="71" t="s">
        <v>15</v>
      </c>
      <c r="F105" s="71" t="s">
        <v>15</v>
      </c>
      <c r="H105" s="86"/>
      <c r="I105" s="87">
        <f>I104-H104</f>
        <v>-93716</v>
      </c>
    </row>
    <row r="106" spans="1:12" ht="15.75">
      <c r="A106" s="299"/>
      <c r="B106" s="307"/>
      <c r="C106" s="48" t="s">
        <v>344</v>
      </c>
      <c r="D106" s="50">
        <f>'2.1'!G25</f>
        <v>1185</v>
      </c>
      <c r="E106" s="249" t="s">
        <v>237</v>
      </c>
      <c r="F106" s="71" t="s">
        <v>235</v>
      </c>
    </row>
    <row r="107" spans="1:12" ht="18.75" customHeight="1">
      <c r="A107" s="300"/>
      <c r="B107" s="308"/>
      <c r="C107" s="48" t="s">
        <v>343</v>
      </c>
      <c r="D107" s="50">
        <f>'2.1'!H25</f>
        <v>1580</v>
      </c>
      <c r="E107" s="72" t="s">
        <v>250</v>
      </c>
      <c r="F107" s="72">
        <v>70</v>
      </c>
    </row>
    <row r="108" spans="1:12" ht="28.5" customHeight="1">
      <c r="A108" s="72">
        <v>59</v>
      </c>
      <c r="B108" s="57">
        <v>41703</v>
      </c>
      <c r="C108" s="48" t="s">
        <v>342</v>
      </c>
      <c r="D108" s="50">
        <f>'2.1'!I25</f>
        <v>359.45</v>
      </c>
      <c r="E108" s="71" t="s">
        <v>235</v>
      </c>
      <c r="F108" s="71" t="s">
        <v>236</v>
      </c>
    </row>
    <row r="109" spans="1:12" ht="27.75" customHeight="1">
      <c r="A109" s="72">
        <v>60</v>
      </c>
      <c r="B109" s="57">
        <v>41707</v>
      </c>
      <c r="C109" s="48" t="s">
        <v>341</v>
      </c>
      <c r="D109" s="50">
        <v>1000000</v>
      </c>
      <c r="E109" s="71" t="s">
        <v>246</v>
      </c>
      <c r="F109" s="71" t="s">
        <v>232</v>
      </c>
    </row>
    <row r="110" spans="1:12" ht="30.75" customHeight="1">
      <c r="A110" s="298">
        <v>61</v>
      </c>
      <c r="B110" s="306">
        <v>41708</v>
      </c>
      <c r="C110" s="48" t="s">
        <v>340</v>
      </c>
      <c r="D110" s="50">
        <f>'2.1'!I9</f>
        <v>8607.82</v>
      </c>
      <c r="E110" s="71" t="s">
        <v>236</v>
      </c>
      <c r="F110" s="71" t="s">
        <v>246</v>
      </c>
    </row>
    <row r="111" spans="1:12" ht="16.5" customHeight="1">
      <c r="A111" s="299"/>
      <c r="B111" s="307"/>
      <c r="C111" s="48" t="str">
        <f>C83</f>
        <v>прямые расходы по УСНО</v>
      </c>
      <c r="D111" s="50">
        <f>'Прил 10'!C107</f>
        <v>2562.8200000000002</v>
      </c>
      <c r="E111" s="255"/>
      <c r="F111" s="255"/>
    </row>
    <row r="112" spans="1:12" ht="17.25" customHeight="1">
      <c r="A112" s="299"/>
      <c r="B112" s="307"/>
      <c r="C112" s="48" t="str">
        <f>C84</f>
        <v>прямые расходы по ЕНВД</v>
      </c>
      <c r="D112" s="50">
        <f>'Прил 10'!C108</f>
        <v>1690</v>
      </c>
      <c r="E112" s="255"/>
      <c r="F112" s="255"/>
    </row>
    <row r="113" spans="1:6" ht="18" customHeight="1">
      <c r="A113" s="299"/>
      <c r="B113" s="307"/>
      <c r="C113" s="48" t="str">
        <f>C85</f>
        <v>расходы распред. по УСНО</v>
      </c>
      <c r="D113" s="50">
        <f>'Прил 10'!C109</f>
        <v>3663</v>
      </c>
      <c r="E113" s="255"/>
      <c r="F113" s="255"/>
    </row>
    <row r="114" spans="1:6" ht="16.5" customHeight="1">
      <c r="A114" s="300"/>
      <c r="B114" s="308"/>
      <c r="C114" s="48" t="str">
        <f>C86</f>
        <v>расходы распред. по ЕНВД</v>
      </c>
      <c r="D114" s="50">
        <f>'Прил 10'!C110</f>
        <v>692</v>
      </c>
      <c r="E114" s="255"/>
      <c r="F114" s="255"/>
    </row>
    <row r="115" spans="1:6" ht="45.75" customHeight="1">
      <c r="A115" s="298">
        <v>62</v>
      </c>
      <c r="B115" s="306">
        <v>41708</v>
      </c>
      <c r="C115" s="48" t="s">
        <v>339</v>
      </c>
      <c r="D115" s="50">
        <f>'2.4.'!K7+'2.4.'!K13+'2.4.'!K18</f>
        <v>19864.2</v>
      </c>
      <c r="E115" s="71" t="s">
        <v>238</v>
      </c>
      <c r="F115" s="71" t="s">
        <v>246</v>
      </c>
    </row>
    <row r="116" spans="1:6" ht="15" customHeight="1">
      <c r="A116" s="299"/>
      <c r="B116" s="307"/>
      <c r="C116" s="48" t="str">
        <f>C111</f>
        <v>прямые расходы по УСНО</v>
      </c>
      <c r="D116" s="50">
        <f>'Прил 10'!C112</f>
        <v>5914.2</v>
      </c>
      <c r="E116" s="255"/>
      <c r="F116" s="255"/>
    </row>
    <row r="117" spans="1:6" ht="14.25" customHeight="1">
      <c r="A117" s="299"/>
      <c r="B117" s="307"/>
      <c r="C117" s="48" t="str">
        <f>C112</f>
        <v>прямые расходы по ЕНВД</v>
      </c>
      <c r="D117" s="50">
        <f>'Прил 10'!C113</f>
        <v>3900</v>
      </c>
      <c r="E117" s="255"/>
      <c r="F117" s="255"/>
    </row>
    <row r="118" spans="1:6" ht="15" customHeight="1">
      <c r="A118" s="299"/>
      <c r="B118" s="307"/>
      <c r="C118" s="48" t="str">
        <f>C113</f>
        <v>расходы распред. по УСНО</v>
      </c>
      <c r="D118" s="50">
        <f>'Прил 10'!C114</f>
        <v>8453</v>
      </c>
      <c r="E118" s="255"/>
      <c r="F118" s="255"/>
    </row>
    <row r="119" spans="1:6" ht="15" customHeight="1">
      <c r="A119" s="300"/>
      <c r="B119" s="308"/>
      <c r="C119" s="48" t="str">
        <f>C114</f>
        <v>расходы распред. по ЕНВД</v>
      </c>
      <c r="D119" s="50">
        <f>'Прил 10'!C115</f>
        <v>1597</v>
      </c>
      <c r="E119" s="255"/>
      <c r="F119" s="255"/>
    </row>
    <row r="120" spans="1:6" ht="61.5" customHeight="1">
      <c r="A120" s="298">
        <v>63</v>
      </c>
      <c r="B120" s="306">
        <v>41708</v>
      </c>
      <c r="C120" s="48" t="s">
        <v>338</v>
      </c>
      <c r="D120" s="50">
        <f>'2.4.'!L7+'2.4.'!L13+'2.4.'!L18</f>
        <v>132.428</v>
      </c>
      <c r="E120" s="71" t="s">
        <v>239</v>
      </c>
      <c r="F120" s="71" t="s">
        <v>246</v>
      </c>
    </row>
    <row r="121" spans="1:6" ht="15.75" customHeight="1">
      <c r="A121" s="299"/>
      <c r="B121" s="307"/>
      <c r="C121" s="48" t="str">
        <f>C116</f>
        <v>прямые расходы по УСНО</v>
      </c>
      <c r="D121" s="50">
        <f>'Прил 10'!C117</f>
        <v>39.427999999999997</v>
      </c>
      <c r="E121" s="255"/>
      <c r="F121" s="255"/>
    </row>
    <row r="122" spans="1:6" ht="13.5" customHeight="1">
      <c r="A122" s="299"/>
      <c r="B122" s="307"/>
      <c r="C122" s="48" t="str">
        <f>C117</f>
        <v>прямые расходы по ЕНВД</v>
      </c>
      <c r="D122" s="50">
        <f>'Прил 10'!C118</f>
        <v>26</v>
      </c>
      <c r="E122" s="255"/>
      <c r="F122" s="255"/>
    </row>
    <row r="123" spans="1:6" ht="15" customHeight="1">
      <c r="A123" s="299"/>
      <c r="B123" s="307"/>
      <c r="C123" s="48" t="str">
        <f>C118</f>
        <v>расходы распред. по УСНО</v>
      </c>
      <c r="D123" s="50">
        <f>'Прил 10'!C119</f>
        <v>56</v>
      </c>
      <c r="E123" s="255"/>
      <c r="F123" s="255"/>
    </row>
    <row r="124" spans="1:6" ht="13.5" customHeight="1">
      <c r="A124" s="300"/>
      <c r="B124" s="308"/>
      <c r="C124" s="48" t="str">
        <f>C119</f>
        <v>расходы распред. по ЕНВД</v>
      </c>
      <c r="D124" s="50">
        <f>'Прил 10'!C120</f>
        <v>11</v>
      </c>
      <c r="E124" s="255"/>
      <c r="F124" s="255"/>
    </row>
    <row r="125" spans="1:6" ht="43.5" customHeight="1">
      <c r="A125" s="72">
        <v>64</v>
      </c>
      <c r="B125" s="57">
        <v>41708</v>
      </c>
      <c r="C125" s="48" t="s">
        <v>402</v>
      </c>
      <c r="D125" s="50">
        <f>'2.1'!J9</f>
        <v>24499.18</v>
      </c>
      <c r="E125" s="71" t="s">
        <v>248</v>
      </c>
      <c r="F125" s="71" t="s">
        <v>246</v>
      </c>
    </row>
    <row r="126" spans="1:6" ht="30" customHeight="1">
      <c r="A126" s="298">
        <v>65</v>
      </c>
      <c r="B126" s="306">
        <v>41708</v>
      </c>
      <c r="C126" s="48" t="s">
        <v>337</v>
      </c>
      <c r="D126" s="50">
        <f>D125</f>
        <v>24499.18</v>
      </c>
      <c r="E126" s="72">
        <v>70</v>
      </c>
      <c r="F126" s="72">
        <v>50</v>
      </c>
    </row>
    <row r="127" spans="1:6" ht="13.5" customHeight="1">
      <c r="A127" s="299"/>
      <c r="B127" s="307"/>
      <c r="C127" s="48" t="str">
        <f>C121</f>
        <v>прямые расходы по УСНО</v>
      </c>
      <c r="D127" s="50">
        <f>'Прил 10'!C123</f>
        <v>7294</v>
      </c>
      <c r="E127" s="252"/>
      <c r="F127" s="252"/>
    </row>
    <row r="128" spans="1:6" ht="14.25" customHeight="1">
      <c r="A128" s="299"/>
      <c r="B128" s="307"/>
      <c r="C128" s="48" t="str">
        <f>C122</f>
        <v>прямые расходы по ЕНВД</v>
      </c>
      <c r="D128" s="50">
        <f>'Прил 10'!C124</f>
        <v>4810</v>
      </c>
      <c r="E128" s="252"/>
      <c r="F128" s="252"/>
    </row>
    <row r="129" spans="1:6" ht="13.5" customHeight="1">
      <c r="A129" s="299"/>
      <c r="B129" s="307"/>
      <c r="C129" s="48" t="str">
        <f>C123</f>
        <v>расходы распред. по УСНО</v>
      </c>
      <c r="D129" s="50">
        <f>'Прил 10'!C125</f>
        <v>10425</v>
      </c>
      <c r="E129" s="252"/>
      <c r="F129" s="252"/>
    </row>
    <row r="130" spans="1:6" ht="14.25" customHeight="1">
      <c r="A130" s="300"/>
      <c r="B130" s="308"/>
      <c r="C130" s="48" t="str">
        <f>C124</f>
        <v>расходы распред. по ЕНВД</v>
      </c>
      <c r="D130" s="50">
        <f>'Прил 10'!C126</f>
        <v>1970</v>
      </c>
      <c r="E130" s="252"/>
      <c r="F130" s="252"/>
    </row>
    <row r="131" spans="1:6" ht="42.75" customHeight="1">
      <c r="A131" s="72">
        <v>66</v>
      </c>
      <c r="B131" s="57">
        <v>41713</v>
      </c>
      <c r="C131" s="48" t="s">
        <v>336</v>
      </c>
      <c r="D131" s="50">
        <v>1400000</v>
      </c>
      <c r="E131" s="71" t="s">
        <v>226</v>
      </c>
      <c r="F131" s="71" t="s">
        <v>246</v>
      </c>
    </row>
    <row r="132" spans="1:6" ht="44.25" customHeight="1">
      <c r="A132" s="72">
        <v>67</v>
      </c>
      <c r="B132" s="57">
        <v>41715</v>
      </c>
      <c r="C132" s="48" t="s">
        <v>335</v>
      </c>
      <c r="D132" s="50">
        <f>1400*1800</f>
        <v>2520000</v>
      </c>
      <c r="E132" s="72" t="s">
        <v>228</v>
      </c>
      <c r="F132" s="72" t="s">
        <v>226</v>
      </c>
    </row>
    <row r="133" spans="1:6" ht="30.75" customHeight="1">
      <c r="A133" s="72">
        <v>68</v>
      </c>
      <c r="B133" s="57">
        <v>41716</v>
      </c>
      <c r="C133" s="48" t="s">
        <v>334</v>
      </c>
      <c r="D133" s="51">
        <f>500*2700</f>
        <v>1350000</v>
      </c>
      <c r="E133" s="71" t="s">
        <v>232</v>
      </c>
      <c r="F133" s="71" t="s">
        <v>233</v>
      </c>
    </row>
    <row r="134" spans="1:6" ht="45.75" customHeight="1">
      <c r="A134" s="72">
        <v>69</v>
      </c>
      <c r="B134" s="57">
        <v>41723</v>
      </c>
      <c r="C134" s="48" t="s">
        <v>402</v>
      </c>
      <c r="D134" s="50">
        <f>'2.1'!H10</f>
        <v>32976</v>
      </c>
      <c r="E134" s="71" t="s">
        <v>248</v>
      </c>
      <c r="F134" s="71" t="s">
        <v>246</v>
      </c>
    </row>
    <row r="135" spans="1:6" ht="29.25" customHeight="1">
      <c r="A135" s="298">
        <v>70</v>
      </c>
      <c r="B135" s="306">
        <v>41723</v>
      </c>
      <c r="C135" s="48" t="s">
        <v>333</v>
      </c>
      <c r="D135" s="50">
        <f>D134</f>
        <v>32976</v>
      </c>
      <c r="E135" s="72">
        <v>70</v>
      </c>
      <c r="F135" s="72">
        <v>50</v>
      </c>
    </row>
    <row r="136" spans="1:6" ht="15" customHeight="1">
      <c r="A136" s="299"/>
      <c r="B136" s="307"/>
      <c r="C136" s="48" t="str">
        <f>C127</f>
        <v>прямые расходы по УСНО</v>
      </c>
      <c r="D136" s="50">
        <f>'Прил 10'!C132</f>
        <v>9726</v>
      </c>
      <c r="E136" s="252"/>
      <c r="F136" s="252"/>
    </row>
    <row r="137" spans="1:6" ht="14.25" customHeight="1">
      <c r="A137" s="299"/>
      <c r="B137" s="307"/>
      <c r="C137" s="48" t="str">
        <f>C128</f>
        <v>прямые расходы по ЕНВД</v>
      </c>
      <c r="D137" s="50">
        <f>'Прил 10'!C133</f>
        <v>6500</v>
      </c>
      <c r="E137" s="252"/>
      <c r="F137" s="252"/>
    </row>
    <row r="138" spans="1:6" ht="14.25" customHeight="1">
      <c r="A138" s="299"/>
      <c r="B138" s="307"/>
      <c r="C138" s="48" t="str">
        <f>C129</f>
        <v>расходы распред. по УСНО</v>
      </c>
      <c r="D138" s="50">
        <f>'Прил 10'!C134</f>
        <v>14088</v>
      </c>
      <c r="E138" s="252"/>
      <c r="F138" s="252"/>
    </row>
    <row r="139" spans="1:6" ht="15" customHeight="1">
      <c r="A139" s="300"/>
      <c r="B139" s="308"/>
      <c r="C139" s="48" t="str">
        <f>C130</f>
        <v>расходы распред. по ЕНВД</v>
      </c>
      <c r="D139" s="50">
        <f>'Прил 10'!C135</f>
        <v>2662</v>
      </c>
      <c r="E139" s="252"/>
      <c r="F139" s="252"/>
    </row>
    <row r="140" spans="1:6" ht="62.25" customHeight="1">
      <c r="A140" s="72">
        <v>71</v>
      </c>
      <c r="B140" s="57">
        <v>41724</v>
      </c>
      <c r="C140" s="48" t="s">
        <v>332</v>
      </c>
      <c r="D140" s="50">
        <f>1200*3000</f>
        <v>3600000</v>
      </c>
      <c r="E140" s="72" t="s">
        <v>247</v>
      </c>
      <c r="F140" s="72" t="s">
        <v>226</v>
      </c>
    </row>
    <row r="141" spans="1:6" ht="29.25" customHeight="1">
      <c r="A141" s="72">
        <v>72</v>
      </c>
      <c r="B141" s="57">
        <v>41725</v>
      </c>
      <c r="C141" s="48" t="s">
        <v>331</v>
      </c>
      <c r="D141" s="50">
        <v>1520000</v>
      </c>
      <c r="E141" s="71" t="s">
        <v>246</v>
      </c>
      <c r="F141" s="71" t="s">
        <v>232</v>
      </c>
    </row>
    <row r="142" spans="1:6" ht="46.5" customHeight="1">
      <c r="A142" s="72">
        <v>73</v>
      </c>
      <c r="B142" s="57">
        <v>41726</v>
      </c>
      <c r="C142" s="48" t="s">
        <v>330</v>
      </c>
      <c r="D142" s="50">
        <v>2000000</v>
      </c>
      <c r="E142" s="71" t="s">
        <v>226</v>
      </c>
      <c r="F142" s="71" t="s">
        <v>246</v>
      </c>
    </row>
    <row r="143" spans="1:6" ht="47.25" customHeight="1">
      <c r="A143" s="72">
        <v>74</v>
      </c>
      <c r="B143" s="57">
        <v>41726</v>
      </c>
      <c r="C143" s="48" t="s">
        <v>641</v>
      </c>
      <c r="D143" s="50">
        <f>3800*400</f>
        <v>1520000</v>
      </c>
      <c r="E143" s="71" t="s">
        <v>232</v>
      </c>
      <c r="F143" s="71" t="s">
        <v>233</v>
      </c>
    </row>
    <row r="144" spans="1:6" ht="16.5" customHeight="1">
      <c r="A144" s="298">
        <v>75</v>
      </c>
      <c r="B144" s="306">
        <v>41728</v>
      </c>
      <c r="C144" s="48" t="s">
        <v>329</v>
      </c>
      <c r="D144" s="50">
        <f>'2.1'!G10</f>
        <v>65952</v>
      </c>
      <c r="E144" s="71" t="s">
        <v>237</v>
      </c>
      <c r="F144" s="71" t="s">
        <v>235</v>
      </c>
    </row>
    <row r="145" spans="1:7" ht="15" customHeight="1">
      <c r="A145" s="299"/>
      <c r="B145" s="307"/>
      <c r="C145" s="48" t="str">
        <f t="shared" ref="C145:D148" si="2">C136</f>
        <v>прямые расходы по УСНО</v>
      </c>
      <c r="D145" s="50">
        <f t="shared" si="2"/>
        <v>9726</v>
      </c>
      <c r="E145" s="255"/>
      <c r="F145" s="255"/>
    </row>
    <row r="146" spans="1:7" ht="15" customHeight="1">
      <c r="A146" s="299"/>
      <c r="B146" s="307"/>
      <c r="C146" s="48" t="str">
        <f t="shared" si="2"/>
        <v>прямые расходы по ЕНВД</v>
      </c>
      <c r="D146" s="50">
        <f t="shared" si="2"/>
        <v>6500</v>
      </c>
      <c r="E146" s="255"/>
      <c r="F146" s="255"/>
    </row>
    <row r="147" spans="1:7" ht="13.5" customHeight="1">
      <c r="A147" s="299"/>
      <c r="B147" s="307"/>
      <c r="C147" s="48" t="str">
        <f t="shared" si="2"/>
        <v>расходы распред. по УСНО</v>
      </c>
      <c r="D147" s="50">
        <f t="shared" si="2"/>
        <v>14088</v>
      </c>
      <c r="E147" s="255"/>
      <c r="F147" s="255"/>
    </row>
    <row r="148" spans="1:7" ht="15" customHeight="1">
      <c r="A148" s="300"/>
      <c r="B148" s="308"/>
      <c r="C148" s="48" t="str">
        <f t="shared" si="2"/>
        <v>расходы распред. по ЕНВД</v>
      </c>
      <c r="D148" s="50">
        <f t="shared" si="2"/>
        <v>2662</v>
      </c>
      <c r="E148" s="255"/>
      <c r="F148" s="255"/>
    </row>
    <row r="149" spans="1:7" ht="15.75" customHeight="1">
      <c r="A149" s="72">
        <v>76</v>
      </c>
      <c r="B149" s="57">
        <v>41729</v>
      </c>
      <c r="C149" s="48" t="s">
        <v>328</v>
      </c>
      <c r="D149" s="50">
        <f>'2.1'!I10</f>
        <v>8573.76</v>
      </c>
      <c r="E149" s="71" t="s">
        <v>235</v>
      </c>
      <c r="F149" s="71" t="s">
        <v>236</v>
      </c>
    </row>
    <row r="150" spans="1:7" ht="27.75" customHeight="1">
      <c r="A150" s="72">
        <v>77</v>
      </c>
      <c r="B150" s="57">
        <v>41729</v>
      </c>
      <c r="C150" s="48" t="s">
        <v>327</v>
      </c>
      <c r="D150" s="50">
        <f>D144*30%</f>
        <v>19785.599999999999</v>
      </c>
      <c r="E150" s="72">
        <v>44</v>
      </c>
      <c r="F150" s="72" t="s">
        <v>238</v>
      </c>
    </row>
    <row r="151" spans="1:7" ht="29.25" customHeight="1">
      <c r="A151" s="72">
        <v>78</v>
      </c>
      <c r="B151" s="57">
        <v>41729</v>
      </c>
      <c r="C151" s="48" t="s">
        <v>326</v>
      </c>
      <c r="D151" s="50">
        <f>D144*0.2%</f>
        <v>131.904</v>
      </c>
      <c r="E151" s="71" t="s">
        <v>237</v>
      </c>
      <c r="F151" s="72" t="s">
        <v>239</v>
      </c>
    </row>
    <row r="152" spans="1:7" ht="30.75" customHeight="1">
      <c r="A152" s="72">
        <v>79</v>
      </c>
      <c r="B152" s="57">
        <v>41729</v>
      </c>
      <c r="C152" s="48" t="s">
        <v>325</v>
      </c>
      <c r="D152" s="51">
        <f>D91</f>
        <v>4476.416666666667</v>
      </c>
      <c r="E152" s="71" t="s">
        <v>230</v>
      </c>
      <c r="F152" s="71" t="s">
        <v>249</v>
      </c>
    </row>
    <row r="153" spans="1:7" ht="49.5" customHeight="1">
      <c r="A153" s="72">
        <v>80</v>
      </c>
      <c r="B153" s="57">
        <v>41729</v>
      </c>
      <c r="C153" s="48" t="s">
        <v>355</v>
      </c>
      <c r="D153" s="51">
        <v>590000</v>
      </c>
      <c r="E153" s="142"/>
      <c r="F153" s="78"/>
    </row>
    <row r="154" spans="1:7" ht="27" customHeight="1">
      <c r="A154" s="72">
        <v>81</v>
      </c>
      <c r="B154" s="57">
        <v>41729</v>
      </c>
      <c r="C154" s="48" t="s">
        <v>324</v>
      </c>
      <c r="D154" s="50">
        <f>'прил 1'!F9</f>
        <v>130583</v>
      </c>
      <c r="E154" s="72">
        <v>44</v>
      </c>
      <c r="F154" s="249" t="s">
        <v>249</v>
      </c>
    </row>
    <row r="155" spans="1:7" ht="30.75" customHeight="1">
      <c r="A155" s="298">
        <v>82</v>
      </c>
      <c r="B155" s="306">
        <v>41729</v>
      </c>
      <c r="C155" s="48" t="s">
        <v>323</v>
      </c>
      <c r="D155" s="51">
        <f>D156+D157</f>
        <v>1870077</v>
      </c>
      <c r="E155" s="71" t="s">
        <v>15</v>
      </c>
      <c r="F155" s="71" t="s">
        <v>15</v>
      </c>
    </row>
    <row r="156" spans="1:7" ht="15.75">
      <c r="A156" s="299"/>
      <c r="B156" s="307"/>
      <c r="C156" s="48" t="s">
        <v>113</v>
      </c>
      <c r="D156" s="51">
        <v>667000</v>
      </c>
      <c r="E156" s="71" t="s">
        <v>240</v>
      </c>
      <c r="F156" s="71" t="s">
        <v>228</v>
      </c>
      <c r="G156" s="313" t="s">
        <v>322</v>
      </c>
    </row>
    <row r="157" spans="1:7" ht="14.25" customHeight="1">
      <c r="A157" s="300"/>
      <c r="B157" s="308"/>
      <c r="C157" s="48" t="s">
        <v>321</v>
      </c>
      <c r="D157" s="51">
        <f>'Прил 7'!J30</f>
        <v>1203077</v>
      </c>
      <c r="E157" s="71" t="s">
        <v>240</v>
      </c>
      <c r="F157" s="71" t="s">
        <v>247</v>
      </c>
      <c r="G157" s="313"/>
    </row>
    <row r="158" spans="1:7" ht="47.25">
      <c r="A158" s="72">
        <v>83</v>
      </c>
      <c r="B158" s="57">
        <v>41729</v>
      </c>
      <c r="C158" s="48" t="s">
        <v>320</v>
      </c>
      <c r="D158" s="51">
        <f>'2.4.'!I7+'2.4.'!J7+'2.4.'!K7+'2.4.'!L7+'2.4.'!H8</f>
        <v>25536.628000000001</v>
      </c>
      <c r="E158" s="71" t="s">
        <v>240</v>
      </c>
      <c r="F158" s="71" t="s">
        <v>241</v>
      </c>
    </row>
    <row r="159" spans="1:7" ht="47.25">
      <c r="A159" s="72">
        <v>84</v>
      </c>
      <c r="B159" s="57">
        <v>41729</v>
      </c>
      <c r="C159" s="48" t="s">
        <v>319</v>
      </c>
      <c r="D159" s="51">
        <f>'2.4.'!I13+'2.4.'!J13+'2.4.'!K13+'2.4.'!L13+'2.4.'!H14</f>
        <v>16926</v>
      </c>
      <c r="E159" s="71" t="s">
        <v>242</v>
      </c>
      <c r="F159" s="71" t="s">
        <v>230</v>
      </c>
    </row>
    <row r="160" spans="1:7" ht="31.5">
      <c r="A160" s="298">
        <v>85</v>
      </c>
      <c r="B160" s="306">
        <v>41729</v>
      </c>
      <c r="C160" s="48" t="s">
        <v>318</v>
      </c>
      <c r="D160" s="51"/>
      <c r="E160" s="71"/>
      <c r="F160" s="71"/>
    </row>
    <row r="161" spans="1:12" ht="15.75">
      <c r="A161" s="299"/>
      <c r="B161" s="307"/>
      <c r="C161" s="48" t="s">
        <v>317</v>
      </c>
      <c r="D161" s="51">
        <f>'Прил 9'!F23</f>
        <v>36685</v>
      </c>
      <c r="E161" s="71" t="s">
        <v>240</v>
      </c>
      <c r="F161" s="71" t="s">
        <v>241</v>
      </c>
    </row>
    <row r="162" spans="1:12" ht="15.75">
      <c r="A162" s="300"/>
      <c r="B162" s="308"/>
      <c r="C162" s="48" t="s">
        <v>316</v>
      </c>
      <c r="D162" s="51">
        <f>'Прил 9'!G23</f>
        <v>6932</v>
      </c>
      <c r="E162" s="71" t="s">
        <v>242</v>
      </c>
      <c r="F162" s="71" t="s">
        <v>230</v>
      </c>
      <c r="H162" s="309" t="s">
        <v>243</v>
      </c>
      <c r="I162" s="309"/>
      <c r="K162" s="309" t="s">
        <v>245</v>
      </c>
      <c r="L162" s="309"/>
    </row>
    <row r="163" spans="1:12" ht="31.5">
      <c r="A163" s="72">
        <v>86</v>
      </c>
      <c r="B163" s="57">
        <v>41729</v>
      </c>
      <c r="C163" s="48" t="s">
        <v>315</v>
      </c>
      <c r="D163" s="51">
        <f>I168</f>
        <v>1137701.372</v>
      </c>
      <c r="E163" s="71" t="s">
        <v>243</v>
      </c>
      <c r="F163" s="71" t="s">
        <v>244</v>
      </c>
      <c r="H163" s="87">
        <f>D156</f>
        <v>667000</v>
      </c>
      <c r="I163" s="87">
        <f>D102</f>
        <v>550000</v>
      </c>
      <c r="J163" s="80"/>
      <c r="K163" s="87">
        <f>D159</f>
        <v>16926</v>
      </c>
      <c r="L163" s="87"/>
    </row>
    <row r="164" spans="1:12" ht="48" customHeight="1" thickBot="1">
      <c r="A164" s="72">
        <v>87</v>
      </c>
      <c r="B164" s="57">
        <v>41729</v>
      </c>
      <c r="C164" s="48" t="s">
        <v>314</v>
      </c>
      <c r="D164" s="51">
        <f>L166</f>
        <v>-23858</v>
      </c>
      <c r="E164" s="255" t="s">
        <v>244</v>
      </c>
      <c r="F164" s="255" t="s">
        <v>245</v>
      </c>
      <c r="H164" s="87">
        <f>D157</f>
        <v>1203077</v>
      </c>
      <c r="I164" s="87">
        <f>D109</f>
        <v>1000000</v>
      </c>
      <c r="K164" s="88">
        <f>D162</f>
        <v>6932</v>
      </c>
      <c r="L164" s="89"/>
    </row>
    <row r="165" spans="1:12" ht="32.25" thickBot="1">
      <c r="A165" s="72">
        <v>88</v>
      </c>
      <c r="B165" s="57">
        <v>41729</v>
      </c>
      <c r="C165" s="48" t="s">
        <v>313</v>
      </c>
      <c r="D165" s="51">
        <f>'Табл 6'!B10</f>
        <v>104750</v>
      </c>
      <c r="E165" s="71" t="s">
        <v>244</v>
      </c>
      <c r="F165" s="71" t="s">
        <v>252</v>
      </c>
      <c r="H165" s="87">
        <f>D158</f>
        <v>25536.628000000001</v>
      </c>
      <c r="I165" s="87">
        <f>D141</f>
        <v>1520000</v>
      </c>
      <c r="K165" s="91">
        <f>K164+K163</f>
        <v>23858</v>
      </c>
      <c r="L165" s="92"/>
    </row>
    <row r="166" spans="1:12" ht="16.5" customHeight="1" thickBot="1">
      <c r="A166" s="72">
        <v>89</v>
      </c>
      <c r="B166" s="57">
        <v>41729</v>
      </c>
      <c r="C166" s="48" t="s">
        <v>518</v>
      </c>
      <c r="D166" s="51">
        <v>206800</v>
      </c>
      <c r="E166" s="71" t="s">
        <v>244</v>
      </c>
      <c r="F166" s="71" t="s">
        <v>253</v>
      </c>
      <c r="H166" s="88">
        <f>D161</f>
        <v>36685</v>
      </c>
      <c r="I166" s="89"/>
      <c r="K166" s="90"/>
      <c r="L166" s="93">
        <f>L165-K165</f>
        <v>-23858</v>
      </c>
    </row>
    <row r="167" spans="1:12" ht="15.75" thickBot="1">
      <c r="H167" s="91">
        <f>H166+H165+H164+H163</f>
        <v>1932298.628</v>
      </c>
      <c r="I167" s="92">
        <f>I165+I164+I163</f>
        <v>3070000</v>
      </c>
    </row>
    <row r="168" spans="1:12">
      <c r="H168" s="90"/>
      <c r="I168" s="93">
        <f>I167-H167</f>
        <v>1137701.372</v>
      </c>
    </row>
  </sheetData>
  <mergeCells count="57">
    <mergeCell ref="A160:A162"/>
    <mergeCell ref="B160:B162"/>
    <mergeCell ref="G93:G94"/>
    <mergeCell ref="G156:G157"/>
    <mergeCell ref="A97:A99"/>
    <mergeCell ref="B97:B99"/>
    <mergeCell ref="A105:A107"/>
    <mergeCell ref="B105:B107"/>
    <mergeCell ref="A155:A157"/>
    <mergeCell ref="B155:B157"/>
    <mergeCell ref="B110:B114"/>
    <mergeCell ref="A110:A114"/>
    <mergeCell ref="B115:B119"/>
    <mergeCell ref="A115:A119"/>
    <mergeCell ref="B120:B124"/>
    <mergeCell ref="A120:A124"/>
    <mergeCell ref="A12:A14"/>
    <mergeCell ref="B12:B14"/>
    <mergeCell ref="A40:A42"/>
    <mergeCell ref="B40:B42"/>
    <mergeCell ref="A92:A94"/>
    <mergeCell ref="B92:B94"/>
    <mergeCell ref="B20:B24"/>
    <mergeCell ref="A20:A24"/>
    <mergeCell ref="B28:B32"/>
    <mergeCell ref="A28:A32"/>
    <mergeCell ref="B50:B54"/>
    <mergeCell ref="A50:A54"/>
    <mergeCell ref="B55:B59"/>
    <mergeCell ref="A55:A59"/>
    <mergeCell ref="B60:B64"/>
    <mergeCell ref="A60:A64"/>
    <mergeCell ref="D2:F2"/>
    <mergeCell ref="A4:F4"/>
    <mergeCell ref="A5:A6"/>
    <mergeCell ref="B5:B6"/>
    <mergeCell ref="C5:C6"/>
    <mergeCell ref="D5:D6"/>
    <mergeCell ref="E5:F5"/>
    <mergeCell ref="H42:I42"/>
    <mergeCell ref="K42:L42"/>
    <mergeCell ref="H99:I99"/>
    <mergeCell ref="K99:L99"/>
    <mergeCell ref="H162:I162"/>
    <mergeCell ref="K162:L162"/>
    <mergeCell ref="B66:B70"/>
    <mergeCell ref="A66:A70"/>
    <mergeCell ref="B76:B80"/>
    <mergeCell ref="A76:A80"/>
    <mergeCell ref="B82:B86"/>
    <mergeCell ref="A82:A86"/>
    <mergeCell ref="B126:B130"/>
    <mergeCell ref="A126:A130"/>
    <mergeCell ref="B135:B139"/>
    <mergeCell ref="A135:A139"/>
    <mergeCell ref="B144:B148"/>
    <mergeCell ref="A144:A148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I31"/>
  <sheetViews>
    <sheetView topLeftCell="A25" workbookViewId="0">
      <selection activeCell="C34" sqref="C34"/>
    </sheetView>
  </sheetViews>
  <sheetFormatPr defaultRowHeight="15"/>
  <cols>
    <col min="2" max="2" width="13" customWidth="1"/>
    <col min="3" max="3" width="39.5703125" customWidth="1"/>
    <col min="4" max="4" width="18.85546875" customWidth="1"/>
    <col min="5" max="5" width="20.28515625" customWidth="1"/>
  </cols>
  <sheetData>
    <row r="2" spans="1:9" ht="18.75">
      <c r="A2" s="315" t="s">
        <v>517</v>
      </c>
      <c r="B2" s="315"/>
      <c r="C2" s="315"/>
      <c r="D2" s="315"/>
      <c r="E2" s="315"/>
    </row>
    <row r="3" spans="1:9" ht="15.75">
      <c r="A3" s="31"/>
      <c r="B3" s="97"/>
      <c r="C3" s="31"/>
      <c r="D3" s="31"/>
      <c r="E3" s="31"/>
    </row>
    <row r="4" spans="1:9" ht="15.75">
      <c r="A4" s="316" t="s">
        <v>628</v>
      </c>
      <c r="B4" s="316"/>
      <c r="C4" s="316"/>
      <c r="D4" s="316" t="s">
        <v>629</v>
      </c>
      <c r="E4" s="316"/>
    </row>
    <row r="5" spans="1:9" ht="66" customHeight="1">
      <c r="A5" s="235" t="s">
        <v>80</v>
      </c>
      <c r="B5" s="235" t="s">
        <v>630</v>
      </c>
      <c r="C5" s="59" t="s">
        <v>631</v>
      </c>
      <c r="D5" s="235" t="s">
        <v>632</v>
      </c>
      <c r="E5" s="235" t="s">
        <v>633</v>
      </c>
      <c r="G5" s="2"/>
      <c r="H5" s="2"/>
    </row>
    <row r="6" spans="1:9" ht="16.5" customHeight="1">
      <c r="A6" s="236">
        <v>1</v>
      </c>
      <c r="B6" s="236">
        <v>2</v>
      </c>
      <c r="C6" s="236">
        <v>3</v>
      </c>
      <c r="D6" s="236">
        <v>4</v>
      </c>
      <c r="E6" s="236">
        <v>5</v>
      </c>
      <c r="G6" s="79"/>
      <c r="H6" s="79"/>
      <c r="I6" s="79"/>
    </row>
    <row r="7" spans="1:9" s="2" customFormat="1" ht="32.25" customHeight="1">
      <c r="A7" s="59">
        <v>1</v>
      </c>
      <c r="B7" s="247">
        <v>41668</v>
      </c>
      <c r="C7" s="237" t="str">
        <f>'[1]книга Д и Р'!$C$5</f>
        <v>Получена на расчетный счет оплата за товар от ООО «Покупатель-1»</v>
      </c>
      <c r="D7" s="238">
        <f>'[1]книга Д и Р'!$D$5</f>
        <v>1456000</v>
      </c>
      <c r="E7" s="238"/>
      <c r="G7" s="79"/>
      <c r="H7" s="79"/>
      <c r="I7" s="79"/>
    </row>
    <row r="8" spans="1:9" ht="33.75" customHeight="1">
      <c r="A8" s="59">
        <v>2</v>
      </c>
      <c r="B8" s="247">
        <v>41670</v>
      </c>
      <c r="C8" s="234" t="s">
        <v>383</v>
      </c>
      <c r="D8" s="238"/>
      <c r="E8" s="238">
        <f>'Прил 10'!C29</f>
        <v>10500</v>
      </c>
    </row>
    <row r="9" spans="1:9" ht="45.75" customHeight="1">
      <c r="A9" s="59">
        <v>3</v>
      </c>
      <c r="B9" s="247">
        <v>41670</v>
      </c>
      <c r="C9" s="239" t="s">
        <v>634</v>
      </c>
      <c r="D9" s="238"/>
      <c r="E9" s="238">
        <f>'Прил 10'!C31</f>
        <v>12702</v>
      </c>
    </row>
    <row r="10" spans="1:9" s="2" customFormat="1" ht="47.25" customHeight="1">
      <c r="A10" s="59">
        <v>4</v>
      </c>
      <c r="B10" s="247">
        <f>'[1]прил 10'!B44</f>
        <v>41675</v>
      </c>
      <c r="C10" s="237" t="str">
        <f>'[1]прил 10'!C44</f>
        <v>Получен товар (портфели) от ООО "Поставщик-2" на склад организации: 1200 шт. по цене 3100 руб.</v>
      </c>
      <c r="D10" s="238">
        <v>760000</v>
      </c>
      <c r="E10" s="238"/>
    </row>
    <row r="11" spans="1:9" ht="43.5" customHeight="1">
      <c r="A11" s="59">
        <v>5</v>
      </c>
      <c r="B11" s="247">
        <v>41680</v>
      </c>
      <c r="C11" s="240" t="s">
        <v>369</v>
      </c>
      <c r="D11" s="238"/>
      <c r="E11" s="238">
        <f>'Прил 10'!C50+'Прил 10'!C52</f>
        <v>7085</v>
      </c>
    </row>
    <row r="12" spans="1:9" s="2" customFormat="1" ht="54" customHeight="1">
      <c r="A12" s="59">
        <v>6</v>
      </c>
      <c r="B12" s="247">
        <v>41680</v>
      </c>
      <c r="C12" s="239" t="s">
        <v>368</v>
      </c>
      <c r="D12" s="59"/>
      <c r="E12" s="238">
        <f>'Прил 10'!C55+'Прил 10'!C57</f>
        <v>16350</v>
      </c>
    </row>
    <row r="13" spans="1:9" ht="48.75" customHeight="1">
      <c r="A13" s="59">
        <v>7</v>
      </c>
      <c r="B13" s="247">
        <v>41680</v>
      </c>
      <c r="C13" s="239" t="s">
        <v>367</v>
      </c>
      <c r="D13" s="59"/>
      <c r="E13" s="238">
        <f>'Прил 10'!C60+'Прил 10'!C62</f>
        <v>109</v>
      </c>
    </row>
    <row r="14" spans="1:9" s="2" customFormat="1" ht="48.75" customHeight="1">
      <c r="A14" s="59">
        <v>8</v>
      </c>
      <c r="B14" s="247">
        <v>41680</v>
      </c>
      <c r="C14" s="234" t="s">
        <v>365</v>
      </c>
      <c r="D14" s="59"/>
      <c r="E14" s="238">
        <f>'Прил 10'!C66+'Прил 10'!C68</f>
        <v>20165</v>
      </c>
    </row>
    <row r="15" spans="1:9" ht="46.5" customHeight="1">
      <c r="A15" s="59">
        <v>9</v>
      </c>
      <c r="B15" s="247">
        <v>41685</v>
      </c>
      <c r="C15" s="48" t="s">
        <v>364</v>
      </c>
      <c r="D15" s="238">
        <f>'Прил 10'!C70</f>
        <v>1140000</v>
      </c>
      <c r="E15" s="238"/>
    </row>
    <row r="16" spans="1:9" s="2" customFormat="1" ht="47.25" customHeight="1">
      <c r="A16" s="59">
        <v>10</v>
      </c>
      <c r="B16" s="247">
        <v>41690</v>
      </c>
      <c r="C16" s="48" t="s">
        <v>362</v>
      </c>
      <c r="D16" s="238">
        <f>'Прил 10'!C72</f>
        <v>1000000</v>
      </c>
      <c r="E16" s="238"/>
    </row>
    <row r="17" spans="1:9" ht="36.75" customHeight="1">
      <c r="A17" s="59">
        <v>11</v>
      </c>
      <c r="B17" s="247">
        <v>41692</v>
      </c>
      <c r="C17" s="48" t="s">
        <v>362</v>
      </c>
      <c r="D17" s="238">
        <f>'Прил 10'!C73</f>
        <v>1500000</v>
      </c>
      <c r="E17" s="238"/>
    </row>
    <row r="18" spans="1:9" ht="35.25" customHeight="1">
      <c r="A18" s="59">
        <v>12</v>
      </c>
      <c r="B18" s="247">
        <v>41698</v>
      </c>
      <c r="C18" s="240" t="s">
        <v>358</v>
      </c>
      <c r="D18" s="59"/>
      <c r="E18" s="238">
        <f>'Прил 10'!C82</f>
        <v>9857</v>
      </c>
    </row>
    <row r="19" spans="1:9" ht="31.5" customHeight="1">
      <c r="A19" s="59">
        <v>13</v>
      </c>
      <c r="B19" s="247">
        <v>41698</v>
      </c>
      <c r="C19" s="239" t="s">
        <v>351</v>
      </c>
      <c r="D19" s="59"/>
      <c r="E19" s="238">
        <f>'Прил 9'!F16</f>
        <v>43617</v>
      </c>
    </row>
    <row r="20" spans="1:9" ht="33" customHeight="1">
      <c r="A20" s="59">
        <v>14</v>
      </c>
      <c r="B20" s="247">
        <v>41701</v>
      </c>
      <c r="C20" s="239" t="s">
        <v>348</v>
      </c>
      <c r="D20" s="238">
        <f>'Прил 10'!C98</f>
        <v>550000</v>
      </c>
      <c r="E20" s="59"/>
    </row>
    <row r="21" spans="1:9" ht="48" customHeight="1">
      <c r="A21" s="59">
        <v>15</v>
      </c>
      <c r="B21" s="247">
        <v>41707</v>
      </c>
      <c r="C21" s="239" t="s">
        <v>341</v>
      </c>
      <c r="D21" s="238">
        <f>'Прил 10'!C105</f>
        <v>1000000</v>
      </c>
      <c r="E21" s="59"/>
      <c r="G21" s="2"/>
      <c r="H21" s="2"/>
    </row>
    <row r="22" spans="1:9" ht="35.25" customHeight="1">
      <c r="A22" s="59">
        <v>16</v>
      </c>
      <c r="B22" s="247">
        <v>41708</v>
      </c>
      <c r="C22" s="241" t="s">
        <v>340</v>
      </c>
      <c r="D22" s="59"/>
      <c r="E22" s="238">
        <f>'Прил 10'!C107+'Прил 10'!C109</f>
        <v>6225.82</v>
      </c>
      <c r="G22" s="79"/>
      <c r="H22" s="79"/>
      <c r="I22" s="79"/>
    </row>
    <row r="23" spans="1:9" s="2" customFormat="1" ht="33.75" customHeight="1">
      <c r="A23" s="59">
        <v>17</v>
      </c>
      <c r="B23" s="247">
        <v>41708</v>
      </c>
      <c r="C23" s="241" t="s">
        <v>339</v>
      </c>
      <c r="D23" s="59"/>
      <c r="E23" s="238">
        <f>'Прил 10'!C112+'Прил 10'!C114</f>
        <v>14367.2</v>
      </c>
      <c r="G23" s="79"/>
      <c r="H23" s="79"/>
      <c r="I23" s="79"/>
    </row>
    <row r="24" spans="1:9" ht="28.5" customHeight="1">
      <c r="A24" s="59">
        <v>18</v>
      </c>
      <c r="B24" s="247">
        <v>41708</v>
      </c>
      <c r="C24" s="241" t="s">
        <v>338</v>
      </c>
      <c r="D24" s="59"/>
      <c r="E24" s="238">
        <f>'Прил 10'!C117+'Прил 10'!C119</f>
        <v>95.427999999999997</v>
      </c>
    </row>
    <row r="25" spans="1:9" ht="31.5" customHeight="1">
      <c r="A25" s="59">
        <v>19</v>
      </c>
      <c r="B25" s="247">
        <v>41708</v>
      </c>
      <c r="C25" s="234" t="s">
        <v>337</v>
      </c>
      <c r="D25" s="59"/>
      <c r="E25" s="238">
        <f>'Прил 10'!C123+'Прил 10'!C125</f>
        <v>17719</v>
      </c>
    </row>
    <row r="26" spans="1:9" ht="33" customHeight="1">
      <c r="A26" s="59">
        <v>20</v>
      </c>
      <c r="B26" s="247">
        <v>41725</v>
      </c>
      <c r="C26" s="239" t="s">
        <v>331</v>
      </c>
      <c r="D26" s="238">
        <v>1520000</v>
      </c>
      <c r="E26" s="238"/>
    </row>
    <row r="27" spans="1:9" ht="19.5" customHeight="1">
      <c r="A27" s="59">
        <v>21</v>
      </c>
      <c r="B27" s="247">
        <v>41728</v>
      </c>
      <c r="C27" s="242" t="s">
        <v>329</v>
      </c>
      <c r="D27" s="59"/>
      <c r="E27" s="238">
        <f>'Прил 10'!C141</f>
        <v>9726</v>
      </c>
    </row>
    <row r="28" spans="1:9" s="2" customFormat="1" ht="27.75" customHeight="1">
      <c r="A28" s="59">
        <v>22</v>
      </c>
      <c r="B28" s="247">
        <v>41729</v>
      </c>
      <c r="C28" s="243" t="s">
        <v>323</v>
      </c>
      <c r="D28" s="59"/>
      <c r="E28" s="238">
        <f>'Прил 8'!H10</f>
        <v>7891882.0076000001</v>
      </c>
    </row>
    <row r="29" spans="1:9" ht="31.5">
      <c r="A29" s="59">
        <v>23</v>
      </c>
      <c r="B29" s="247">
        <v>41729</v>
      </c>
      <c r="C29" s="244" t="s">
        <v>324</v>
      </c>
      <c r="D29" s="59"/>
      <c r="E29" s="238">
        <f>'Табл 3'!D154</f>
        <v>130583</v>
      </c>
    </row>
    <row r="30" spans="1:9" ht="31.5">
      <c r="A30" s="59">
        <v>24</v>
      </c>
      <c r="B30" s="247">
        <v>41729</v>
      </c>
      <c r="C30" s="48" t="s">
        <v>635</v>
      </c>
      <c r="D30" s="59"/>
      <c r="E30" s="238">
        <f>'Прил 10'!C155</f>
        <v>36685</v>
      </c>
    </row>
    <row r="31" spans="1:9" ht="15.75">
      <c r="A31" s="314" t="s">
        <v>647</v>
      </c>
      <c r="B31" s="314"/>
      <c r="C31" s="314"/>
      <c r="D31" s="245">
        <f>SUM(D7:D30)</f>
        <v>8926000</v>
      </c>
      <c r="E31" s="246">
        <f>SUM(E7:E30)</f>
        <v>8227668.4556</v>
      </c>
    </row>
  </sheetData>
  <mergeCells count="4">
    <mergeCell ref="A31:C31"/>
    <mergeCell ref="A2:E2"/>
    <mergeCell ref="A4:C4"/>
    <mergeCell ref="D4:E4"/>
  </mergeCells>
  <pageMargins left="0.7" right="0.7" top="0.75" bottom="0.75" header="0.3" footer="0.3"/>
  <pageSetup paperSize="11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34"/>
  </sheetPr>
  <dimension ref="A1:I459"/>
  <sheetViews>
    <sheetView topLeftCell="A437" workbookViewId="0">
      <selection activeCell="H448" sqref="H448"/>
    </sheetView>
  </sheetViews>
  <sheetFormatPr defaultRowHeight="12.75"/>
  <cols>
    <col min="1" max="1" width="10" style="19" customWidth="1"/>
    <col min="2" max="2" width="11.42578125" style="19" customWidth="1"/>
    <col min="3" max="3" width="14.7109375" style="19" customWidth="1"/>
    <col min="4" max="4" width="9.42578125" style="19" customWidth="1"/>
    <col min="5" max="5" width="11" style="19" customWidth="1"/>
    <col min="6" max="6" width="15.85546875" style="19" customWidth="1"/>
    <col min="7" max="7" width="9.140625" style="19"/>
    <col min="8" max="8" width="12.140625" style="19" bestFit="1" customWidth="1"/>
    <col min="9" max="16384" width="9.140625" style="19"/>
  </cols>
  <sheetData>
    <row r="1" spans="1:6" ht="18.75">
      <c r="E1" s="328"/>
      <c r="F1" s="328"/>
    </row>
    <row r="2" spans="1:6" ht="18.75">
      <c r="A2" s="328" t="s">
        <v>645</v>
      </c>
      <c r="B2" s="329"/>
      <c r="C2" s="329"/>
      <c r="D2" s="329"/>
      <c r="E2" s="329"/>
      <c r="F2" s="329"/>
    </row>
    <row r="3" spans="1:6" ht="15.75">
      <c r="A3" s="170"/>
      <c r="B3" s="170"/>
      <c r="C3" s="170"/>
      <c r="D3" s="170"/>
      <c r="E3" s="170"/>
      <c r="F3" s="170"/>
    </row>
    <row r="4" spans="1:6" ht="15.75">
      <c r="A4" s="170"/>
      <c r="B4" s="318" t="s">
        <v>610</v>
      </c>
      <c r="C4" s="318"/>
      <c r="D4" s="318"/>
      <c r="E4" s="170" t="s">
        <v>578</v>
      </c>
      <c r="F4" s="170"/>
    </row>
    <row r="5" spans="1:6" ht="15.75">
      <c r="A5" s="317" t="s">
        <v>224</v>
      </c>
      <c r="B5" s="317"/>
      <c r="C5" s="317"/>
      <c r="D5" s="317" t="s">
        <v>225</v>
      </c>
      <c r="E5" s="317"/>
      <c r="F5" s="317"/>
    </row>
    <row r="6" spans="1:6" ht="33" customHeight="1">
      <c r="A6" s="202" t="s">
        <v>577</v>
      </c>
      <c r="B6" s="202" t="s">
        <v>50</v>
      </c>
      <c r="C6" s="202" t="s">
        <v>576</v>
      </c>
      <c r="D6" s="202" t="s">
        <v>577</v>
      </c>
      <c r="E6" s="202" t="s">
        <v>50</v>
      </c>
      <c r="F6" s="202" t="s">
        <v>576</v>
      </c>
    </row>
    <row r="7" spans="1:6" ht="16.5" customHeight="1">
      <c r="A7" s="317" t="s">
        <v>586</v>
      </c>
      <c r="B7" s="317"/>
      <c r="C7" s="30">
        <f>'[2]табл 4'!E4</f>
        <v>2014030</v>
      </c>
      <c r="D7" s="168"/>
      <c r="E7" s="168"/>
      <c r="F7" s="168"/>
    </row>
    <row r="8" spans="1:6" ht="16.5" customHeight="1">
      <c r="A8" s="172" t="s">
        <v>28</v>
      </c>
      <c r="B8" s="172">
        <v>9</v>
      </c>
      <c r="C8" s="30">
        <f>'Табл 3'!D18</f>
        <v>214868</v>
      </c>
      <c r="D8" s="168"/>
      <c r="E8" s="168"/>
      <c r="F8" s="168"/>
    </row>
    <row r="9" spans="1:6" ht="15.75">
      <c r="A9" s="168" t="s">
        <v>575</v>
      </c>
      <c r="B9" s="168"/>
      <c r="C9" s="30">
        <f>SUM(C8:C8)</f>
        <v>214868</v>
      </c>
      <c r="D9" s="168" t="s">
        <v>575</v>
      </c>
      <c r="E9" s="168"/>
      <c r="F9" s="202">
        <f>SUM(F8:F8)</f>
        <v>0</v>
      </c>
    </row>
    <row r="10" spans="1:6" ht="16.5" customHeight="1">
      <c r="A10" s="317" t="s">
        <v>646</v>
      </c>
      <c r="B10" s="317"/>
      <c r="C10" s="30">
        <f>C7+C9-F9</f>
        <v>2228898</v>
      </c>
      <c r="D10" s="168"/>
      <c r="E10" s="168"/>
      <c r="F10" s="168"/>
    </row>
    <row r="11" spans="1:6" ht="15.75">
      <c r="A11" s="170"/>
      <c r="B11" s="170"/>
      <c r="C11" s="170"/>
      <c r="D11" s="170"/>
      <c r="E11" s="170"/>
      <c r="F11" s="170"/>
    </row>
    <row r="12" spans="1:6" ht="15" customHeight="1">
      <c r="A12" s="318" t="s">
        <v>609</v>
      </c>
      <c r="B12" s="318"/>
      <c r="C12" s="318"/>
      <c r="D12" s="318"/>
      <c r="E12" s="170" t="s">
        <v>578</v>
      </c>
      <c r="F12" s="170"/>
    </row>
    <row r="13" spans="1:6" ht="15.75">
      <c r="A13" s="321" t="s">
        <v>224</v>
      </c>
      <c r="B13" s="321"/>
      <c r="C13" s="321"/>
      <c r="D13" s="321" t="s">
        <v>225</v>
      </c>
      <c r="E13" s="321"/>
      <c r="F13" s="321"/>
    </row>
    <row r="14" spans="1:6" ht="33.75" customHeight="1">
      <c r="A14" s="202" t="s">
        <v>577</v>
      </c>
      <c r="B14" s="202" t="s">
        <v>50</v>
      </c>
      <c r="C14" s="202" t="s">
        <v>576</v>
      </c>
      <c r="D14" s="202" t="s">
        <v>577</v>
      </c>
      <c r="E14" s="202" t="s">
        <v>50</v>
      </c>
      <c r="F14" s="202" t="s">
        <v>576</v>
      </c>
    </row>
    <row r="15" spans="1:6" ht="15.75" customHeight="1">
      <c r="A15" s="278"/>
      <c r="B15" s="278"/>
      <c r="C15" s="278"/>
      <c r="D15" s="332" t="s">
        <v>586</v>
      </c>
      <c r="E15" s="332"/>
      <c r="F15" s="203">
        <f>'[2]табл 4'!E5</f>
        <v>86189</v>
      </c>
    </row>
    <row r="16" spans="1:6" ht="15.75">
      <c r="A16" s="278"/>
      <c r="B16" s="278"/>
      <c r="C16" s="278"/>
      <c r="D16" s="172" t="s">
        <v>29</v>
      </c>
      <c r="E16" s="202">
        <v>48</v>
      </c>
      <c r="F16" s="203">
        <f>'Табл 3'!D91</f>
        <v>4476.416666666667</v>
      </c>
    </row>
    <row r="17" spans="1:6" ht="15.75">
      <c r="A17" s="278"/>
      <c r="B17" s="278"/>
      <c r="C17" s="278"/>
      <c r="D17" s="172" t="s">
        <v>30</v>
      </c>
      <c r="E17" s="202">
        <v>79</v>
      </c>
      <c r="F17" s="203">
        <f>'Табл 3'!D152</f>
        <v>4476.416666666667</v>
      </c>
    </row>
    <row r="18" spans="1:6" ht="15.75">
      <c r="A18" s="278"/>
      <c r="B18" s="278"/>
      <c r="C18" s="278"/>
      <c r="D18" s="172" t="s">
        <v>30</v>
      </c>
      <c r="E18" s="202">
        <v>81</v>
      </c>
      <c r="F18" s="203">
        <f>'[2]жур.хоз.опер таб3'!D96</f>
        <v>130583</v>
      </c>
    </row>
    <row r="19" spans="1:6" ht="15.75">
      <c r="A19" s="278" t="s">
        <v>575</v>
      </c>
      <c r="B19" s="278"/>
      <c r="C19" s="202">
        <f>SUM(C16:C18)</f>
        <v>0</v>
      </c>
      <c r="D19" s="278" t="s">
        <v>575</v>
      </c>
      <c r="E19" s="278"/>
      <c r="F19" s="203">
        <f>SUM(F16:F18)</f>
        <v>139535.83333333334</v>
      </c>
    </row>
    <row r="20" spans="1:6" ht="16.5" customHeight="1">
      <c r="A20" s="278"/>
      <c r="B20" s="278"/>
      <c r="C20" s="278"/>
      <c r="D20" s="332" t="s">
        <v>646</v>
      </c>
      <c r="E20" s="332"/>
      <c r="F20" s="203">
        <f>F15+F19-C19</f>
        <v>225724.83333333334</v>
      </c>
    </row>
    <row r="21" spans="1:6" ht="15.75">
      <c r="A21" s="171"/>
      <c r="B21" s="171"/>
      <c r="C21" s="171"/>
      <c r="D21" s="173"/>
      <c r="E21" s="173"/>
      <c r="F21" s="171"/>
    </row>
    <row r="22" spans="1:6" ht="16.5" customHeight="1">
      <c r="A22" s="318" t="s">
        <v>608</v>
      </c>
      <c r="B22" s="318"/>
      <c r="C22" s="318"/>
      <c r="D22" s="318"/>
      <c r="E22" s="318"/>
      <c r="F22" s="170" t="s">
        <v>578</v>
      </c>
    </row>
    <row r="23" spans="1:6" ht="16.5" customHeight="1">
      <c r="A23" s="317" t="s">
        <v>224</v>
      </c>
      <c r="B23" s="317"/>
      <c r="C23" s="317"/>
      <c r="D23" s="317" t="s">
        <v>225</v>
      </c>
      <c r="E23" s="317"/>
      <c r="F23" s="317"/>
    </row>
    <row r="24" spans="1:6" ht="29.25" customHeight="1">
      <c r="A24" s="202" t="s">
        <v>577</v>
      </c>
      <c r="B24" s="202" t="s">
        <v>50</v>
      </c>
      <c r="C24" s="202" t="s">
        <v>576</v>
      </c>
      <c r="D24" s="202" t="s">
        <v>577</v>
      </c>
      <c r="E24" s="202" t="s">
        <v>50</v>
      </c>
      <c r="F24" s="202" t="s">
        <v>576</v>
      </c>
    </row>
    <row r="25" spans="1:6" ht="16.5" customHeight="1">
      <c r="A25" s="317" t="s">
        <v>586</v>
      </c>
      <c r="B25" s="317"/>
      <c r="C25" s="202">
        <v>0</v>
      </c>
      <c r="D25" s="168"/>
      <c r="E25" s="168"/>
      <c r="F25" s="168"/>
    </row>
    <row r="26" spans="1:6" ht="16.5" customHeight="1">
      <c r="A26" s="172" t="s">
        <v>28</v>
      </c>
      <c r="B26" s="172">
        <v>5</v>
      </c>
      <c r="C26" s="183">
        <f>'Табл 3'!D12</f>
        <v>160400</v>
      </c>
      <c r="D26" s="172" t="s">
        <v>28</v>
      </c>
      <c r="E26" s="172">
        <v>9</v>
      </c>
      <c r="F26" s="184">
        <f>'Табл 3'!D18</f>
        <v>214868</v>
      </c>
    </row>
    <row r="27" spans="1:6" ht="16.5" customHeight="1">
      <c r="A27" s="172" t="s">
        <v>28</v>
      </c>
      <c r="B27" s="172">
        <v>5</v>
      </c>
      <c r="C27" s="183">
        <f>'Табл 3'!D13</f>
        <v>24468</v>
      </c>
      <c r="D27" s="168"/>
      <c r="E27" s="168"/>
      <c r="F27" s="184"/>
    </row>
    <row r="28" spans="1:6" ht="16.5" customHeight="1">
      <c r="A28" s="172" t="s">
        <v>28</v>
      </c>
      <c r="B28" s="172">
        <v>8</v>
      </c>
      <c r="C28" s="183">
        <f>'Табл 3'!D17</f>
        <v>30000</v>
      </c>
      <c r="D28" s="168"/>
      <c r="E28" s="168"/>
      <c r="F28" s="184"/>
    </row>
    <row r="29" spans="1:6" ht="16.5" customHeight="1">
      <c r="A29" s="168" t="s">
        <v>575</v>
      </c>
      <c r="B29" s="168"/>
      <c r="C29" s="183">
        <f>C28+C27+C26</f>
        <v>214868</v>
      </c>
      <c r="D29" s="168" t="s">
        <v>575</v>
      </c>
      <c r="E29" s="168"/>
      <c r="F29" s="184">
        <f>SUM(F26:F26)</f>
        <v>214868</v>
      </c>
    </row>
    <row r="30" spans="1:6" ht="16.5" customHeight="1">
      <c r="A30" s="317" t="s">
        <v>646</v>
      </c>
      <c r="B30" s="317"/>
      <c r="C30" s="183">
        <f>C25+C29-F29</f>
        <v>0</v>
      </c>
      <c r="D30" s="168"/>
      <c r="E30" s="168"/>
      <c r="F30" s="168"/>
    </row>
    <row r="31" spans="1:6" ht="16.5" customHeight="1">
      <c r="A31" s="173"/>
      <c r="B31" s="173"/>
      <c r="C31" s="171"/>
      <c r="D31" s="171"/>
      <c r="E31" s="171"/>
      <c r="F31" s="171"/>
    </row>
    <row r="32" spans="1:6" ht="15.75">
      <c r="A32" s="170"/>
      <c r="B32" s="318" t="s">
        <v>607</v>
      </c>
      <c r="C32" s="318"/>
      <c r="D32" s="318"/>
      <c r="E32" s="170" t="s">
        <v>578</v>
      </c>
      <c r="F32" s="170"/>
    </row>
    <row r="33" spans="1:6" ht="15.75">
      <c r="A33" s="317" t="s">
        <v>224</v>
      </c>
      <c r="B33" s="317"/>
      <c r="C33" s="317"/>
      <c r="D33" s="317" t="s">
        <v>225</v>
      </c>
      <c r="E33" s="317"/>
      <c r="F33" s="317"/>
    </row>
    <row r="34" spans="1:6" ht="31.5">
      <c r="A34" s="202" t="s">
        <v>577</v>
      </c>
      <c r="B34" s="202" t="s">
        <v>50</v>
      </c>
      <c r="C34" s="202" t="s">
        <v>576</v>
      </c>
      <c r="D34" s="202" t="s">
        <v>577</v>
      </c>
      <c r="E34" s="202" t="s">
        <v>50</v>
      </c>
      <c r="F34" s="202" t="s">
        <v>576</v>
      </c>
    </row>
    <row r="35" spans="1:6" ht="15.75" customHeight="1">
      <c r="A35" s="317" t="s">
        <v>586</v>
      </c>
      <c r="B35" s="317"/>
      <c r="C35" s="172">
        <v>0</v>
      </c>
      <c r="D35" s="168"/>
      <c r="E35" s="168"/>
      <c r="F35" s="168"/>
    </row>
    <row r="36" spans="1:6" ht="15.75">
      <c r="A36" s="172" t="s">
        <v>28</v>
      </c>
      <c r="B36" s="172">
        <v>7</v>
      </c>
      <c r="C36" s="184">
        <f>'[2]жур.хоз.опер таб3'!D15</f>
        <v>30000</v>
      </c>
      <c r="D36" s="172" t="s">
        <v>28</v>
      </c>
      <c r="E36" s="172">
        <v>8</v>
      </c>
      <c r="F36" s="184">
        <f>'[2]жур.хоз.опер таб3'!D16</f>
        <v>30000</v>
      </c>
    </row>
    <row r="37" spans="1:6" ht="15.75">
      <c r="A37" s="168" t="s">
        <v>575</v>
      </c>
      <c r="B37" s="168"/>
      <c r="C37" s="184">
        <f>SUM(C36:C36)</f>
        <v>30000</v>
      </c>
      <c r="D37" s="168" t="s">
        <v>575</v>
      </c>
      <c r="E37" s="168"/>
      <c r="F37" s="184">
        <f>SUM(F36:F36)</f>
        <v>30000</v>
      </c>
    </row>
    <row r="38" spans="1:6" ht="16.5" customHeight="1">
      <c r="A38" s="317" t="s">
        <v>646</v>
      </c>
      <c r="B38" s="317"/>
      <c r="C38" s="172">
        <f>C35+C37-F37</f>
        <v>0</v>
      </c>
      <c r="D38" s="168"/>
      <c r="E38" s="168"/>
      <c r="F38" s="168"/>
    </row>
    <row r="39" spans="1:6" ht="16.5" customHeight="1">
      <c r="A39" s="173"/>
      <c r="B39" s="173"/>
      <c r="C39" s="171"/>
      <c r="D39" s="171"/>
      <c r="E39" s="171"/>
      <c r="F39" s="171"/>
    </row>
    <row r="40" spans="1:6" ht="16.5" customHeight="1">
      <c r="A40" s="170"/>
      <c r="B40" s="318" t="s">
        <v>606</v>
      </c>
      <c r="C40" s="318"/>
      <c r="D40" s="318"/>
      <c r="E40" s="170" t="s">
        <v>578</v>
      </c>
      <c r="F40" s="170"/>
    </row>
    <row r="41" spans="1:6" ht="15.75">
      <c r="A41" s="317" t="s">
        <v>224</v>
      </c>
      <c r="B41" s="317"/>
      <c r="C41" s="317"/>
      <c r="D41" s="317" t="s">
        <v>225</v>
      </c>
      <c r="E41" s="317"/>
      <c r="F41" s="317"/>
    </row>
    <row r="42" spans="1:6" ht="31.5">
      <c r="A42" s="202" t="s">
        <v>577</v>
      </c>
      <c r="B42" s="202" t="s">
        <v>50</v>
      </c>
      <c r="C42" s="202" t="s">
        <v>576</v>
      </c>
      <c r="D42" s="202" t="s">
        <v>577</v>
      </c>
      <c r="E42" s="202" t="s">
        <v>50</v>
      </c>
      <c r="F42" s="202" t="s">
        <v>576</v>
      </c>
    </row>
    <row r="43" spans="1:6" ht="15.75" customHeight="1">
      <c r="A43" s="317" t="s">
        <v>586</v>
      </c>
      <c r="B43" s="317"/>
      <c r="C43" s="183">
        <v>0</v>
      </c>
      <c r="D43" s="168"/>
      <c r="E43" s="168"/>
      <c r="F43" s="168"/>
    </row>
    <row r="44" spans="1:6" ht="15.75">
      <c r="A44" s="172" t="s">
        <v>28</v>
      </c>
      <c r="B44" s="172">
        <v>6</v>
      </c>
      <c r="C44" s="183">
        <f>'[2]жур.хоз.опер таб3'!D14</f>
        <v>2800000</v>
      </c>
      <c r="D44" s="172" t="s">
        <v>28</v>
      </c>
      <c r="E44" s="172">
        <v>20</v>
      </c>
      <c r="F44" s="184">
        <f>'[2]жур.хоз.опер таб3'!D28</f>
        <v>760000</v>
      </c>
    </row>
    <row r="45" spans="1:6" ht="15.75">
      <c r="A45" s="172" t="s">
        <v>30</v>
      </c>
      <c r="B45" s="172">
        <v>67</v>
      </c>
      <c r="C45" s="183">
        <f>'[2]жур.хоз.опер таб3'!D83</f>
        <v>2520000</v>
      </c>
      <c r="D45" s="172" t="s">
        <v>29</v>
      </c>
      <c r="E45" s="172">
        <v>49</v>
      </c>
      <c r="F45" s="184">
        <f>'[2]жур.хоз.опер таб3'!D60</f>
        <v>1280000</v>
      </c>
    </row>
    <row r="46" spans="1:6" ht="15.75">
      <c r="A46" s="172"/>
      <c r="B46" s="172"/>
      <c r="C46" s="183"/>
      <c r="D46" s="172" t="s">
        <v>30</v>
      </c>
      <c r="E46" s="172">
        <v>82</v>
      </c>
      <c r="F46" s="184">
        <f>'Прил 10'!C151</f>
        <v>667000</v>
      </c>
    </row>
    <row r="47" spans="1:6" ht="15.75">
      <c r="A47" s="168" t="s">
        <v>575</v>
      </c>
      <c r="B47" s="168"/>
      <c r="C47" s="183">
        <f>SUM(C44:C46)</f>
        <v>5320000</v>
      </c>
      <c r="D47" s="168" t="s">
        <v>575</v>
      </c>
      <c r="E47" s="168"/>
      <c r="F47" s="184">
        <f>SUM(F44:F46)</f>
        <v>2707000</v>
      </c>
    </row>
    <row r="48" spans="1:6" ht="16.5" customHeight="1">
      <c r="A48" s="317" t="s">
        <v>646</v>
      </c>
      <c r="B48" s="317"/>
      <c r="C48" s="183">
        <f>C47-F47</f>
        <v>2613000</v>
      </c>
      <c r="D48" s="168"/>
      <c r="E48" s="168"/>
      <c r="F48" s="168"/>
    </row>
    <row r="49" spans="1:8" ht="15.75">
      <c r="A49" s="173"/>
      <c r="B49" s="173"/>
      <c r="C49" s="171"/>
      <c r="D49" s="171"/>
      <c r="E49" s="171"/>
      <c r="F49" s="171"/>
    </row>
    <row r="50" spans="1:8" ht="18.75" customHeight="1">
      <c r="A50" s="318" t="s">
        <v>605</v>
      </c>
      <c r="B50" s="318"/>
      <c r="C50" s="318"/>
      <c r="D50" s="318"/>
      <c r="E50" s="170" t="s">
        <v>578</v>
      </c>
      <c r="F50" s="170"/>
    </row>
    <row r="51" spans="1:8" ht="15.75">
      <c r="A51" s="317" t="s">
        <v>224</v>
      </c>
      <c r="B51" s="317"/>
      <c r="C51" s="317"/>
      <c r="D51" s="317" t="s">
        <v>225</v>
      </c>
      <c r="E51" s="317"/>
      <c r="F51" s="317"/>
    </row>
    <row r="52" spans="1:8" ht="31.5">
      <c r="A52" s="202" t="s">
        <v>577</v>
      </c>
      <c r="B52" s="202" t="s">
        <v>50</v>
      </c>
      <c r="C52" s="202" t="s">
        <v>576</v>
      </c>
      <c r="D52" s="202" t="s">
        <v>577</v>
      </c>
      <c r="E52" s="202" t="s">
        <v>50</v>
      </c>
      <c r="F52" s="202" t="s">
        <v>576</v>
      </c>
    </row>
    <row r="53" spans="1:8" ht="15.75">
      <c r="A53" s="317" t="s">
        <v>586</v>
      </c>
      <c r="B53" s="317"/>
      <c r="C53" s="183">
        <v>0</v>
      </c>
      <c r="D53" s="168"/>
      <c r="E53" s="168"/>
      <c r="F53" s="168"/>
    </row>
    <row r="54" spans="1:8" ht="15.75">
      <c r="A54" s="172" t="s">
        <v>29</v>
      </c>
      <c r="B54" s="172">
        <v>29</v>
      </c>
      <c r="C54" s="183">
        <f>'[2]жур.хоз.опер таб3'!D39</f>
        <v>3720000</v>
      </c>
      <c r="D54" s="172" t="s">
        <v>29</v>
      </c>
      <c r="E54" s="172">
        <v>49</v>
      </c>
      <c r="F54" s="183">
        <f>'Табл 3'!D94</f>
        <v>3143400</v>
      </c>
    </row>
    <row r="55" spans="1:8" ht="15.75">
      <c r="A55" s="172" t="s">
        <v>30</v>
      </c>
      <c r="B55" s="172">
        <v>71</v>
      </c>
      <c r="C55" s="183">
        <f>'[2]жур.хоз.опер таб3'!D87</f>
        <v>3600000</v>
      </c>
      <c r="D55" s="172" t="s">
        <v>30</v>
      </c>
      <c r="E55" s="172">
        <v>82</v>
      </c>
      <c r="F55" s="183">
        <f>'[2]жур.хоз.опер таб3'!D99</f>
        <v>1203077</v>
      </c>
    </row>
    <row r="56" spans="1:8" ht="15.75">
      <c r="A56" s="168" t="s">
        <v>575</v>
      </c>
      <c r="B56" s="168"/>
      <c r="C56" s="183">
        <f>SUM(C54:C55)</f>
        <v>7320000</v>
      </c>
      <c r="D56" s="168" t="s">
        <v>575</v>
      </c>
      <c r="E56" s="168"/>
      <c r="F56" s="183">
        <f>SUM(F54:F55)</f>
        <v>4346477</v>
      </c>
    </row>
    <row r="57" spans="1:8" ht="16.5" customHeight="1">
      <c r="A57" s="317" t="s">
        <v>646</v>
      </c>
      <c r="B57" s="317"/>
      <c r="C57" s="183">
        <f>C56-F56</f>
        <v>2973523</v>
      </c>
      <c r="D57" s="168"/>
      <c r="E57" s="168"/>
      <c r="F57" s="183"/>
    </row>
    <row r="58" spans="1:8" ht="15.75">
      <c r="A58" s="173"/>
      <c r="B58" s="173"/>
      <c r="C58" s="171"/>
      <c r="D58" s="171"/>
      <c r="E58" s="171"/>
      <c r="F58" s="171"/>
    </row>
    <row r="59" spans="1:8" ht="16.5" hidden="1" customHeight="1" thickBot="1">
      <c r="A59" s="322" t="s">
        <v>604</v>
      </c>
      <c r="B59" s="322"/>
      <c r="C59" s="322"/>
      <c r="D59" s="322"/>
      <c r="E59" s="170" t="s">
        <v>578</v>
      </c>
      <c r="F59" s="170"/>
    </row>
    <row r="60" spans="1:8" ht="15.75" hidden="1">
      <c r="A60" s="323" t="s">
        <v>224</v>
      </c>
      <c r="B60" s="324"/>
      <c r="C60" s="325"/>
      <c r="D60" s="330" t="s">
        <v>225</v>
      </c>
      <c r="E60" s="324"/>
      <c r="F60" s="331"/>
    </row>
    <row r="61" spans="1:8" ht="32.25" hidden="1" customHeight="1">
      <c r="A61" s="166" t="s">
        <v>577</v>
      </c>
      <c r="B61" s="168" t="s">
        <v>50</v>
      </c>
      <c r="C61" s="168" t="s">
        <v>576</v>
      </c>
      <c r="D61" s="168" t="s">
        <v>577</v>
      </c>
      <c r="E61" s="168" t="s">
        <v>50</v>
      </c>
      <c r="F61" s="169" t="s">
        <v>576</v>
      </c>
    </row>
    <row r="62" spans="1:8" ht="15.75" hidden="1">
      <c r="A62" s="326" t="s">
        <v>586</v>
      </c>
      <c r="B62" s="327"/>
      <c r="C62" s="168">
        <v>0</v>
      </c>
      <c r="D62" s="168"/>
      <c r="E62" s="168"/>
      <c r="F62" s="169"/>
    </row>
    <row r="63" spans="1:8" ht="15.75" hidden="1">
      <c r="A63" s="174"/>
      <c r="B63" s="172"/>
      <c r="C63" s="20"/>
      <c r="D63" s="168"/>
      <c r="E63" s="168">
        <v>21</v>
      </c>
      <c r="F63" s="164">
        <f>'[2]жур.хоз.опер таб3'!D29</f>
        <v>10500</v>
      </c>
    </row>
    <row r="64" spans="1:8" ht="15.75" hidden="1">
      <c r="A64" s="174" t="s">
        <v>28</v>
      </c>
      <c r="B64" s="172">
        <v>15</v>
      </c>
      <c r="C64" s="20">
        <f>'[2]жур.хоз.опер таб3'!H23</f>
        <v>23202</v>
      </c>
      <c r="D64" s="168"/>
      <c r="E64" s="168">
        <v>23</v>
      </c>
      <c r="F64" s="164">
        <f>'[2]жур.хоз.опер таб3'!D32</f>
        <v>12702</v>
      </c>
      <c r="H64" s="179"/>
    </row>
    <row r="65" spans="1:8" ht="15.75" hidden="1">
      <c r="A65" s="174" t="s">
        <v>29</v>
      </c>
      <c r="B65" s="172">
        <v>31</v>
      </c>
      <c r="C65" s="168"/>
      <c r="D65" s="168"/>
      <c r="E65" s="168">
        <v>50</v>
      </c>
      <c r="F65" s="164">
        <f>'[2]жур.хоз.опер таб3'!D62</f>
        <v>23339</v>
      </c>
      <c r="H65" s="177"/>
    </row>
    <row r="66" spans="1:8" ht="15.75" hidden="1">
      <c r="A66" s="174"/>
      <c r="B66" s="172">
        <v>31</v>
      </c>
      <c r="C66" s="168"/>
      <c r="D66" s="168"/>
      <c r="E66" s="168">
        <v>52</v>
      </c>
      <c r="F66" s="164">
        <f>'[2]жур.хоз.опер таб3'!D65</f>
        <v>38257</v>
      </c>
      <c r="H66" s="177"/>
    </row>
    <row r="67" spans="1:8" ht="15.75" hidden="1">
      <c r="A67" s="174"/>
      <c r="B67" s="172">
        <v>32</v>
      </c>
      <c r="C67" s="168"/>
      <c r="D67" s="168"/>
      <c r="E67" s="168">
        <v>83</v>
      </c>
      <c r="F67" s="164">
        <f>'[2]жур.хоз.опер таб3'!D100</f>
        <v>152965</v>
      </c>
      <c r="H67" s="177"/>
    </row>
    <row r="68" spans="1:8" ht="15.75" hidden="1">
      <c r="A68" s="174"/>
      <c r="B68" s="172">
        <v>32</v>
      </c>
      <c r="C68" s="168"/>
      <c r="D68" s="168"/>
      <c r="E68" s="168">
        <v>85</v>
      </c>
      <c r="F68" s="164">
        <f>'[2]жур.хоз.опер таб3'!D103</f>
        <v>32177</v>
      </c>
      <c r="H68" s="177"/>
    </row>
    <row r="69" spans="1:8" ht="15.75" hidden="1">
      <c r="A69" s="174"/>
      <c r="B69" s="172">
        <v>33</v>
      </c>
      <c r="C69" s="168"/>
      <c r="D69" s="168"/>
      <c r="E69" s="168"/>
      <c r="F69" s="169"/>
      <c r="H69" s="177"/>
    </row>
    <row r="70" spans="1:8" ht="15.75" hidden="1">
      <c r="A70" s="174"/>
      <c r="B70" s="172">
        <v>33</v>
      </c>
      <c r="C70" s="168"/>
      <c r="D70" s="168"/>
      <c r="E70" s="168"/>
      <c r="F70" s="169"/>
      <c r="H70" s="177"/>
    </row>
    <row r="71" spans="1:8" ht="15.75" hidden="1">
      <c r="A71" s="174"/>
      <c r="B71" s="172">
        <v>35</v>
      </c>
      <c r="C71" s="168"/>
      <c r="D71" s="168"/>
      <c r="E71" s="168"/>
      <c r="F71" s="169"/>
      <c r="H71" s="177"/>
    </row>
    <row r="72" spans="1:8" ht="15.75" hidden="1">
      <c r="A72" s="174"/>
      <c r="B72" s="172">
        <v>35</v>
      </c>
      <c r="C72" s="168"/>
      <c r="D72" s="168"/>
      <c r="E72" s="168"/>
      <c r="F72" s="169"/>
      <c r="H72" s="177"/>
    </row>
    <row r="73" spans="1:8" ht="15.75" hidden="1">
      <c r="A73" s="174"/>
      <c r="B73" s="172">
        <v>43</v>
      </c>
      <c r="C73" s="178"/>
      <c r="D73" s="168"/>
      <c r="E73" s="168"/>
      <c r="F73" s="169"/>
      <c r="H73" s="177"/>
    </row>
    <row r="74" spans="1:8" ht="15.75" hidden="1">
      <c r="A74" s="174"/>
      <c r="B74" s="172">
        <v>43</v>
      </c>
      <c r="C74" s="178"/>
      <c r="D74" s="168"/>
      <c r="E74" s="168"/>
      <c r="F74" s="169"/>
      <c r="H74" s="177"/>
    </row>
    <row r="75" spans="1:8" ht="15.75" hidden="1">
      <c r="A75" s="174"/>
      <c r="B75" s="172">
        <v>61</v>
      </c>
      <c r="C75" s="168"/>
      <c r="D75" s="168"/>
      <c r="E75" s="168"/>
      <c r="F75" s="169"/>
      <c r="H75" s="177"/>
    </row>
    <row r="76" spans="1:8" ht="15.75" hidden="1">
      <c r="A76" s="174"/>
      <c r="B76" s="172">
        <v>61</v>
      </c>
      <c r="C76" s="168"/>
      <c r="D76" s="168"/>
      <c r="E76" s="168"/>
      <c r="F76" s="169"/>
      <c r="H76" s="177"/>
    </row>
    <row r="77" spans="1:8" ht="15.75" hidden="1">
      <c r="A77" s="174"/>
      <c r="B77" s="172">
        <v>62</v>
      </c>
      <c r="C77" s="168"/>
      <c r="D77" s="168"/>
      <c r="E77" s="168"/>
      <c r="F77" s="169"/>
      <c r="H77" s="177"/>
    </row>
    <row r="78" spans="1:8" ht="15.75" hidden="1">
      <c r="A78" s="174"/>
      <c r="B78" s="172">
        <v>62</v>
      </c>
      <c r="C78" s="168"/>
      <c r="D78" s="168"/>
      <c r="E78" s="168"/>
      <c r="F78" s="169"/>
      <c r="H78" s="177"/>
    </row>
    <row r="79" spans="1:8" ht="15.75" hidden="1">
      <c r="A79" s="174"/>
      <c r="B79" s="172">
        <v>63</v>
      </c>
      <c r="C79" s="168"/>
      <c r="D79" s="168"/>
      <c r="E79" s="168"/>
      <c r="F79" s="169"/>
      <c r="H79" s="177"/>
    </row>
    <row r="80" spans="1:8" ht="15.75" hidden="1">
      <c r="A80" s="174"/>
      <c r="B80" s="172">
        <v>63</v>
      </c>
      <c r="C80" s="168"/>
      <c r="D80" s="168"/>
      <c r="E80" s="168"/>
      <c r="F80" s="169"/>
      <c r="H80" s="177"/>
    </row>
    <row r="81" spans="1:8" ht="15.75" hidden="1">
      <c r="A81" s="174"/>
      <c r="B81" s="172">
        <v>65</v>
      </c>
      <c r="C81" s="168"/>
      <c r="D81" s="168"/>
      <c r="E81" s="168"/>
      <c r="F81" s="169"/>
      <c r="H81" s="177"/>
    </row>
    <row r="82" spans="1:8" ht="15.75" hidden="1">
      <c r="A82" s="174"/>
      <c r="B82" s="172">
        <v>65</v>
      </c>
      <c r="C82" s="168"/>
      <c r="D82" s="168"/>
      <c r="E82" s="168"/>
      <c r="F82" s="169"/>
      <c r="H82" s="177"/>
    </row>
    <row r="83" spans="1:8" ht="15.75" hidden="1">
      <c r="A83" s="174"/>
      <c r="B83" s="172">
        <v>75</v>
      </c>
      <c r="C83" s="168"/>
      <c r="D83" s="168"/>
      <c r="E83" s="168"/>
      <c r="F83" s="169"/>
      <c r="H83" s="177"/>
    </row>
    <row r="84" spans="1:8" ht="15.75" hidden="1">
      <c r="A84" s="174"/>
      <c r="B84" s="172">
        <v>75</v>
      </c>
      <c r="C84" s="168"/>
      <c r="D84" s="168"/>
      <c r="E84" s="168"/>
      <c r="F84" s="169"/>
    </row>
    <row r="85" spans="1:8" ht="15.75" hidden="1">
      <c r="A85" s="174"/>
      <c r="B85" s="172">
        <v>81</v>
      </c>
      <c r="C85" s="167">
        <f>'[2]жур.хоз.опер таб3'!D96</f>
        <v>130583</v>
      </c>
      <c r="D85" s="168"/>
      <c r="E85" s="168"/>
      <c r="F85" s="169"/>
    </row>
    <row r="86" spans="1:8" ht="16.5" hidden="1" thickBot="1">
      <c r="A86" s="163" t="s">
        <v>575</v>
      </c>
      <c r="B86" s="162"/>
      <c r="C86" s="162">
        <f>SUM(C63:C85)</f>
        <v>153785</v>
      </c>
      <c r="D86" s="162" t="s">
        <v>575</v>
      </c>
      <c r="E86" s="162"/>
      <c r="F86" s="161">
        <f>SUM(F63:F85)</f>
        <v>269940</v>
      </c>
    </row>
    <row r="87" spans="1:8" ht="15.75" hidden="1">
      <c r="A87" s="171"/>
      <c r="B87" s="171"/>
      <c r="C87" s="171"/>
      <c r="D87" s="171"/>
      <c r="E87" s="171"/>
      <c r="F87" s="171"/>
    </row>
    <row r="88" spans="1:8" ht="24" hidden="1" customHeight="1" thickBot="1">
      <c r="A88" s="322" t="s">
        <v>603</v>
      </c>
      <c r="B88" s="322"/>
      <c r="C88" s="322"/>
      <c r="D88" s="322"/>
      <c r="E88" s="170" t="s">
        <v>578</v>
      </c>
      <c r="F88" s="170"/>
    </row>
    <row r="89" spans="1:8" ht="15.75" hidden="1">
      <c r="A89" s="323" t="s">
        <v>224</v>
      </c>
      <c r="B89" s="324"/>
      <c r="C89" s="325"/>
      <c r="D89" s="330" t="s">
        <v>225</v>
      </c>
      <c r="E89" s="324"/>
      <c r="F89" s="331"/>
    </row>
    <row r="90" spans="1:8" ht="31.5" hidden="1">
      <c r="A90" s="166" t="s">
        <v>577</v>
      </c>
      <c r="B90" s="168" t="s">
        <v>50</v>
      </c>
      <c r="C90" s="168" t="s">
        <v>576</v>
      </c>
      <c r="D90" s="168" t="s">
        <v>577</v>
      </c>
      <c r="E90" s="168" t="s">
        <v>50</v>
      </c>
      <c r="F90" s="169" t="s">
        <v>576</v>
      </c>
    </row>
    <row r="91" spans="1:8" ht="15.75" hidden="1">
      <c r="A91" s="326" t="s">
        <v>586</v>
      </c>
      <c r="B91" s="327"/>
      <c r="C91" s="168">
        <v>0</v>
      </c>
      <c r="D91" s="168"/>
      <c r="E91" s="168"/>
      <c r="F91" s="169"/>
    </row>
    <row r="92" spans="1:8" ht="15.75" hidden="1">
      <c r="A92" s="166"/>
      <c r="B92" s="165">
        <v>15</v>
      </c>
      <c r="C92" s="168">
        <v>5500</v>
      </c>
      <c r="D92" s="168"/>
      <c r="E92" s="168">
        <v>22</v>
      </c>
      <c r="F92" s="164">
        <f>'[2]жур.хоз.опер таб3'!D30</f>
        <v>6500</v>
      </c>
    </row>
    <row r="93" spans="1:8" ht="15.75" hidden="1">
      <c r="A93" s="166"/>
      <c r="B93" s="165">
        <v>15</v>
      </c>
      <c r="C93" s="168">
        <v>3927</v>
      </c>
      <c r="D93" s="168"/>
      <c r="E93" s="168">
        <v>23</v>
      </c>
      <c r="F93" s="164">
        <f>'[2]жур.хоз.опер таб3'!D33</f>
        <v>4048</v>
      </c>
    </row>
    <row r="94" spans="1:8" ht="15.75" hidden="1">
      <c r="A94" s="166"/>
      <c r="B94" s="165">
        <v>31</v>
      </c>
      <c r="C94" s="168">
        <v>1430</v>
      </c>
      <c r="D94" s="168"/>
      <c r="E94" s="168">
        <v>51</v>
      </c>
      <c r="F94" s="164">
        <f>'[2]жур.хоз.опер таб3'!D63</f>
        <v>14846</v>
      </c>
    </row>
    <row r="95" spans="1:8" ht="15.75" hidden="1">
      <c r="A95" s="166"/>
      <c r="B95" s="165">
        <v>32</v>
      </c>
      <c r="C95" s="168">
        <v>1540</v>
      </c>
      <c r="D95" s="168"/>
      <c r="E95" s="168">
        <v>52</v>
      </c>
      <c r="F95" s="164">
        <f>'[2]жур.хоз.опер таб3'!D66</f>
        <v>0</v>
      </c>
    </row>
    <row r="96" spans="1:8" ht="15.75" hidden="1">
      <c r="A96" s="166"/>
      <c r="B96" s="165">
        <v>33</v>
      </c>
      <c r="C96" s="168">
        <v>22</v>
      </c>
      <c r="D96" s="168"/>
      <c r="E96" s="168">
        <v>84</v>
      </c>
      <c r="F96" s="164">
        <f>'[2]жур.хоз.опер таб3'!D101</f>
        <v>14846</v>
      </c>
    </row>
    <row r="97" spans="1:6" ht="15.75" hidden="1">
      <c r="A97" s="174"/>
      <c r="B97" s="165">
        <v>35</v>
      </c>
      <c r="C97" s="168">
        <v>4070</v>
      </c>
      <c r="D97" s="168"/>
      <c r="E97" s="168">
        <v>85</v>
      </c>
      <c r="F97" s="164">
        <f>'[2]жур.хоз.опер таб3'!D104</f>
        <v>6080</v>
      </c>
    </row>
    <row r="98" spans="1:6" ht="15.75" hidden="1">
      <c r="A98" s="174"/>
      <c r="B98" s="165">
        <v>43</v>
      </c>
      <c r="C98" s="168">
        <v>5500</v>
      </c>
      <c r="D98" s="168"/>
      <c r="E98" s="168"/>
      <c r="F98" s="169"/>
    </row>
    <row r="99" spans="1:6" ht="15.75" hidden="1">
      <c r="A99" s="174"/>
      <c r="B99" s="165">
        <v>61</v>
      </c>
      <c r="C99" s="168">
        <v>1430</v>
      </c>
      <c r="D99" s="168"/>
      <c r="E99" s="168"/>
      <c r="F99" s="169"/>
    </row>
    <row r="100" spans="1:6" ht="15.75" hidden="1">
      <c r="A100" s="174"/>
      <c r="B100" s="165">
        <v>61</v>
      </c>
      <c r="C100" s="168">
        <v>671</v>
      </c>
      <c r="D100" s="168"/>
      <c r="E100" s="168"/>
      <c r="F100" s="169"/>
    </row>
    <row r="101" spans="1:6" ht="15.75" hidden="1">
      <c r="A101" s="174"/>
      <c r="B101" s="165">
        <v>62</v>
      </c>
      <c r="C101" s="168">
        <v>1540</v>
      </c>
      <c r="D101" s="168"/>
      <c r="E101" s="168"/>
      <c r="F101" s="169"/>
    </row>
    <row r="102" spans="1:6" ht="15.75" hidden="1">
      <c r="A102" s="174"/>
      <c r="B102" s="165">
        <v>62</v>
      </c>
      <c r="C102" s="168">
        <v>723</v>
      </c>
      <c r="D102" s="168"/>
      <c r="E102" s="168"/>
      <c r="F102" s="169"/>
    </row>
    <row r="103" spans="1:6" ht="15.75" hidden="1">
      <c r="A103" s="174"/>
      <c r="B103" s="165">
        <v>63</v>
      </c>
      <c r="C103" s="168">
        <v>22</v>
      </c>
      <c r="D103" s="168"/>
      <c r="E103" s="168"/>
      <c r="F103" s="169"/>
    </row>
    <row r="104" spans="1:6" ht="15.75" hidden="1">
      <c r="A104" s="174"/>
      <c r="B104" s="175">
        <v>63</v>
      </c>
      <c r="C104" s="168">
        <v>11</v>
      </c>
      <c r="D104" s="168"/>
      <c r="E104" s="168"/>
      <c r="F104" s="169"/>
    </row>
    <row r="105" spans="1:6" ht="15.75" hidden="1">
      <c r="A105" s="174"/>
      <c r="B105" s="175">
        <v>65</v>
      </c>
      <c r="C105" s="168">
        <v>4070</v>
      </c>
      <c r="D105" s="168"/>
      <c r="E105" s="168"/>
      <c r="F105" s="169"/>
    </row>
    <row r="106" spans="1:6" ht="15.75" hidden="1">
      <c r="A106" s="174"/>
      <c r="B106" s="175">
        <v>65</v>
      </c>
      <c r="C106" s="168">
        <v>1911</v>
      </c>
      <c r="D106" s="168"/>
      <c r="E106" s="168"/>
      <c r="F106" s="169"/>
    </row>
    <row r="107" spans="1:6" ht="15.75" hidden="1">
      <c r="A107" s="174"/>
      <c r="B107" s="175">
        <v>75</v>
      </c>
      <c r="C107" s="168">
        <f>[2]табл2.3!H13</f>
        <v>6500</v>
      </c>
      <c r="D107" s="168"/>
      <c r="E107" s="168"/>
      <c r="F107" s="169"/>
    </row>
    <row r="108" spans="1:6" ht="15.75" hidden="1">
      <c r="A108" s="174"/>
      <c r="B108" s="175">
        <v>75</v>
      </c>
      <c r="C108" s="20">
        <f>[2]Прил10!H21</f>
        <v>2662</v>
      </c>
      <c r="D108" s="168"/>
      <c r="E108" s="168"/>
      <c r="F108" s="169"/>
    </row>
    <row r="109" spans="1:6" ht="16.5" hidden="1" thickBot="1">
      <c r="A109" s="163" t="s">
        <v>575</v>
      </c>
      <c r="B109" s="162"/>
      <c r="C109" s="162">
        <f>SUM(C92:C108)</f>
        <v>41529</v>
      </c>
      <c r="D109" s="162" t="s">
        <v>575</v>
      </c>
      <c r="E109" s="162"/>
      <c r="F109" s="161">
        <f>SUM(F92:F108)</f>
        <v>46320</v>
      </c>
    </row>
    <row r="110" spans="1:6" ht="15.75">
      <c r="A110" s="318" t="s">
        <v>617</v>
      </c>
      <c r="B110" s="318"/>
      <c r="C110" s="318"/>
      <c r="D110" s="318"/>
      <c r="E110" s="170" t="s">
        <v>578</v>
      </c>
      <c r="F110" s="170"/>
    </row>
    <row r="111" spans="1:6" ht="15.75">
      <c r="A111" s="317" t="s">
        <v>224</v>
      </c>
      <c r="B111" s="317"/>
      <c r="C111" s="317"/>
      <c r="D111" s="317" t="s">
        <v>225</v>
      </c>
      <c r="E111" s="317"/>
      <c r="F111" s="317"/>
    </row>
    <row r="112" spans="1:6" ht="31.5">
      <c r="A112" s="202" t="s">
        <v>577</v>
      </c>
      <c r="B112" s="202" t="s">
        <v>50</v>
      </c>
      <c r="C112" s="202" t="s">
        <v>576</v>
      </c>
      <c r="D112" s="202" t="s">
        <v>577</v>
      </c>
      <c r="E112" s="202" t="s">
        <v>50</v>
      </c>
      <c r="F112" s="202" t="s">
        <v>576</v>
      </c>
    </row>
    <row r="113" spans="1:6" ht="15.75">
      <c r="A113" s="317" t="s">
        <v>586</v>
      </c>
      <c r="B113" s="317"/>
      <c r="C113" s="183">
        <v>0</v>
      </c>
      <c r="D113" s="168"/>
      <c r="E113" s="168"/>
      <c r="F113" s="168"/>
    </row>
    <row r="114" spans="1:6" ht="15.75">
      <c r="A114" s="172" t="s">
        <v>28</v>
      </c>
      <c r="B114" s="172">
        <v>15</v>
      </c>
      <c r="C114" s="183">
        <f>'Прил 10'!C29</f>
        <v>10500</v>
      </c>
      <c r="D114" s="202" t="s">
        <v>28</v>
      </c>
      <c r="E114" s="202">
        <v>21</v>
      </c>
      <c r="F114" s="203">
        <f>'Прил 10'!C38</f>
        <v>10500</v>
      </c>
    </row>
    <row r="115" spans="1:6" ht="15.75">
      <c r="A115" s="172" t="s">
        <v>28</v>
      </c>
      <c r="B115" s="172">
        <v>15</v>
      </c>
      <c r="C115" s="183">
        <f>'Прил 10'!C31</f>
        <v>12702</v>
      </c>
      <c r="D115" s="202" t="s">
        <v>28</v>
      </c>
      <c r="E115" s="202">
        <v>23</v>
      </c>
      <c r="F115" s="203">
        <f>'Прил 10'!C40</f>
        <v>12702</v>
      </c>
    </row>
    <row r="116" spans="1:6" ht="15.75">
      <c r="A116" s="172" t="s">
        <v>29</v>
      </c>
      <c r="B116" s="172">
        <v>31</v>
      </c>
      <c r="C116" s="183">
        <f>'Прил 10'!C50</f>
        <v>2730</v>
      </c>
      <c r="D116" s="202" t="s">
        <v>29</v>
      </c>
      <c r="E116" s="202">
        <v>50</v>
      </c>
      <c r="F116" s="203">
        <f>'Прил 10'!C92</f>
        <v>26699</v>
      </c>
    </row>
    <row r="117" spans="1:6" ht="15.75">
      <c r="A117" s="172" t="s">
        <v>29</v>
      </c>
      <c r="B117" s="172">
        <v>31</v>
      </c>
      <c r="C117" s="183">
        <f>'Прил 10'!C52</f>
        <v>4355</v>
      </c>
      <c r="D117" s="202" t="s">
        <v>29</v>
      </c>
      <c r="E117" s="202">
        <v>52</v>
      </c>
      <c r="F117" s="203">
        <f>'Прил 10'!C94</f>
        <v>43617</v>
      </c>
    </row>
    <row r="118" spans="1:6" ht="15.75">
      <c r="A118" s="172" t="s">
        <v>29</v>
      </c>
      <c r="B118" s="172">
        <v>32</v>
      </c>
      <c r="C118" s="183">
        <f>'Прил 10'!C55</f>
        <v>6300</v>
      </c>
      <c r="D118" s="202" t="s">
        <v>30</v>
      </c>
      <c r="E118" s="202">
        <v>83</v>
      </c>
      <c r="F118" s="203">
        <f>'Прил 10'!C153</f>
        <v>25536.628000000001</v>
      </c>
    </row>
    <row r="119" spans="1:6" ht="15.75">
      <c r="A119" s="172" t="s">
        <v>29</v>
      </c>
      <c r="B119" s="172">
        <v>32</v>
      </c>
      <c r="C119" s="183">
        <f>'Прил 10'!C57</f>
        <v>10050</v>
      </c>
      <c r="D119" s="202" t="s">
        <v>30</v>
      </c>
      <c r="E119" s="202">
        <v>85</v>
      </c>
      <c r="F119" s="203">
        <f>'Прил 10'!C155</f>
        <v>36685</v>
      </c>
    </row>
    <row r="120" spans="1:6" ht="15.75">
      <c r="A120" s="172" t="s">
        <v>29</v>
      </c>
      <c r="B120" s="172">
        <v>33</v>
      </c>
      <c r="C120" s="183">
        <f>'Прил 10'!C60</f>
        <v>42</v>
      </c>
      <c r="D120" s="202"/>
      <c r="E120" s="202"/>
      <c r="F120" s="202"/>
    </row>
    <row r="121" spans="1:6" ht="15.75">
      <c r="A121" s="172" t="s">
        <v>29</v>
      </c>
      <c r="B121" s="172">
        <v>33</v>
      </c>
      <c r="C121" s="183">
        <f>'Прил 10'!C62</f>
        <v>67</v>
      </c>
      <c r="D121" s="202"/>
      <c r="E121" s="202"/>
      <c r="F121" s="202"/>
    </row>
    <row r="122" spans="1:6" ht="15.75">
      <c r="A122" s="172" t="s">
        <v>29</v>
      </c>
      <c r="B122" s="172">
        <v>35</v>
      </c>
      <c r="C122" s="183">
        <f>'Прил 10'!C66</f>
        <v>7770</v>
      </c>
      <c r="D122" s="202"/>
      <c r="E122" s="202"/>
      <c r="F122" s="202"/>
    </row>
    <row r="123" spans="1:6" ht="15.75">
      <c r="A123" s="172" t="s">
        <v>29</v>
      </c>
      <c r="B123" s="172">
        <v>35</v>
      </c>
      <c r="C123" s="183">
        <f>'Прил 10'!C68</f>
        <v>12395</v>
      </c>
      <c r="D123" s="202"/>
      <c r="E123" s="202"/>
      <c r="F123" s="202"/>
    </row>
    <row r="124" spans="1:6" ht="15.75">
      <c r="A124" s="172" t="s">
        <v>29</v>
      </c>
      <c r="B124" s="172">
        <v>43</v>
      </c>
      <c r="C124" s="183">
        <f>'Прил 10'!C82</f>
        <v>9857</v>
      </c>
      <c r="D124" s="202"/>
      <c r="E124" s="202"/>
      <c r="F124" s="30"/>
    </row>
    <row r="125" spans="1:6" ht="15.75">
      <c r="A125" s="172" t="s">
        <v>29</v>
      </c>
      <c r="B125" s="172">
        <v>43</v>
      </c>
      <c r="C125" s="183">
        <f>'Прил 10'!C84</f>
        <v>16750</v>
      </c>
      <c r="D125" s="202"/>
      <c r="E125" s="202"/>
      <c r="F125" s="30"/>
    </row>
    <row r="126" spans="1:6" ht="15.75">
      <c r="A126" s="172" t="s">
        <v>30</v>
      </c>
      <c r="B126" s="172">
        <v>61</v>
      </c>
      <c r="C126" s="183">
        <f>'Прил 10'!C107</f>
        <v>2562.8200000000002</v>
      </c>
      <c r="D126" s="202"/>
      <c r="E126" s="202"/>
      <c r="F126" s="30"/>
    </row>
    <row r="127" spans="1:6" ht="15.75">
      <c r="A127" s="172" t="s">
        <v>30</v>
      </c>
      <c r="B127" s="172">
        <v>61</v>
      </c>
      <c r="C127" s="183">
        <f>'Прил 10'!C109</f>
        <v>3663</v>
      </c>
      <c r="D127" s="202"/>
      <c r="E127" s="202"/>
      <c r="F127" s="30"/>
    </row>
    <row r="128" spans="1:6" ht="15.75">
      <c r="A128" s="172" t="s">
        <v>30</v>
      </c>
      <c r="B128" s="172">
        <v>62</v>
      </c>
      <c r="C128" s="183">
        <f>'Прил 10'!C112</f>
        <v>5914.2</v>
      </c>
      <c r="D128" s="202"/>
      <c r="E128" s="202"/>
      <c r="F128" s="30"/>
    </row>
    <row r="129" spans="1:6" ht="15.75">
      <c r="A129" s="172" t="s">
        <v>30</v>
      </c>
      <c r="B129" s="172">
        <v>62</v>
      </c>
      <c r="C129" s="183">
        <f>'Прил 10'!C114</f>
        <v>8453</v>
      </c>
      <c r="D129" s="202"/>
      <c r="E129" s="202"/>
      <c r="F129" s="30"/>
    </row>
    <row r="130" spans="1:6" ht="15.75">
      <c r="A130" s="172" t="s">
        <v>30</v>
      </c>
      <c r="B130" s="172">
        <v>63</v>
      </c>
      <c r="C130" s="183">
        <f>'Прил 10'!C117</f>
        <v>39.427999999999997</v>
      </c>
      <c r="D130" s="202"/>
      <c r="E130" s="202"/>
      <c r="F130" s="30"/>
    </row>
    <row r="131" spans="1:6" ht="15.75">
      <c r="A131" s="172" t="s">
        <v>30</v>
      </c>
      <c r="B131" s="172">
        <v>63</v>
      </c>
      <c r="C131" s="183">
        <f>'Прил 10'!C119</f>
        <v>56</v>
      </c>
      <c r="D131" s="202"/>
      <c r="E131" s="202"/>
      <c r="F131" s="30"/>
    </row>
    <row r="132" spans="1:6" ht="15.75">
      <c r="A132" s="172" t="s">
        <v>30</v>
      </c>
      <c r="B132" s="172">
        <v>65</v>
      </c>
      <c r="C132" s="183">
        <f>'Прил 10'!C123</f>
        <v>7294</v>
      </c>
      <c r="D132" s="202"/>
      <c r="E132" s="202"/>
      <c r="F132" s="30"/>
    </row>
    <row r="133" spans="1:6" ht="15.75">
      <c r="A133" s="172" t="s">
        <v>30</v>
      </c>
      <c r="B133" s="172">
        <v>65</v>
      </c>
      <c r="C133" s="183">
        <f>'Прил 10'!C125</f>
        <v>10425</v>
      </c>
      <c r="D133" s="202"/>
      <c r="E133" s="202"/>
      <c r="F133" s="30"/>
    </row>
    <row r="134" spans="1:6" ht="15.75">
      <c r="A134" s="172" t="s">
        <v>30</v>
      </c>
      <c r="B134" s="172">
        <v>75</v>
      </c>
      <c r="C134" s="183">
        <f>'Прил 10'!C141</f>
        <v>9726</v>
      </c>
      <c r="D134" s="202"/>
      <c r="E134" s="202"/>
      <c r="F134" s="30"/>
    </row>
    <row r="135" spans="1:6" ht="15.75">
      <c r="A135" s="172" t="s">
        <v>30</v>
      </c>
      <c r="B135" s="172">
        <v>75</v>
      </c>
      <c r="C135" s="183">
        <f>'Прил 10'!C143</f>
        <v>14088</v>
      </c>
      <c r="D135" s="202"/>
      <c r="E135" s="202"/>
      <c r="F135" s="30"/>
    </row>
    <row r="136" spans="1:6" ht="15.75">
      <c r="A136" s="172" t="s">
        <v>30</v>
      </c>
      <c r="B136" s="172">
        <v>81</v>
      </c>
      <c r="C136" s="183">
        <f>'Прил 10'!C150</f>
        <v>130583</v>
      </c>
      <c r="D136" s="202"/>
      <c r="E136" s="202"/>
      <c r="F136" s="30"/>
    </row>
    <row r="137" spans="1:6" ht="15.75">
      <c r="A137" s="168" t="s">
        <v>575</v>
      </c>
      <c r="B137" s="168"/>
      <c r="C137" s="183">
        <f>SUM(C114:C136)</f>
        <v>286322.44799999997</v>
      </c>
      <c r="D137" s="168" t="s">
        <v>575</v>
      </c>
      <c r="E137" s="168"/>
      <c r="F137" s="183">
        <f>SUM(F114:F119)</f>
        <v>155739.628</v>
      </c>
    </row>
    <row r="138" spans="1:6" ht="15.75">
      <c r="A138" s="317" t="s">
        <v>646</v>
      </c>
      <c r="B138" s="317"/>
      <c r="C138" s="183">
        <f>C137-F137</f>
        <v>130582.81999999998</v>
      </c>
      <c r="D138" s="168"/>
      <c r="E138" s="168"/>
      <c r="F138" s="183"/>
    </row>
    <row r="139" spans="1:6" ht="15.75">
      <c r="A139" s="171"/>
      <c r="B139" s="171"/>
      <c r="C139" s="171"/>
      <c r="D139" s="171"/>
      <c r="E139" s="171"/>
      <c r="F139" s="171"/>
    </row>
    <row r="140" spans="1:6" ht="16.5" customHeight="1">
      <c r="A140" s="318" t="s">
        <v>621</v>
      </c>
      <c r="B140" s="318"/>
      <c r="C140" s="318"/>
      <c r="D140" s="318"/>
      <c r="E140" s="170" t="s">
        <v>578</v>
      </c>
      <c r="F140" s="170"/>
    </row>
    <row r="141" spans="1:6" ht="16.5" customHeight="1">
      <c r="A141" s="317" t="s">
        <v>224</v>
      </c>
      <c r="B141" s="317"/>
      <c r="C141" s="317"/>
      <c r="D141" s="317" t="s">
        <v>225</v>
      </c>
      <c r="E141" s="317"/>
      <c r="F141" s="317"/>
    </row>
    <row r="142" spans="1:6" ht="31.5">
      <c r="A142" s="202" t="s">
        <v>577</v>
      </c>
      <c r="B142" s="202" t="s">
        <v>50</v>
      </c>
      <c r="C142" s="202" t="s">
        <v>576</v>
      </c>
      <c r="D142" s="202" t="s">
        <v>577</v>
      </c>
      <c r="E142" s="202" t="s">
        <v>50</v>
      </c>
      <c r="F142" s="202" t="s">
        <v>576</v>
      </c>
    </row>
    <row r="143" spans="1:6" ht="15.75" customHeight="1">
      <c r="A143" s="317" t="s">
        <v>586</v>
      </c>
      <c r="B143" s="317"/>
      <c r="C143" s="183">
        <v>0</v>
      </c>
      <c r="D143" s="168"/>
      <c r="E143" s="168"/>
      <c r="F143" s="168"/>
    </row>
    <row r="144" spans="1:6" ht="15.75">
      <c r="A144" s="172" t="s">
        <v>28</v>
      </c>
      <c r="B144" s="172">
        <v>15</v>
      </c>
      <c r="C144" s="183">
        <f>'Прил 10'!C30</f>
        <v>6500</v>
      </c>
      <c r="D144" s="202" t="s">
        <v>28</v>
      </c>
      <c r="E144" s="202">
        <v>22</v>
      </c>
      <c r="F144" s="203">
        <f>'Прил 10'!C39</f>
        <v>6500</v>
      </c>
    </row>
    <row r="145" spans="1:6" ht="15.75">
      <c r="A145" s="172" t="s">
        <v>28</v>
      </c>
      <c r="B145" s="172">
        <v>15</v>
      </c>
      <c r="C145" s="183">
        <f>'Прил 10'!C32</f>
        <v>4048</v>
      </c>
      <c r="D145" s="202" t="s">
        <v>28</v>
      </c>
      <c r="E145" s="202">
        <v>23</v>
      </c>
      <c r="F145" s="203">
        <f>'Прил 10'!C41</f>
        <v>4048</v>
      </c>
    </row>
    <row r="146" spans="1:6" ht="15.75">
      <c r="A146" s="172" t="s">
        <v>29</v>
      </c>
      <c r="B146" s="172">
        <v>31</v>
      </c>
      <c r="C146" s="183">
        <f>'Прил 10'!C51</f>
        <v>1690</v>
      </c>
      <c r="D146" s="202" t="s">
        <v>29</v>
      </c>
      <c r="E146" s="202">
        <v>51</v>
      </c>
      <c r="F146" s="203">
        <f>'Прил 10'!C93</f>
        <v>16926</v>
      </c>
    </row>
    <row r="147" spans="1:6" ht="15.75">
      <c r="A147" s="172" t="s">
        <v>29</v>
      </c>
      <c r="B147" s="172">
        <v>32</v>
      </c>
      <c r="C147" s="183">
        <f>'Прил 10'!C56</f>
        <v>3900</v>
      </c>
      <c r="D147" s="202" t="s">
        <v>29</v>
      </c>
      <c r="E147" s="202">
        <v>52</v>
      </c>
      <c r="F147" s="203">
        <f>'Прил 10'!C95</f>
        <v>0</v>
      </c>
    </row>
    <row r="148" spans="1:6" ht="15.75">
      <c r="A148" s="184" t="s">
        <v>29</v>
      </c>
      <c r="B148" s="172">
        <v>33</v>
      </c>
      <c r="C148" s="183">
        <f>'Прил 10'!C61</f>
        <v>26</v>
      </c>
      <c r="D148" s="202" t="s">
        <v>30</v>
      </c>
      <c r="E148" s="202">
        <v>84</v>
      </c>
      <c r="F148" s="203">
        <v>16926</v>
      </c>
    </row>
    <row r="149" spans="1:6" ht="15.75">
      <c r="A149" s="172" t="s">
        <v>29</v>
      </c>
      <c r="B149" s="172">
        <v>35</v>
      </c>
      <c r="C149" s="183">
        <f>'Прил 10'!C67</f>
        <v>4810</v>
      </c>
      <c r="D149" s="202" t="s">
        <v>30</v>
      </c>
      <c r="E149" s="202">
        <v>85</v>
      </c>
      <c r="F149" s="203">
        <v>6932</v>
      </c>
    </row>
    <row r="150" spans="1:6" ht="15.75">
      <c r="A150" s="172" t="s">
        <v>29</v>
      </c>
      <c r="B150" s="172">
        <v>35</v>
      </c>
      <c r="C150" s="183">
        <f>'Прил 10'!C69</f>
        <v>0</v>
      </c>
      <c r="D150" s="202"/>
      <c r="E150" s="202"/>
      <c r="F150" s="203"/>
    </row>
    <row r="151" spans="1:6" ht="15.75">
      <c r="A151" s="172" t="s">
        <v>29</v>
      </c>
      <c r="B151" s="172">
        <v>43</v>
      </c>
      <c r="C151" s="183">
        <f>'Прил 10'!C83</f>
        <v>6500</v>
      </c>
      <c r="D151" s="202"/>
      <c r="E151" s="202"/>
      <c r="F151" s="30"/>
    </row>
    <row r="152" spans="1:6" ht="15.75">
      <c r="A152" s="172" t="s">
        <v>29</v>
      </c>
      <c r="B152" s="172">
        <v>43</v>
      </c>
      <c r="C152" s="183">
        <f>'Прил 10'!C85</f>
        <v>0</v>
      </c>
      <c r="D152" s="202"/>
      <c r="E152" s="202"/>
      <c r="F152" s="30"/>
    </row>
    <row r="153" spans="1:6" ht="15.75">
      <c r="A153" s="172" t="s">
        <v>30</v>
      </c>
      <c r="B153" s="172">
        <v>61</v>
      </c>
      <c r="C153" s="183">
        <f>'Прил 10'!C108</f>
        <v>1690</v>
      </c>
      <c r="D153" s="202"/>
      <c r="E153" s="202"/>
      <c r="F153" s="30"/>
    </row>
    <row r="154" spans="1:6" ht="15.75">
      <c r="A154" s="172" t="s">
        <v>30</v>
      </c>
      <c r="B154" s="172">
        <v>61</v>
      </c>
      <c r="C154" s="183">
        <f>'Прил 10'!C110</f>
        <v>692</v>
      </c>
      <c r="D154" s="202"/>
      <c r="E154" s="202"/>
      <c r="F154" s="30"/>
    </row>
    <row r="155" spans="1:6" ht="15.75">
      <c r="A155" s="172" t="s">
        <v>30</v>
      </c>
      <c r="B155" s="172">
        <v>62</v>
      </c>
      <c r="C155" s="183">
        <f>'Прил 10'!C113</f>
        <v>3900</v>
      </c>
      <c r="D155" s="202"/>
      <c r="E155" s="202"/>
      <c r="F155" s="30"/>
    </row>
    <row r="156" spans="1:6" ht="15.75">
      <c r="A156" s="172" t="s">
        <v>30</v>
      </c>
      <c r="B156" s="172">
        <v>62</v>
      </c>
      <c r="C156" s="183">
        <f>'Прил 10'!C115</f>
        <v>1597</v>
      </c>
      <c r="D156" s="202"/>
      <c r="E156" s="202"/>
      <c r="F156" s="30"/>
    </row>
    <row r="157" spans="1:6" ht="15.75">
      <c r="A157" s="172" t="s">
        <v>30</v>
      </c>
      <c r="B157" s="172">
        <v>63</v>
      </c>
      <c r="C157" s="183">
        <f>'Прил 10'!C118</f>
        <v>26</v>
      </c>
      <c r="D157" s="202"/>
      <c r="E157" s="202"/>
      <c r="F157" s="30"/>
    </row>
    <row r="158" spans="1:6" ht="15.75">
      <c r="A158" s="172" t="s">
        <v>30</v>
      </c>
      <c r="B158" s="172">
        <v>63</v>
      </c>
      <c r="C158" s="183">
        <f>'Прил 10'!C120</f>
        <v>11</v>
      </c>
      <c r="D158" s="202"/>
      <c r="E158" s="202"/>
      <c r="F158" s="30"/>
    </row>
    <row r="159" spans="1:6" ht="15.75">
      <c r="A159" s="172" t="s">
        <v>30</v>
      </c>
      <c r="B159" s="172">
        <v>65</v>
      </c>
      <c r="C159" s="183">
        <f>'Прил 10'!C124</f>
        <v>4810</v>
      </c>
      <c r="D159" s="202"/>
      <c r="E159" s="202"/>
      <c r="F159" s="30"/>
    </row>
    <row r="160" spans="1:6" ht="15.75">
      <c r="A160" s="172" t="s">
        <v>30</v>
      </c>
      <c r="B160" s="172">
        <v>65</v>
      </c>
      <c r="C160" s="183">
        <f>'Прил 10'!C126</f>
        <v>1970</v>
      </c>
      <c r="D160" s="202"/>
      <c r="E160" s="202"/>
      <c r="F160" s="30"/>
    </row>
    <row r="161" spans="1:6" ht="15.75">
      <c r="A161" s="172" t="s">
        <v>30</v>
      </c>
      <c r="B161" s="172">
        <v>75</v>
      </c>
      <c r="C161" s="183">
        <f>'Прил 10'!C142</f>
        <v>6500</v>
      </c>
      <c r="D161" s="202"/>
      <c r="E161" s="202"/>
      <c r="F161" s="30"/>
    </row>
    <row r="162" spans="1:6" ht="15.75">
      <c r="A162" s="172" t="s">
        <v>30</v>
      </c>
      <c r="B162" s="172">
        <v>75</v>
      </c>
      <c r="C162" s="183">
        <f>'Прил 10'!C144</f>
        <v>2662</v>
      </c>
      <c r="D162" s="202"/>
      <c r="E162" s="202"/>
      <c r="F162" s="30"/>
    </row>
    <row r="163" spans="1:6" ht="15.75">
      <c r="A163" s="168" t="s">
        <v>575</v>
      </c>
      <c r="B163" s="168"/>
      <c r="C163" s="183">
        <f>SUM(C144:C162)</f>
        <v>51332</v>
      </c>
      <c r="D163" s="168" t="s">
        <v>575</v>
      </c>
      <c r="E163" s="168"/>
      <c r="F163" s="183">
        <f>SUM(F144:F150)</f>
        <v>51332</v>
      </c>
    </row>
    <row r="164" spans="1:6" ht="15.75">
      <c r="A164" s="317" t="s">
        <v>646</v>
      </c>
      <c r="B164" s="317"/>
      <c r="C164" s="183">
        <f>C163-F163</f>
        <v>0</v>
      </c>
      <c r="D164" s="168"/>
      <c r="E164" s="168"/>
      <c r="F164" s="183"/>
    </row>
    <row r="165" spans="1:6" ht="16.5" customHeight="1">
      <c r="A165" s="318" t="s">
        <v>602</v>
      </c>
      <c r="B165" s="318"/>
      <c r="C165" s="318"/>
      <c r="D165" s="318"/>
      <c r="E165" s="170" t="s">
        <v>578</v>
      </c>
      <c r="F165" s="170"/>
    </row>
    <row r="166" spans="1:6" ht="15.75">
      <c r="A166" s="317" t="s">
        <v>224</v>
      </c>
      <c r="B166" s="317"/>
      <c r="C166" s="317"/>
      <c r="D166" s="317" t="s">
        <v>225</v>
      </c>
      <c r="E166" s="317"/>
      <c r="F166" s="317"/>
    </row>
    <row r="167" spans="1:6" ht="31.5">
      <c r="A167" s="202" t="s">
        <v>577</v>
      </c>
      <c r="B167" s="202" t="s">
        <v>50</v>
      </c>
      <c r="C167" s="202" t="s">
        <v>576</v>
      </c>
      <c r="D167" s="202" t="s">
        <v>577</v>
      </c>
      <c r="E167" s="202" t="s">
        <v>50</v>
      </c>
      <c r="F167" s="202" t="s">
        <v>576</v>
      </c>
    </row>
    <row r="168" spans="1:6" ht="15.75" customHeight="1">
      <c r="A168" s="317" t="s">
        <v>586</v>
      </c>
      <c r="B168" s="317"/>
      <c r="C168" s="183">
        <v>0</v>
      </c>
      <c r="D168" s="168"/>
      <c r="E168" s="168"/>
      <c r="F168" s="168"/>
    </row>
    <row r="169" spans="1:6" ht="15.75">
      <c r="A169" s="172" t="s">
        <v>28</v>
      </c>
      <c r="B169" s="172">
        <v>15</v>
      </c>
      <c r="C169" s="183">
        <f>'Прил 10'!C28</f>
        <v>67500</v>
      </c>
      <c r="D169" s="172" t="s">
        <v>28</v>
      </c>
      <c r="E169" s="183">
        <v>15</v>
      </c>
      <c r="F169" s="183">
        <f>'Прил 10'!C21</f>
        <v>10500</v>
      </c>
    </row>
    <row r="170" spans="1:6" ht="15.75">
      <c r="A170" s="172" t="s">
        <v>28</v>
      </c>
      <c r="B170" s="172">
        <v>17</v>
      </c>
      <c r="C170" s="183">
        <f>'Прил 10'!C34</f>
        <v>20250</v>
      </c>
      <c r="D170" s="172" t="s">
        <v>28</v>
      </c>
      <c r="E170" s="183">
        <v>15</v>
      </c>
      <c r="F170" s="183">
        <f>'Прил 10'!C22</f>
        <v>6500</v>
      </c>
    </row>
    <row r="171" spans="1:6" ht="15.75">
      <c r="A171" s="172" t="s">
        <v>28</v>
      </c>
      <c r="B171" s="172">
        <v>18</v>
      </c>
      <c r="C171" s="183">
        <f>'Прил 10'!C35</f>
        <v>135</v>
      </c>
      <c r="D171" s="172" t="s">
        <v>28</v>
      </c>
      <c r="E171" s="183">
        <v>15</v>
      </c>
      <c r="F171" s="183">
        <f>'Прил 10'!C31</f>
        <v>12702</v>
      </c>
    </row>
    <row r="172" spans="1:6" ht="15.75">
      <c r="A172" s="172" t="s">
        <v>29</v>
      </c>
      <c r="B172" s="172">
        <v>43</v>
      </c>
      <c r="C172" s="183">
        <f>'Прил 10'!C81</f>
        <v>66214</v>
      </c>
      <c r="D172" s="172" t="s">
        <v>28</v>
      </c>
      <c r="E172" s="183">
        <v>15</v>
      </c>
      <c r="F172" s="183">
        <f>'Прил 10'!C32</f>
        <v>4048</v>
      </c>
    </row>
    <row r="173" spans="1:6" ht="15.75">
      <c r="A173" s="172" t="s">
        <v>29</v>
      </c>
      <c r="B173" s="172">
        <v>45</v>
      </c>
      <c r="C173" s="183">
        <f>'Прил 10'!C87</f>
        <v>19864.2</v>
      </c>
      <c r="D173" s="172" t="s">
        <v>29</v>
      </c>
      <c r="E173" s="183">
        <v>31</v>
      </c>
      <c r="F173" s="183">
        <f>'Прил 10'!C50</f>
        <v>2730</v>
      </c>
    </row>
    <row r="174" spans="1:6" ht="15.75">
      <c r="A174" s="172" t="s">
        <v>29</v>
      </c>
      <c r="B174" s="172">
        <v>46</v>
      </c>
      <c r="C174" s="183">
        <f>'Прил 10'!C88</f>
        <v>132</v>
      </c>
      <c r="D174" s="172" t="s">
        <v>29</v>
      </c>
      <c r="E174" s="183">
        <v>31</v>
      </c>
      <c r="F174" s="183">
        <f>'Прил 10'!C51</f>
        <v>1690</v>
      </c>
    </row>
    <row r="175" spans="1:6" ht="15.75">
      <c r="A175" s="172" t="s">
        <v>29</v>
      </c>
      <c r="B175" s="172">
        <v>48</v>
      </c>
      <c r="C175" s="183">
        <f>'Прил 10'!C89</f>
        <v>4476.416666666667</v>
      </c>
      <c r="D175" s="172" t="s">
        <v>29</v>
      </c>
      <c r="E175" s="183">
        <v>31</v>
      </c>
      <c r="F175" s="183">
        <f>'Прил 10'!C52</f>
        <v>4355</v>
      </c>
    </row>
    <row r="176" spans="1:6" ht="15.75">
      <c r="A176" s="172" t="s">
        <v>29</v>
      </c>
      <c r="B176" s="172">
        <v>58</v>
      </c>
      <c r="C176" s="183">
        <f>'Прил 10'!C102</f>
        <v>1185</v>
      </c>
      <c r="D176" s="172" t="s">
        <v>29</v>
      </c>
      <c r="E176" s="183">
        <v>32</v>
      </c>
      <c r="F176" s="183">
        <f>'Прил 10'!C55</f>
        <v>6300</v>
      </c>
    </row>
    <row r="177" spans="1:6" ht="16.5" customHeight="1">
      <c r="A177" s="172" t="s">
        <v>30</v>
      </c>
      <c r="B177" s="172">
        <v>75</v>
      </c>
      <c r="C177" s="183">
        <f>'Прил 10'!C140</f>
        <v>65952</v>
      </c>
      <c r="D177" s="172" t="s">
        <v>29</v>
      </c>
      <c r="E177" s="183">
        <v>32</v>
      </c>
      <c r="F177" s="183">
        <f>'Прил 10'!C56</f>
        <v>3900</v>
      </c>
    </row>
    <row r="178" spans="1:6" ht="15.75">
      <c r="A178" s="172" t="s">
        <v>30</v>
      </c>
      <c r="B178" s="172">
        <v>77</v>
      </c>
      <c r="C178" s="183">
        <f>'Прил 10'!C146</f>
        <v>19785.599999999999</v>
      </c>
      <c r="D178" s="172" t="s">
        <v>29</v>
      </c>
      <c r="E178" s="183">
        <v>32</v>
      </c>
      <c r="F178" s="183">
        <f>'Прил 10'!C57</f>
        <v>10050</v>
      </c>
    </row>
    <row r="179" spans="1:6" ht="15.75">
      <c r="A179" s="172" t="s">
        <v>30</v>
      </c>
      <c r="B179" s="172">
        <v>78</v>
      </c>
      <c r="C179" s="183">
        <f>'Прил 10'!C147</f>
        <v>131.904</v>
      </c>
      <c r="D179" s="172" t="s">
        <v>29</v>
      </c>
      <c r="E179" s="183">
        <v>33</v>
      </c>
      <c r="F179" s="183">
        <f>'Прил 10'!C60</f>
        <v>42</v>
      </c>
    </row>
    <row r="180" spans="1:6" ht="15.75">
      <c r="A180" s="172" t="s">
        <v>30</v>
      </c>
      <c r="B180" s="172">
        <v>79</v>
      </c>
      <c r="C180" s="183">
        <f>'Прил 10'!C148</f>
        <v>4476.416666666667</v>
      </c>
      <c r="D180" s="172" t="s">
        <v>29</v>
      </c>
      <c r="E180" s="183">
        <v>33</v>
      </c>
      <c r="F180" s="183">
        <f>'Прил 10'!C61</f>
        <v>26</v>
      </c>
    </row>
    <row r="181" spans="1:6" ht="15.75">
      <c r="A181" s="168"/>
      <c r="B181" s="172"/>
      <c r="C181" s="183"/>
      <c r="D181" s="172" t="s">
        <v>29</v>
      </c>
      <c r="E181" s="183">
        <v>33</v>
      </c>
      <c r="F181" s="183">
        <f>'Прил 10'!C62</f>
        <v>67</v>
      </c>
    </row>
    <row r="182" spans="1:6" ht="15.75">
      <c r="A182" s="168"/>
      <c r="B182" s="172"/>
      <c r="C182" s="183"/>
      <c r="D182" s="172" t="s">
        <v>29</v>
      </c>
      <c r="E182" s="183">
        <v>35</v>
      </c>
      <c r="F182" s="183">
        <f>'Прил 10'!C66</f>
        <v>7770</v>
      </c>
    </row>
    <row r="183" spans="1:6" ht="15.75">
      <c r="A183" s="168"/>
      <c r="B183" s="172"/>
      <c r="C183" s="183"/>
      <c r="D183" s="172" t="s">
        <v>29</v>
      </c>
      <c r="E183" s="183">
        <v>35</v>
      </c>
      <c r="F183" s="183">
        <f>'Прил 10'!C67</f>
        <v>4810</v>
      </c>
    </row>
    <row r="184" spans="1:6" ht="15.75">
      <c r="A184" s="168"/>
      <c r="B184" s="172"/>
      <c r="C184" s="183"/>
      <c r="D184" s="172" t="s">
        <v>29</v>
      </c>
      <c r="E184" s="183">
        <v>35</v>
      </c>
      <c r="F184" s="183">
        <f>'Прил 10'!C68</f>
        <v>12395</v>
      </c>
    </row>
    <row r="185" spans="1:6" ht="15.75">
      <c r="A185" s="168"/>
      <c r="B185" s="172"/>
      <c r="C185" s="183"/>
      <c r="D185" s="172" t="s">
        <v>29</v>
      </c>
      <c r="E185" s="183">
        <v>43</v>
      </c>
      <c r="F185" s="183">
        <f>'Прил 10'!C76</f>
        <v>9857</v>
      </c>
    </row>
    <row r="186" spans="1:6" ht="15.75">
      <c r="A186" s="168"/>
      <c r="B186" s="172"/>
      <c r="C186" s="183"/>
      <c r="D186" s="172" t="s">
        <v>29</v>
      </c>
      <c r="E186" s="183">
        <v>43</v>
      </c>
      <c r="F186" s="183">
        <f>'Прил 10'!C77</f>
        <v>6500</v>
      </c>
    </row>
    <row r="187" spans="1:6" ht="15.75">
      <c r="A187" s="168"/>
      <c r="B187" s="172"/>
      <c r="C187" s="183"/>
      <c r="D187" s="172" t="s">
        <v>29</v>
      </c>
      <c r="E187" s="183">
        <v>43</v>
      </c>
      <c r="F187" s="183">
        <f>'Прил 10'!C78</f>
        <v>16750</v>
      </c>
    </row>
    <row r="188" spans="1:6" ht="15.75">
      <c r="A188" s="168"/>
      <c r="B188" s="172"/>
      <c r="C188" s="183"/>
      <c r="D188" s="172" t="s">
        <v>30</v>
      </c>
      <c r="E188" s="183">
        <v>61</v>
      </c>
      <c r="F188" s="183">
        <f>'Прил 10'!C107</f>
        <v>2562.8200000000002</v>
      </c>
    </row>
    <row r="189" spans="1:6" ht="15.75">
      <c r="A189" s="168"/>
      <c r="B189" s="172"/>
      <c r="C189" s="183"/>
      <c r="D189" s="172" t="s">
        <v>30</v>
      </c>
      <c r="E189" s="183">
        <v>61</v>
      </c>
      <c r="F189" s="183">
        <f>'Прил 10'!C108</f>
        <v>1690</v>
      </c>
    </row>
    <row r="190" spans="1:6" ht="15.75">
      <c r="A190" s="168"/>
      <c r="B190" s="172"/>
      <c r="C190" s="183"/>
      <c r="D190" s="172" t="s">
        <v>30</v>
      </c>
      <c r="E190" s="183">
        <v>61</v>
      </c>
      <c r="F190" s="183">
        <f>'Прил 10'!C109</f>
        <v>3663</v>
      </c>
    </row>
    <row r="191" spans="1:6" ht="15.75">
      <c r="A191" s="168"/>
      <c r="B191" s="172"/>
      <c r="C191" s="183"/>
      <c r="D191" s="172" t="s">
        <v>30</v>
      </c>
      <c r="E191" s="183">
        <v>61</v>
      </c>
      <c r="F191" s="183">
        <f>'Прил 10'!C110</f>
        <v>692</v>
      </c>
    </row>
    <row r="192" spans="1:6" ht="15.75">
      <c r="A192" s="168"/>
      <c r="B192" s="172"/>
      <c r="C192" s="183"/>
      <c r="D192" s="172" t="s">
        <v>30</v>
      </c>
      <c r="E192" s="183">
        <v>62</v>
      </c>
      <c r="F192" s="183">
        <f>'Прил 10'!C112</f>
        <v>5914.2</v>
      </c>
    </row>
    <row r="193" spans="1:6" ht="15.75">
      <c r="A193" s="168"/>
      <c r="B193" s="172"/>
      <c r="C193" s="183"/>
      <c r="D193" s="172" t="s">
        <v>30</v>
      </c>
      <c r="E193" s="183">
        <v>62</v>
      </c>
      <c r="F193" s="183">
        <f>'Прил 10'!C113</f>
        <v>3900</v>
      </c>
    </row>
    <row r="194" spans="1:6" ht="15.75">
      <c r="A194" s="168"/>
      <c r="B194" s="172"/>
      <c r="C194" s="183"/>
      <c r="D194" s="172" t="s">
        <v>30</v>
      </c>
      <c r="E194" s="183">
        <v>62</v>
      </c>
      <c r="F194" s="183">
        <f>'Прил 10'!C114</f>
        <v>8453</v>
      </c>
    </row>
    <row r="195" spans="1:6" ht="15.75">
      <c r="A195" s="168"/>
      <c r="B195" s="172"/>
      <c r="C195" s="183"/>
      <c r="D195" s="172" t="s">
        <v>30</v>
      </c>
      <c r="E195" s="183">
        <v>62</v>
      </c>
      <c r="F195" s="183">
        <f>'Прил 10'!C115</f>
        <v>1597</v>
      </c>
    </row>
    <row r="196" spans="1:6" ht="15.75">
      <c r="A196" s="168"/>
      <c r="B196" s="172"/>
      <c r="C196" s="183"/>
      <c r="D196" s="172" t="s">
        <v>30</v>
      </c>
      <c r="E196" s="183">
        <v>63</v>
      </c>
      <c r="F196" s="183">
        <f>'Прил 10'!C117</f>
        <v>39.427999999999997</v>
      </c>
    </row>
    <row r="197" spans="1:6" ht="15.75">
      <c r="A197" s="168"/>
      <c r="B197" s="172"/>
      <c r="C197" s="183"/>
      <c r="D197" s="172" t="s">
        <v>30</v>
      </c>
      <c r="E197" s="183">
        <v>63</v>
      </c>
      <c r="F197" s="183">
        <f>'Прил 10'!C118</f>
        <v>26</v>
      </c>
    </row>
    <row r="198" spans="1:6" ht="15.75">
      <c r="A198" s="168"/>
      <c r="B198" s="172"/>
      <c r="C198" s="183"/>
      <c r="D198" s="172" t="s">
        <v>30</v>
      </c>
      <c r="E198" s="183">
        <v>63</v>
      </c>
      <c r="F198" s="183">
        <f>'Прил 10'!C119</f>
        <v>56</v>
      </c>
    </row>
    <row r="199" spans="1:6" ht="15.75">
      <c r="A199" s="168"/>
      <c r="B199" s="172"/>
      <c r="C199" s="183"/>
      <c r="D199" s="172" t="s">
        <v>30</v>
      </c>
      <c r="E199" s="183">
        <v>63</v>
      </c>
      <c r="F199" s="183">
        <f>'Прил 10'!C120</f>
        <v>11</v>
      </c>
    </row>
    <row r="200" spans="1:6" ht="15.75">
      <c r="A200" s="168"/>
      <c r="B200" s="172"/>
      <c r="C200" s="183"/>
      <c r="D200" s="172" t="s">
        <v>30</v>
      </c>
      <c r="E200" s="183">
        <v>65</v>
      </c>
      <c r="F200" s="183">
        <f>'Прил 10'!C123</f>
        <v>7294</v>
      </c>
    </row>
    <row r="201" spans="1:6" ht="15.75">
      <c r="A201" s="168"/>
      <c r="B201" s="172"/>
      <c r="C201" s="183"/>
      <c r="D201" s="172" t="s">
        <v>30</v>
      </c>
      <c r="E201" s="183">
        <v>65</v>
      </c>
      <c r="F201" s="183">
        <f>'Прил 10'!C124</f>
        <v>4810</v>
      </c>
    </row>
    <row r="202" spans="1:6" ht="15.75">
      <c r="A202" s="168"/>
      <c r="B202" s="172"/>
      <c r="C202" s="183"/>
      <c r="D202" s="172" t="s">
        <v>30</v>
      </c>
      <c r="E202" s="183">
        <v>65</v>
      </c>
      <c r="F202" s="183">
        <f>'Прил 10'!C125</f>
        <v>10425</v>
      </c>
    </row>
    <row r="203" spans="1:6" ht="15.75">
      <c r="A203" s="168"/>
      <c r="B203" s="172"/>
      <c r="C203" s="183"/>
      <c r="D203" s="172" t="s">
        <v>30</v>
      </c>
      <c r="E203" s="183">
        <v>65</v>
      </c>
      <c r="F203" s="183">
        <f>'Прил 10'!C126</f>
        <v>1970</v>
      </c>
    </row>
    <row r="204" spans="1:6" ht="15.75">
      <c r="A204" s="168"/>
      <c r="B204" s="172"/>
      <c r="C204" s="183"/>
      <c r="D204" s="172" t="s">
        <v>30</v>
      </c>
      <c r="E204" s="183">
        <v>75</v>
      </c>
      <c r="F204" s="183">
        <f>'Прил 10'!C141</f>
        <v>9726</v>
      </c>
    </row>
    <row r="205" spans="1:6" ht="15.75">
      <c r="A205" s="168"/>
      <c r="B205" s="172"/>
      <c r="C205" s="183"/>
      <c r="D205" s="172" t="s">
        <v>30</v>
      </c>
      <c r="E205" s="183">
        <v>75</v>
      </c>
      <c r="F205" s="183">
        <f>'Прил 10'!C142</f>
        <v>6500</v>
      </c>
    </row>
    <row r="206" spans="1:6" ht="15.75">
      <c r="A206" s="168"/>
      <c r="B206" s="172"/>
      <c r="C206" s="183"/>
      <c r="D206" s="172" t="s">
        <v>30</v>
      </c>
      <c r="E206" s="183">
        <v>75</v>
      </c>
      <c r="F206" s="183">
        <f>'Прил 10'!C143</f>
        <v>14088</v>
      </c>
    </row>
    <row r="207" spans="1:6" ht="15.75">
      <c r="A207" s="168"/>
      <c r="B207" s="172"/>
      <c r="C207" s="183"/>
      <c r="D207" s="172" t="s">
        <v>30</v>
      </c>
      <c r="E207" s="183">
        <v>75</v>
      </c>
      <c r="F207" s="183">
        <f>'Прил 10'!C144</f>
        <v>2662</v>
      </c>
    </row>
    <row r="208" spans="1:6" ht="15.75">
      <c r="A208" s="168" t="s">
        <v>575</v>
      </c>
      <c r="B208" s="168"/>
      <c r="C208" s="183">
        <v>270102</v>
      </c>
      <c r="D208" s="168" t="s">
        <v>575</v>
      </c>
      <c r="E208" s="183"/>
      <c r="F208" s="183">
        <f>SUM(F169:F207)</f>
        <v>207071.44800000003</v>
      </c>
    </row>
    <row r="209" spans="1:6" ht="16.5" customHeight="1">
      <c r="A209" s="317" t="s">
        <v>646</v>
      </c>
      <c r="B209" s="317"/>
      <c r="C209" s="183">
        <f>C208-F208</f>
        <v>63030.551999999967</v>
      </c>
      <c r="D209" s="168"/>
      <c r="E209" s="168"/>
      <c r="F209" s="168"/>
    </row>
    <row r="210" spans="1:6" ht="15.75">
      <c r="A210" s="171"/>
      <c r="B210" s="171"/>
      <c r="C210" s="171"/>
      <c r="D210" s="171"/>
      <c r="E210" s="171"/>
      <c r="F210" s="171"/>
    </row>
    <row r="211" spans="1:6" ht="16.5" customHeight="1">
      <c r="A211" s="170"/>
      <c r="B211" s="318" t="s">
        <v>601</v>
      </c>
      <c r="C211" s="318"/>
      <c r="D211" s="318"/>
      <c r="E211" s="170" t="s">
        <v>578</v>
      </c>
      <c r="F211" s="170"/>
    </row>
    <row r="212" spans="1:6" ht="15.75">
      <c r="A212" s="317" t="s">
        <v>224</v>
      </c>
      <c r="B212" s="317"/>
      <c r="C212" s="317"/>
      <c r="D212" s="317" t="s">
        <v>225</v>
      </c>
      <c r="E212" s="317"/>
      <c r="F212" s="317"/>
    </row>
    <row r="213" spans="1:6" ht="31.5">
      <c r="A213" s="202" t="s">
        <v>577</v>
      </c>
      <c r="B213" s="202" t="s">
        <v>50</v>
      </c>
      <c r="C213" s="202" t="s">
        <v>576</v>
      </c>
      <c r="D213" s="202" t="s">
        <v>577</v>
      </c>
      <c r="E213" s="202" t="s">
        <v>50</v>
      </c>
      <c r="F213" s="202" t="s">
        <v>576</v>
      </c>
    </row>
    <row r="214" spans="1:6" ht="15.75" customHeight="1">
      <c r="A214" s="317" t="s">
        <v>586</v>
      </c>
      <c r="B214" s="317"/>
      <c r="C214" s="183">
        <f>'[2]табл 4'!E6</f>
        <v>9800</v>
      </c>
      <c r="D214" s="168"/>
      <c r="E214" s="168"/>
      <c r="F214" s="168"/>
    </row>
    <row r="215" spans="1:6" ht="15.75">
      <c r="A215" s="172" t="s">
        <v>28</v>
      </c>
      <c r="B215" s="172">
        <v>2</v>
      </c>
      <c r="C215" s="183">
        <f>'[2]жур.хоз.опер таб3'!D8</f>
        <v>89000</v>
      </c>
      <c r="D215" s="172" t="s">
        <v>28</v>
      </c>
      <c r="E215" s="183">
        <v>3</v>
      </c>
      <c r="F215" s="183">
        <f>'[2]жур.хоз.опер таб3'!D9</f>
        <v>89000</v>
      </c>
    </row>
    <row r="216" spans="1:6" ht="15.75">
      <c r="A216" s="172" t="s">
        <v>28</v>
      </c>
      <c r="B216" s="172">
        <v>10</v>
      </c>
      <c r="C216" s="183">
        <f>'[2]жур.хоз.опер таб3'!D18</f>
        <v>33750</v>
      </c>
      <c r="D216" s="172" t="s">
        <v>28</v>
      </c>
      <c r="E216" s="183">
        <v>11</v>
      </c>
      <c r="F216" s="183">
        <f>'[2]жур.хоз.опер таб3'!D19</f>
        <v>33750</v>
      </c>
    </row>
    <row r="217" spans="1:6" ht="15.75">
      <c r="A217" s="172" t="s">
        <v>29</v>
      </c>
      <c r="B217" s="172">
        <v>34</v>
      </c>
      <c r="C217" s="183">
        <f>'[2]жур.хоз.опер таб3'!D44</f>
        <v>24975</v>
      </c>
      <c r="D217" s="172" t="s">
        <v>29</v>
      </c>
      <c r="E217" s="183">
        <v>35</v>
      </c>
      <c r="F217" s="183">
        <f>'[2]жур.хоз.опер таб3'!D45</f>
        <v>24975</v>
      </c>
    </row>
    <row r="218" spans="1:6" ht="15.75">
      <c r="A218" s="172" t="s">
        <v>29</v>
      </c>
      <c r="B218" s="172">
        <v>40</v>
      </c>
      <c r="C218" s="183">
        <f>'[2]жур.хоз.опер таб3'!D50</f>
        <v>33107</v>
      </c>
      <c r="D218" s="172" t="s">
        <v>29</v>
      </c>
      <c r="E218" s="183">
        <v>41</v>
      </c>
      <c r="F218" s="183">
        <f>'[2]жур.хоз.опер таб3'!D51</f>
        <v>33107</v>
      </c>
    </row>
    <row r="219" spans="1:6" ht="15.75">
      <c r="A219" s="172" t="s">
        <v>30</v>
      </c>
      <c r="B219" s="172">
        <v>64</v>
      </c>
      <c r="C219" s="183">
        <f>'[2]жур.хоз.опер таб3'!D80</f>
        <v>24499</v>
      </c>
      <c r="D219" s="172" t="s">
        <v>30</v>
      </c>
      <c r="E219" s="183">
        <v>65</v>
      </c>
      <c r="F219" s="183">
        <f>'[2]жур.хоз.опер таб3'!D81</f>
        <v>24499</v>
      </c>
    </row>
    <row r="220" spans="1:6" ht="15.75">
      <c r="A220" s="172" t="s">
        <v>30</v>
      </c>
      <c r="B220" s="172">
        <v>69</v>
      </c>
      <c r="C220" s="183">
        <f>'[2]жур.хоз.опер таб3'!D85</f>
        <v>32976</v>
      </c>
      <c r="D220" s="172" t="s">
        <v>30</v>
      </c>
      <c r="E220" s="183">
        <v>70</v>
      </c>
      <c r="F220" s="183">
        <f>'[2]жур.хоз.опер таб3'!D86</f>
        <v>32976</v>
      </c>
    </row>
    <row r="221" spans="1:6" ht="15.75">
      <c r="A221" s="168" t="s">
        <v>575</v>
      </c>
      <c r="B221" s="168"/>
      <c r="C221" s="183">
        <f>SUM(C215:C220)</f>
        <v>238307</v>
      </c>
      <c r="D221" s="168" t="s">
        <v>575</v>
      </c>
      <c r="E221" s="183"/>
      <c r="F221" s="183">
        <f>SUM(F215:F220)</f>
        <v>238307</v>
      </c>
    </row>
    <row r="222" spans="1:6" ht="16.5" customHeight="1">
      <c r="A222" s="317" t="s">
        <v>646</v>
      </c>
      <c r="B222" s="317"/>
      <c r="C222" s="183">
        <f>C214+C221-F221</f>
        <v>9800</v>
      </c>
      <c r="D222" s="168"/>
      <c r="E222" s="168"/>
      <c r="F222" s="168"/>
    </row>
    <row r="223" spans="1:6" ht="15.75">
      <c r="A223" s="171"/>
      <c r="B223" s="171"/>
      <c r="C223" s="171"/>
      <c r="D223" s="171"/>
      <c r="E223" s="171"/>
      <c r="F223" s="171"/>
    </row>
    <row r="224" spans="1:6" ht="15.75">
      <c r="A224" s="170"/>
      <c r="B224" s="318" t="s">
        <v>600</v>
      </c>
      <c r="C224" s="318"/>
      <c r="D224" s="318"/>
      <c r="E224" s="170" t="s">
        <v>578</v>
      </c>
      <c r="F224" s="170"/>
    </row>
    <row r="225" spans="1:6" ht="15.75">
      <c r="A225" s="317" t="s">
        <v>224</v>
      </c>
      <c r="B225" s="317"/>
      <c r="C225" s="317"/>
      <c r="D225" s="317" t="s">
        <v>225</v>
      </c>
      <c r="E225" s="317"/>
      <c r="F225" s="317"/>
    </row>
    <row r="226" spans="1:6" ht="31.5">
      <c r="A226" s="202" t="s">
        <v>577</v>
      </c>
      <c r="B226" s="202" t="s">
        <v>50</v>
      </c>
      <c r="C226" s="202" t="s">
        <v>576</v>
      </c>
      <c r="D226" s="202" t="s">
        <v>577</v>
      </c>
      <c r="E226" s="202" t="s">
        <v>50</v>
      </c>
      <c r="F226" s="202" t="s">
        <v>576</v>
      </c>
    </row>
    <row r="227" spans="1:6" ht="15.75" customHeight="1">
      <c r="A227" s="317" t="s">
        <v>586</v>
      </c>
      <c r="B227" s="317"/>
      <c r="C227" s="183">
        <f>'[2]табл 4'!E7</f>
        <v>3869844</v>
      </c>
      <c r="D227" s="168"/>
      <c r="E227" s="168"/>
      <c r="F227" s="168"/>
    </row>
    <row r="228" spans="1:6" ht="15.75">
      <c r="A228" s="172" t="s">
        <v>28</v>
      </c>
      <c r="B228" s="172">
        <v>13</v>
      </c>
      <c r="C228" s="183">
        <f>'[2]жур.хоз.опер таб3'!D21</f>
        <v>464000</v>
      </c>
      <c r="D228" s="172" t="s">
        <v>28</v>
      </c>
      <c r="E228" s="183">
        <v>1</v>
      </c>
      <c r="F228" s="183">
        <f>'[2]жур.хоз.опер таб3'!D7</f>
        <v>13350</v>
      </c>
    </row>
    <row r="229" spans="1:6" ht="15.75">
      <c r="A229" s="172" t="s">
        <v>28</v>
      </c>
      <c r="B229" s="172">
        <v>14</v>
      </c>
      <c r="C229" s="183">
        <f>'[2]жур.хоз.опер таб3'!D22</f>
        <v>1456000</v>
      </c>
      <c r="D229" s="172" t="s">
        <v>28</v>
      </c>
      <c r="E229" s="183">
        <v>2</v>
      </c>
      <c r="F229" s="183">
        <f>'[2]жур.хоз.опер таб3'!D8</f>
        <v>89000</v>
      </c>
    </row>
    <row r="230" spans="1:6" ht="15.75">
      <c r="A230" s="172" t="s">
        <v>29</v>
      </c>
      <c r="B230" s="172">
        <v>27</v>
      </c>
      <c r="C230" s="183">
        <f>'[2]жур.хоз.опер таб3'!D37</f>
        <v>760000</v>
      </c>
      <c r="D230" s="172" t="s">
        <v>28</v>
      </c>
      <c r="E230" s="183">
        <v>4</v>
      </c>
      <c r="F230" s="183">
        <f>'[2]жур.хоз.опер таб3'!D10</f>
        <v>2800000</v>
      </c>
    </row>
    <row r="231" spans="1:6" ht="15.75">
      <c r="A231" s="172" t="s">
        <v>29</v>
      </c>
      <c r="B231" s="172">
        <v>36</v>
      </c>
      <c r="C231" s="183">
        <f>'[2]жур.хоз.опер таб3'!D46</f>
        <v>1140000</v>
      </c>
      <c r="D231" s="172" t="s">
        <v>28</v>
      </c>
      <c r="E231" s="183">
        <v>10</v>
      </c>
      <c r="F231" s="183">
        <f>'[2]жур.хоз.опер таб3'!D18</f>
        <v>33750</v>
      </c>
    </row>
    <row r="232" spans="1:6" ht="15.75">
      <c r="A232" s="172" t="s">
        <v>29</v>
      </c>
      <c r="B232" s="172">
        <v>38</v>
      </c>
      <c r="C232" s="183">
        <f>'[2]жур.хоз.опер таб3'!D48</f>
        <v>1000000</v>
      </c>
      <c r="D232" s="172" t="s">
        <v>29</v>
      </c>
      <c r="E232" s="183">
        <v>26</v>
      </c>
      <c r="F232" s="183">
        <f>'[2]жур.хоз.опер таб3'!D36</f>
        <v>3720000</v>
      </c>
    </row>
    <row r="233" spans="1:6" ht="15.75">
      <c r="A233" s="172" t="s">
        <v>29</v>
      </c>
      <c r="B233" s="172">
        <v>39</v>
      </c>
      <c r="C233" s="183">
        <f>'[2]жур.хоз.опер таб3'!D49</f>
        <v>1500000</v>
      </c>
      <c r="D233" s="172" t="s">
        <v>29</v>
      </c>
      <c r="E233" s="183">
        <v>31</v>
      </c>
      <c r="F233" s="183">
        <f>'[2]жур.хоз.опер таб3'!D41</f>
        <v>8775</v>
      </c>
    </row>
    <row r="234" spans="1:6" ht="15.75">
      <c r="A234" s="172" t="s">
        <v>30</v>
      </c>
      <c r="B234" s="172">
        <v>55</v>
      </c>
      <c r="C234" s="183">
        <f>'[2]жур.хоз.опер таб3'!D69</f>
        <v>550000</v>
      </c>
      <c r="D234" s="172" t="s">
        <v>29</v>
      </c>
      <c r="E234" s="183">
        <v>32</v>
      </c>
      <c r="F234" s="183">
        <f>'Табл 3'!D55</f>
        <v>20250</v>
      </c>
    </row>
    <row r="235" spans="1:6" ht="15.75">
      <c r="A235" s="172" t="s">
        <v>30</v>
      </c>
      <c r="B235" s="172">
        <v>57</v>
      </c>
      <c r="C235" s="183">
        <f>'[2]жур.хоз.опер таб3'!D71</f>
        <v>580000</v>
      </c>
      <c r="D235" s="172" t="s">
        <v>29</v>
      </c>
      <c r="E235" s="183">
        <v>33</v>
      </c>
      <c r="F235" s="183">
        <f>'[2]жур.хоз.опер таб3'!D43</f>
        <v>135</v>
      </c>
    </row>
    <row r="236" spans="1:6" ht="15.75">
      <c r="A236" s="172" t="s">
        <v>30</v>
      </c>
      <c r="B236" s="172">
        <v>60</v>
      </c>
      <c r="C236" s="183">
        <f>'[2]жур.хоз.опер таб3'!D76</f>
        <v>1000000</v>
      </c>
      <c r="D236" s="172" t="s">
        <v>29</v>
      </c>
      <c r="E236" s="183">
        <v>34</v>
      </c>
      <c r="F236" s="183">
        <f>'[2]жур.хоз.опер таб3'!D44</f>
        <v>24975</v>
      </c>
    </row>
    <row r="237" spans="1:6" ht="15.75">
      <c r="A237" s="172" t="s">
        <v>30</v>
      </c>
      <c r="B237" s="172">
        <v>72</v>
      </c>
      <c r="C237" s="183">
        <f>'[2]жур.хоз.опер таб3'!D88</f>
        <v>1520000</v>
      </c>
      <c r="D237" s="172" t="s">
        <v>29</v>
      </c>
      <c r="E237" s="183">
        <v>40</v>
      </c>
      <c r="F237" s="183">
        <f>'[2]жур.хоз.опер таб3'!D50</f>
        <v>33107</v>
      </c>
    </row>
    <row r="238" spans="1:6" ht="15.75">
      <c r="A238" s="172"/>
      <c r="B238" s="172"/>
      <c r="C238" s="183"/>
      <c r="D238" s="172" t="s">
        <v>30</v>
      </c>
      <c r="E238" s="183">
        <v>61</v>
      </c>
      <c r="F238" s="183">
        <f>'[2]жур.хоз.опер таб3'!D77</f>
        <v>8608</v>
      </c>
    </row>
    <row r="239" spans="1:6" ht="15.75">
      <c r="A239" s="172"/>
      <c r="B239" s="172"/>
      <c r="C239" s="183"/>
      <c r="D239" s="172" t="s">
        <v>30</v>
      </c>
      <c r="E239" s="183">
        <v>62</v>
      </c>
      <c r="F239" s="183">
        <f>'Табл 3'!D115</f>
        <v>19864.2</v>
      </c>
    </row>
    <row r="240" spans="1:6" ht="15.75">
      <c r="A240" s="172"/>
      <c r="B240" s="172"/>
      <c r="C240" s="183"/>
      <c r="D240" s="172" t="s">
        <v>30</v>
      </c>
      <c r="E240" s="183">
        <v>63</v>
      </c>
      <c r="F240" s="183">
        <f>'[2]жур.хоз.опер таб3'!D79</f>
        <v>132</v>
      </c>
    </row>
    <row r="241" spans="1:8" ht="15.75">
      <c r="A241" s="172"/>
      <c r="B241" s="172"/>
      <c r="C241" s="183"/>
      <c r="D241" s="172" t="s">
        <v>30</v>
      </c>
      <c r="E241" s="183">
        <v>64</v>
      </c>
      <c r="F241" s="183">
        <f>'[2]жур.хоз.опер таб3'!D80</f>
        <v>24499</v>
      </c>
    </row>
    <row r="242" spans="1:8" ht="15.75">
      <c r="A242" s="172"/>
      <c r="B242" s="172"/>
      <c r="C242" s="183"/>
      <c r="D242" s="172" t="s">
        <v>30</v>
      </c>
      <c r="E242" s="183">
        <v>66</v>
      </c>
      <c r="F242" s="183">
        <f>'[2]жур.хоз.опер таб3'!D82</f>
        <v>1400000</v>
      </c>
    </row>
    <row r="243" spans="1:8" ht="15.75">
      <c r="A243" s="172"/>
      <c r="B243" s="172"/>
      <c r="C243" s="183"/>
      <c r="D243" s="172" t="s">
        <v>30</v>
      </c>
      <c r="E243" s="183">
        <v>69</v>
      </c>
      <c r="F243" s="183">
        <f>'[2]жур.хоз.опер таб3'!D85</f>
        <v>32976</v>
      </c>
    </row>
    <row r="244" spans="1:8" ht="16.5" customHeight="1">
      <c r="A244" s="172"/>
      <c r="B244" s="172"/>
      <c r="C244" s="183"/>
      <c r="D244" s="172" t="s">
        <v>30</v>
      </c>
      <c r="E244" s="183">
        <v>73</v>
      </c>
      <c r="F244" s="183">
        <f>'[2]жур.хоз.опер таб3'!D89</f>
        <v>2000000</v>
      </c>
    </row>
    <row r="245" spans="1:8" ht="15.75">
      <c r="A245" s="168" t="s">
        <v>575</v>
      </c>
      <c r="B245" s="168"/>
      <c r="C245" s="183">
        <f>SUM(C228:C237)</f>
        <v>9970000</v>
      </c>
      <c r="D245" s="168" t="s">
        <v>575</v>
      </c>
      <c r="E245" s="183"/>
      <c r="F245" s="183">
        <f>SUM(F228:F244)</f>
        <v>10229421.199999999</v>
      </c>
    </row>
    <row r="246" spans="1:8" ht="16.5" customHeight="1">
      <c r="A246" s="317" t="s">
        <v>646</v>
      </c>
      <c r="B246" s="317"/>
      <c r="C246" s="183">
        <f>C227+C245-F245</f>
        <v>3610422.8000000007</v>
      </c>
      <c r="D246" s="168"/>
      <c r="E246" s="168"/>
      <c r="F246" s="168"/>
    </row>
    <row r="247" spans="1:8" ht="15.75">
      <c r="A247" s="173"/>
      <c r="B247" s="173"/>
      <c r="C247" s="171"/>
      <c r="D247" s="171"/>
      <c r="E247" s="171"/>
      <c r="F247" s="171"/>
    </row>
    <row r="248" spans="1:8" ht="30.75" customHeight="1">
      <c r="A248" s="318" t="s">
        <v>599</v>
      </c>
      <c r="B248" s="318"/>
      <c r="C248" s="318"/>
      <c r="D248" s="318"/>
      <c r="E248" s="318"/>
      <c r="F248" s="170" t="s">
        <v>578</v>
      </c>
    </row>
    <row r="249" spans="1:8" ht="15.75">
      <c r="A249" s="317" t="s">
        <v>224</v>
      </c>
      <c r="B249" s="317"/>
      <c r="C249" s="317"/>
      <c r="D249" s="317" t="s">
        <v>225</v>
      </c>
      <c r="E249" s="317"/>
      <c r="F249" s="317"/>
    </row>
    <row r="250" spans="1:8" ht="31.5">
      <c r="A250" s="202" t="s">
        <v>577</v>
      </c>
      <c r="B250" s="202" t="s">
        <v>50</v>
      </c>
      <c r="C250" s="202" t="s">
        <v>576</v>
      </c>
      <c r="D250" s="202" t="s">
        <v>577</v>
      </c>
      <c r="E250" s="202" t="s">
        <v>50</v>
      </c>
      <c r="F250" s="202" t="s">
        <v>576</v>
      </c>
    </row>
    <row r="251" spans="1:8" ht="15.75" customHeight="1">
      <c r="A251" s="168"/>
      <c r="B251" s="168"/>
      <c r="C251" s="168"/>
      <c r="D251" s="317" t="s">
        <v>586</v>
      </c>
      <c r="E251" s="317"/>
      <c r="F251" s="172">
        <v>0</v>
      </c>
    </row>
    <row r="252" spans="1:8" ht="15.75">
      <c r="A252" s="172" t="s">
        <v>28</v>
      </c>
      <c r="B252" s="172">
        <v>4</v>
      </c>
      <c r="C252" s="184">
        <f>'[2]жур.хоз.опер таб3'!D10</f>
        <v>2800000</v>
      </c>
      <c r="D252" s="172" t="s">
        <v>28</v>
      </c>
      <c r="E252" s="172">
        <v>6</v>
      </c>
      <c r="F252" s="183">
        <f>'[2]жур.хоз.опер таб3'!D14</f>
        <v>2800000</v>
      </c>
    </row>
    <row r="253" spans="1:8" ht="15.75">
      <c r="A253" s="172" t="s">
        <v>29</v>
      </c>
      <c r="B253" s="172">
        <v>26</v>
      </c>
      <c r="C253" s="184">
        <f>'[2]жур.хоз.опер таб3'!D36</f>
        <v>3720000</v>
      </c>
      <c r="D253" s="172" t="s">
        <v>29</v>
      </c>
      <c r="E253" s="172">
        <v>29</v>
      </c>
      <c r="F253" s="183">
        <f>'[2]жур.хоз.опер таб3'!D39</f>
        <v>3720000</v>
      </c>
    </row>
    <row r="254" spans="1:8" ht="15.75">
      <c r="A254" s="172" t="s">
        <v>30</v>
      </c>
      <c r="B254" s="172">
        <v>66</v>
      </c>
      <c r="C254" s="184">
        <f>'[2]жур.хоз.опер таб3'!D82</f>
        <v>1400000</v>
      </c>
      <c r="D254" s="172" t="s">
        <v>30</v>
      </c>
      <c r="E254" s="172">
        <v>67</v>
      </c>
      <c r="F254" s="183">
        <f>'[2]жур.хоз.опер таб3'!D83</f>
        <v>2520000</v>
      </c>
    </row>
    <row r="255" spans="1:8" ht="15.75">
      <c r="A255" s="172" t="s">
        <v>30</v>
      </c>
      <c r="B255" s="172">
        <v>73</v>
      </c>
      <c r="C255" s="184">
        <f>'[2]жур.хоз.опер таб3'!D89</f>
        <v>2000000</v>
      </c>
      <c r="D255" s="172" t="s">
        <v>30</v>
      </c>
      <c r="E255" s="172">
        <v>71</v>
      </c>
      <c r="F255" s="183">
        <f>'[2]жур.хоз.опер таб3'!D87</f>
        <v>3600000</v>
      </c>
    </row>
    <row r="256" spans="1:8" ht="30.75" customHeight="1">
      <c r="A256" s="168" t="s">
        <v>575</v>
      </c>
      <c r="B256" s="168"/>
      <c r="C256" s="184">
        <f>SUM(C252:C255)</f>
        <v>9920000</v>
      </c>
      <c r="D256" s="168" t="s">
        <v>575</v>
      </c>
      <c r="E256" s="168"/>
      <c r="F256" s="183">
        <f>SUM(F252:F255)</f>
        <v>12640000</v>
      </c>
      <c r="H256" s="176"/>
    </row>
    <row r="257" spans="1:6" ht="16.5" customHeight="1">
      <c r="A257" s="317"/>
      <c r="B257" s="317"/>
      <c r="C257" s="168"/>
      <c r="D257" s="317" t="s">
        <v>646</v>
      </c>
      <c r="E257" s="317"/>
      <c r="F257" s="183">
        <f>F256-C256</f>
        <v>2720000</v>
      </c>
    </row>
    <row r="258" spans="1:6" ht="16.5" customHeight="1">
      <c r="A258" s="171"/>
      <c r="B258" s="171"/>
      <c r="C258" s="171"/>
      <c r="D258" s="173"/>
      <c r="E258" s="173"/>
      <c r="F258" s="171"/>
    </row>
    <row r="259" spans="1:6" ht="36" customHeight="1">
      <c r="A259" s="318" t="s">
        <v>598</v>
      </c>
      <c r="B259" s="318"/>
      <c r="C259" s="318"/>
      <c r="D259" s="318"/>
      <c r="E259" s="318"/>
      <c r="F259" s="170" t="s">
        <v>578</v>
      </c>
    </row>
    <row r="260" spans="1:6" ht="16.5" customHeight="1">
      <c r="A260" s="317" t="s">
        <v>224</v>
      </c>
      <c r="B260" s="317"/>
      <c r="C260" s="317"/>
      <c r="D260" s="317" t="s">
        <v>225</v>
      </c>
      <c r="E260" s="317"/>
      <c r="F260" s="317"/>
    </row>
    <row r="261" spans="1:6" ht="29.25" customHeight="1">
      <c r="A261" s="202" t="s">
        <v>577</v>
      </c>
      <c r="B261" s="202" t="s">
        <v>50</v>
      </c>
      <c r="C261" s="202" t="s">
        <v>576</v>
      </c>
      <c r="D261" s="202" t="s">
        <v>577</v>
      </c>
      <c r="E261" s="202" t="s">
        <v>50</v>
      </c>
      <c r="F261" s="202" t="s">
        <v>576</v>
      </c>
    </row>
    <row r="262" spans="1:6" ht="16.5" customHeight="1">
      <c r="A262" s="168"/>
      <c r="B262" s="168"/>
      <c r="C262" s="168"/>
      <c r="D262" s="317" t="s">
        <v>586</v>
      </c>
      <c r="E262" s="317"/>
      <c r="F262" s="172">
        <v>0</v>
      </c>
    </row>
    <row r="263" spans="1:6" ht="16.5" customHeight="1">
      <c r="A263" s="168"/>
      <c r="B263" s="168"/>
      <c r="C263" s="168"/>
      <c r="D263" s="172" t="s">
        <v>28</v>
      </c>
      <c r="E263" s="172">
        <v>5</v>
      </c>
      <c r="F263" s="279">
        <f>'[2]жур.хоз.опер таб3'!D13</f>
        <v>184868</v>
      </c>
    </row>
    <row r="264" spans="1:6" ht="16.5" customHeight="1">
      <c r="A264" s="168"/>
      <c r="B264" s="168"/>
      <c r="C264" s="168"/>
      <c r="D264" s="172" t="s">
        <v>28</v>
      </c>
      <c r="E264" s="172">
        <v>7</v>
      </c>
      <c r="F264" s="279">
        <f>'[2]жур.хоз.опер таб3'!D15</f>
        <v>30000</v>
      </c>
    </row>
    <row r="265" spans="1:6" ht="16.5" customHeight="1">
      <c r="A265" s="168" t="s">
        <v>575</v>
      </c>
      <c r="B265" s="168"/>
      <c r="C265" s="172">
        <f>SUM(C263:C264)</f>
        <v>0</v>
      </c>
      <c r="D265" s="168" t="s">
        <v>575</v>
      </c>
      <c r="E265" s="168"/>
      <c r="F265" s="279">
        <f>SUM(F263:F264)</f>
        <v>214868</v>
      </c>
    </row>
    <row r="266" spans="1:6" ht="16.5" customHeight="1">
      <c r="A266" s="168"/>
      <c r="B266" s="168"/>
      <c r="C266" s="168"/>
      <c r="D266" s="317" t="s">
        <v>646</v>
      </c>
      <c r="E266" s="317"/>
      <c r="F266" s="279">
        <f>F265</f>
        <v>214868</v>
      </c>
    </row>
    <row r="267" spans="1:6" ht="15.75">
      <c r="A267" s="171"/>
      <c r="B267" s="171"/>
      <c r="C267" s="171"/>
      <c r="D267" s="173"/>
      <c r="E267" s="173"/>
      <c r="F267" s="171"/>
    </row>
    <row r="268" spans="1:6" ht="29.25" customHeight="1">
      <c r="A268" s="318" t="s">
        <v>597</v>
      </c>
      <c r="B268" s="318"/>
      <c r="C268" s="318"/>
      <c r="D268" s="318"/>
      <c r="E268" s="318"/>
      <c r="F268" s="170" t="s">
        <v>578</v>
      </c>
    </row>
    <row r="269" spans="1:6" ht="15.75">
      <c r="A269" s="317" t="s">
        <v>224</v>
      </c>
      <c r="B269" s="317"/>
      <c r="C269" s="317"/>
      <c r="D269" s="317" t="s">
        <v>225</v>
      </c>
      <c r="E269" s="317"/>
      <c r="F269" s="317"/>
    </row>
    <row r="270" spans="1:6" ht="31.5">
      <c r="A270" s="202" t="s">
        <v>577</v>
      </c>
      <c r="B270" s="202" t="s">
        <v>50</v>
      </c>
      <c r="C270" s="202" t="s">
        <v>576</v>
      </c>
      <c r="D270" s="202" t="s">
        <v>577</v>
      </c>
      <c r="E270" s="202" t="s">
        <v>50</v>
      </c>
      <c r="F270" s="202" t="s">
        <v>576</v>
      </c>
    </row>
    <row r="271" spans="1:6" ht="15.75" customHeight="1">
      <c r="A271" s="317" t="s">
        <v>586</v>
      </c>
      <c r="B271" s="317"/>
      <c r="C271" s="183">
        <v>0</v>
      </c>
      <c r="D271" s="168"/>
      <c r="E271" s="168"/>
      <c r="F271" s="168"/>
    </row>
    <row r="272" spans="1:6" ht="15.75">
      <c r="A272" s="172" t="s">
        <v>28</v>
      </c>
      <c r="B272" s="172">
        <v>12</v>
      </c>
      <c r="C272" s="183">
        <v>1064000</v>
      </c>
      <c r="D272" s="172" t="s">
        <v>28</v>
      </c>
      <c r="E272" s="183">
        <v>14</v>
      </c>
      <c r="F272" s="183">
        <v>1456000</v>
      </c>
    </row>
    <row r="273" spans="1:6" ht="15.75">
      <c r="A273" s="172" t="s">
        <v>29</v>
      </c>
      <c r="B273" s="172">
        <v>28</v>
      </c>
      <c r="C273" s="183">
        <v>392000</v>
      </c>
      <c r="D273" s="172" t="s">
        <v>29</v>
      </c>
      <c r="E273" s="183">
        <v>27</v>
      </c>
      <c r="F273" s="183">
        <v>760000</v>
      </c>
    </row>
    <row r="274" spans="1:6" ht="15.75">
      <c r="A274" s="172" t="s">
        <v>29</v>
      </c>
      <c r="B274" s="172">
        <v>30</v>
      </c>
      <c r="C274" s="183">
        <v>1900000</v>
      </c>
      <c r="D274" s="172" t="s">
        <v>29</v>
      </c>
      <c r="E274" s="183">
        <v>36</v>
      </c>
      <c r="F274" s="183">
        <v>1140000</v>
      </c>
    </row>
    <row r="275" spans="1:6" ht="15.75">
      <c r="A275" s="172" t="s">
        <v>29</v>
      </c>
      <c r="B275" s="172">
        <v>37</v>
      </c>
      <c r="C275" s="183">
        <v>1250000</v>
      </c>
      <c r="D275" s="172" t="s">
        <v>29</v>
      </c>
      <c r="E275" s="183">
        <v>38</v>
      </c>
      <c r="F275" s="183">
        <v>1000000</v>
      </c>
    </row>
    <row r="276" spans="1:6" ht="15.75">
      <c r="A276" s="172" t="s">
        <v>29</v>
      </c>
      <c r="B276" s="172">
        <v>42</v>
      </c>
      <c r="C276" s="183">
        <f>'Прил 10'!C80</f>
        <v>1800000</v>
      </c>
      <c r="D276" s="172" t="s">
        <v>29</v>
      </c>
      <c r="E276" s="183">
        <v>39</v>
      </c>
      <c r="F276" s="183">
        <v>1500000</v>
      </c>
    </row>
    <row r="277" spans="1:6" ht="15.75">
      <c r="A277" s="172" t="s">
        <v>30</v>
      </c>
      <c r="B277" s="172">
        <v>56</v>
      </c>
      <c r="C277" s="183">
        <v>900000</v>
      </c>
      <c r="D277" s="172" t="s">
        <v>30</v>
      </c>
      <c r="E277" s="183">
        <v>55</v>
      </c>
      <c r="F277" s="183">
        <v>550000</v>
      </c>
    </row>
    <row r="278" spans="1:6" ht="15.75">
      <c r="A278" s="172" t="s">
        <v>30</v>
      </c>
      <c r="B278" s="172">
        <v>68</v>
      </c>
      <c r="C278" s="183">
        <f>'Прил 10'!C129</f>
        <v>100000</v>
      </c>
      <c r="D278" s="172" t="s">
        <v>30</v>
      </c>
      <c r="E278" s="183">
        <v>60</v>
      </c>
      <c r="F278" s="183">
        <v>1000000</v>
      </c>
    </row>
    <row r="279" spans="1:6" ht="15.75">
      <c r="A279" s="172" t="s">
        <v>30</v>
      </c>
      <c r="B279" s="172">
        <v>74</v>
      </c>
      <c r="C279" s="183">
        <v>1520000</v>
      </c>
      <c r="D279" s="172" t="s">
        <v>30</v>
      </c>
      <c r="E279" s="183">
        <v>72</v>
      </c>
      <c r="F279" s="183">
        <v>1520000</v>
      </c>
    </row>
    <row r="280" spans="1:6" ht="15.75">
      <c r="A280" s="168" t="s">
        <v>575</v>
      </c>
      <c r="B280" s="168"/>
      <c r="C280" s="183">
        <f>SUM(C272:C279)</f>
        <v>8926000</v>
      </c>
      <c r="D280" s="168" t="s">
        <v>575</v>
      </c>
      <c r="E280" s="183"/>
      <c r="F280" s="183">
        <f>SUM(F272:F279)</f>
        <v>8926000</v>
      </c>
    </row>
    <row r="281" spans="1:6" ht="16.5" customHeight="1">
      <c r="A281" s="317" t="s">
        <v>646</v>
      </c>
      <c r="B281" s="317"/>
      <c r="C281" s="183">
        <f>C271+C280-F280</f>
        <v>0</v>
      </c>
      <c r="D281" s="168"/>
      <c r="E281" s="168"/>
      <c r="F281" s="168"/>
    </row>
    <row r="282" spans="1:6" ht="16.5" customHeight="1">
      <c r="A282" s="173"/>
      <c r="B282" s="173"/>
      <c r="C282" s="171"/>
      <c r="D282" s="171"/>
      <c r="E282" s="171"/>
      <c r="F282" s="171"/>
    </row>
    <row r="283" spans="1:6" ht="36.75" customHeight="1">
      <c r="A283" s="318" t="s">
        <v>596</v>
      </c>
      <c r="B283" s="318"/>
      <c r="C283" s="318"/>
      <c r="D283" s="318"/>
      <c r="E283" s="318"/>
      <c r="F283" s="170" t="s">
        <v>578</v>
      </c>
    </row>
    <row r="284" spans="1:6" ht="16.5" customHeight="1">
      <c r="A284" s="317" t="s">
        <v>224</v>
      </c>
      <c r="B284" s="317"/>
      <c r="C284" s="317"/>
      <c r="D284" s="317" t="s">
        <v>225</v>
      </c>
      <c r="E284" s="317"/>
      <c r="F284" s="317"/>
    </row>
    <row r="285" spans="1:6" ht="33" customHeight="1">
      <c r="A285" s="202" t="s">
        <v>577</v>
      </c>
      <c r="B285" s="202" t="s">
        <v>50</v>
      </c>
      <c r="C285" s="202" t="s">
        <v>576</v>
      </c>
      <c r="D285" s="202" t="s">
        <v>577</v>
      </c>
      <c r="E285" s="202" t="s">
        <v>50</v>
      </c>
      <c r="F285" s="202" t="s">
        <v>576</v>
      </c>
    </row>
    <row r="286" spans="1:6" ht="16.5" customHeight="1">
      <c r="A286" s="317" t="s">
        <v>586</v>
      </c>
      <c r="B286" s="317"/>
      <c r="C286" s="172">
        <v>0</v>
      </c>
      <c r="D286" s="168"/>
      <c r="E286" s="168"/>
      <c r="F286" s="168"/>
    </row>
    <row r="287" spans="1:6" ht="16.5" customHeight="1">
      <c r="A287" s="172" t="s">
        <v>28</v>
      </c>
      <c r="B287" s="172">
        <v>19</v>
      </c>
      <c r="C287" s="172">
        <v>464000</v>
      </c>
      <c r="D287" s="172" t="s">
        <v>28</v>
      </c>
      <c r="E287" s="172">
        <v>13</v>
      </c>
      <c r="F287" s="172">
        <v>464000</v>
      </c>
    </row>
    <row r="288" spans="1:6" ht="16.5" customHeight="1">
      <c r="A288" s="168"/>
      <c r="B288" s="172"/>
      <c r="C288" s="172"/>
      <c r="D288" s="172" t="s">
        <v>30</v>
      </c>
      <c r="E288" s="172">
        <v>57</v>
      </c>
      <c r="F288" s="172">
        <v>580000</v>
      </c>
    </row>
    <row r="289" spans="1:6" ht="16.5" customHeight="1">
      <c r="A289" s="168" t="s">
        <v>575</v>
      </c>
      <c r="B289" s="168"/>
      <c r="C289" s="172">
        <f>SUM(C287:C288)</f>
        <v>464000</v>
      </c>
      <c r="D289" s="168" t="s">
        <v>575</v>
      </c>
      <c r="E289" s="172"/>
      <c r="F289" s="172">
        <f>SUM(F287:F288)</f>
        <v>1044000</v>
      </c>
    </row>
    <row r="290" spans="1:6" ht="15.75">
      <c r="A290" s="168"/>
      <c r="B290" s="168"/>
      <c r="C290" s="172"/>
      <c r="D290" s="317" t="s">
        <v>646</v>
      </c>
      <c r="E290" s="317"/>
      <c r="F290" s="172">
        <f>C289-F289</f>
        <v>-580000</v>
      </c>
    </row>
    <row r="291" spans="1:6" ht="15.75">
      <c r="A291" s="173"/>
      <c r="B291" s="173"/>
      <c r="C291" s="171"/>
      <c r="D291" s="171"/>
      <c r="E291" s="171"/>
      <c r="F291" s="171"/>
    </row>
    <row r="292" spans="1:6" ht="20.25" customHeight="1">
      <c r="A292" s="318" t="s">
        <v>595</v>
      </c>
      <c r="B292" s="318"/>
      <c r="C292" s="318"/>
      <c r="D292" s="318"/>
      <c r="E292" s="318"/>
      <c r="F292" s="170" t="s">
        <v>578</v>
      </c>
    </row>
    <row r="293" spans="1:6" ht="15.75">
      <c r="A293" s="317" t="s">
        <v>224</v>
      </c>
      <c r="B293" s="317"/>
      <c r="C293" s="317"/>
      <c r="D293" s="317" t="s">
        <v>225</v>
      </c>
      <c r="E293" s="317"/>
      <c r="F293" s="317"/>
    </row>
    <row r="294" spans="1:6" ht="33" customHeight="1">
      <c r="A294" s="202" t="s">
        <v>577</v>
      </c>
      <c r="B294" s="202" t="s">
        <v>50</v>
      </c>
      <c r="C294" s="202" t="s">
        <v>576</v>
      </c>
      <c r="D294" s="202" t="s">
        <v>577</v>
      </c>
      <c r="E294" s="202" t="s">
        <v>50</v>
      </c>
      <c r="F294" s="202" t="s">
        <v>576</v>
      </c>
    </row>
    <row r="295" spans="1:6" ht="15.75" customHeight="1">
      <c r="A295" s="168"/>
      <c r="B295" s="168"/>
      <c r="C295" s="168"/>
      <c r="D295" s="317" t="s">
        <v>586</v>
      </c>
      <c r="E295" s="317"/>
      <c r="F295" s="183">
        <f>'[2]табл 4'!E9</f>
        <v>12700</v>
      </c>
    </row>
    <row r="296" spans="1:6" ht="15.75">
      <c r="A296" s="172" t="s">
        <v>29</v>
      </c>
      <c r="B296" s="183">
        <v>31</v>
      </c>
      <c r="C296" s="183">
        <f>'[2]жур.хоз.опер таб3'!D41</f>
        <v>8775</v>
      </c>
      <c r="D296" s="172" t="s">
        <v>28</v>
      </c>
      <c r="E296" s="172">
        <v>16</v>
      </c>
      <c r="F296" s="183">
        <f>'[2]жур.хоз.опер таб3'!D24</f>
        <v>8775</v>
      </c>
    </row>
    <row r="297" spans="1:6" ht="15.75">
      <c r="A297" s="172" t="s">
        <v>30</v>
      </c>
      <c r="B297" s="183">
        <v>61</v>
      </c>
      <c r="C297" s="183">
        <f>'[2]жур.хоз.опер таб3'!D77</f>
        <v>8608</v>
      </c>
      <c r="D297" s="172" t="s">
        <v>29</v>
      </c>
      <c r="E297" s="172">
        <v>44</v>
      </c>
      <c r="F297" s="183">
        <f>'[2]жур.хоз.опер таб3'!D54</f>
        <v>8608</v>
      </c>
    </row>
    <row r="298" spans="1:6" ht="15.75">
      <c r="A298" s="172"/>
      <c r="B298" s="183"/>
      <c r="C298" s="183"/>
      <c r="D298" s="172" t="s">
        <v>30</v>
      </c>
      <c r="E298" s="172">
        <v>59</v>
      </c>
      <c r="F298" s="183">
        <f>'[2]жур.хоз.опер таб3'!D75</f>
        <v>359</v>
      </c>
    </row>
    <row r="299" spans="1:6" ht="15.75">
      <c r="A299" s="172"/>
      <c r="B299" s="183"/>
      <c r="C299" s="183"/>
      <c r="D299" s="172" t="s">
        <v>30</v>
      </c>
      <c r="E299" s="172">
        <v>76</v>
      </c>
      <c r="F299" s="183">
        <f>'[2]жур.хоз.опер таб3'!D92</f>
        <v>8574</v>
      </c>
    </row>
    <row r="300" spans="1:6" ht="15.75">
      <c r="A300" s="168" t="s">
        <v>575</v>
      </c>
      <c r="B300" s="183"/>
      <c r="C300" s="183">
        <f>SUM(C296:C299)</f>
        <v>17383</v>
      </c>
      <c r="D300" s="168" t="s">
        <v>575</v>
      </c>
      <c r="E300" s="168"/>
      <c r="F300" s="183">
        <f>SUM(F296:F299)</f>
        <v>26316</v>
      </c>
    </row>
    <row r="301" spans="1:6" ht="16.5" customHeight="1">
      <c r="A301" s="168"/>
      <c r="B301" s="168"/>
      <c r="C301" s="168"/>
      <c r="D301" s="317" t="s">
        <v>646</v>
      </c>
      <c r="E301" s="317"/>
      <c r="F301" s="183">
        <f>F300+F295-C300</f>
        <v>21633</v>
      </c>
    </row>
    <row r="302" spans="1:6" ht="16.5" customHeight="1">
      <c r="A302" s="171"/>
      <c r="B302" s="171"/>
      <c r="C302" s="171"/>
      <c r="D302" s="173"/>
      <c r="E302" s="173"/>
      <c r="F302" s="171"/>
    </row>
    <row r="303" spans="1:6" ht="31.5" customHeight="1">
      <c r="A303" s="318" t="s">
        <v>594</v>
      </c>
      <c r="B303" s="318"/>
      <c r="C303" s="318"/>
      <c r="D303" s="318"/>
      <c r="E303" s="318"/>
      <c r="F303" s="170" t="s">
        <v>578</v>
      </c>
    </row>
    <row r="304" spans="1:6" ht="16.5" customHeight="1">
      <c r="A304" s="317" t="s">
        <v>224</v>
      </c>
      <c r="B304" s="317"/>
      <c r="C304" s="317"/>
      <c r="D304" s="317" t="s">
        <v>225</v>
      </c>
      <c r="E304" s="317"/>
      <c r="F304" s="317"/>
    </row>
    <row r="305" spans="1:6" ht="34.5" customHeight="1">
      <c r="A305" s="202" t="s">
        <v>577</v>
      </c>
      <c r="B305" s="202" t="s">
        <v>50</v>
      </c>
      <c r="C305" s="202" t="s">
        <v>576</v>
      </c>
      <c r="D305" s="202" t="s">
        <v>577</v>
      </c>
      <c r="E305" s="202" t="s">
        <v>50</v>
      </c>
      <c r="F305" s="202" t="s">
        <v>576</v>
      </c>
    </row>
    <row r="306" spans="1:6" ht="16.5" customHeight="1">
      <c r="A306" s="168"/>
      <c r="B306" s="168"/>
      <c r="C306" s="168"/>
      <c r="D306" s="317" t="s">
        <v>586</v>
      </c>
      <c r="E306" s="317"/>
      <c r="F306" s="183">
        <v>0</v>
      </c>
    </row>
    <row r="307" spans="1:6" ht="16.5" customHeight="1">
      <c r="A307" s="172"/>
      <c r="B307" s="168"/>
      <c r="C307" s="168"/>
      <c r="D307" s="172" t="s">
        <v>30</v>
      </c>
      <c r="E307" s="172">
        <v>88</v>
      </c>
      <c r="F307" s="183">
        <f>'Прил 10'!C159</f>
        <v>104750</v>
      </c>
    </row>
    <row r="308" spans="1:6" ht="16.5" customHeight="1">
      <c r="A308" s="168" t="s">
        <v>575</v>
      </c>
      <c r="B308" s="168"/>
      <c r="C308" s="172">
        <f>SUM(C307:C307)</f>
        <v>0</v>
      </c>
      <c r="D308" s="168" t="s">
        <v>575</v>
      </c>
      <c r="E308" s="168"/>
      <c r="F308" s="183">
        <f>SUM(F307:F307)</f>
        <v>104750</v>
      </c>
    </row>
    <row r="309" spans="1:6" ht="16.5" customHeight="1">
      <c r="A309" s="168"/>
      <c r="B309" s="168"/>
      <c r="C309" s="168"/>
      <c r="D309" s="317" t="s">
        <v>646</v>
      </c>
      <c r="E309" s="317"/>
      <c r="F309" s="183">
        <f>F308</f>
        <v>104750</v>
      </c>
    </row>
    <row r="310" spans="1:6" ht="16.5" customHeight="1">
      <c r="A310" s="171"/>
      <c r="B310" s="171"/>
      <c r="C310" s="171"/>
      <c r="D310" s="173"/>
      <c r="E310" s="173"/>
      <c r="F310" s="171"/>
    </row>
    <row r="311" spans="1:6" ht="34.5" customHeight="1">
      <c r="A311" s="318" t="s">
        <v>593</v>
      </c>
      <c r="B311" s="318"/>
      <c r="C311" s="318"/>
      <c r="D311" s="318"/>
      <c r="E311" s="318"/>
      <c r="F311" s="170" t="s">
        <v>578</v>
      </c>
    </row>
    <row r="312" spans="1:6" ht="16.5" customHeight="1">
      <c r="A312" s="317" t="s">
        <v>224</v>
      </c>
      <c r="B312" s="317"/>
      <c r="C312" s="317"/>
      <c r="D312" s="317" t="s">
        <v>225</v>
      </c>
      <c r="E312" s="317"/>
      <c r="F312" s="317"/>
    </row>
    <row r="313" spans="1:6" ht="32.25" customHeight="1">
      <c r="A313" s="202" t="s">
        <v>577</v>
      </c>
      <c r="B313" s="202" t="s">
        <v>50</v>
      </c>
      <c r="C313" s="202" t="s">
        <v>576</v>
      </c>
      <c r="D313" s="202" t="s">
        <v>577</v>
      </c>
      <c r="E313" s="202" t="s">
        <v>50</v>
      </c>
      <c r="F313" s="202" t="s">
        <v>576</v>
      </c>
    </row>
    <row r="314" spans="1:6" ht="16.5" customHeight="1">
      <c r="A314" s="168"/>
      <c r="B314" s="168"/>
      <c r="C314" s="168"/>
      <c r="D314" s="317" t="s">
        <v>586</v>
      </c>
      <c r="E314" s="317"/>
      <c r="F314" s="183">
        <f>'[2]табл 4'!E10</f>
        <v>15000</v>
      </c>
    </row>
    <row r="315" spans="1:6" ht="16.5" customHeight="1">
      <c r="A315" s="172"/>
      <c r="B315" s="168"/>
      <c r="C315" s="168"/>
      <c r="D315" s="172" t="s">
        <v>30</v>
      </c>
      <c r="E315" s="172">
        <v>89</v>
      </c>
      <c r="F315" s="183">
        <f>'Табл 3'!D166</f>
        <v>206800</v>
      </c>
    </row>
    <row r="316" spans="1:6" ht="16.5" customHeight="1">
      <c r="A316" s="168" t="s">
        <v>575</v>
      </c>
      <c r="B316" s="168"/>
      <c r="C316" s="172">
        <f>SUM(C315:C315)</f>
        <v>0</v>
      </c>
      <c r="D316" s="168" t="s">
        <v>575</v>
      </c>
      <c r="E316" s="168"/>
      <c r="F316" s="183">
        <f>SUM(F315:F315)</f>
        <v>206800</v>
      </c>
    </row>
    <row r="317" spans="1:6" ht="16.5" customHeight="1">
      <c r="A317" s="168"/>
      <c r="B317" s="168"/>
      <c r="C317" s="168"/>
      <c r="D317" s="317" t="s">
        <v>646</v>
      </c>
      <c r="E317" s="317"/>
      <c r="F317" s="183">
        <f>F314+F316</f>
        <v>221800</v>
      </c>
    </row>
    <row r="318" spans="1:6" ht="16.5" customHeight="1">
      <c r="A318" s="171"/>
      <c r="B318" s="171"/>
      <c r="C318" s="171"/>
      <c r="D318" s="173"/>
      <c r="E318" s="173"/>
      <c r="F318" s="171"/>
    </row>
    <row r="319" spans="1:6" ht="32.25" customHeight="1">
      <c r="A319" s="318" t="s">
        <v>592</v>
      </c>
      <c r="B319" s="318"/>
      <c r="C319" s="318"/>
      <c r="D319" s="318"/>
      <c r="E319" s="318"/>
      <c r="F319" s="170" t="s">
        <v>578</v>
      </c>
    </row>
    <row r="320" spans="1:6" ht="15.75">
      <c r="A320" s="317" t="s">
        <v>224</v>
      </c>
      <c r="B320" s="317"/>
      <c r="C320" s="317"/>
      <c r="D320" s="317" t="s">
        <v>225</v>
      </c>
      <c r="E320" s="317"/>
      <c r="F320" s="317"/>
    </row>
    <row r="321" spans="1:6" ht="29.25" customHeight="1">
      <c r="A321" s="202" t="s">
        <v>577</v>
      </c>
      <c r="B321" s="202" t="s">
        <v>50</v>
      </c>
      <c r="C321" s="202" t="s">
        <v>576</v>
      </c>
      <c r="D321" s="202" t="s">
        <v>577</v>
      </c>
      <c r="E321" s="202" t="s">
        <v>50</v>
      </c>
      <c r="F321" s="202" t="s">
        <v>576</v>
      </c>
    </row>
    <row r="322" spans="1:6" ht="15.75" customHeight="1">
      <c r="A322" s="168"/>
      <c r="B322" s="168"/>
      <c r="C322" s="168"/>
      <c r="D322" s="317" t="s">
        <v>586</v>
      </c>
      <c r="E322" s="317"/>
      <c r="F322" s="183">
        <f>'[2]табл 4'!E12</f>
        <v>12600</v>
      </c>
    </row>
    <row r="323" spans="1:6" ht="15.75">
      <c r="A323" s="172" t="s">
        <v>28</v>
      </c>
      <c r="B323" s="183">
        <v>1</v>
      </c>
      <c r="C323" s="183">
        <f>'Прил 10'!C8</f>
        <v>13350</v>
      </c>
      <c r="D323" s="172" t="s">
        <v>28</v>
      </c>
      <c r="E323" s="172">
        <v>17</v>
      </c>
      <c r="F323" s="183">
        <f>'Табл 3'!D34</f>
        <v>20250</v>
      </c>
    </row>
    <row r="324" spans="1:6" ht="15.75" customHeight="1">
      <c r="A324" s="172" t="s">
        <v>29</v>
      </c>
      <c r="B324" s="183">
        <v>32</v>
      </c>
      <c r="C324" s="183">
        <f>'Табл 3'!D55</f>
        <v>20250</v>
      </c>
      <c r="D324" s="172" t="s">
        <v>29</v>
      </c>
      <c r="E324" s="172">
        <v>45</v>
      </c>
      <c r="F324" s="183">
        <f>'Табл 3'!D88</f>
        <v>19864.2</v>
      </c>
    </row>
    <row r="325" spans="1:6" ht="15.75">
      <c r="A325" s="172" t="s">
        <v>30</v>
      </c>
      <c r="B325" s="183">
        <v>62</v>
      </c>
      <c r="C325" s="183">
        <f>'Табл 3'!D115</f>
        <v>19864.2</v>
      </c>
      <c r="D325" s="172" t="s">
        <v>30</v>
      </c>
      <c r="E325" s="172">
        <v>77</v>
      </c>
      <c r="F325" s="183">
        <f>'Табл 3'!D150</f>
        <v>19785.599999999999</v>
      </c>
    </row>
    <row r="326" spans="1:6" ht="15.75">
      <c r="A326" s="168" t="s">
        <v>575</v>
      </c>
      <c r="B326" s="183"/>
      <c r="C326" s="183">
        <f>SUM(C323:C325)</f>
        <v>53464.2</v>
      </c>
      <c r="D326" s="168" t="s">
        <v>575</v>
      </c>
      <c r="E326" s="168"/>
      <c r="F326" s="183">
        <f>SUM(F323:F325)</f>
        <v>59899.799999999996</v>
      </c>
    </row>
    <row r="327" spans="1:6" ht="15.75">
      <c r="A327" s="168"/>
      <c r="B327" s="168"/>
      <c r="C327" s="168"/>
      <c r="D327" s="317" t="s">
        <v>646</v>
      </c>
      <c r="E327" s="317"/>
      <c r="F327" s="183">
        <f>F322+F326-C326</f>
        <v>19035.599999999991</v>
      </c>
    </row>
    <row r="328" spans="1:6" ht="15.75">
      <c r="A328" s="171"/>
      <c r="B328" s="171"/>
      <c r="C328" s="171"/>
      <c r="D328" s="173"/>
      <c r="E328" s="173"/>
      <c r="F328" s="171"/>
    </row>
    <row r="329" spans="1:6" ht="35.25" customHeight="1">
      <c r="A329" s="318" t="s">
        <v>591</v>
      </c>
      <c r="B329" s="318"/>
      <c r="C329" s="318"/>
      <c r="D329" s="318"/>
      <c r="E329" s="318"/>
      <c r="F329" s="170" t="s">
        <v>578</v>
      </c>
    </row>
    <row r="330" spans="1:6" ht="15.75">
      <c r="A330" s="317" t="s">
        <v>224</v>
      </c>
      <c r="B330" s="317"/>
      <c r="C330" s="317"/>
      <c r="D330" s="317" t="s">
        <v>225</v>
      </c>
      <c r="E330" s="317"/>
      <c r="F330" s="317"/>
    </row>
    <row r="331" spans="1:6" ht="31.5">
      <c r="A331" s="202" t="s">
        <v>577</v>
      </c>
      <c r="B331" s="202" t="s">
        <v>50</v>
      </c>
      <c r="C331" s="202" t="s">
        <v>576</v>
      </c>
      <c r="D331" s="202" t="s">
        <v>577</v>
      </c>
      <c r="E331" s="202" t="s">
        <v>50</v>
      </c>
      <c r="F331" s="202" t="s">
        <v>576</v>
      </c>
    </row>
    <row r="332" spans="1:6" ht="15.75">
      <c r="A332" s="168"/>
      <c r="B332" s="168"/>
      <c r="C332" s="168"/>
      <c r="D332" s="317" t="s">
        <v>586</v>
      </c>
      <c r="E332" s="317"/>
      <c r="F332" s="183">
        <f>'[2]табл 4'!E13</f>
        <v>20</v>
      </c>
    </row>
    <row r="333" spans="1:6" ht="15.75">
      <c r="A333" s="172" t="s">
        <v>29</v>
      </c>
      <c r="B333" s="183">
        <v>33</v>
      </c>
      <c r="C333" s="183">
        <f>'[2]жур.хоз.опер таб3'!D43</f>
        <v>135</v>
      </c>
      <c r="D333" s="172" t="s">
        <v>28</v>
      </c>
      <c r="E333" s="172">
        <v>18</v>
      </c>
      <c r="F333" s="183">
        <f>'[2]жур.хоз.опер таб3'!D26</f>
        <v>135</v>
      </c>
    </row>
    <row r="334" spans="1:6" ht="14.25" customHeight="1">
      <c r="A334" s="172" t="s">
        <v>30</v>
      </c>
      <c r="B334" s="183">
        <v>63</v>
      </c>
      <c r="C334" s="183">
        <f>'[2]жур.хоз.опер таб3'!D79</f>
        <v>132</v>
      </c>
      <c r="D334" s="172" t="s">
        <v>29</v>
      </c>
      <c r="E334" s="172">
        <v>46</v>
      </c>
      <c r="F334" s="183">
        <f>'[2]жур.хоз.опер таб3'!D56</f>
        <v>132</v>
      </c>
    </row>
    <row r="335" spans="1:6" ht="15.75">
      <c r="A335" s="187"/>
      <c r="B335" s="188"/>
      <c r="C335" s="188"/>
      <c r="D335" s="172" t="s">
        <v>30</v>
      </c>
      <c r="E335" s="172">
        <v>78</v>
      </c>
      <c r="F335" s="183">
        <f>'[2]жур.хоз.опер таб3'!D94</f>
        <v>132</v>
      </c>
    </row>
    <row r="336" spans="1:6" ht="15.75">
      <c r="A336" s="168" t="s">
        <v>575</v>
      </c>
      <c r="B336" s="183"/>
      <c r="C336" s="183">
        <f>SUM(C333:C334)</f>
        <v>267</v>
      </c>
      <c r="D336" s="168" t="s">
        <v>575</v>
      </c>
      <c r="E336" s="168"/>
      <c r="F336" s="183">
        <f>SUM(F333:F335)</f>
        <v>399</v>
      </c>
    </row>
    <row r="337" spans="1:6" ht="15.75">
      <c r="A337" s="168"/>
      <c r="B337" s="168"/>
      <c r="C337" s="168"/>
      <c r="D337" s="317" t="s">
        <v>646</v>
      </c>
      <c r="E337" s="317"/>
      <c r="F337" s="183">
        <f>F332+F336-C336</f>
        <v>152</v>
      </c>
    </row>
    <row r="338" spans="1:6" ht="15.75">
      <c r="A338" s="171"/>
      <c r="B338" s="171"/>
      <c r="C338" s="171"/>
      <c r="D338" s="173"/>
      <c r="E338" s="173"/>
      <c r="F338" s="171"/>
    </row>
    <row r="339" spans="1:6" ht="29.25" customHeight="1">
      <c r="A339" s="318" t="s">
        <v>590</v>
      </c>
      <c r="B339" s="318"/>
      <c r="C339" s="318"/>
      <c r="D339" s="318"/>
      <c r="E339" s="318"/>
      <c r="F339" s="170" t="s">
        <v>578</v>
      </c>
    </row>
    <row r="340" spans="1:6" ht="15.75">
      <c r="A340" s="317" t="s">
        <v>224</v>
      </c>
      <c r="B340" s="317"/>
      <c r="C340" s="317"/>
      <c r="D340" s="317" t="s">
        <v>225</v>
      </c>
      <c r="E340" s="317"/>
      <c r="F340" s="317"/>
    </row>
    <row r="341" spans="1:6" ht="30" customHeight="1">
      <c r="A341" s="202" t="s">
        <v>577</v>
      </c>
      <c r="B341" s="202" t="s">
        <v>50</v>
      </c>
      <c r="C341" s="202" t="s">
        <v>576</v>
      </c>
      <c r="D341" s="202" t="s">
        <v>577</v>
      </c>
      <c r="E341" s="202" t="s">
        <v>50</v>
      </c>
      <c r="F341" s="202" t="s">
        <v>576</v>
      </c>
    </row>
    <row r="342" spans="1:6" ht="15.75">
      <c r="A342" s="172" t="s">
        <v>30</v>
      </c>
      <c r="B342" s="172">
        <v>58</v>
      </c>
      <c r="C342" s="184">
        <f>'Табл 3'!D107</f>
        <v>1580</v>
      </c>
      <c r="D342" s="172"/>
      <c r="E342" s="172"/>
      <c r="F342" s="168"/>
    </row>
    <row r="343" spans="1:6" ht="15.75">
      <c r="A343" s="168" t="s">
        <v>575</v>
      </c>
      <c r="B343" s="172"/>
      <c r="C343" s="184">
        <f>SUM(C342:C342)</f>
        <v>1580</v>
      </c>
      <c r="D343" s="168" t="s">
        <v>575</v>
      </c>
      <c r="E343" s="168"/>
      <c r="F343" s="172">
        <f>SUM(F342:F342)</f>
        <v>0</v>
      </c>
    </row>
    <row r="344" spans="1:6" ht="15.75">
      <c r="A344" s="317" t="s">
        <v>646</v>
      </c>
      <c r="B344" s="317"/>
      <c r="C344" s="184">
        <f>C343</f>
        <v>1580</v>
      </c>
      <c r="D344" s="317"/>
      <c r="E344" s="317"/>
      <c r="F344" s="168"/>
    </row>
    <row r="345" spans="1:6" ht="15.75">
      <c r="A345" s="171"/>
      <c r="B345" s="171"/>
      <c r="C345" s="171"/>
      <c r="D345" s="173"/>
      <c r="E345" s="173"/>
      <c r="F345" s="171"/>
    </row>
    <row r="346" spans="1:6" ht="30.75" customHeight="1">
      <c r="A346" s="318" t="s">
        <v>589</v>
      </c>
      <c r="B346" s="318"/>
      <c r="C346" s="318"/>
      <c r="D346" s="318"/>
      <c r="E346" s="318"/>
      <c r="F346" s="170" t="s">
        <v>578</v>
      </c>
    </row>
    <row r="347" spans="1:6" ht="16.5" customHeight="1">
      <c r="A347" s="317" t="s">
        <v>224</v>
      </c>
      <c r="B347" s="317"/>
      <c r="C347" s="317"/>
      <c r="D347" s="317" t="s">
        <v>225</v>
      </c>
      <c r="E347" s="317"/>
      <c r="F347" s="317"/>
    </row>
    <row r="348" spans="1:6" ht="33" customHeight="1">
      <c r="A348" s="202" t="s">
        <v>577</v>
      </c>
      <c r="B348" s="202" t="s">
        <v>50</v>
      </c>
      <c r="C348" s="202" t="s">
        <v>576</v>
      </c>
      <c r="D348" s="202" t="s">
        <v>577</v>
      </c>
      <c r="E348" s="202" t="s">
        <v>50</v>
      </c>
      <c r="F348" s="202" t="s">
        <v>576</v>
      </c>
    </row>
    <row r="349" spans="1:6" ht="15.75" customHeight="1">
      <c r="A349" s="168"/>
      <c r="B349" s="168"/>
      <c r="C349" s="168"/>
      <c r="D349" s="317" t="s">
        <v>586</v>
      </c>
      <c r="E349" s="317"/>
      <c r="F349" s="183">
        <f>'[2]табл 4'!E14</f>
        <v>89000</v>
      </c>
    </row>
    <row r="350" spans="1:6" ht="15.75">
      <c r="A350" s="168" t="s">
        <v>28</v>
      </c>
      <c r="B350" s="183">
        <v>3</v>
      </c>
      <c r="C350" s="183">
        <f>'[2]жур.хоз.опер таб3'!D9</f>
        <v>89000</v>
      </c>
      <c r="D350" s="172" t="s">
        <v>28</v>
      </c>
      <c r="E350" s="172">
        <v>15</v>
      </c>
      <c r="F350" s="183">
        <f>'[2]жур.хоз.опер таб3'!D23</f>
        <v>67500</v>
      </c>
    </row>
    <row r="351" spans="1:6" ht="15.75">
      <c r="A351" s="168" t="s">
        <v>28</v>
      </c>
      <c r="B351" s="183">
        <v>11</v>
      </c>
      <c r="C351" s="183">
        <f>'[2]жур.хоз.опер таб3'!D19</f>
        <v>33750</v>
      </c>
      <c r="D351" s="172" t="s">
        <v>29</v>
      </c>
      <c r="E351" s="172">
        <v>43</v>
      </c>
      <c r="F351" s="183">
        <f>'[2]жур.хоз.опер таб3'!D53</f>
        <v>66214</v>
      </c>
    </row>
    <row r="352" spans="1:6" ht="15.75">
      <c r="A352" s="168" t="s">
        <v>28</v>
      </c>
      <c r="B352" s="183">
        <v>16</v>
      </c>
      <c r="C352" s="183">
        <f>'[2]жур.хоз.опер таб3'!D24</f>
        <v>8775</v>
      </c>
      <c r="D352" s="172" t="s">
        <v>30</v>
      </c>
      <c r="E352" s="172">
        <v>58</v>
      </c>
      <c r="F352" s="183">
        <v>1185</v>
      </c>
    </row>
    <row r="353" spans="1:6" ht="15.75">
      <c r="A353" s="168" t="s">
        <v>29</v>
      </c>
      <c r="B353" s="183">
        <v>35</v>
      </c>
      <c r="C353" s="183">
        <f>'[2]жур.хоз.опер таб3'!D45</f>
        <v>24975</v>
      </c>
      <c r="D353" s="189" t="s">
        <v>30</v>
      </c>
      <c r="E353" s="190">
        <v>58</v>
      </c>
      <c r="F353" s="191">
        <v>1580</v>
      </c>
    </row>
    <row r="354" spans="1:6" ht="15.75">
      <c r="A354" s="168" t="s">
        <v>29</v>
      </c>
      <c r="B354" s="183">
        <v>41</v>
      </c>
      <c r="C354" s="183">
        <f>'[2]жур.хоз.опер таб3'!D51</f>
        <v>33107</v>
      </c>
      <c r="D354" s="172" t="s">
        <v>30</v>
      </c>
      <c r="E354" s="172">
        <v>75</v>
      </c>
      <c r="F354" s="183">
        <f>'[2]жур.хоз.опер таб3'!D91</f>
        <v>65952</v>
      </c>
    </row>
    <row r="355" spans="1:6" ht="15.75">
      <c r="A355" s="168" t="s">
        <v>29</v>
      </c>
      <c r="B355" s="183">
        <v>44</v>
      </c>
      <c r="C355" s="183">
        <f>'[2]жур.хоз.опер таб3'!D54</f>
        <v>8608</v>
      </c>
      <c r="D355" s="172"/>
      <c r="E355" s="172"/>
      <c r="F355" s="183"/>
    </row>
    <row r="356" spans="1:6" ht="15.75">
      <c r="A356" s="168" t="s">
        <v>30</v>
      </c>
      <c r="B356" s="183">
        <v>59</v>
      </c>
      <c r="C356" s="183">
        <f>'[2]жур.хоз.опер таб3'!D75</f>
        <v>359</v>
      </c>
      <c r="D356" s="172"/>
      <c r="E356" s="172"/>
      <c r="F356" s="183"/>
    </row>
    <row r="357" spans="1:6" ht="15.75">
      <c r="A357" s="168" t="s">
        <v>30</v>
      </c>
      <c r="B357" s="183">
        <v>65</v>
      </c>
      <c r="C357" s="183">
        <f>'[2]жур.хоз.опер таб3'!D81</f>
        <v>24499</v>
      </c>
      <c r="D357" s="172"/>
      <c r="E357" s="172"/>
      <c r="F357" s="183"/>
    </row>
    <row r="358" spans="1:6" ht="15.75">
      <c r="A358" s="168" t="s">
        <v>30</v>
      </c>
      <c r="B358" s="183">
        <v>70</v>
      </c>
      <c r="C358" s="183">
        <f>'[2]жур.хоз.опер таб3'!D86</f>
        <v>32976</v>
      </c>
      <c r="D358" s="172"/>
      <c r="E358" s="172"/>
      <c r="F358" s="183"/>
    </row>
    <row r="359" spans="1:6" ht="15.75">
      <c r="A359" s="168" t="s">
        <v>30</v>
      </c>
      <c r="B359" s="183">
        <v>76</v>
      </c>
      <c r="C359" s="183">
        <f>'[2]жур.хоз.опер таб3'!D92</f>
        <v>8574</v>
      </c>
      <c r="D359" s="172"/>
      <c r="E359" s="172"/>
      <c r="F359" s="183"/>
    </row>
    <row r="360" spans="1:6" ht="15.75">
      <c r="A360" s="168" t="s">
        <v>575</v>
      </c>
      <c r="B360" s="183"/>
      <c r="C360" s="183">
        <f>SUM(C350:C359)</f>
        <v>264623</v>
      </c>
      <c r="D360" s="168" t="s">
        <v>575</v>
      </c>
      <c r="E360" s="168"/>
      <c r="F360" s="183">
        <f>SUM(F350:F354)</f>
        <v>202431</v>
      </c>
    </row>
    <row r="361" spans="1:6" ht="17.25" customHeight="1" thickBot="1">
      <c r="A361" s="163"/>
      <c r="B361" s="162"/>
      <c r="C361" s="162"/>
      <c r="D361" s="319" t="s">
        <v>646</v>
      </c>
      <c r="E361" s="320"/>
      <c r="F361" s="186">
        <f>F349+F360-C360</f>
        <v>26808</v>
      </c>
    </row>
    <row r="362" spans="1:6" ht="18" customHeight="1">
      <c r="A362" s="171"/>
      <c r="B362" s="171"/>
      <c r="C362" s="171"/>
      <c r="D362" s="173"/>
      <c r="E362" s="173"/>
      <c r="F362" s="171"/>
    </row>
    <row r="363" spans="1:6" ht="15.75">
      <c r="A363" s="170"/>
      <c r="B363" s="318" t="s">
        <v>588</v>
      </c>
      <c r="C363" s="318"/>
      <c r="D363" s="318"/>
      <c r="E363" s="170" t="s">
        <v>578</v>
      </c>
      <c r="F363" s="170"/>
    </row>
    <row r="364" spans="1:6" ht="15.75">
      <c r="A364" s="317" t="s">
        <v>224</v>
      </c>
      <c r="B364" s="317"/>
      <c r="C364" s="317"/>
      <c r="D364" s="317" t="s">
        <v>225</v>
      </c>
      <c r="E364" s="317"/>
      <c r="F364" s="317"/>
    </row>
    <row r="365" spans="1:6" ht="35.25" customHeight="1">
      <c r="A365" s="202" t="s">
        <v>577</v>
      </c>
      <c r="B365" s="202" t="s">
        <v>50</v>
      </c>
      <c r="C365" s="202" t="s">
        <v>576</v>
      </c>
      <c r="D365" s="202" t="s">
        <v>577</v>
      </c>
      <c r="E365" s="202" t="s">
        <v>50</v>
      </c>
      <c r="F365" s="202" t="s">
        <v>576</v>
      </c>
    </row>
    <row r="366" spans="1:6" ht="15.75" customHeight="1">
      <c r="A366" s="168"/>
      <c r="B366" s="168"/>
      <c r="C366" s="168"/>
      <c r="D366" s="317" t="s">
        <v>586</v>
      </c>
      <c r="E366" s="317"/>
      <c r="F366" s="184">
        <f>'[2]табл 4'!E15</f>
        <v>100000</v>
      </c>
    </row>
    <row r="367" spans="1:6" ht="16.5" customHeight="1">
      <c r="A367" s="168" t="s">
        <v>575</v>
      </c>
      <c r="B367" s="168"/>
      <c r="C367" s="172">
        <v>0</v>
      </c>
      <c r="D367" s="168" t="s">
        <v>575</v>
      </c>
      <c r="E367" s="168"/>
      <c r="F367" s="172">
        <v>0</v>
      </c>
    </row>
    <row r="368" spans="1:6" ht="16.5" customHeight="1">
      <c r="A368" s="168"/>
      <c r="B368" s="168"/>
      <c r="C368" s="168"/>
      <c r="D368" s="317" t="s">
        <v>646</v>
      </c>
      <c r="E368" s="317"/>
      <c r="F368" s="172">
        <f>F366+F367-C367</f>
        <v>100000</v>
      </c>
    </row>
    <row r="369" spans="1:6" ht="15.75">
      <c r="A369" s="171"/>
      <c r="B369" s="171"/>
      <c r="C369" s="171"/>
      <c r="D369" s="173"/>
      <c r="E369" s="173"/>
      <c r="F369" s="171"/>
    </row>
    <row r="370" spans="1:6" ht="33.75" customHeight="1">
      <c r="A370" s="318" t="s">
        <v>587</v>
      </c>
      <c r="B370" s="318"/>
      <c r="C370" s="318"/>
      <c r="D370" s="318"/>
      <c r="E370" s="318"/>
      <c r="F370" s="170" t="s">
        <v>578</v>
      </c>
    </row>
    <row r="371" spans="1:6" ht="15.75">
      <c r="A371" s="317" t="s">
        <v>224</v>
      </c>
      <c r="B371" s="317"/>
      <c r="C371" s="317"/>
      <c r="D371" s="317" t="s">
        <v>225</v>
      </c>
      <c r="E371" s="317"/>
      <c r="F371" s="317"/>
    </row>
    <row r="372" spans="1:6" ht="30.75" customHeight="1">
      <c r="A372" s="168" t="s">
        <v>577</v>
      </c>
      <c r="B372" s="168" t="s">
        <v>50</v>
      </c>
      <c r="C372" s="168" t="s">
        <v>576</v>
      </c>
      <c r="D372" s="168" t="s">
        <v>577</v>
      </c>
      <c r="E372" s="168" t="s">
        <v>50</v>
      </c>
      <c r="F372" s="168" t="s">
        <v>576</v>
      </c>
    </row>
    <row r="373" spans="1:6" ht="15.75" customHeight="1">
      <c r="A373" s="168"/>
      <c r="B373" s="168"/>
      <c r="C373" s="168"/>
      <c r="D373" s="317" t="s">
        <v>586</v>
      </c>
      <c r="E373" s="317"/>
      <c r="F373" s="184">
        <f>'[2]табл 4'!E16</f>
        <v>5578165</v>
      </c>
    </row>
    <row r="374" spans="1:6" ht="15.75">
      <c r="A374" s="168" t="s">
        <v>575</v>
      </c>
      <c r="B374" s="168"/>
      <c r="C374" s="172">
        <v>0</v>
      </c>
      <c r="D374" s="168" t="s">
        <v>575</v>
      </c>
      <c r="E374" s="168"/>
      <c r="F374" s="172">
        <v>0</v>
      </c>
    </row>
    <row r="375" spans="1:6" ht="16.5" customHeight="1">
      <c r="A375" s="168"/>
      <c r="B375" s="168"/>
      <c r="C375" s="168"/>
      <c r="D375" s="317" t="s">
        <v>574</v>
      </c>
      <c r="E375" s="317"/>
      <c r="F375" s="172">
        <f>F373+F374-C374</f>
        <v>5578165</v>
      </c>
    </row>
    <row r="376" spans="1:6" ht="15.75">
      <c r="A376" s="171"/>
      <c r="B376" s="171"/>
      <c r="C376" s="171"/>
      <c r="D376" s="173"/>
      <c r="E376" s="173"/>
      <c r="F376" s="171"/>
    </row>
    <row r="377" spans="1:6" ht="15.75">
      <c r="A377" s="170"/>
      <c r="B377" s="318" t="s">
        <v>585</v>
      </c>
      <c r="C377" s="318"/>
      <c r="D377" s="318"/>
      <c r="E377" s="170"/>
      <c r="F377" s="170" t="s">
        <v>578</v>
      </c>
    </row>
    <row r="378" spans="1:6" ht="15.75">
      <c r="A378" s="317" t="s">
        <v>224</v>
      </c>
      <c r="B378" s="317"/>
      <c r="C378" s="317"/>
      <c r="D378" s="317" t="s">
        <v>225</v>
      </c>
      <c r="E378" s="317"/>
      <c r="F378" s="317"/>
    </row>
    <row r="379" spans="1:6" ht="30.75" customHeight="1">
      <c r="A379" s="202" t="s">
        <v>577</v>
      </c>
      <c r="B379" s="202" t="s">
        <v>50</v>
      </c>
      <c r="C379" s="202" t="s">
        <v>576</v>
      </c>
      <c r="D379" s="202" t="s">
        <v>577</v>
      </c>
      <c r="E379" s="202" t="s">
        <v>50</v>
      </c>
      <c r="F379" s="202" t="s">
        <v>576</v>
      </c>
    </row>
    <row r="380" spans="1:6" ht="15.75" customHeight="1">
      <c r="A380" s="168"/>
      <c r="B380" s="168"/>
      <c r="C380" s="168"/>
      <c r="D380" s="317" t="s">
        <v>586</v>
      </c>
      <c r="E380" s="317"/>
      <c r="F380" s="172">
        <v>0</v>
      </c>
    </row>
    <row r="381" spans="1:6" ht="15.75">
      <c r="A381" s="172"/>
      <c r="B381" s="172"/>
      <c r="C381" s="165"/>
      <c r="D381" s="172" t="s">
        <v>28</v>
      </c>
      <c r="E381" s="172">
        <v>12</v>
      </c>
      <c r="F381" s="183">
        <f>'[2]жур.хоз.опер таб3'!D20</f>
        <v>1064000</v>
      </c>
    </row>
    <row r="382" spans="1:6" ht="15.75">
      <c r="A382" s="172"/>
      <c r="B382" s="172"/>
      <c r="C382" s="165"/>
      <c r="D382" s="172" t="s">
        <v>29</v>
      </c>
      <c r="E382" s="172">
        <v>28</v>
      </c>
      <c r="F382" s="183">
        <f>'[2]жур.хоз.опер таб3'!D38</f>
        <v>392000</v>
      </c>
    </row>
    <row r="383" spans="1:6" ht="15.75">
      <c r="A383" s="172"/>
      <c r="B383" s="172"/>
      <c r="C383" s="165"/>
      <c r="D383" s="172" t="s">
        <v>29</v>
      </c>
      <c r="E383" s="172">
        <v>30</v>
      </c>
      <c r="F383" s="183">
        <f>'[2]жур.хоз.опер таб3'!D40</f>
        <v>1900000</v>
      </c>
    </row>
    <row r="384" spans="1:6" ht="15.75">
      <c r="A384" s="172"/>
      <c r="B384" s="172"/>
      <c r="C384" s="165"/>
      <c r="D384" s="172" t="s">
        <v>29</v>
      </c>
      <c r="E384" s="172">
        <v>37</v>
      </c>
      <c r="F384" s="183">
        <f>'[2]жур.хоз.опер таб3'!D47</f>
        <v>1250000</v>
      </c>
    </row>
    <row r="385" spans="1:6" ht="15.75">
      <c r="A385" s="172"/>
      <c r="B385" s="172"/>
      <c r="C385" s="165"/>
      <c r="D385" s="172" t="s">
        <v>29</v>
      </c>
      <c r="E385" s="172">
        <v>42</v>
      </c>
      <c r="F385" s="183">
        <f>'Прил 10'!C80</f>
        <v>1800000</v>
      </c>
    </row>
    <row r="386" spans="1:6" ht="15.75">
      <c r="A386" s="172"/>
      <c r="B386" s="172"/>
      <c r="C386" s="165"/>
      <c r="D386" s="172" t="s">
        <v>30</v>
      </c>
      <c r="E386" s="172">
        <v>56</v>
      </c>
      <c r="F386" s="183">
        <f>'[2]жур.хоз.опер таб3'!D70</f>
        <v>900000</v>
      </c>
    </row>
    <row r="387" spans="1:6" ht="15.75">
      <c r="A387" s="172"/>
      <c r="B387" s="172"/>
      <c r="C387" s="165"/>
      <c r="D387" s="172" t="s">
        <v>30</v>
      </c>
      <c r="E387" s="172">
        <v>68</v>
      </c>
      <c r="F387" s="183">
        <v>100000</v>
      </c>
    </row>
    <row r="388" spans="1:6" ht="15.75">
      <c r="A388" s="172"/>
      <c r="B388" s="172"/>
      <c r="C388" s="165"/>
      <c r="D388" s="172" t="s">
        <v>30</v>
      </c>
      <c r="E388" s="172">
        <v>74</v>
      </c>
      <c r="F388" s="183">
        <f>'[2]жур.хоз.опер таб3'!D90</f>
        <v>1520000</v>
      </c>
    </row>
    <row r="389" spans="1:6" ht="15.75">
      <c r="A389" s="168" t="s">
        <v>575</v>
      </c>
      <c r="B389" s="168"/>
      <c r="C389" s="172">
        <f>SUM(C381:C388)</f>
        <v>0</v>
      </c>
      <c r="D389" s="168" t="s">
        <v>575</v>
      </c>
      <c r="E389" s="172"/>
      <c r="F389" s="183">
        <f>SUM(F381:F388)</f>
        <v>8926000</v>
      </c>
    </row>
    <row r="390" spans="1:6" ht="15.75">
      <c r="A390" s="168"/>
      <c r="B390" s="168"/>
      <c r="C390" s="168"/>
      <c r="D390" s="317" t="s">
        <v>646</v>
      </c>
      <c r="E390" s="317"/>
      <c r="F390" s="183">
        <f>F389</f>
        <v>8926000</v>
      </c>
    </row>
    <row r="391" spans="1:6" ht="15.75">
      <c r="A391" s="171"/>
      <c r="B391" s="171"/>
      <c r="C391" s="171"/>
      <c r="D391" s="171"/>
      <c r="E391" s="171"/>
      <c r="F391" s="171"/>
    </row>
    <row r="392" spans="1:6" ht="15.75">
      <c r="A392" s="170"/>
      <c r="B392" s="318" t="s">
        <v>584</v>
      </c>
      <c r="C392" s="318"/>
      <c r="D392" s="318"/>
      <c r="E392" s="170"/>
      <c r="F392" s="170" t="s">
        <v>578</v>
      </c>
    </row>
    <row r="393" spans="1:6" ht="15.75">
      <c r="A393" s="317" t="s">
        <v>224</v>
      </c>
      <c r="B393" s="317"/>
      <c r="C393" s="317"/>
      <c r="D393" s="317" t="s">
        <v>225</v>
      </c>
      <c r="E393" s="317"/>
      <c r="F393" s="317"/>
    </row>
    <row r="394" spans="1:6" ht="31.5">
      <c r="A394" s="202" t="s">
        <v>577</v>
      </c>
      <c r="B394" s="202" t="s">
        <v>50</v>
      </c>
      <c r="C394" s="202" t="s">
        <v>576</v>
      </c>
      <c r="D394" s="202" t="s">
        <v>577</v>
      </c>
      <c r="E394" s="202" t="s">
        <v>50</v>
      </c>
      <c r="F394" s="202" t="s">
        <v>576</v>
      </c>
    </row>
    <row r="395" spans="1:6" ht="15.75">
      <c r="A395" s="168"/>
      <c r="B395" s="168"/>
      <c r="C395" s="168"/>
      <c r="D395" s="317" t="s">
        <v>586</v>
      </c>
      <c r="E395" s="317"/>
      <c r="F395" s="183">
        <v>0</v>
      </c>
    </row>
    <row r="396" spans="1:6" ht="15.75">
      <c r="A396" s="172"/>
      <c r="B396" s="172"/>
      <c r="C396" s="165"/>
      <c r="D396" s="172" t="s">
        <v>28</v>
      </c>
      <c r="E396" s="172">
        <v>19</v>
      </c>
      <c r="F396" s="183">
        <f>'[2]жур.хоз.опер таб3'!D27</f>
        <v>464000</v>
      </c>
    </row>
    <row r="397" spans="1:6" ht="15.75">
      <c r="A397" s="172"/>
      <c r="B397" s="172"/>
      <c r="C397" s="165"/>
      <c r="D397" s="168"/>
      <c r="E397" s="172"/>
      <c r="F397" s="183"/>
    </row>
    <row r="398" spans="1:6" ht="15.75">
      <c r="A398" s="168" t="s">
        <v>575</v>
      </c>
      <c r="B398" s="168"/>
      <c r="C398" s="172">
        <f>SUM(C396:C397)</f>
        <v>0</v>
      </c>
      <c r="D398" s="168" t="s">
        <v>575</v>
      </c>
      <c r="E398" s="172"/>
      <c r="F398" s="183">
        <f>SUM(F396:F397)</f>
        <v>464000</v>
      </c>
    </row>
    <row r="399" spans="1:6" ht="15.75">
      <c r="A399" s="168"/>
      <c r="B399" s="168"/>
      <c r="C399" s="168"/>
      <c r="D399" s="317" t="s">
        <v>646</v>
      </c>
      <c r="E399" s="317"/>
      <c r="F399" s="183">
        <f>F398</f>
        <v>464000</v>
      </c>
    </row>
    <row r="400" spans="1:6" ht="15.75">
      <c r="A400" s="171"/>
      <c r="B400" s="171"/>
      <c r="C400" s="171"/>
      <c r="D400" s="171"/>
      <c r="E400" s="171"/>
      <c r="F400" s="171"/>
    </row>
    <row r="401" spans="1:6" ht="19.5" customHeight="1">
      <c r="A401" s="318" t="s">
        <v>583</v>
      </c>
      <c r="B401" s="318"/>
      <c r="C401" s="318"/>
      <c r="D401" s="318"/>
      <c r="E401" s="170" t="s">
        <v>195</v>
      </c>
      <c r="F401" s="170" t="s">
        <v>578</v>
      </c>
    </row>
    <row r="402" spans="1:6" ht="15.75">
      <c r="A402" s="317" t="s">
        <v>224</v>
      </c>
      <c r="B402" s="317"/>
      <c r="C402" s="317"/>
      <c r="D402" s="317" t="s">
        <v>225</v>
      </c>
      <c r="E402" s="317"/>
      <c r="F402" s="317"/>
    </row>
    <row r="403" spans="1:6" ht="31.5">
      <c r="A403" s="202" t="s">
        <v>577</v>
      </c>
      <c r="B403" s="202" t="s">
        <v>50</v>
      </c>
      <c r="C403" s="202" t="s">
        <v>576</v>
      </c>
      <c r="D403" s="202" t="s">
        <v>577</v>
      </c>
      <c r="E403" s="202" t="s">
        <v>50</v>
      </c>
      <c r="F403" s="202" t="s">
        <v>576</v>
      </c>
    </row>
    <row r="404" spans="1:6" ht="15.75">
      <c r="A404" s="317" t="s">
        <v>586</v>
      </c>
      <c r="B404" s="317"/>
      <c r="C404" s="183">
        <v>0</v>
      </c>
      <c r="D404" s="168"/>
      <c r="E404" s="168"/>
      <c r="F404" s="168"/>
    </row>
    <row r="405" spans="1:6" ht="15.75">
      <c r="A405" s="172" t="s">
        <v>28</v>
      </c>
      <c r="B405" s="172">
        <v>20</v>
      </c>
      <c r="C405" s="183">
        <f>'[2]жур.хоз.опер таб3'!D28</f>
        <v>760000</v>
      </c>
      <c r="D405" s="168"/>
      <c r="E405" s="168"/>
      <c r="F405" s="168"/>
    </row>
    <row r="406" spans="1:6" ht="15.75">
      <c r="A406" s="172" t="s">
        <v>28</v>
      </c>
      <c r="B406" s="172">
        <v>21</v>
      </c>
      <c r="C406" s="183">
        <f>'[2]жур.хоз.опер таб3'!D29</f>
        <v>10500</v>
      </c>
      <c r="D406" s="168"/>
      <c r="E406" s="168"/>
      <c r="F406" s="168"/>
    </row>
    <row r="407" spans="1:6" ht="15.75">
      <c r="A407" s="172" t="s">
        <v>28</v>
      </c>
      <c r="B407" s="172">
        <v>23</v>
      </c>
      <c r="C407" s="183">
        <f>'[2]жур.хоз.опер таб3'!D32</f>
        <v>12702</v>
      </c>
      <c r="D407" s="168"/>
      <c r="E407" s="168"/>
      <c r="F407" s="168"/>
    </row>
    <row r="408" spans="1:6" ht="15.75">
      <c r="A408" s="172" t="s">
        <v>29</v>
      </c>
      <c r="B408" s="172">
        <v>49</v>
      </c>
      <c r="C408" s="183">
        <f>'[2]жур.хоз.опер таб3'!D60</f>
        <v>1280000</v>
      </c>
      <c r="D408" s="168"/>
      <c r="E408" s="168"/>
      <c r="F408" s="168"/>
    </row>
    <row r="409" spans="1:6" ht="15.75">
      <c r="A409" s="172" t="s">
        <v>29</v>
      </c>
      <c r="B409" s="172">
        <v>49</v>
      </c>
      <c r="C409" s="183">
        <f>'Табл 3'!D94</f>
        <v>3143400</v>
      </c>
      <c r="D409" s="168"/>
      <c r="E409" s="168"/>
      <c r="F409" s="168"/>
    </row>
    <row r="410" spans="1:6" ht="15.75">
      <c r="A410" s="172" t="s">
        <v>29</v>
      </c>
      <c r="B410" s="172">
        <v>50</v>
      </c>
      <c r="C410" s="183">
        <f>'Прил 10'!C92</f>
        <v>26699</v>
      </c>
      <c r="D410" s="168"/>
      <c r="E410" s="168"/>
      <c r="F410" s="168"/>
    </row>
    <row r="411" spans="1:6" ht="15.75">
      <c r="A411" s="172" t="s">
        <v>29</v>
      </c>
      <c r="B411" s="172">
        <v>52</v>
      </c>
      <c r="C411" s="183">
        <f>'Табл 3'!D98</f>
        <v>43617</v>
      </c>
      <c r="D411" s="168"/>
      <c r="E411" s="168"/>
      <c r="F411" s="168"/>
    </row>
    <row r="412" spans="1:6" ht="15.75">
      <c r="A412" s="172" t="s">
        <v>30</v>
      </c>
      <c r="B412" s="172">
        <v>82</v>
      </c>
      <c r="C412" s="183">
        <f>'Прил 10'!C151</f>
        <v>667000</v>
      </c>
      <c r="D412" s="168"/>
      <c r="E412" s="168"/>
      <c r="F412" s="168"/>
    </row>
    <row r="413" spans="1:6" ht="15.75">
      <c r="A413" s="172" t="s">
        <v>30</v>
      </c>
      <c r="B413" s="172">
        <v>82</v>
      </c>
      <c r="C413" s="183">
        <f>'Табл 3'!D157</f>
        <v>1203077</v>
      </c>
      <c r="D413" s="168"/>
      <c r="E413" s="168"/>
      <c r="F413" s="168"/>
    </row>
    <row r="414" spans="1:6" ht="15.75">
      <c r="A414" s="172" t="s">
        <v>30</v>
      </c>
      <c r="B414" s="172">
        <v>83</v>
      </c>
      <c r="C414" s="183">
        <f>'Прил 10'!C153</f>
        <v>25536.628000000001</v>
      </c>
      <c r="D414" s="168"/>
      <c r="E414" s="168"/>
      <c r="F414" s="168"/>
    </row>
    <row r="415" spans="1:6" ht="15.75">
      <c r="A415" s="172" t="s">
        <v>30</v>
      </c>
      <c r="B415" s="172">
        <v>85</v>
      </c>
      <c r="C415" s="183">
        <f>'Табл 3'!D161</f>
        <v>36685</v>
      </c>
      <c r="D415" s="168"/>
      <c r="E415" s="168"/>
      <c r="F415" s="168"/>
    </row>
    <row r="416" spans="1:6" ht="15.75">
      <c r="A416" s="168" t="s">
        <v>575</v>
      </c>
      <c r="B416" s="168"/>
      <c r="C416" s="183">
        <f>SUM(C405:C415)</f>
        <v>7209216.6279999996</v>
      </c>
      <c r="D416" s="168" t="s">
        <v>575</v>
      </c>
      <c r="E416" s="168"/>
      <c r="F416" s="172">
        <f>SUM(F405:F415)</f>
        <v>0</v>
      </c>
    </row>
    <row r="417" spans="1:6" ht="15.75">
      <c r="A417" s="317" t="s">
        <v>646</v>
      </c>
      <c r="B417" s="317"/>
      <c r="C417" s="183">
        <f>C416</f>
        <v>7209216.6279999996</v>
      </c>
      <c r="D417" s="168"/>
      <c r="E417" s="168"/>
      <c r="F417" s="168"/>
    </row>
    <row r="418" spans="1:6" ht="15.75">
      <c r="A418" s="171"/>
      <c r="B418" s="171"/>
      <c r="C418" s="171"/>
      <c r="D418" s="171"/>
      <c r="E418" s="171"/>
      <c r="F418" s="171"/>
    </row>
    <row r="419" spans="1:6" ht="15.75">
      <c r="A419" s="318" t="s">
        <v>582</v>
      </c>
      <c r="B419" s="318"/>
      <c r="C419" s="318"/>
      <c r="D419" s="318"/>
      <c r="E419" s="170" t="s">
        <v>196</v>
      </c>
      <c r="F419" s="170" t="s">
        <v>578</v>
      </c>
    </row>
    <row r="420" spans="1:6" ht="15.75">
      <c r="A420" s="317" t="s">
        <v>224</v>
      </c>
      <c r="B420" s="317"/>
      <c r="C420" s="317"/>
      <c r="D420" s="317" t="s">
        <v>225</v>
      </c>
      <c r="E420" s="317"/>
      <c r="F420" s="317"/>
    </row>
    <row r="421" spans="1:6" ht="31.5">
      <c r="A421" s="202" t="s">
        <v>577</v>
      </c>
      <c r="B421" s="202" t="s">
        <v>50</v>
      </c>
      <c r="C421" s="202" t="s">
        <v>576</v>
      </c>
      <c r="D421" s="202" t="s">
        <v>577</v>
      </c>
      <c r="E421" s="202" t="s">
        <v>50</v>
      </c>
      <c r="F421" s="202" t="s">
        <v>576</v>
      </c>
    </row>
    <row r="422" spans="1:6" ht="15.75">
      <c r="A422" s="172" t="s">
        <v>28</v>
      </c>
      <c r="B422" s="172">
        <v>22</v>
      </c>
      <c r="C422" s="30">
        <f>'[2]жур.хоз.опер таб3'!D30</f>
        <v>6500</v>
      </c>
      <c r="D422" s="168"/>
      <c r="E422" s="168"/>
      <c r="F422" s="168"/>
    </row>
    <row r="423" spans="1:6" ht="15.75">
      <c r="A423" s="172" t="s">
        <v>28</v>
      </c>
      <c r="B423" s="172">
        <v>23</v>
      </c>
      <c r="C423" s="30">
        <f>'[2]жур.хоз.опер таб3'!D33</f>
        <v>4048</v>
      </c>
      <c r="D423" s="168"/>
      <c r="E423" s="168"/>
      <c r="F423" s="168"/>
    </row>
    <row r="424" spans="1:6" ht="15.75">
      <c r="A424" s="172" t="s">
        <v>29</v>
      </c>
      <c r="B424" s="172">
        <v>51</v>
      </c>
      <c r="C424" s="30">
        <f>'Прил 10'!C93</f>
        <v>16926</v>
      </c>
      <c r="D424" s="168"/>
      <c r="E424" s="168"/>
      <c r="F424" s="168"/>
    </row>
    <row r="425" spans="1:6" ht="15.75">
      <c r="A425" s="172" t="s">
        <v>30</v>
      </c>
      <c r="B425" s="172">
        <v>84</v>
      </c>
      <c r="C425" s="30">
        <f>'Прил 10'!C154</f>
        <v>16926</v>
      </c>
      <c r="D425" s="168"/>
      <c r="E425" s="168"/>
      <c r="F425" s="168"/>
    </row>
    <row r="426" spans="1:6" ht="15.75">
      <c r="A426" s="172" t="s">
        <v>30</v>
      </c>
      <c r="B426" s="172">
        <v>85</v>
      </c>
      <c r="C426" s="30">
        <f>'Табл 3'!D162</f>
        <v>6932</v>
      </c>
      <c r="D426" s="168"/>
      <c r="E426" s="168"/>
      <c r="F426" s="168"/>
    </row>
    <row r="427" spans="1:6" ht="15.75">
      <c r="A427" s="168" t="s">
        <v>575</v>
      </c>
      <c r="B427" s="168"/>
      <c r="C427" s="30">
        <f>SUM(C422:C426)</f>
        <v>51332</v>
      </c>
      <c r="D427" s="168" t="s">
        <v>575</v>
      </c>
      <c r="E427" s="168"/>
      <c r="F427" s="172">
        <f>SUM(F422:F426)</f>
        <v>0</v>
      </c>
    </row>
    <row r="428" spans="1:6" ht="15.75">
      <c r="A428" s="317" t="s">
        <v>646</v>
      </c>
      <c r="B428" s="317"/>
      <c r="C428" s="30">
        <f>C427</f>
        <v>51332</v>
      </c>
      <c r="D428" s="168"/>
      <c r="E428" s="168"/>
      <c r="F428" s="168"/>
    </row>
    <row r="429" spans="1:6" ht="15.75">
      <c r="A429" s="171"/>
      <c r="B429" s="171"/>
      <c r="C429" s="171"/>
      <c r="D429" s="171"/>
      <c r="E429" s="171"/>
      <c r="F429" s="171"/>
    </row>
    <row r="430" spans="1:6" ht="16.5" customHeight="1">
      <c r="A430" s="170"/>
      <c r="B430" s="318" t="s">
        <v>581</v>
      </c>
      <c r="C430" s="318"/>
      <c r="D430" s="318"/>
      <c r="E430" s="170"/>
      <c r="F430" s="170" t="s">
        <v>578</v>
      </c>
    </row>
    <row r="431" spans="1:6" ht="15.75">
      <c r="A431" s="317" t="s">
        <v>224</v>
      </c>
      <c r="B431" s="317"/>
      <c r="C431" s="317"/>
      <c r="D431" s="317" t="s">
        <v>225</v>
      </c>
      <c r="E431" s="317"/>
      <c r="F431" s="317"/>
    </row>
    <row r="432" spans="1:6" ht="31.5">
      <c r="A432" s="202" t="s">
        <v>577</v>
      </c>
      <c r="B432" s="202" t="s">
        <v>50</v>
      </c>
      <c r="C432" s="202" t="s">
        <v>576</v>
      </c>
      <c r="D432" s="202" t="s">
        <v>577</v>
      </c>
      <c r="E432" s="202" t="s">
        <v>50</v>
      </c>
      <c r="F432" s="202" t="s">
        <v>576</v>
      </c>
    </row>
    <row r="433" spans="1:6" ht="15.75">
      <c r="A433" s="172" t="s">
        <v>28</v>
      </c>
      <c r="B433" s="172">
        <v>24</v>
      </c>
      <c r="C433" s="183">
        <f>'Табл 3'!D43</f>
        <v>672798</v>
      </c>
      <c r="D433" s="172" t="s">
        <v>30</v>
      </c>
      <c r="E433" s="172">
        <v>53</v>
      </c>
      <c r="F433" s="184">
        <v>93716</v>
      </c>
    </row>
    <row r="434" spans="1:6" ht="15.75">
      <c r="A434" s="172" t="s">
        <v>30</v>
      </c>
      <c r="B434" s="172">
        <v>86</v>
      </c>
      <c r="C434" s="183">
        <f>'Прил 10'!C157</f>
        <v>1137701.372</v>
      </c>
      <c r="D434" s="168"/>
      <c r="E434" s="168"/>
      <c r="F434" s="168"/>
    </row>
    <row r="435" spans="1:6" ht="15.75">
      <c r="A435" s="168" t="s">
        <v>575</v>
      </c>
      <c r="B435" s="168"/>
      <c r="C435" s="183">
        <f>SUM(C433:C434)</f>
        <v>1810499.372</v>
      </c>
      <c r="D435" s="168" t="s">
        <v>575</v>
      </c>
      <c r="E435" s="168"/>
      <c r="F435" s="172">
        <v>93716</v>
      </c>
    </row>
    <row r="436" spans="1:6" ht="15.75">
      <c r="A436" s="317" t="s">
        <v>646</v>
      </c>
      <c r="B436" s="317"/>
      <c r="C436" s="183">
        <f>C435-F435</f>
        <v>1716783.372</v>
      </c>
      <c r="D436" s="168"/>
      <c r="E436" s="168"/>
      <c r="F436" s="168"/>
    </row>
    <row r="437" spans="1:6" ht="15.75">
      <c r="A437" s="171"/>
      <c r="B437" s="171"/>
      <c r="C437" s="171"/>
      <c r="D437" s="171"/>
      <c r="E437" s="171"/>
      <c r="F437" s="171"/>
    </row>
    <row r="438" spans="1:6" ht="15.75">
      <c r="A438" s="170"/>
      <c r="B438" s="318" t="s">
        <v>580</v>
      </c>
      <c r="C438" s="318"/>
      <c r="D438" s="318"/>
      <c r="E438" s="170"/>
      <c r="F438" s="170" t="s">
        <v>578</v>
      </c>
    </row>
    <row r="439" spans="1:6" ht="15.75">
      <c r="A439" s="317" t="s">
        <v>224</v>
      </c>
      <c r="B439" s="317"/>
      <c r="C439" s="317"/>
      <c r="D439" s="317" t="s">
        <v>225</v>
      </c>
      <c r="E439" s="317"/>
      <c r="F439" s="317"/>
    </row>
    <row r="440" spans="1:6" ht="31.5">
      <c r="A440" s="202" t="s">
        <v>577</v>
      </c>
      <c r="B440" s="202" t="s">
        <v>50</v>
      </c>
      <c r="C440" s="202" t="s">
        <v>576</v>
      </c>
      <c r="D440" s="202" t="s">
        <v>577</v>
      </c>
      <c r="E440" s="202" t="s">
        <v>50</v>
      </c>
      <c r="F440" s="202" t="s">
        <v>576</v>
      </c>
    </row>
    <row r="441" spans="1:6" ht="15.75">
      <c r="A441" s="172" t="s">
        <v>28</v>
      </c>
      <c r="B441" s="172">
        <v>25</v>
      </c>
      <c r="C441" s="183">
        <f>'[2]жур.хоз.опер таб3'!D35</f>
        <v>453452</v>
      </c>
      <c r="D441" s="172" t="s">
        <v>30</v>
      </c>
      <c r="E441" s="172">
        <v>54</v>
      </c>
      <c r="F441" s="184">
        <f>16926</f>
        <v>16926</v>
      </c>
    </row>
    <row r="442" spans="1:6" ht="15.75">
      <c r="A442" s="168"/>
      <c r="B442" s="172"/>
      <c r="C442" s="183"/>
      <c r="D442" s="172" t="s">
        <v>30</v>
      </c>
      <c r="E442" s="172">
        <v>87</v>
      </c>
      <c r="F442" s="184">
        <f>23858</f>
        <v>23858</v>
      </c>
    </row>
    <row r="443" spans="1:6" ht="15.75">
      <c r="A443" s="168" t="s">
        <v>575</v>
      </c>
      <c r="B443" s="168"/>
      <c r="C443" s="183">
        <f>SUM(C441:C442)</f>
        <v>453452</v>
      </c>
      <c r="D443" s="168" t="s">
        <v>575</v>
      </c>
      <c r="E443" s="168"/>
      <c r="F443" s="184">
        <f>F441+F442</f>
        <v>40784</v>
      </c>
    </row>
    <row r="444" spans="1:6" ht="15.75">
      <c r="A444" s="317" t="s">
        <v>646</v>
      </c>
      <c r="B444" s="317"/>
      <c r="C444" s="183">
        <f>C443-F443</f>
        <v>412668</v>
      </c>
      <c r="D444" s="168"/>
      <c r="E444" s="168"/>
      <c r="F444" s="168"/>
    </row>
    <row r="445" spans="1:6" ht="15.75">
      <c r="A445" s="171"/>
      <c r="B445" s="171"/>
      <c r="C445" s="171"/>
      <c r="D445" s="171"/>
      <c r="E445" s="171"/>
      <c r="F445" s="171"/>
    </row>
    <row r="446" spans="1:6" ht="15.75">
      <c r="A446" s="170"/>
      <c r="B446" s="318" t="s">
        <v>579</v>
      </c>
      <c r="C446" s="318"/>
      <c r="D446" s="318"/>
      <c r="E446" s="170"/>
      <c r="F446" s="170" t="s">
        <v>578</v>
      </c>
    </row>
    <row r="447" spans="1:6" ht="15.75">
      <c r="A447" s="317" t="s">
        <v>224</v>
      </c>
      <c r="B447" s="317"/>
      <c r="C447" s="317"/>
      <c r="D447" s="317" t="s">
        <v>225</v>
      </c>
      <c r="E447" s="317"/>
      <c r="F447" s="317"/>
    </row>
    <row r="448" spans="1:6" ht="33" customHeight="1">
      <c r="A448" s="202" t="s">
        <v>577</v>
      </c>
      <c r="B448" s="202" t="s">
        <v>50</v>
      </c>
      <c r="C448" s="202" t="s">
        <v>576</v>
      </c>
      <c r="D448" s="202" t="s">
        <v>577</v>
      </c>
      <c r="E448" s="202" t="s">
        <v>50</v>
      </c>
      <c r="F448" s="202" t="s">
        <v>576</v>
      </c>
    </row>
    <row r="449" spans="1:9" ht="12.75" customHeight="1">
      <c r="A449" s="172" t="s">
        <v>29</v>
      </c>
      <c r="B449" s="172">
        <v>53</v>
      </c>
      <c r="C449" s="184">
        <f>F433</f>
        <v>93716</v>
      </c>
      <c r="D449" s="172" t="s">
        <v>28</v>
      </c>
      <c r="E449" s="183">
        <v>24</v>
      </c>
      <c r="F449" s="183">
        <f>'Табл 3'!D43</f>
        <v>672798</v>
      </c>
    </row>
    <row r="450" spans="1:9" ht="15.75">
      <c r="A450" s="190" t="s">
        <v>29</v>
      </c>
      <c r="B450" s="190">
        <v>54</v>
      </c>
      <c r="C450" s="201">
        <f>F441</f>
        <v>16926</v>
      </c>
      <c r="D450" s="172" t="s">
        <v>28</v>
      </c>
      <c r="E450" s="183">
        <v>25</v>
      </c>
      <c r="F450" s="183">
        <f>'Табл 3'!D44</f>
        <v>453452</v>
      </c>
    </row>
    <row r="451" spans="1:9" ht="15.75">
      <c r="A451" s="172" t="s">
        <v>30</v>
      </c>
      <c r="B451" s="183">
        <v>88</v>
      </c>
      <c r="C451" s="183">
        <f>'Прил 10'!C159</f>
        <v>104750</v>
      </c>
      <c r="D451" s="172" t="s">
        <v>30</v>
      </c>
      <c r="E451" s="183">
        <v>86</v>
      </c>
      <c r="F451" s="183">
        <f>'Прил 10'!C157</f>
        <v>1137701.372</v>
      </c>
    </row>
    <row r="452" spans="1:9" ht="15.75">
      <c r="A452" s="172" t="s">
        <v>30</v>
      </c>
      <c r="B452" s="183">
        <v>89</v>
      </c>
      <c r="C452" s="183">
        <f>'Табл 3'!D166</f>
        <v>206800</v>
      </c>
      <c r="D452" s="172" t="s">
        <v>30</v>
      </c>
      <c r="E452" s="183">
        <v>87</v>
      </c>
      <c r="F452" s="183"/>
    </row>
    <row r="453" spans="1:9" ht="15.75">
      <c r="A453" s="168"/>
      <c r="B453" s="183">
        <v>87</v>
      </c>
      <c r="C453" s="183">
        <v>23858</v>
      </c>
      <c r="D453" s="168"/>
      <c r="E453" s="183"/>
      <c r="F453" s="183"/>
    </row>
    <row r="454" spans="1:9" ht="15.75">
      <c r="A454" s="168" t="s">
        <v>575</v>
      </c>
      <c r="B454" s="183"/>
      <c r="C454" s="183">
        <f>SUM(C449:C453)</f>
        <v>446050</v>
      </c>
      <c r="D454" s="168" t="s">
        <v>575</v>
      </c>
      <c r="E454" s="183"/>
      <c r="F454" s="183">
        <f>F449+F450+F451+F452</f>
        <v>2263951.372</v>
      </c>
    </row>
    <row r="455" spans="1:9" ht="15.75">
      <c r="A455" s="168"/>
      <c r="B455" s="168"/>
      <c r="C455" s="168"/>
      <c r="D455" s="317" t="s">
        <v>646</v>
      </c>
      <c r="E455" s="317"/>
      <c r="F455" s="183">
        <f>F454-C454</f>
        <v>1817901.372</v>
      </c>
      <c r="H455" s="250"/>
    </row>
    <row r="457" spans="1:9">
      <c r="H457" s="250"/>
      <c r="I457" s="250"/>
    </row>
    <row r="459" spans="1:9">
      <c r="F459" s="250"/>
    </row>
  </sheetData>
  <sortState ref="D372:F377">
    <sortCondition descending="1" ref="D372"/>
  </sortState>
  <mergeCells count="162">
    <mergeCell ref="D290:E290"/>
    <mergeCell ref="A140:D140"/>
    <mergeCell ref="A141:C141"/>
    <mergeCell ref="D141:F141"/>
    <mergeCell ref="A143:B143"/>
    <mergeCell ref="A164:B164"/>
    <mergeCell ref="A110:D110"/>
    <mergeCell ref="A111:C111"/>
    <mergeCell ref="D111:F111"/>
    <mergeCell ref="A113:B113"/>
    <mergeCell ref="A138:B138"/>
    <mergeCell ref="B211:D211"/>
    <mergeCell ref="A166:C166"/>
    <mergeCell ref="D166:F166"/>
    <mergeCell ref="D262:E262"/>
    <mergeCell ref="A222:B222"/>
    <mergeCell ref="A227:B227"/>
    <mergeCell ref="A225:C225"/>
    <mergeCell ref="D257:E257"/>
    <mergeCell ref="A257:B257"/>
    <mergeCell ref="A212:C212"/>
    <mergeCell ref="D212:F212"/>
    <mergeCell ref="A246:B246"/>
    <mergeCell ref="A214:B214"/>
    <mergeCell ref="A447:C447"/>
    <mergeCell ref="D447:F447"/>
    <mergeCell ref="A371:C371"/>
    <mergeCell ref="D371:F371"/>
    <mergeCell ref="D375:E375"/>
    <mergeCell ref="A419:D419"/>
    <mergeCell ref="A370:E370"/>
    <mergeCell ref="D380:E380"/>
    <mergeCell ref="A428:B428"/>
    <mergeCell ref="B446:D446"/>
    <mergeCell ref="A402:C402"/>
    <mergeCell ref="D402:F402"/>
    <mergeCell ref="A401:D401"/>
    <mergeCell ref="A444:B444"/>
    <mergeCell ref="D420:F420"/>
    <mergeCell ref="B438:D438"/>
    <mergeCell ref="A431:C431"/>
    <mergeCell ref="A420:C420"/>
    <mergeCell ref="B224:D224"/>
    <mergeCell ref="A260:C260"/>
    <mergeCell ref="D260:F260"/>
    <mergeCell ref="A7:B7"/>
    <mergeCell ref="A10:B10"/>
    <mergeCell ref="A12:D12"/>
    <mergeCell ref="B40:D40"/>
    <mergeCell ref="A2:F2"/>
    <mergeCell ref="D89:F89"/>
    <mergeCell ref="A51:C51"/>
    <mergeCell ref="D51:F51"/>
    <mergeCell ref="A53:B53"/>
    <mergeCell ref="D60:F60"/>
    <mergeCell ref="A62:B62"/>
    <mergeCell ref="A23:C23"/>
    <mergeCell ref="D23:F23"/>
    <mergeCell ref="B32:D32"/>
    <mergeCell ref="D15:E15"/>
    <mergeCell ref="D20:E20"/>
    <mergeCell ref="A33:C33"/>
    <mergeCell ref="D33:F33"/>
    <mergeCell ref="A48:B48"/>
    <mergeCell ref="A22:E22"/>
    <mergeCell ref="A38:B38"/>
    <mergeCell ref="A41:C41"/>
    <mergeCell ref="A57:B57"/>
    <mergeCell ref="A35:B35"/>
    <mergeCell ref="A25:B25"/>
    <mergeCell ref="A30:B30"/>
    <mergeCell ref="A43:B43"/>
    <mergeCell ref="A91:B91"/>
    <mergeCell ref="E1:F1"/>
    <mergeCell ref="D41:F41"/>
    <mergeCell ref="D225:F225"/>
    <mergeCell ref="A281:B281"/>
    <mergeCell ref="A13:C13"/>
    <mergeCell ref="D13:F13"/>
    <mergeCell ref="B4:D4"/>
    <mergeCell ref="A5:C5"/>
    <mergeCell ref="D5:F5"/>
    <mergeCell ref="A271:B271"/>
    <mergeCell ref="A269:C269"/>
    <mergeCell ref="D269:F269"/>
    <mergeCell ref="A88:D88"/>
    <mergeCell ref="A165:D165"/>
    <mergeCell ref="A50:D50"/>
    <mergeCell ref="A59:D59"/>
    <mergeCell ref="A249:C249"/>
    <mergeCell ref="D249:F249"/>
    <mergeCell ref="A168:B168"/>
    <mergeCell ref="A209:B209"/>
    <mergeCell ref="A60:C60"/>
    <mergeCell ref="A89:C89"/>
    <mergeCell ref="A248:E248"/>
    <mergeCell ref="A259:E259"/>
    <mergeCell ref="D251:E251"/>
    <mergeCell ref="A268:E268"/>
    <mergeCell ref="B363:D363"/>
    <mergeCell ref="A364:C364"/>
    <mergeCell ref="D309:E309"/>
    <mergeCell ref="D306:E306"/>
    <mergeCell ref="A329:E329"/>
    <mergeCell ref="A347:C347"/>
    <mergeCell ref="A312:C312"/>
    <mergeCell ref="D312:F312"/>
    <mergeCell ref="A320:C320"/>
    <mergeCell ref="D314:E314"/>
    <mergeCell ref="D317:E317"/>
    <mergeCell ref="A339:E339"/>
    <mergeCell ref="D327:E327"/>
    <mergeCell ref="A340:C340"/>
    <mergeCell ref="D347:F347"/>
    <mergeCell ref="A283:E283"/>
    <mergeCell ref="A284:C284"/>
    <mergeCell ref="D284:F284"/>
    <mergeCell ref="D266:E266"/>
    <mergeCell ref="D364:F364"/>
    <mergeCell ref="A417:B417"/>
    <mergeCell ref="D295:E295"/>
    <mergeCell ref="D301:E301"/>
    <mergeCell ref="D320:F320"/>
    <mergeCell ref="D322:E322"/>
    <mergeCell ref="A303:E303"/>
    <mergeCell ref="A311:E311"/>
    <mergeCell ref="A319:E319"/>
    <mergeCell ref="A304:C304"/>
    <mergeCell ref="A346:E346"/>
    <mergeCell ref="D390:E390"/>
    <mergeCell ref="D373:E373"/>
    <mergeCell ref="D368:E368"/>
    <mergeCell ref="D349:E349"/>
    <mergeCell ref="B377:D377"/>
    <mergeCell ref="A378:C378"/>
    <mergeCell ref="D366:E366"/>
    <mergeCell ref="D395:E395"/>
    <mergeCell ref="A404:B404"/>
    <mergeCell ref="D304:F304"/>
    <mergeCell ref="D455:E455"/>
    <mergeCell ref="B392:D392"/>
    <mergeCell ref="A393:C393"/>
    <mergeCell ref="D393:F393"/>
    <mergeCell ref="A439:C439"/>
    <mergeCell ref="A286:B286"/>
    <mergeCell ref="A292:E292"/>
    <mergeCell ref="A293:C293"/>
    <mergeCell ref="D293:F293"/>
    <mergeCell ref="D340:F340"/>
    <mergeCell ref="A330:C330"/>
    <mergeCell ref="D330:F330"/>
    <mergeCell ref="D332:E332"/>
    <mergeCell ref="D337:E337"/>
    <mergeCell ref="D439:F439"/>
    <mergeCell ref="D399:E399"/>
    <mergeCell ref="D431:F431"/>
    <mergeCell ref="B430:D430"/>
    <mergeCell ref="A436:B436"/>
    <mergeCell ref="D344:E344"/>
    <mergeCell ref="A344:B344"/>
    <mergeCell ref="D361:E361"/>
    <mergeCell ref="D378:F378"/>
  </mergeCell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I71"/>
  <sheetViews>
    <sheetView workbookViewId="0">
      <selection activeCell="G19" sqref="G19"/>
    </sheetView>
  </sheetViews>
  <sheetFormatPr defaultRowHeight="12.75"/>
  <cols>
    <col min="1" max="1" width="9" style="19" customWidth="1"/>
    <col min="2" max="2" width="10.7109375" style="19" customWidth="1"/>
    <col min="3" max="3" width="11" style="19" customWidth="1"/>
    <col min="4" max="4" width="13.140625" style="19" customWidth="1"/>
    <col min="5" max="5" width="13.7109375" style="19" customWidth="1"/>
    <col min="6" max="6" width="12.85546875" style="19" customWidth="1"/>
    <col min="7" max="7" width="14" style="19" customWidth="1"/>
    <col min="8" max="16384" width="9.140625" style="19"/>
  </cols>
  <sheetData>
    <row r="1" spans="1:7" ht="18.75">
      <c r="A1" s="182"/>
      <c r="B1" s="182"/>
      <c r="C1" s="182"/>
      <c r="D1" s="182"/>
      <c r="E1" s="182"/>
      <c r="F1" s="328"/>
      <c r="G1" s="328"/>
    </row>
    <row r="2" spans="1:7" ht="18.75">
      <c r="A2" s="328" t="s">
        <v>644</v>
      </c>
      <c r="B2" s="328"/>
      <c r="C2" s="328"/>
      <c r="D2" s="328"/>
      <c r="E2" s="328"/>
      <c r="F2" s="328"/>
      <c r="G2" s="328"/>
    </row>
    <row r="3" spans="1:7" ht="19.5" thickBot="1">
      <c r="A3" s="333"/>
      <c r="B3" s="333"/>
      <c r="C3" s="333"/>
      <c r="D3" s="333"/>
      <c r="E3" s="333"/>
      <c r="F3" s="333"/>
      <c r="G3" s="333"/>
    </row>
    <row r="4" spans="1:7" ht="20.25" customHeight="1">
      <c r="A4" s="334" t="s">
        <v>616</v>
      </c>
      <c r="B4" s="336" t="s">
        <v>615</v>
      </c>
      <c r="C4" s="337"/>
      <c r="D4" s="336" t="s">
        <v>614</v>
      </c>
      <c r="E4" s="337"/>
      <c r="F4" s="336" t="s">
        <v>613</v>
      </c>
      <c r="G4" s="338"/>
    </row>
    <row r="5" spans="1:7" ht="32.25" customHeight="1" thickBot="1">
      <c r="A5" s="335"/>
      <c r="B5" s="276" t="s">
        <v>224</v>
      </c>
      <c r="C5" s="276" t="s">
        <v>225</v>
      </c>
      <c r="D5" s="276" t="s">
        <v>612</v>
      </c>
      <c r="E5" s="276" t="s">
        <v>225</v>
      </c>
      <c r="F5" s="276" t="s">
        <v>224</v>
      </c>
      <c r="G5" s="277" t="s">
        <v>225</v>
      </c>
    </row>
    <row r="6" spans="1:7" ht="15" customHeight="1" thickBot="1">
      <c r="A6" s="225">
        <v>1</v>
      </c>
      <c r="B6" s="226">
        <v>2</v>
      </c>
      <c r="C6" s="226">
        <v>3</v>
      </c>
      <c r="D6" s="226">
        <v>4</v>
      </c>
      <c r="E6" s="226">
        <v>5</v>
      </c>
      <c r="F6" s="226">
        <v>6</v>
      </c>
      <c r="G6" s="227">
        <v>7</v>
      </c>
    </row>
    <row r="7" spans="1:7" ht="20.100000000000001" customHeight="1">
      <c r="A7" s="181" t="s">
        <v>272</v>
      </c>
      <c r="B7" s="192">
        <f>'[2]табл 4'!E4</f>
        <v>2014030</v>
      </c>
      <c r="C7" s="193"/>
      <c r="D7" s="193">
        <f>'главная книга'!C9</f>
        <v>214868</v>
      </c>
      <c r="E7" s="193"/>
      <c r="F7" s="194">
        <f>B7+D7-E7</f>
        <v>2228898</v>
      </c>
      <c r="G7" s="195"/>
    </row>
    <row r="8" spans="1:7" ht="15" customHeight="1">
      <c r="A8" s="181" t="s">
        <v>274</v>
      </c>
      <c r="B8" s="183"/>
      <c r="C8" s="183">
        <f>'[2]табл 4'!E5</f>
        <v>86189</v>
      </c>
      <c r="D8" s="183"/>
      <c r="E8" s="183">
        <f>'главная книга'!F19</f>
        <v>139535.83333333334</v>
      </c>
      <c r="F8" s="196"/>
      <c r="G8" s="197">
        <f>'главная книга'!F20</f>
        <v>225724.83333333334</v>
      </c>
    </row>
    <row r="9" spans="1:7" ht="15" customHeight="1">
      <c r="A9" s="181" t="s">
        <v>611</v>
      </c>
      <c r="B9" s="183">
        <f>'главная книга'!C25</f>
        <v>0</v>
      </c>
      <c r="C9" s="183"/>
      <c r="D9" s="183">
        <f>'главная книга'!C29</f>
        <v>214868</v>
      </c>
      <c r="E9" s="183">
        <f>'главная книга'!F29</f>
        <v>214868</v>
      </c>
      <c r="F9" s="196">
        <f>B9+D9-E9</f>
        <v>0</v>
      </c>
      <c r="G9" s="197"/>
    </row>
    <row r="10" spans="1:7" ht="15" customHeight="1">
      <c r="A10" s="181" t="s">
        <v>259</v>
      </c>
      <c r="B10" s="183">
        <f>'главная книга'!C35</f>
        <v>0</v>
      </c>
      <c r="C10" s="183"/>
      <c r="D10" s="183">
        <f>'главная книга'!C37</f>
        <v>30000</v>
      </c>
      <c r="E10" s="183">
        <f>'главная книга'!F37</f>
        <v>30000</v>
      </c>
      <c r="F10" s="196">
        <f>'главная книга'!C38</f>
        <v>0</v>
      </c>
      <c r="G10" s="197"/>
    </row>
    <row r="11" spans="1:7" ht="15" customHeight="1">
      <c r="A11" s="181" t="s">
        <v>228</v>
      </c>
      <c r="B11" s="183">
        <v>0</v>
      </c>
      <c r="C11" s="183"/>
      <c r="D11" s="183">
        <f>'главная книга'!C47</f>
        <v>5320000</v>
      </c>
      <c r="E11" s="183">
        <f>'главная книга'!F47</f>
        <v>2707000</v>
      </c>
      <c r="F11" s="196">
        <f>B11+D11-E11</f>
        <v>2613000</v>
      </c>
      <c r="G11" s="197"/>
    </row>
    <row r="12" spans="1:7" ht="15" customHeight="1">
      <c r="A12" s="181" t="s">
        <v>247</v>
      </c>
      <c r="B12" s="183">
        <f>'главная книга'!C53</f>
        <v>0</v>
      </c>
      <c r="C12" s="183"/>
      <c r="D12" s="183">
        <f>'главная книга'!C56</f>
        <v>7320000</v>
      </c>
      <c r="E12" s="183">
        <f>'главная книга'!F56</f>
        <v>4346477</v>
      </c>
      <c r="F12" s="196">
        <f>B12+D12-E12</f>
        <v>2973523</v>
      </c>
      <c r="G12" s="197"/>
    </row>
    <row r="13" spans="1:7" ht="15" hidden="1" customHeight="1">
      <c r="A13" s="181" t="s">
        <v>241</v>
      </c>
      <c r="B13" s="183"/>
      <c r="C13" s="183"/>
      <c r="D13" s="183"/>
      <c r="E13" s="183"/>
      <c r="F13" s="196"/>
      <c r="G13" s="197"/>
    </row>
    <row r="14" spans="1:7" ht="15" hidden="1" customHeight="1">
      <c r="A14" s="181" t="s">
        <v>230</v>
      </c>
      <c r="B14" s="183"/>
      <c r="C14" s="183"/>
      <c r="D14" s="183"/>
      <c r="E14" s="183"/>
      <c r="F14" s="196"/>
      <c r="G14" s="197"/>
    </row>
    <row r="15" spans="1:7" ht="15.75" customHeight="1">
      <c r="A15" s="181" t="s">
        <v>237</v>
      </c>
      <c r="B15" s="183"/>
      <c r="C15" s="183"/>
      <c r="D15" s="183">
        <v>270102</v>
      </c>
      <c r="E15" s="183">
        <f>E16+E17</f>
        <v>207071.628</v>
      </c>
      <c r="F15" s="196">
        <f>D15-E15</f>
        <v>63030.372000000003</v>
      </c>
      <c r="G15" s="197"/>
    </row>
    <row r="16" spans="1:7" ht="15" customHeight="1">
      <c r="A16" s="181" t="s">
        <v>241</v>
      </c>
      <c r="B16" s="183"/>
      <c r="C16" s="183"/>
      <c r="D16" s="183">
        <f>'главная книга'!C137</f>
        <v>286322.44799999997</v>
      </c>
      <c r="E16" s="183">
        <f>'главная книга'!F137</f>
        <v>155739.628</v>
      </c>
      <c r="F16" s="196">
        <f>'главная книга'!C138</f>
        <v>130582.81999999998</v>
      </c>
      <c r="G16" s="197"/>
    </row>
    <row r="17" spans="1:7" ht="15" customHeight="1">
      <c r="A17" s="181" t="s">
        <v>230</v>
      </c>
      <c r="B17" s="183"/>
      <c r="C17" s="183"/>
      <c r="D17" s="183">
        <f>'главная книга'!C163</f>
        <v>51332</v>
      </c>
      <c r="E17" s="183">
        <f>'главная книга'!F163</f>
        <v>51332</v>
      </c>
      <c r="F17" s="196"/>
      <c r="G17" s="197"/>
    </row>
    <row r="18" spans="1:7" ht="15" customHeight="1">
      <c r="A18" s="181" t="s">
        <v>248</v>
      </c>
      <c r="B18" s="183">
        <f>'[2]табл 4'!E6</f>
        <v>9800</v>
      </c>
      <c r="C18" s="183"/>
      <c r="D18" s="183">
        <f>'главная книга'!C221</f>
        <v>238307</v>
      </c>
      <c r="E18" s="183">
        <f>'главная книга'!F221</f>
        <v>238307</v>
      </c>
      <c r="F18" s="196">
        <f>'главная книга'!C222</f>
        <v>9800</v>
      </c>
      <c r="G18" s="197"/>
    </row>
    <row r="19" spans="1:7" ht="15" customHeight="1">
      <c r="A19" s="180" t="s">
        <v>246</v>
      </c>
      <c r="B19" s="183">
        <f>'[2]табл 4'!E7</f>
        <v>3869844</v>
      </c>
      <c r="C19" s="183"/>
      <c r="D19" s="183">
        <f>'главная книга'!C245</f>
        <v>9970000</v>
      </c>
      <c r="E19" s="183">
        <f>'главная книга'!F245</f>
        <v>10229421.199999999</v>
      </c>
      <c r="F19" s="196">
        <f>B19+D19-E19</f>
        <v>3610422.8000000007</v>
      </c>
      <c r="G19" s="197"/>
    </row>
    <row r="20" spans="1:7" ht="15" customHeight="1">
      <c r="A20" s="180" t="s">
        <v>226</v>
      </c>
      <c r="B20" s="183"/>
      <c r="C20" s="183"/>
      <c r="D20" s="183">
        <f>'главная книга'!C256</f>
        <v>9920000</v>
      </c>
      <c r="E20" s="183">
        <f>'главная книга'!F256</f>
        <v>12640000</v>
      </c>
      <c r="F20" s="196"/>
      <c r="G20" s="197">
        <f>'главная книга'!F257</f>
        <v>2720000</v>
      </c>
    </row>
    <row r="21" spans="1:7" ht="15" customHeight="1">
      <c r="A21" s="180" t="s">
        <v>229</v>
      </c>
      <c r="B21" s="183"/>
      <c r="C21" s="183"/>
      <c r="D21" s="183">
        <f>'главная книга'!C265</f>
        <v>0</v>
      </c>
      <c r="E21" s="183">
        <f>'главная книга'!F265</f>
        <v>214868</v>
      </c>
      <c r="F21" s="196"/>
      <c r="G21" s="197">
        <f>'главная книга'!F266</f>
        <v>214868</v>
      </c>
    </row>
    <row r="22" spans="1:7" ht="15" customHeight="1">
      <c r="A22" s="180" t="s">
        <v>232</v>
      </c>
      <c r="B22" s="183"/>
      <c r="C22" s="183"/>
      <c r="D22" s="183">
        <f>'главная книга'!C280</f>
        <v>8926000</v>
      </c>
      <c r="E22" s="183">
        <f>'главная книга'!F280</f>
        <v>8926000</v>
      </c>
      <c r="F22" s="196"/>
      <c r="G22" s="197"/>
    </row>
    <row r="23" spans="1:7" ht="15" customHeight="1">
      <c r="A23" s="180" t="s">
        <v>234</v>
      </c>
      <c r="B23" s="183"/>
      <c r="C23" s="183"/>
      <c r="D23" s="183">
        <f>'главная книга'!C289</f>
        <v>464000</v>
      </c>
      <c r="E23" s="183">
        <f>'главная книга'!F289</f>
        <v>1044000</v>
      </c>
      <c r="F23" s="196"/>
      <c r="G23" s="197">
        <v>580000</v>
      </c>
    </row>
    <row r="24" spans="1:7" ht="15" customHeight="1">
      <c r="A24" s="180" t="s">
        <v>236</v>
      </c>
      <c r="B24" s="183"/>
      <c r="C24" s="183">
        <f>'[2]табл 4'!E9</f>
        <v>12700</v>
      </c>
      <c r="D24" s="183">
        <f>'главная книга'!C300</f>
        <v>17383</v>
      </c>
      <c r="E24" s="183">
        <f>'главная книга'!F300</f>
        <v>26316</v>
      </c>
      <c r="F24" s="196"/>
      <c r="G24" s="197">
        <f>'главная книга'!F301</f>
        <v>21633</v>
      </c>
    </row>
    <row r="25" spans="1:7" ht="15" customHeight="1">
      <c r="A25" s="180" t="s">
        <v>252</v>
      </c>
      <c r="B25" s="183"/>
      <c r="C25" s="183"/>
      <c r="D25" s="183">
        <f>'главная книга'!C308</f>
        <v>0</v>
      </c>
      <c r="E25" s="183">
        <f>'главная книга'!F307</f>
        <v>104750</v>
      </c>
      <c r="F25" s="196"/>
      <c r="G25" s="197">
        <f>'главная книга'!F309</f>
        <v>104750</v>
      </c>
    </row>
    <row r="26" spans="1:7" ht="15" customHeight="1">
      <c r="A26" s="180" t="s">
        <v>253</v>
      </c>
      <c r="B26" s="183"/>
      <c r="C26" s="183">
        <f>'[2]табл 4'!E10</f>
        <v>15000</v>
      </c>
      <c r="D26" s="183">
        <f>'главная книга'!C316</f>
        <v>0</v>
      </c>
      <c r="E26" s="183">
        <f>'главная книга'!F316</f>
        <v>206800</v>
      </c>
      <c r="F26" s="196"/>
      <c r="G26" s="197">
        <f>'главная книга'!F317</f>
        <v>221800</v>
      </c>
    </row>
    <row r="27" spans="1:7" ht="15" customHeight="1">
      <c r="A27" s="180" t="s">
        <v>238</v>
      </c>
      <c r="B27" s="183"/>
      <c r="C27" s="183">
        <f>'[2]табл 4'!E12</f>
        <v>12600</v>
      </c>
      <c r="D27" s="183">
        <f>'главная книга'!C326</f>
        <v>53464.2</v>
      </c>
      <c r="E27" s="183">
        <f>'главная книга'!F326</f>
        <v>59899.799999999996</v>
      </c>
      <c r="F27" s="196"/>
      <c r="G27" s="197">
        <f>'главная книга'!F327</f>
        <v>19035.599999999991</v>
      </c>
    </row>
    <row r="28" spans="1:7" ht="15" customHeight="1">
      <c r="A28" s="180" t="s">
        <v>239</v>
      </c>
      <c r="B28" s="183"/>
      <c r="C28" s="183">
        <f>'[2]табл 4'!E13</f>
        <v>20</v>
      </c>
      <c r="D28" s="183">
        <f>'главная книга'!C336</f>
        <v>267</v>
      </c>
      <c r="E28" s="183">
        <f>'главная книга'!F336</f>
        <v>399</v>
      </c>
      <c r="F28" s="196"/>
      <c r="G28" s="197">
        <f>'главная книга'!F337</f>
        <v>152</v>
      </c>
    </row>
    <row r="29" spans="1:7" ht="15" customHeight="1">
      <c r="A29" s="180" t="s">
        <v>250</v>
      </c>
      <c r="B29" s="183">
        <v>0</v>
      </c>
      <c r="C29" s="183">
        <v>0</v>
      </c>
      <c r="D29" s="183">
        <f>'главная книга'!C343</f>
        <v>1580</v>
      </c>
      <c r="E29" s="183">
        <f>'главная книга'!F343</f>
        <v>0</v>
      </c>
      <c r="F29" s="196">
        <f>'главная книга'!C344</f>
        <v>1580</v>
      </c>
      <c r="G29" s="197"/>
    </row>
    <row r="30" spans="1:7" ht="15" customHeight="1">
      <c r="A30" s="180" t="s">
        <v>235</v>
      </c>
      <c r="B30" s="183"/>
      <c r="C30" s="183">
        <f>'[2]табл 4'!E14</f>
        <v>89000</v>
      </c>
      <c r="D30" s="183">
        <f>'главная книга'!C360</f>
        <v>264623</v>
      </c>
      <c r="E30" s="183">
        <f>'главная книга'!F360</f>
        <v>202431</v>
      </c>
      <c r="F30" s="196"/>
      <c r="G30" s="197">
        <f>'главная книга'!F361</f>
        <v>26808</v>
      </c>
    </row>
    <row r="31" spans="1:7" ht="15" customHeight="1">
      <c r="A31" s="180" t="s">
        <v>285</v>
      </c>
      <c r="B31" s="183"/>
      <c r="C31" s="183">
        <f>'[2]табл 4'!E15</f>
        <v>100000</v>
      </c>
      <c r="D31" s="183"/>
      <c r="E31" s="183"/>
      <c r="F31" s="183"/>
      <c r="G31" s="185">
        <f>'главная книга'!F368</f>
        <v>100000</v>
      </c>
    </row>
    <row r="32" spans="1:7" ht="15" customHeight="1">
      <c r="A32" s="180" t="s">
        <v>287</v>
      </c>
      <c r="B32" s="183"/>
      <c r="C32" s="183">
        <f>'[2]табл 4'!E16</f>
        <v>5578165</v>
      </c>
      <c r="D32" s="183"/>
      <c r="E32" s="183"/>
      <c r="F32" s="183"/>
      <c r="G32" s="185">
        <f>'главная книга'!F375</f>
        <v>5578165</v>
      </c>
    </row>
    <row r="33" spans="1:9" ht="15" customHeight="1">
      <c r="A33" s="180" t="s">
        <v>233</v>
      </c>
      <c r="B33" s="183"/>
      <c r="C33" s="183"/>
      <c r="D33" s="183"/>
      <c r="E33" s="183">
        <f>'главная книга'!F389</f>
        <v>8926000</v>
      </c>
      <c r="F33" s="183"/>
      <c r="G33" s="185">
        <f>'главная книга'!F390</f>
        <v>8926000</v>
      </c>
    </row>
    <row r="34" spans="1:9" ht="15" customHeight="1">
      <c r="A34" s="180" t="s">
        <v>403</v>
      </c>
      <c r="B34" s="183"/>
      <c r="C34" s="183"/>
      <c r="D34" s="183"/>
      <c r="E34" s="183">
        <f>'главная книга'!F398</f>
        <v>464000</v>
      </c>
      <c r="F34" s="183"/>
      <c r="G34" s="185">
        <f>'главная книга'!F399</f>
        <v>464000</v>
      </c>
    </row>
    <row r="35" spans="1:9" ht="15" customHeight="1">
      <c r="A35" s="180" t="s">
        <v>240</v>
      </c>
      <c r="B35" s="183"/>
      <c r="C35" s="183"/>
      <c r="D35" s="183">
        <f>'главная книга'!C416</f>
        <v>7209216.6279999996</v>
      </c>
      <c r="E35" s="183"/>
      <c r="F35" s="183">
        <f>'главная книга'!C417</f>
        <v>7209216.6279999996</v>
      </c>
      <c r="G35" s="185"/>
    </row>
    <row r="36" spans="1:9" ht="15" customHeight="1">
      <c r="A36" s="180" t="s">
        <v>242</v>
      </c>
      <c r="B36" s="183"/>
      <c r="C36" s="183"/>
      <c r="D36" s="183">
        <f>'главная книга'!C427</f>
        <v>51332</v>
      </c>
      <c r="E36" s="183"/>
      <c r="F36" s="183">
        <f>'главная книга'!C428</f>
        <v>51332</v>
      </c>
      <c r="G36" s="185"/>
    </row>
    <row r="37" spans="1:9" ht="15" customHeight="1">
      <c r="A37" s="180" t="s">
        <v>243</v>
      </c>
      <c r="B37" s="183"/>
      <c r="C37" s="183"/>
      <c r="D37" s="183">
        <f>'главная книга'!C435</f>
        <v>1810499.372</v>
      </c>
      <c r="E37" s="183">
        <f>'главная книга'!F435</f>
        <v>93716</v>
      </c>
      <c r="F37" s="183">
        <f>D37-E37</f>
        <v>1716783.372</v>
      </c>
      <c r="G37" s="185"/>
      <c r="I37" s="250"/>
    </row>
    <row r="38" spans="1:9" ht="15" customHeight="1">
      <c r="A38" s="180" t="s">
        <v>245</v>
      </c>
      <c r="B38" s="183"/>
      <c r="C38" s="183"/>
      <c r="D38" s="183">
        <f>'главная книга'!C443</f>
        <v>453452</v>
      </c>
      <c r="E38" s="183">
        <f>'главная книга'!F443</f>
        <v>40784</v>
      </c>
      <c r="F38" s="183">
        <f>'главная книга'!C444</f>
        <v>412668</v>
      </c>
      <c r="G38" s="185"/>
    </row>
    <row r="39" spans="1:9" ht="17.25" customHeight="1" thickBot="1">
      <c r="A39" s="180" t="s">
        <v>244</v>
      </c>
      <c r="B39" s="183"/>
      <c r="C39" s="183"/>
      <c r="D39" s="183">
        <f>'главная книга'!C454</f>
        <v>446050</v>
      </c>
      <c r="E39" s="183">
        <f>'главная книга'!F454</f>
        <v>2263951.372</v>
      </c>
      <c r="F39" s="183"/>
      <c r="G39" s="185">
        <f>'главная книга'!F455</f>
        <v>1817901.372</v>
      </c>
      <c r="I39" s="250"/>
    </row>
    <row r="40" spans="1:9" ht="26.25" customHeight="1" thickBot="1">
      <c r="A40" s="228" t="s">
        <v>127</v>
      </c>
      <c r="B40" s="229">
        <f t="shared" ref="B40:C40" si="0">SUM(B7:B39)</f>
        <v>5893674</v>
      </c>
      <c r="C40" s="229">
        <f t="shared" si="0"/>
        <v>5893674</v>
      </c>
      <c r="D40" s="229">
        <f>SUM(D7:D39)</f>
        <v>53533666.648000002</v>
      </c>
      <c r="E40" s="229">
        <f>SUM(E7:E39)</f>
        <v>53533667.461333327</v>
      </c>
      <c r="F40" s="229">
        <v>21020838</v>
      </c>
      <c r="G40" s="230">
        <f>SUM(G7:G39)</f>
        <v>21020837.805333335</v>
      </c>
    </row>
    <row r="41" spans="1:9" ht="15" customHeight="1">
      <c r="I41" s="250"/>
    </row>
    <row r="42" spans="1:9" ht="15" customHeight="1">
      <c r="E42" s="250"/>
    </row>
    <row r="43" spans="1:9" ht="15" customHeight="1">
      <c r="F43" s="250"/>
      <c r="G43" s="250"/>
    </row>
    <row r="44" spans="1:9" ht="15" customHeight="1">
      <c r="F44" s="250"/>
      <c r="I44" s="250"/>
    </row>
    <row r="45" spans="1:9" ht="15" customHeight="1"/>
    <row r="46" spans="1:9" ht="15" customHeight="1"/>
    <row r="47" spans="1:9" ht="15" customHeight="1"/>
    <row r="48" spans="1:9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</sheetData>
  <mergeCells count="7">
    <mergeCell ref="F1:G1"/>
    <mergeCell ref="A3:G3"/>
    <mergeCell ref="A4:A5"/>
    <mergeCell ref="B4:C4"/>
    <mergeCell ref="D4:E4"/>
    <mergeCell ref="F4:G4"/>
    <mergeCell ref="A2:G2"/>
  </mergeCell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G17"/>
  <sheetViews>
    <sheetView workbookViewId="0">
      <selection activeCell="A2" sqref="A2:D17"/>
    </sheetView>
  </sheetViews>
  <sheetFormatPr defaultRowHeight="15"/>
  <cols>
    <col min="2" max="2" width="29.85546875" customWidth="1"/>
    <col min="3" max="3" width="11.140625" customWidth="1"/>
    <col min="4" max="4" width="14.85546875" customWidth="1"/>
  </cols>
  <sheetData>
    <row r="2" spans="1:7" ht="18.75">
      <c r="A2" s="61"/>
      <c r="B2" s="41"/>
      <c r="C2" s="315" t="s">
        <v>268</v>
      </c>
      <c r="D2" s="315"/>
    </row>
    <row r="3" spans="1:7" ht="35.25" customHeight="1">
      <c r="A3" s="315" t="s">
        <v>642</v>
      </c>
      <c r="B3" s="315"/>
      <c r="C3" s="315"/>
      <c r="D3" s="315"/>
    </row>
    <row r="4" spans="1:7" ht="15.75">
      <c r="A4" s="55" t="s">
        <v>269</v>
      </c>
      <c r="B4" s="55" t="s">
        <v>270</v>
      </c>
      <c r="C4" s="55" t="s">
        <v>213</v>
      </c>
      <c r="D4" s="55" t="s">
        <v>271</v>
      </c>
    </row>
    <row r="5" spans="1:7" ht="19.5" customHeight="1">
      <c r="A5" s="35" t="s">
        <v>272</v>
      </c>
      <c r="B5" s="24" t="s">
        <v>273</v>
      </c>
      <c r="C5" s="339">
        <v>10</v>
      </c>
      <c r="D5" s="50">
        <v>2014030</v>
      </c>
    </row>
    <row r="6" spans="1:7" ht="27.75" customHeight="1">
      <c r="A6" s="35" t="s">
        <v>274</v>
      </c>
      <c r="B6" s="24" t="s">
        <v>275</v>
      </c>
      <c r="C6" s="340"/>
      <c r="D6" s="50">
        <v>86189</v>
      </c>
    </row>
    <row r="7" spans="1:7" ht="15.75">
      <c r="A7" s="35" t="s">
        <v>248</v>
      </c>
      <c r="B7" s="24" t="s">
        <v>276</v>
      </c>
      <c r="C7" s="340"/>
      <c r="D7" s="50">
        <v>9800</v>
      </c>
    </row>
    <row r="8" spans="1:7" ht="14.25" customHeight="1">
      <c r="A8" s="35" t="s">
        <v>246</v>
      </c>
      <c r="B8" s="24" t="s">
        <v>277</v>
      </c>
      <c r="C8" s="340"/>
      <c r="D8" s="50">
        <v>3869844</v>
      </c>
    </row>
    <row r="9" spans="1:7" ht="15.75" customHeight="1">
      <c r="A9" s="342" t="s">
        <v>278</v>
      </c>
      <c r="B9" s="24" t="s">
        <v>279</v>
      </c>
      <c r="C9" s="340"/>
      <c r="D9" s="50">
        <v>27700</v>
      </c>
    </row>
    <row r="10" spans="1:7" ht="15.75">
      <c r="A10" s="342"/>
      <c r="B10" s="24" t="s">
        <v>26</v>
      </c>
      <c r="C10" s="340"/>
      <c r="D10" s="50">
        <v>12700</v>
      </c>
    </row>
    <row r="11" spans="1:7" ht="15.75">
      <c r="A11" s="342"/>
      <c r="B11" s="24" t="s">
        <v>196</v>
      </c>
      <c r="C11" s="340"/>
      <c r="D11" s="50">
        <v>15000</v>
      </c>
    </row>
    <row r="12" spans="1:7" ht="29.25" customHeight="1">
      <c r="A12" s="342" t="s">
        <v>280</v>
      </c>
      <c r="B12" s="24" t="s">
        <v>281</v>
      </c>
      <c r="C12" s="340"/>
      <c r="D12" s="50">
        <v>12620</v>
      </c>
      <c r="G12" s="2" t="s">
        <v>289</v>
      </c>
    </row>
    <row r="13" spans="1:7" ht="29.25" customHeight="1">
      <c r="A13" s="342"/>
      <c r="B13" s="24" t="s">
        <v>282</v>
      </c>
      <c r="C13" s="340"/>
      <c r="D13" s="50">
        <v>12600</v>
      </c>
    </row>
    <row r="14" spans="1:7" ht="27.75" customHeight="1">
      <c r="A14" s="342"/>
      <c r="B14" s="24" t="s">
        <v>283</v>
      </c>
      <c r="C14" s="340"/>
      <c r="D14" s="50">
        <v>20</v>
      </c>
    </row>
    <row r="15" spans="1:7" ht="29.25" customHeight="1">
      <c r="A15" s="35" t="s">
        <v>235</v>
      </c>
      <c r="B15" s="24" t="s">
        <v>284</v>
      </c>
      <c r="C15" s="340"/>
      <c r="D15" s="50">
        <v>89000</v>
      </c>
    </row>
    <row r="16" spans="1:7" ht="15.75" customHeight="1">
      <c r="A16" s="35" t="s">
        <v>285</v>
      </c>
      <c r="B16" s="24" t="s">
        <v>286</v>
      </c>
      <c r="C16" s="340"/>
      <c r="D16" s="50">
        <v>100000</v>
      </c>
    </row>
    <row r="17" spans="1:4" ht="31.5" customHeight="1">
      <c r="A17" s="35" t="s">
        <v>287</v>
      </c>
      <c r="B17" s="24" t="s">
        <v>288</v>
      </c>
      <c r="C17" s="341"/>
      <c r="D17" s="50">
        <v>5578165</v>
      </c>
    </row>
  </sheetData>
  <mergeCells count="5">
    <mergeCell ref="C2:D2"/>
    <mergeCell ref="A3:D3"/>
    <mergeCell ref="C5:C17"/>
    <mergeCell ref="A9:A11"/>
    <mergeCell ref="A12:A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E7"/>
  <sheetViews>
    <sheetView workbookViewId="0">
      <selection activeCell="A2" sqref="A2:E8"/>
    </sheetView>
  </sheetViews>
  <sheetFormatPr defaultRowHeight="15"/>
  <cols>
    <col min="1" max="1" width="13.42578125" customWidth="1"/>
    <col min="2" max="2" width="15.5703125" customWidth="1"/>
    <col min="3" max="3" width="21" customWidth="1"/>
    <col min="4" max="4" width="10.5703125" customWidth="1"/>
    <col min="5" max="5" width="12.7109375" customWidth="1"/>
  </cols>
  <sheetData>
    <row r="2" spans="1:5" ht="18.75">
      <c r="A2" s="41"/>
      <c r="B2" s="41"/>
      <c r="C2" s="41"/>
      <c r="D2" s="315" t="s">
        <v>211</v>
      </c>
      <c r="E2" s="315"/>
    </row>
    <row r="3" spans="1:5" ht="18.75">
      <c r="A3" s="315" t="s">
        <v>212</v>
      </c>
      <c r="B3" s="315"/>
      <c r="C3" s="315"/>
      <c r="D3" s="315"/>
      <c r="E3" s="315"/>
    </row>
    <row r="4" spans="1:5" ht="53.25" customHeight="1">
      <c r="A4" s="257" t="s">
        <v>213</v>
      </c>
      <c r="B4" s="257" t="s">
        <v>214</v>
      </c>
      <c r="C4" s="257" t="s">
        <v>215</v>
      </c>
      <c r="D4" s="343" t="s">
        <v>216</v>
      </c>
      <c r="E4" s="343"/>
    </row>
    <row r="5" spans="1:5" ht="15.75">
      <c r="A5" s="344">
        <v>10</v>
      </c>
      <c r="B5" s="55" t="s">
        <v>217</v>
      </c>
      <c r="C5" s="24" t="s">
        <v>218</v>
      </c>
      <c r="D5" s="24" t="s">
        <v>219</v>
      </c>
      <c r="E5" s="24">
        <f>ROUND(5*15*2,0)</f>
        <v>150</v>
      </c>
    </row>
    <row r="6" spans="1:5" ht="15.75">
      <c r="A6" s="344"/>
      <c r="B6" s="55" t="s">
        <v>220</v>
      </c>
      <c r="C6" s="24" t="s">
        <v>218</v>
      </c>
      <c r="D6" s="24" t="s">
        <v>221</v>
      </c>
      <c r="E6" s="24">
        <f>ROUND(3*6*2,0)</f>
        <v>36</v>
      </c>
    </row>
    <row r="7" spans="1:5" ht="15.75">
      <c r="A7" s="345" t="s">
        <v>194</v>
      </c>
      <c r="B7" s="345"/>
      <c r="C7" s="345"/>
      <c r="D7" s="62" t="s">
        <v>222</v>
      </c>
      <c r="E7" s="24">
        <f>E5+E6</f>
        <v>186</v>
      </c>
    </row>
  </sheetData>
  <mergeCells count="5">
    <mergeCell ref="A3:E3"/>
    <mergeCell ref="D4:E4"/>
    <mergeCell ref="A5:A6"/>
    <mergeCell ref="A7:C7"/>
    <mergeCell ref="D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4"/>
  <sheetViews>
    <sheetView workbookViewId="0">
      <selection activeCell="F8" sqref="A2:F8"/>
    </sheetView>
  </sheetViews>
  <sheetFormatPr defaultRowHeight="15"/>
  <cols>
    <col min="1" max="1" width="14.28515625" customWidth="1"/>
    <col min="2" max="2" width="12.85546875" style="2" customWidth="1"/>
    <col min="3" max="3" width="11.28515625" customWidth="1"/>
    <col min="4" max="4" width="11.42578125" customWidth="1"/>
    <col min="5" max="5" width="11.28515625" customWidth="1"/>
    <col min="6" max="6" width="10.7109375" customWidth="1"/>
  </cols>
  <sheetData>
    <row r="2" spans="1:6" ht="18.75" customHeight="1">
      <c r="A2" s="41"/>
      <c r="B2" s="41"/>
      <c r="C2" s="41"/>
      <c r="D2" s="348" t="s">
        <v>290</v>
      </c>
      <c r="E2" s="348"/>
      <c r="F2" s="348"/>
    </row>
    <row r="3" spans="1:6" ht="35.25" customHeight="1">
      <c r="A3" s="347" t="s">
        <v>291</v>
      </c>
      <c r="B3" s="347"/>
      <c r="C3" s="347"/>
      <c r="D3" s="347"/>
      <c r="E3" s="347"/>
      <c r="F3" s="347"/>
    </row>
    <row r="4" spans="1:6" ht="15.75">
      <c r="A4" s="343" t="s">
        <v>292</v>
      </c>
      <c r="B4" s="343" t="s">
        <v>293</v>
      </c>
      <c r="C4" s="343"/>
      <c r="D4" s="343"/>
      <c r="E4" s="343"/>
      <c r="F4" s="346" t="s">
        <v>127</v>
      </c>
    </row>
    <row r="5" spans="1:6" ht="15.75">
      <c r="A5" s="343"/>
      <c r="B5" s="257" t="s">
        <v>636</v>
      </c>
      <c r="C5" s="257" t="s">
        <v>294</v>
      </c>
      <c r="D5" s="257" t="s">
        <v>295</v>
      </c>
      <c r="E5" s="257" t="s">
        <v>296</v>
      </c>
      <c r="F5" s="346"/>
    </row>
    <row r="6" spans="1:6" ht="15.75">
      <c r="A6" s="24" t="s">
        <v>297</v>
      </c>
      <c r="B6" s="256">
        <f>'Книга дох и рас'!D31</f>
        <v>8926000</v>
      </c>
      <c r="C6" s="257">
        <v>3956000</v>
      </c>
      <c r="D6" s="257">
        <v>4786000</v>
      </c>
      <c r="E6" s="257">
        <v>3565500</v>
      </c>
      <c r="F6" s="248">
        <f>B6+C6+D6+E6</f>
        <v>21233500</v>
      </c>
    </row>
    <row r="7" spans="1:6" ht="15.75">
      <c r="A7" s="261" t="s">
        <v>298</v>
      </c>
      <c r="B7" s="263">
        <f>'Книга дох и рас'!E31</f>
        <v>8227668.4556</v>
      </c>
      <c r="C7" s="254">
        <v>1897587</v>
      </c>
      <c r="D7" s="254">
        <v>2934265</v>
      </c>
      <c r="E7" s="254">
        <v>1689521</v>
      </c>
      <c r="F7" s="264">
        <f>B7+C7+D7+E7</f>
        <v>14749041.455600001</v>
      </c>
    </row>
    <row r="8" spans="1:6" s="2" customFormat="1" ht="17.25" customHeight="1">
      <c r="A8" s="24" t="s">
        <v>643</v>
      </c>
      <c r="B8" s="257">
        <v>230510</v>
      </c>
      <c r="C8" s="257">
        <v>308762</v>
      </c>
      <c r="D8" s="257">
        <v>277760</v>
      </c>
      <c r="E8" s="257"/>
      <c r="F8" s="40">
        <f>(F6-F7)*15%</f>
        <v>972668.78165999986</v>
      </c>
    </row>
    <row r="9" spans="1:6" ht="15.75">
      <c r="A9" s="84"/>
      <c r="B9" s="259"/>
      <c r="C9" s="85"/>
      <c r="D9" s="85"/>
      <c r="E9" s="85"/>
      <c r="F9" s="262">
        <f>F6-F7</f>
        <v>6484458.5443999991</v>
      </c>
    </row>
    <row r="10" spans="1:6">
      <c r="A10" s="2" t="s">
        <v>405</v>
      </c>
      <c r="B10" s="2">
        <f>ROUND((B6-B7)*15%,0)</f>
        <v>104750</v>
      </c>
      <c r="C10" s="2">
        <f>ROUND((C6-C7)*15%+B10,0)</f>
        <v>413512</v>
      </c>
      <c r="D10" s="2">
        <f>ROUND((D6-D7)*15%+C10,0)</f>
        <v>691272</v>
      </c>
      <c r="E10" s="2" t="s">
        <v>406</v>
      </c>
      <c r="F10" s="79">
        <f>F9*15%</f>
        <v>972668.78165999986</v>
      </c>
    </row>
    <row r="12" spans="1:6">
      <c r="B12" s="2">
        <f>ROUND(F10-D10,0)</f>
        <v>281397</v>
      </c>
    </row>
    <row r="13" spans="1:6">
      <c r="D13" s="79"/>
    </row>
    <row r="14" spans="1:6">
      <c r="C14" s="79"/>
    </row>
  </sheetData>
  <mergeCells count="5">
    <mergeCell ref="F4:F5"/>
    <mergeCell ref="B4:E4"/>
    <mergeCell ref="A4:A5"/>
    <mergeCell ref="A3:F3"/>
    <mergeCell ref="D2:F2"/>
  </mergeCells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F9"/>
  <sheetViews>
    <sheetView workbookViewId="0">
      <selection activeCell="J8" sqref="J8"/>
    </sheetView>
  </sheetViews>
  <sheetFormatPr defaultRowHeight="15"/>
  <cols>
    <col min="1" max="1" width="21.85546875" customWidth="1"/>
    <col min="3" max="3" width="8.85546875" customWidth="1"/>
    <col min="4" max="4" width="19.5703125" customWidth="1"/>
    <col min="5" max="5" width="19.85546875" customWidth="1"/>
    <col min="6" max="6" width="20.7109375" customWidth="1"/>
  </cols>
  <sheetData>
    <row r="2" spans="1:6" ht="18.75">
      <c r="A2" s="3"/>
      <c r="B2" s="3"/>
      <c r="C2" s="3"/>
      <c r="D2" s="3"/>
      <c r="E2" s="351" t="s">
        <v>6</v>
      </c>
      <c r="F2" s="351"/>
    </row>
    <row r="3" spans="1:6" ht="33.75" customHeight="1" thickBot="1">
      <c r="A3" s="351" t="s">
        <v>7</v>
      </c>
      <c r="B3" s="351"/>
      <c r="C3" s="351"/>
      <c r="D3" s="351"/>
      <c r="E3" s="351"/>
      <c r="F3" s="351"/>
    </row>
    <row r="4" spans="1:6" ht="68.25" customHeight="1">
      <c r="A4" s="265" t="s">
        <v>8</v>
      </c>
      <c r="B4" s="352" t="s">
        <v>9</v>
      </c>
      <c r="C4" s="352"/>
      <c r="D4" s="266" t="s">
        <v>303</v>
      </c>
      <c r="E4" s="266" t="s">
        <v>302</v>
      </c>
      <c r="F4" s="267" t="s">
        <v>10</v>
      </c>
    </row>
    <row r="5" spans="1:6" ht="15.75">
      <c r="A5" s="268">
        <v>1</v>
      </c>
      <c r="B5" s="353">
        <v>2</v>
      </c>
      <c r="C5" s="353"/>
      <c r="D5" s="46">
        <v>3</v>
      </c>
      <c r="E5" s="46">
        <v>4</v>
      </c>
      <c r="F5" s="269">
        <v>5</v>
      </c>
    </row>
    <row r="6" spans="1:6" ht="64.5" customHeight="1">
      <c r="A6" s="270" t="s">
        <v>11</v>
      </c>
      <c r="B6" s="297">
        <v>77121</v>
      </c>
      <c r="C6" s="297"/>
      <c r="D6" s="271">
        <v>1</v>
      </c>
      <c r="E6" s="46">
        <f>B6</f>
        <v>77121</v>
      </c>
      <c r="F6" s="272">
        <f>E6/4</f>
        <v>19280.25</v>
      </c>
    </row>
    <row r="7" spans="1:6" ht="66" customHeight="1">
      <c r="A7" s="270" t="s">
        <v>12</v>
      </c>
      <c r="B7" s="297">
        <v>650340</v>
      </c>
      <c r="C7" s="297"/>
      <c r="D7" s="271">
        <v>0.5</v>
      </c>
      <c r="E7" s="46">
        <f>B7*D7</f>
        <v>325170</v>
      </c>
      <c r="F7" s="272">
        <f>E7/4</f>
        <v>81292.5</v>
      </c>
    </row>
    <row r="8" spans="1:6" ht="61.5" customHeight="1">
      <c r="A8" s="270" t="s">
        <v>13</v>
      </c>
      <c r="B8" s="297">
        <v>1200380</v>
      </c>
      <c r="C8" s="297"/>
      <c r="D8" s="271">
        <v>0.1</v>
      </c>
      <c r="E8" s="46">
        <f>B8*D8</f>
        <v>120038</v>
      </c>
      <c r="F8" s="272">
        <f>E8/4</f>
        <v>30009.5</v>
      </c>
    </row>
    <row r="9" spans="1:6" ht="16.5" thickBot="1">
      <c r="A9" s="273" t="s">
        <v>14</v>
      </c>
      <c r="B9" s="349" t="s">
        <v>15</v>
      </c>
      <c r="C9" s="350"/>
      <c r="D9" s="274" t="s">
        <v>15</v>
      </c>
      <c r="E9" s="274">
        <f>E8+E7+E6</f>
        <v>522329</v>
      </c>
      <c r="F9" s="275">
        <v>130583</v>
      </c>
    </row>
  </sheetData>
  <mergeCells count="8">
    <mergeCell ref="B8:C8"/>
    <mergeCell ref="B9:C9"/>
    <mergeCell ref="E2:F2"/>
    <mergeCell ref="A3:F3"/>
    <mergeCell ref="B4:C4"/>
    <mergeCell ref="B5:C5"/>
    <mergeCell ref="B6:C6"/>
    <mergeCell ref="B7:C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3:L25"/>
  <sheetViews>
    <sheetView topLeftCell="A13" workbookViewId="0">
      <selection activeCell="J25" sqref="B22:K25"/>
    </sheetView>
  </sheetViews>
  <sheetFormatPr defaultRowHeight="15"/>
  <cols>
    <col min="2" max="2" width="11.5703125" customWidth="1"/>
    <col min="3" max="3" width="14.140625" customWidth="1"/>
    <col min="4" max="4" width="14.5703125" customWidth="1"/>
    <col min="5" max="5" width="14" customWidth="1"/>
    <col min="6" max="6" width="16.140625" customWidth="1"/>
    <col min="7" max="7" width="20.28515625" customWidth="1"/>
    <col min="8" max="8" width="19" customWidth="1"/>
    <col min="9" max="9" width="10.28515625" customWidth="1"/>
    <col min="10" max="10" width="11.7109375" customWidth="1"/>
    <col min="11" max="11" width="8" customWidth="1"/>
    <col min="12" max="12" width="16.28515625" customWidth="1"/>
  </cols>
  <sheetData>
    <row r="3" spans="1:12" ht="18.75">
      <c r="A3" s="294" t="s">
        <v>31</v>
      </c>
      <c r="B3" s="294"/>
      <c r="C3" s="294"/>
      <c r="D3" s="294"/>
      <c r="E3" s="294"/>
      <c r="F3" s="294"/>
      <c r="G3" s="294"/>
      <c r="H3" s="294"/>
      <c r="I3" s="294"/>
      <c r="J3" s="63"/>
      <c r="K3" s="63"/>
      <c r="L3" s="63"/>
    </row>
    <row r="4" spans="1:12" ht="18.75">
      <c r="A4" s="5"/>
      <c r="B4" s="5"/>
      <c r="C4" s="5"/>
      <c r="D4" s="5"/>
      <c r="E4" s="5"/>
      <c r="F4" s="5"/>
      <c r="G4" s="5"/>
      <c r="H4" s="358" t="s">
        <v>32</v>
      </c>
      <c r="I4" s="358"/>
      <c r="J4" s="358"/>
      <c r="K4" s="64"/>
      <c r="L4" s="64"/>
    </row>
    <row r="5" spans="1:12" ht="18.75">
      <c r="A5" s="358" t="s">
        <v>312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</row>
    <row r="6" spans="1:12" ht="18.75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</row>
    <row r="7" spans="1:12" ht="47.25">
      <c r="A7" s="4" t="s">
        <v>18</v>
      </c>
      <c r="B7" s="8" t="s">
        <v>19</v>
      </c>
      <c r="C7" s="8" t="s">
        <v>20</v>
      </c>
      <c r="D7" s="8" t="s">
        <v>21</v>
      </c>
      <c r="E7" s="8" t="s">
        <v>22</v>
      </c>
      <c r="F7" s="8" t="s">
        <v>23</v>
      </c>
      <c r="G7" s="8" t="s">
        <v>24</v>
      </c>
      <c r="H7" s="8" t="s">
        <v>25</v>
      </c>
      <c r="I7" s="8" t="s">
        <v>26</v>
      </c>
      <c r="J7" s="8" t="s">
        <v>27</v>
      </c>
      <c r="K7" s="6"/>
      <c r="L7" s="6"/>
    </row>
    <row r="8" spans="1:12" ht="15.75">
      <c r="A8" s="4" t="s">
        <v>28</v>
      </c>
      <c r="B8" s="8">
        <v>17500</v>
      </c>
      <c r="C8" s="8">
        <v>16000</v>
      </c>
      <c r="D8" s="10">
        <v>12000</v>
      </c>
      <c r="E8" s="10">
        <v>9000</v>
      </c>
      <c r="F8" s="8">
        <v>13000</v>
      </c>
      <c r="G8" s="10">
        <f>F8+E8+D8+C8+B8</f>
        <v>67500</v>
      </c>
      <c r="H8" s="8">
        <f>G8*50%</f>
        <v>33750</v>
      </c>
      <c r="I8" s="9">
        <f>G8*13%</f>
        <v>8775</v>
      </c>
      <c r="J8" s="9">
        <f>G8-H8-I8</f>
        <v>24975</v>
      </c>
      <c r="K8" s="7"/>
      <c r="L8" s="7"/>
    </row>
    <row r="9" spans="1:12" ht="15.75">
      <c r="A9" s="4" t="s">
        <v>29</v>
      </c>
      <c r="B9" s="8">
        <v>17500</v>
      </c>
      <c r="C9" s="8">
        <v>16000</v>
      </c>
      <c r="D9" s="10">
        <f>G17</f>
        <v>10714</v>
      </c>
      <c r="E9" s="10">
        <v>9000</v>
      </c>
      <c r="F9" s="8">
        <v>13000</v>
      </c>
      <c r="G9" s="10">
        <f>F9+E9+D9+C9+B9</f>
        <v>66214</v>
      </c>
      <c r="H9" s="8">
        <f t="shared" ref="H9:H10" si="0">G9*50%</f>
        <v>33107</v>
      </c>
      <c r="I9" s="9">
        <f t="shared" ref="I9:I10" si="1">G9*13%</f>
        <v>8607.82</v>
      </c>
      <c r="J9" s="9">
        <f t="shared" ref="J9:J10" si="2">G9-H9-I9</f>
        <v>24499.18</v>
      </c>
      <c r="K9" s="7"/>
      <c r="L9" s="7"/>
    </row>
    <row r="10" spans="1:12" ht="15.75">
      <c r="A10" s="4" t="s">
        <v>30</v>
      </c>
      <c r="B10" s="8">
        <v>17500</v>
      </c>
      <c r="C10" s="8">
        <v>16000</v>
      </c>
      <c r="D10" s="10">
        <f>G18</f>
        <v>10452</v>
      </c>
      <c r="E10" s="10">
        <v>9000</v>
      </c>
      <c r="F10" s="8">
        <v>13000</v>
      </c>
      <c r="G10" s="10">
        <f>F10+E10+D10+C10+B10</f>
        <v>65952</v>
      </c>
      <c r="H10" s="8">
        <f t="shared" si="0"/>
        <v>32976</v>
      </c>
      <c r="I10" s="9">
        <f t="shared" si="1"/>
        <v>8573.76</v>
      </c>
      <c r="J10" s="9">
        <f t="shared" si="2"/>
        <v>24402.239999999998</v>
      </c>
      <c r="K10" s="7"/>
      <c r="L10" s="7"/>
    </row>
    <row r="14" spans="1:12" ht="18.75">
      <c r="B14" s="11"/>
      <c r="C14" s="11"/>
      <c r="D14" s="11"/>
      <c r="E14" s="11"/>
      <c r="F14" s="360" t="s">
        <v>37</v>
      </c>
      <c r="G14" s="360"/>
    </row>
    <row r="15" spans="1:12" ht="33.75" customHeight="1">
      <c r="B15" s="513" t="s">
        <v>33</v>
      </c>
      <c r="C15" s="513"/>
      <c r="D15" s="513"/>
      <c r="E15" s="513"/>
      <c r="F15" s="513"/>
      <c r="G15" s="513"/>
    </row>
    <row r="16" spans="1:12" ht="31.5">
      <c r="B16" s="260" t="s">
        <v>18</v>
      </c>
      <c r="C16" s="359" t="s">
        <v>34</v>
      </c>
      <c r="D16" s="359"/>
      <c r="E16" s="359" t="s">
        <v>35</v>
      </c>
      <c r="F16" s="359"/>
      <c r="G16" s="260" t="s">
        <v>36</v>
      </c>
    </row>
    <row r="17" spans="2:11" ht="18.75">
      <c r="B17" s="69" t="s">
        <v>29</v>
      </c>
      <c r="C17" s="356">
        <v>28</v>
      </c>
      <c r="D17" s="356"/>
      <c r="E17" s="356">
        <v>25</v>
      </c>
      <c r="F17" s="356"/>
      <c r="G17" s="70">
        <v>10714</v>
      </c>
    </row>
    <row r="18" spans="2:11" ht="18.75">
      <c r="B18" s="69" t="s">
        <v>30</v>
      </c>
      <c r="C18" s="356">
        <v>31</v>
      </c>
      <c r="D18" s="356"/>
      <c r="E18" s="356">
        <v>27</v>
      </c>
      <c r="F18" s="356"/>
      <c r="G18" s="70">
        <v>10452</v>
      </c>
    </row>
    <row r="22" spans="2:11" ht="18.75">
      <c r="B22" s="12"/>
      <c r="C22" s="12"/>
      <c r="D22" s="12"/>
      <c r="E22" s="12"/>
      <c r="F22" s="12"/>
      <c r="G22" s="12"/>
      <c r="H22" s="12"/>
      <c r="I22" s="12"/>
      <c r="J22" s="355" t="s">
        <v>16</v>
      </c>
      <c r="K22" s="355"/>
    </row>
    <row r="23" spans="2:11" ht="18.75">
      <c r="B23" s="355" t="s">
        <v>38</v>
      </c>
      <c r="C23" s="355"/>
      <c r="D23" s="355"/>
      <c r="E23" s="355"/>
      <c r="F23" s="355"/>
      <c r="G23" s="355"/>
      <c r="H23" s="355"/>
      <c r="I23" s="355"/>
      <c r="J23" s="355"/>
      <c r="K23" s="355"/>
    </row>
    <row r="24" spans="2:11" ht="63">
      <c r="B24" s="67" t="s">
        <v>39</v>
      </c>
      <c r="C24" s="67" t="s">
        <v>40</v>
      </c>
      <c r="D24" s="67" t="s">
        <v>41</v>
      </c>
      <c r="E24" s="67" t="s">
        <v>42</v>
      </c>
      <c r="F24" s="67" t="s">
        <v>43</v>
      </c>
      <c r="G24" s="67" t="s">
        <v>47</v>
      </c>
      <c r="H24" s="67" t="s">
        <v>48</v>
      </c>
      <c r="I24" s="67" t="s">
        <v>44</v>
      </c>
      <c r="J24" s="357" t="s">
        <v>45</v>
      </c>
      <c r="K24" s="357"/>
    </row>
    <row r="25" spans="2:11" ht="54.75" customHeight="1">
      <c r="B25" s="67" t="s">
        <v>46</v>
      </c>
      <c r="C25" s="68">
        <v>730</v>
      </c>
      <c r="D25" s="68">
        <f>D8*24</f>
        <v>288000</v>
      </c>
      <c r="E25" s="68">
        <f>D25/C25</f>
        <v>394.52054794520546</v>
      </c>
      <c r="F25" s="68">
        <f>395*7</f>
        <v>2765</v>
      </c>
      <c r="G25" s="68">
        <f>3*395</f>
        <v>1185</v>
      </c>
      <c r="H25" s="68">
        <f>4*395</f>
        <v>1580</v>
      </c>
      <c r="I25" s="68">
        <f>F25*13%</f>
        <v>359.45</v>
      </c>
      <c r="J25" s="354">
        <f>F25-I25</f>
        <v>2405.5500000000002</v>
      </c>
      <c r="K25" s="354"/>
    </row>
  </sheetData>
  <mergeCells count="16">
    <mergeCell ref="A3:I3"/>
    <mergeCell ref="H4:J4"/>
    <mergeCell ref="A5:L5"/>
    <mergeCell ref="A6:L6"/>
    <mergeCell ref="C16:D16"/>
    <mergeCell ref="E16:F16"/>
    <mergeCell ref="F14:G14"/>
    <mergeCell ref="B15:G15"/>
    <mergeCell ref="J25:K25"/>
    <mergeCell ref="J22:K22"/>
    <mergeCell ref="B23:K23"/>
    <mergeCell ref="C17:D17"/>
    <mergeCell ref="C18:D18"/>
    <mergeCell ref="E17:F17"/>
    <mergeCell ref="E18:F18"/>
    <mergeCell ref="J24:K24"/>
  </mergeCells>
  <pageMargins left="0.7" right="0.7" top="0.75" bottom="0.75" header="0.3" footer="0.3"/>
  <pageSetup paperSize="11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O23"/>
  <sheetViews>
    <sheetView topLeftCell="A10" workbookViewId="0">
      <selection activeCell="P24" sqref="P24"/>
    </sheetView>
  </sheetViews>
  <sheetFormatPr defaultRowHeight="15"/>
  <cols>
    <col min="2" max="2" width="12" customWidth="1"/>
    <col min="3" max="3" width="11.7109375" customWidth="1"/>
    <col min="4" max="4" width="12.28515625" customWidth="1"/>
    <col min="5" max="5" width="11.28515625" customWidth="1"/>
    <col min="6" max="6" width="12.5703125" customWidth="1"/>
    <col min="7" max="7" width="14.28515625" customWidth="1"/>
    <col min="8" max="8" width="14" customWidth="1"/>
    <col min="9" max="9" width="11.5703125" customWidth="1"/>
    <col min="10" max="10" width="14.5703125" customWidth="1"/>
    <col min="11" max="11" width="12.42578125" customWidth="1"/>
  </cols>
  <sheetData>
    <row r="2" spans="1:15" ht="18.75">
      <c r="A2" s="44"/>
      <c r="B2" s="44"/>
      <c r="C2" s="44"/>
      <c r="D2" s="44"/>
      <c r="E2" s="44"/>
      <c r="F2" s="44"/>
      <c r="G2" s="44"/>
      <c r="H2" s="44"/>
      <c r="I2" s="44"/>
      <c r="J2" s="44"/>
      <c r="K2" s="310" t="s">
        <v>301</v>
      </c>
      <c r="L2" s="310"/>
    </row>
    <row r="3" spans="1:15" ht="18.75">
      <c r="A3" s="295" t="s">
        <v>312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</row>
    <row r="4" spans="1:15" ht="18.75">
      <c r="A4" s="361" t="s">
        <v>17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</row>
    <row r="5" spans="1:15" ht="47.25">
      <c r="A5" s="252" t="s">
        <v>18</v>
      </c>
      <c r="B5" s="252"/>
      <c r="C5" s="252"/>
      <c r="D5" s="252" t="s">
        <v>21</v>
      </c>
      <c r="E5" s="252" t="s">
        <v>22</v>
      </c>
      <c r="F5" s="252"/>
      <c r="G5" s="252" t="s">
        <v>24</v>
      </c>
      <c r="H5" s="252" t="s">
        <v>25</v>
      </c>
      <c r="I5" s="252" t="s">
        <v>26</v>
      </c>
      <c r="J5" s="252" t="s">
        <v>27</v>
      </c>
      <c r="K5" s="252" t="s">
        <v>258</v>
      </c>
      <c r="L5" s="252" t="s">
        <v>255</v>
      </c>
    </row>
    <row r="6" spans="1:15" ht="15.75">
      <c r="A6" s="48" t="s">
        <v>28</v>
      </c>
      <c r="B6" s="48"/>
      <c r="C6" s="48"/>
      <c r="D6" s="49">
        <v>12000</v>
      </c>
      <c r="E6" s="49">
        <v>9000</v>
      </c>
      <c r="F6" s="48"/>
      <c r="G6" s="49">
        <f>E6+D6</f>
        <v>21000</v>
      </c>
      <c r="H6" s="48">
        <f>G6*50%</f>
        <v>10500</v>
      </c>
      <c r="I6" s="24">
        <f>G6*13%</f>
        <v>2730</v>
      </c>
      <c r="J6" s="24">
        <f>H6-I6</f>
        <v>7770</v>
      </c>
      <c r="K6" s="24">
        <f>G6*30%</f>
        <v>6300</v>
      </c>
      <c r="L6" s="24">
        <f>G6*0.2%</f>
        <v>42</v>
      </c>
      <c r="M6" s="79">
        <f>G6*13%</f>
        <v>2730</v>
      </c>
    </row>
    <row r="7" spans="1:15" ht="15.75">
      <c r="A7" s="48" t="s">
        <v>29</v>
      </c>
      <c r="B7" s="48"/>
      <c r="C7" s="48"/>
      <c r="D7" s="49">
        <f>'2.1'!D9</f>
        <v>10714</v>
      </c>
      <c r="E7" s="49">
        <f>'2.1'!E9</f>
        <v>9000</v>
      </c>
      <c r="F7" s="48"/>
      <c r="G7" s="49">
        <f>E7+D7</f>
        <v>19714</v>
      </c>
      <c r="H7" s="48">
        <f>G7*50%</f>
        <v>9857</v>
      </c>
      <c r="I7" s="24">
        <f t="shared" ref="I7:I8" si="0">G7*13%</f>
        <v>2562.8200000000002</v>
      </c>
      <c r="J7" s="24">
        <f t="shared" ref="J7:J8" si="1">G7-H7-I7</f>
        <v>7294.18</v>
      </c>
      <c r="K7" s="24">
        <f t="shared" ref="K7:K8" si="2">G7*30%</f>
        <v>5914.2</v>
      </c>
      <c r="L7" s="24">
        <f t="shared" ref="L7:L8" si="3">G7*0.2%</f>
        <v>39.427999999999997</v>
      </c>
    </row>
    <row r="8" spans="1:15" ht="15.75">
      <c r="A8" s="48" t="s">
        <v>30</v>
      </c>
      <c r="B8" s="48"/>
      <c r="C8" s="48"/>
      <c r="D8" s="49">
        <f>'2.1'!D10</f>
        <v>10452</v>
      </c>
      <c r="E8" s="49">
        <f>'2.1'!E10</f>
        <v>9000</v>
      </c>
      <c r="F8" s="48"/>
      <c r="G8" s="49">
        <f>E8+D8</f>
        <v>19452</v>
      </c>
      <c r="H8" s="48">
        <f>G8*50%</f>
        <v>9726</v>
      </c>
      <c r="I8" s="24">
        <f t="shared" si="0"/>
        <v>2528.7600000000002</v>
      </c>
      <c r="J8" s="24">
        <f t="shared" si="1"/>
        <v>7197.24</v>
      </c>
      <c r="K8" s="24">
        <f t="shared" si="2"/>
        <v>5835.5999999999995</v>
      </c>
      <c r="L8" s="24">
        <f t="shared" si="3"/>
        <v>38.904000000000003</v>
      </c>
    </row>
    <row r="9" spans="1:15" ht="15.75">
      <c r="A9" s="52"/>
      <c r="B9" s="52"/>
      <c r="C9" s="52"/>
      <c r="D9" s="53"/>
      <c r="E9" s="53"/>
      <c r="F9" s="52"/>
      <c r="G9" s="52"/>
      <c r="H9" s="52">
        <f>SUM(H6:H8)</f>
        <v>30083</v>
      </c>
      <c r="I9" s="33">
        <f>SUM(I6:I8)+103</f>
        <v>7924.58</v>
      </c>
      <c r="J9" s="33"/>
      <c r="K9" s="33"/>
      <c r="L9" s="33"/>
    </row>
    <row r="10" spans="1:15" ht="18.75">
      <c r="A10" s="361" t="s">
        <v>256</v>
      </c>
      <c r="B10" s="361"/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O10" s="79"/>
    </row>
    <row r="11" spans="1:15" ht="47.25">
      <c r="A11" s="252" t="s">
        <v>18</v>
      </c>
      <c r="B11" s="252"/>
      <c r="C11" s="252"/>
      <c r="D11" s="252"/>
      <c r="E11" s="252"/>
      <c r="F11" s="252" t="s">
        <v>23</v>
      </c>
      <c r="G11" s="252" t="s">
        <v>24</v>
      </c>
      <c r="H11" s="252" t="s">
        <v>25</v>
      </c>
      <c r="I11" s="252" t="s">
        <v>26</v>
      </c>
      <c r="J11" s="252" t="s">
        <v>27</v>
      </c>
      <c r="K11" s="252" t="s">
        <v>258</v>
      </c>
      <c r="L11" s="252" t="s">
        <v>255</v>
      </c>
    </row>
    <row r="12" spans="1:15" ht="15.75">
      <c r="A12" s="48" t="s">
        <v>28</v>
      </c>
      <c r="B12" s="48"/>
      <c r="C12" s="48"/>
      <c r="D12" s="48"/>
      <c r="E12" s="48"/>
      <c r="F12" s="49">
        <f>'2.1'!F8</f>
        <v>13000</v>
      </c>
      <c r="G12" s="49">
        <v>13000</v>
      </c>
      <c r="H12" s="48">
        <f>G12*50%</f>
        <v>6500</v>
      </c>
      <c r="I12" s="24">
        <f>G12*13%</f>
        <v>1690</v>
      </c>
      <c r="J12" s="49">
        <f>G12-H12-I12</f>
        <v>4810</v>
      </c>
      <c r="K12" s="24">
        <f>G12*30%</f>
        <v>3900</v>
      </c>
      <c r="L12" s="24">
        <f>G12*0.2%</f>
        <v>26</v>
      </c>
    </row>
    <row r="13" spans="1:15" ht="15.75">
      <c r="A13" s="514" t="s">
        <v>29</v>
      </c>
      <c r="B13" s="514"/>
      <c r="C13" s="514"/>
      <c r="D13" s="514"/>
      <c r="E13" s="514"/>
      <c r="F13" s="515">
        <v>13000</v>
      </c>
      <c r="G13" s="515">
        <v>13000</v>
      </c>
      <c r="H13" s="514">
        <f t="shared" ref="H13:H14" si="4">G13*50%</f>
        <v>6500</v>
      </c>
      <c r="I13" s="261">
        <f t="shared" ref="I13:I14" si="5">G13*13%</f>
        <v>1690</v>
      </c>
      <c r="J13" s="515">
        <f t="shared" ref="J13:J14" si="6">G13-H13-I13</f>
        <v>4810</v>
      </c>
      <c r="K13" s="261">
        <f t="shared" ref="K13:K14" si="7">G13*30%</f>
        <v>3900</v>
      </c>
      <c r="L13" s="261">
        <f t="shared" ref="L13:L14" si="8">G13*0.2%</f>
        <v>26</v>
      </c>
    </row>
    <row r="14" spans="1:15" ht="15.75">
      <c r="A14" s="52" t="s">
        <v>30</v>
      </c>
      <c r="B14" s="52"/>
      <c r="C14" s="52"/>
      <c r="D14" s="52"/>
      <c r="E14" s="52"/>
      <c r="F14" s="53">
        <v>13000</v>
      </c>
      <c r="G14" s="53">
        <v>13000</v>
      </c>
      <c r="H14" s="52">
        <f t="shared" si="4"/>
        <v>6500</v>
      </c>
      <c r="I14" s="33">
        <f t="shared" si="5"/>
        <v>1690</v>
      </c>
      <c r="J14" s="53">
        <f t="shared" si="6"/>
        <v>4810</v>
      </c>
      <c r="K14" s="33">
        <f t="shared" si="7"/>
        <v>3900</v>
      </c>
      <c r="L14" s="33">
        <f t="shared" si="8"/>
        <v>26</v>
      </c>
    </row>
    <row r="15" spans="1:15" ht="18.75" customHeight="1">
      <c r="A15" s="303" t="s">
        <v>257</v>
      </c>
      <c r="B15" s="303"/>
      <c r="C15" s="303"/>
      <c r="D15" s="303"/>
      <c r="E15" s="303"/>
      <c r="F15" s="303"/>
      <c r="G15" s="303"/>
      <c r="H15" s="303"/>
      <c r="I15" s="303"/>
      <c r="J15" s="303"/>
      <c r="K15" s="303"/>
      <c r="L15" s="303"/>
    </row>
    <row r="16" spans="1:15" ht="47.25">
      <c r="A16" s="252" t="s">
        <v>18</v>
      </c>
      <c r="B16" s="252" t="s">
        <v>19</v>
      </c>
      <c r="C16" s="252" t="s">
        <v>20</v>
      </c>
      <c r="D16" s="252"/>
      <c r="E16" s="252"/>
      <c r="F16" s="252"/>
      <c r="G16" s="252" t="s">
        <v>24</v>
      </c>
      <c r="H16" s="252" t="s">
        <v>25</v>
      </c>
      <c r="I16" s="252" t="s">
        <v>26</v>
      </c>
      <c r="J16" s="252" t="s">
        <v>27</v>
      </c>
      <c r="K16" s="252" t="s">
        <v>258</v>
      </c>
      <c r="L16" s="252" t="s">
        <v>255</v>
      </c>
    </row>
    <row r="17" spans="1:12" ht="15.75">
      <c r="A17" s="48" t="s">
        <v>28</v>
      </c>
      <c r="B17" s="49">
        <v>17500</v>
      </c>
      <c r="C17" s="49">
        <v>16000</v>
      </c>
      <c r="D17" s="48"/>
      <c r="E17" s="48"/>
      <c r="F17" s="48"/>
      <c r="G17" s="49">
        <f>C17+B17</f>
        <v>33500</v>
      </c>
      <c r="H17" s="48">
        <f>G17*50%</f>
        <v>16750</v>
      </c>
      <c r="I17" s="24">
        <f>G17*13%</f>
        <v>4355</v>
      </c>
      <c r="J17" s="49">
        <f>G17-H17-I17</f>
        <v>12395</v>
      </c>
      <c r="K17" s="24">
        <f>G17*30%</f>
        <v>10050</v>
      </c>
      <c r="L17" s="24">
        <f>G17*0.2%</f>
        <v>67</v>
      </c>
    </row>
    <row r="18" spans="1:12" ht="15.75">
      <c r="A18" s="48" t="s">
        <v>29</v>
      </c>
      <c r="B18" s="49">
        <v>17500</v>
      </c>
      <c r="C18" s="49">
        <v>16000</v>
      </c>
      <c r="D18" s="48"/>
      <c r="E18" s="48"/>
      <c r="F18" s="48"/>
      <c r="G18" s="49">
        <f>C18+B18</f>
        <v>33500</v>
      </c>
      <c r="H18" s="48">
        <f t="shared" ref="H18:H19" si="9">G18*50%</f>
        <v>16750</v>
      </c>
      <c r="I18" s="24">
        <f t="shared" ref="I18:I19" si="10">G18*13%</f>
        <v>4355</v>
      </c>
      <c r="J18" s="49">
        <f t="shared" ref="J18:J19" si="11">G18-H18-I18</f>
        <v>12395</v>
      </c>
      <c r="K18" s="24">
        <f t="shared" ref="K18:K19" si="12">G18*30%</f>
        <v>10050</v>
      </c>
      <c r="L18" s="24">
        <f t="shared" ref="L18:L19" si="13">G18*0.2%</f>
        <v>67</v>
      </c>
    </row>
    <row r="19" spans="1:12" ht="15.75">
      <c r="A19" s="48" t="s">
        <v>30</v>
      </c>
      <c r="B19" s="49">
        <v>17500</v>
      </c>
      <c r="C19" s="49">
        <v>16000</v>
      </c>
      <c r="D19" s="48"/>
      <c r="E19" s="48"/>
      <c r="F19" s="48"/>
      <c r="G19" s="49">
        <f>C19+B19</f>
        <v>33500</v>
      </c>
      <c r="H19" s="48">
        <f t="shared" si="9"/>
        <v>16750</v>
      </c>
      <c r="I19" s="24">
        <f t="shared" si="10"/>
        <v>4355</v>
      </c>
      <c r="J19" s="49">
        <f t="shared" si="11"/>
        <v>12395</v>
      </c>
      <c r="K19" s="24">
        <f t="shared" si="12"/>
        <v>10050</v>
      </c>
      <c r="L19" s="24">
        <f t="shared" si="13"/>
        <v>67</v>
      </c>
    </row>
    <row r="20" spans="1:12">
      <c r="F20" s="2" t="s">
        <v>28</v>
      </c>
      <c r="G20" s="80">
        <f t="shared" ref="G20:L20" si="14">G6+G12+G17</f>
        <v>67500</v>
      </c>
      <c r="H20">
        <f t="shared" si="14"/>
        <v>33750</v>
      </c>
      <c r="I20" s="79">
        <f t="shared" si="14"/>
        <v>8775</v>
      </c>
      <c r="J20" s="79">
        <f t="shared" si="14"/>
        <v>24975</v>
      </c>
      <c r="K20" s="79">
        <f t="shared" si="14"/>
        <v>20250</v>
      </c>
      <c r="L20" s="79">
        <f t="shared" si="14"/>
        <v>135</v>
      </c>
    </row>
    <row r="21" spans="1:12">
      <c r="F21" s="2" t="s">
        <v>29</v>
      </c>
      <c r="G21" s="80">
        <f t="shared" ref="G21:I22" si="15">G7+G13+G18</f>
        <v>66214</v>
      </c>
      <c r="H21" s="2">
        <f t="shared" si="15"/>
        <v>33107</v>
      </c>
      <c r="I21" s="79">
        <f t="shared" si="15"/>
        <v>8607.82</v>
      </c>
      <c r="J21" s="79">
        <f t="shared" ref="J21:L22" si="16">J7+J13+J18</f>
        <v>24499.18</v>
      </c>
      <c r="K21" s="79">
        <f t="shared" si="16"/>
        <v>19864.2</v>
      </c>
      <c r="L21" s="79">
        <f t="shared" si="16"/>
        <v>132.428</v>
      </c>
    </row>
    <row r="22" spans="1:12">
      <c r="F22" s="2" t="s">
        <v>30</v>
      </c>
      <c r="G22" s="80">
        <f t="shared" si="15"/>
        <v>65952</v>
      </c>
      <c r="H22" s="2">
        <f t="shared" si="15"/>
        <v>32976</v>
      </c>
      <c r="I22" s="79">
        <f t="shared" si="15"/>
        <v>8573.76</v>
      </c>
      <c r="J22" s="79">
        <f t="shared" si="16"/>
        <v>24402.239999999998</v>
      </c>
      <c r="K22" s="79">
        <f t="shared" si="16"/>
        <v>19785.599999999999</v>
      </c>
      <c r="L22" s="79">
        <f t="shared" si="16"/>
        <v>131.904</v>
      </c>
    </row>
    <row r="23" spans="1:12">
      <c r="K23" s="79"/>
    </row>
  </sheetData>
  <mergeCells count="5">
    <mergeCell ref="K2:L2"/>
    <mergeCell ref="A3:L3"/>
    <mergeCell ref="A4:L4"/>
    <mergeCell ref="A10:L10"/>
    <mergeCell ref="A15:L15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3:G31"/>
  <sheetViews>
    <sheetView workbookViewId="0">
      <selection activeCell="A3" sqref="A3:G31"/>
    </sheetView>
  </sheetViews>
  <sheetFormatPr defaultRowHeight="15"/>
  <cols>
    <col min="1" max="1" width="5.140625" customWidth="1"/>
    <col min="2" max="2" width="6.7109375" customWidth="1"/>
    <col min="3" max="3" width="13.28515625" customWidth="1"/>
    <col min="4" max="4" width="12.140625" customWidth="1"/>
    <col min="5" max="5" width="22.140625" customWidth="1"/>
    <col min="6" max="7" width="20.5703125" customWidth="1"/>
  </cols>
  <sheetData>
    <row r="3" spans="1:7" ht="18.75">
      <c r="A3" s="13"/>
      <c r="B3" s="13"/>
      <c r="C3" s="13"/>
      <c r="D3" s="13"/>
      <c r="E3" s="13"/>
      <c r="F3" s="362" t="s">
        <v>49</v>
      </c>
      <c r="G3" s="362"/>
    </row>
    <row r="4" spans="1:7" ht="18.75">
      <c r="A4" s="363" t="s">
        <v>311</v>
      </c>
      <c r="B4" s="363"/>
      <c r="C4" s="363"/>
      <c r="D4" s="363"/>
      <c r="E4" s="363"/>
      <c r="F4" s="363"/>
      <c r="G4" s="363"/>
    </row>
    <row r="5" spans="1:7" ht="15" customHeight="1" thickBot="1">
      <c r="A5" s="14"/>
      <c r="B5" s="14"/>
      <c r="C5" s="14"/>
      <c r="D5" s="14"/>
      <c r="E5" s="14"/>
      <c r="F5" s="362"/>
      <c r="G5" s="362"/>
    </row>
    <row r="6" spans="1:7" ht="21" customHeight="1">
      <c r="A6" s="368" t="s">
        <v>649</v>
      </c>
      <c r="B6" s="367" t="s">
        <v>51</v>
      </c>
      <c r="C6" s="367" t="s">
        <v>52</v>
      </c>
      <c r="D6" s="367" t="s">
        <v>53</v>
      </c>
      <c r="E6" s="367" t="s">
        <v>54</v>
      </c>
      <c r="F6" s="367"/>
      <c r="G6" s="371" t="s">
        <v>55</v>
      </c>
    </row>
    <row r="7" spans="1:7" ht="24" customHeight="1">
      <c r="A7" s="369"/>
      <c r="B7" s="370"/>
      <c r="C7" s="370"/>
      <c r="D7" s="370"/>
      <c r="E7" s="281" t="s">
        <v>56</v>
      </c>
      <c r="F7" s="281" t="s">
        <v>57</v>
      </c>
      <c r="G7" s="372"/>
    </row>
    <row r="8" spans="1:7" ht="15.75">
      <c r="A8" s="214">
        <v>1</v>
      </c>
      <c r="B8" s="215">
        <v>2</v>
      </c>
      <c r="C8" s="215">
        <v>3</v>
      </c>
      <c r="D8" s="215">
        <v>4</v>
      </c>
      <c r="E8" s="215">
        <v>5</v>
      </c>
      <c r="F8" s="215">
        <v>6</v>
      </c>
      <c r="G8" s="216">
        <v>7</v>
      </c>
    </row>
    <row r="9" spans="1:7" ht="15.75">
      <c r="A9" s="364" t="s">
        <v>58</v>
      </c>
      <c r="B9" s="365"/>
      <c r="C9" s="365"/>
      <c r="D9" s="365"/>
      <c r="E9" s="365"/>
      <c r="F9" s="365"/>
      <c r="G9" s="366"/>
    </row>
    <row r="10" spans="1:7" ht="15.75">
      <c r="A10" s="282">
        <v>12</v>
      </c>
      <c r="B10" s="217" t="s">
        <v>59</v>
      </c>
      <c r="C10" s="218">
        <v>1064000</v>
      </c>
      <c r="D10" s="218" t="s">
        <v>152</v>
      </c>
      <c r="E10" s="218">
        <v>1064000</v>
      </c>
      <c r="F10" s="218" t="s">
        <v>152</v>
      </c>
      <c r="G10" s="219" t="s">
        <v>152</v>
      </c>
    </row>
    <row r="11" spans="1:7" ht="15.75">
      <c r="A11" s="282">
        <v>14</v>
      </c>
      <c r="B11" s="217" t="s">
        <v>60</v>
      </c>
      <c r="C11" s="218" t="s">
        <v>152</v>
      </c>
      <c r="D11" s="218">
        <v>1456000</v>
      </c>
      <c r="E11" s="218" t="s">
        <v>152</v>
      </c>
      <c r="F11" s="218">
        <v>392000</v>
      </c>
      <c r="G11" s="219">
        <v>1456000</v>
      </c>
    </row>
    <row r="12" spans="1:7" ht="15.75">
      <c r="A12" s="282">
        <v>27</v>
      </c>
      <c r="B12" s="217" t="s">
        <v>61</v>
      </c>
      <c r="C12" s="218" t="s">
        <v>152</v>
      </c>
      <c r="D12" s="218">
        <v>760000</v>
      </c>
      <c r="E12" s="218" t="s">
        <v>152</v>
      </c>
      <c r="F12" s="218">
        <v>1152000</v>
      </c>
      <c r="G12" s="219">
        <v>760000</v>
      </c>
    </row>
    <row r="13" spans="1:7" ht="15.75">
      <c r="A13" s="282">
        <v>28</v>
      </c>
      <c r="B13" s="217" t="s">
        <v>62</v>
      </c>
      <c r="C13" s="218">
        <v>392000</v>
      </c>
      <c r="D13" s="218" t="s">
        <v>152</v>
      </c>
      <c r="E13" s="218" t="s">
        <v>152</v>
      </c>
      <c r="F13" s="218">
        <f>F12-C13</f>
        <v>760000</v>
      </c>
      <c r="G13" s="219" t="s">
        <v>152</v>
      </c>
    </row>
    <row r="14" spans="1:7" ht="15.75">
      <c r="A14" s="282">
        <v>30</v>
      </c>
      <c r="B14" s="217" t="s">
        <v>63</v>
      </c>
      <c r="C14" s="218">
        <v>1900000</v>
      </c>
      <c r="D14" s="218" t="s">
        <v>152</v>
      </c>
      <c r="E14" s="218">
        <f>C14-F13</f>
        <v>1140000</v>
      </c>
      <c r="F14" s="218" t="s">
        <v>152</v>
      </c>
      <c r="G14" s="219" t="s">
        <v>152</v>
      </c>
    </row>
    <row r="15" spans="1:7" ht="15.75">
      <c r="A15" s="282">
        <v>36</v>
      </c>
      <c r="B15" s="217" t="s">
        <v>64</v>
      </c>
      <c r="C15" s="218" t="s">
        <v>152</v>
      </c>
      <c r="D15" s="218">
        <v>1140000</v>
      </c>
      <c r="E15" s="218" t="s">
        <v>152</v>
      </c>
      <c r="F15" s="218" t="s">
        <v>152</v>
      </c>
      <c r="G15" s="219">
        <v>1140000</v>
      </c>
    </row>
    <row r="16" spans="1:7" ht="15.75">
      <c r="A16" s="282">
        <v>72</v>
      </c>
      <c r="B16" s="217" t="s">
        <v>65</v>
      </c>
      <c r="C16" s="218" t="s">
        <v>152</v>
      </c>
      <c r="D16" s="218">
        <v>1520000</v>
      </c>
      <c r="E16" s="218" t="s">
        <v>152</v>
      </c>
      <c r="F16" s="218" t="s">
        <v>152</v>
      </c>
      <c r="G16" s="219">
        <v>1520000</v>
      </c>
    </row>
    <row r="17" spans="1:7" ht="15.75">
      <c r="A17" s="282">
        <v>74</v>
      </c>
      <c r="B17" s="217" t="s">
        <v>66</v>
      </c>
      <c r="C17" s="218">
        <v>1520000</v>
      </c>
      <c r="D17" s="218" t="s">
        <v>152</v>
      </c>
      <c r="E17" s="218" t="s">
        <v>152</v>
      </c>
      <c r="F17" s="218" t="s">
        <v>152</v>
      </c>
      <c r="G17" s="219" t="s">
        <v>152</v>
      </c>
    </row>
    <row r="18" spans="1:7" ht="15.75">
      <c r="A18" s="364" t="s">
        <v>67</v>
      </c>
      <c r="B18" s="365"/>
      <c r="C18" s="218">
        <f>C10+C13+C14+C17</f>
        <v>4876000</v>
      </c>
      <c r="D18" s="218">
        <f>D11+D12+D15+D16</f>
        <v>4876000</v>
      </c>
      <c r="E18" s="218" t="s">
        <v>152</v>
      </c>
      <c r="F18" s="218" t="s">
        <v>152</v>
      </c>
      <c r="G18" s="218">
        <f>G11+G12+G15+G16</f>
        <v>4876000</v>
      </c>
    </row>
    <row r="19" spans="1:7" ht="15.75">
      <c r="A19" s="364" t="s">
        <v>68</v>
      </c>
      <c r="B19" s="365"/>
      <c r="C19" s="365"/>
      <c r="D19" s="365"/>
      <c r="E19" s="365"/>
      <c r="F19" s="365"/>
      <c r="G19" s="366"/>
    </row>
    <row r="20" spans="1:7" ht="15.75">
      <c r="A20" s="282">
        <v>37</v>
      </c>
      <c r="B20" s="217" t="s">
        <v>69</v>
      </c>
      <c r="C20" s="218">
        <v>1250000</v>
      </c>
      <c r="D20" s="218" t="s">
        <v>152</v>
      </c>
      <c r="E20" s="218">
        <v>1250000</v>
      </c>
      <c r="F20" s="218" t="s">
        <v>152</v>
      </c>
      <c r="G20" s="219" t="s">
        <v>152</v>
      </c>
    </row>
    <row r="21" spans="1:7" ht="15.75">
      <c r="A21" s="282">
        <v>38</v>
      </c>
      <c r="B21" s="217" t="s">
        <v>70</v>
      </c>
      <c r="C21" s="218" t="s">
        <v>152</v>
      </c>
      <c r="D21" s="218">
        <v>1000000</v>
      </c>
      <c r="E21" s="218">
        <v>250000</v>
      </c>
      <c r="F21" s="218" t="s">
        <v>152</v>
      </c>
      <c r="G21" s="219">
        <v>1000000</v>
      </c>
    </row>
    <row r="22" spans="1:7" ht="15.75">
      <c r="A22" s="282">
        <v>39</v>
      </c>
      <c r="B22" s="217" t="s">
        <v>71</v>
      </c>
      <c r="C22" s="218" t="s">
        <v>152</v>
      </c>
      <c r="D22" s="218">
        <v>1500000</v>
      </c>
      <c r="E22" s="218" t="s">
        <v>152</v>
      </c>
      <c r="F22" s="218">
        <v>1250000</v>
      </c>
      <c r="G22" s="219">
        <v>1500000</v>
      </c>
    </row>
    <row r="23" spans="1:7" ht="15.75">
      <c r="A23" s="282">
        <v>42</v>
      </c>
      <c r="B23" s="217" t="s">
        <v>72</v>
      </c>
      <c r="C23" s="218">
        <v>2100000</v>
      </c>
      <c r="D23" s="218" t="s">
        <v>152</v>
      </c>
      <c r="E23" s="218">
        <v>850000</v>
      </c>
      <c r="F23" s="218" t="s">
        <v>152</v>
      </c>
      <c r="G23" s="219" t="s">
        <v>152</v>
      </c>
    </row>
    <row r="24" spans="1:7" ht="15.75">
      <c r="A24" s="282">
        <v>55</v>
      </c>
      <c r="B24" s="217" t="s">
        <v>73</v>
      </c>
      <c r="C24" s="218" t="s">
        <v>152</v>
      </c>
      <c r="D24" s="218">
        <v>550000</v>
      </c>
      <c r="E24" s="218">
        <v>300000</v>
      </c>
      <c r="F24" s="218" t="s">
        <v>152</v>
      </c>
      <c r="G24" s="219">
        <v>550000</v>
      </c>
    </row>
    <row r="25" spans="1:7" ht="15.75">
      <c r="A25" s="364" t="s">
        <v>67</v>
      </c>
      <c r="B25" s="365"/>
      <c r="C25" s="218">
        <f>C20+C23</f>
        <v>3350000</v>
      </c>
      <c r="D25" s="218">
        <f>D21+D22+D24</f>
        <v>3050000</v>
      </c>
      <c r="E25" s="218">
        <f>E24</f>
        <v>300000</v>
      </c>
      <c r="F25" s="218">
        <f>F22</f>
        <v>1250000</v>
      </c>
      <c r="G25" s="218">
        <f>G24+G22+G21</f>
        <v>3050000</v>
      </c>
    </row>
    <row r="26" spans="1:7" ht="15.75">
      <c r="A26" s="364" t="s">
        <v>74</v>
      </c>
      <c r="B26" s="365"/>
      <c r="C26" s="365"/>
      <c r="D26" s="365"/>
      <c r="E26" s="365"/>
      <c r="F26" s="365"/>
      <c r="G26" s="366"/>
    </row>
    <row r="27" spans="1:7" ht="15.75">
      <c r="A27" s="282">
        <v>56</v>
      </c>
      <c r="B27" s="217" t="s">
        <v>75</v>
      </c>
      <c r="C27" s="218">
        <v>900000</v>
      </c>
      <c r="D27" s="218" t="s">
        <v>152</v>
      </c>
      <c r="E27" s="218">
        <v>900000</v>
      </c>
      <c r="F27" s="218" t="s">
        <v>152</v>
      </c>
      <c r="G27" s="219" t="s">
        <v>152</v>
      </c>
    </row>
    <row r="28" spans="1:7" ht="15.75">
      <c r="A28" s="282">
        <v>60</v>
      </c>
      <c r="B28" s="217" t="s">
        <v>76</v>
      </c>
      <c r="C28" s="218"/>
      <c r="D28" s="218">
        <v>1000000</v>
      </c>
      <c r="E28" s="218" t="s">
        <v>152</v>
      </c>
      <c r="F28" s="218">
        <v>100000</v>
      </c>
      <c r="G28" s="219">
        <v>1000000</v>
      </c>
    </row>
    <row r="29" spans="1:7" ht="15.75">
      <c r="A29" s="282">
        <v>68</v>
      </c>
      <c r="B29" s="217" t="s">
        <v>77</v>
      </c>
      <c r="C29" s="218">
        <v>1350000</v>
      </c>
      <c r="D29" s="218" t="s">
        <v>152</v>
      </c>
      <c r="E29" s="218">
        <v>1250000</v>
      </c>
      <c r="F29" s="218" t="s">
        <v>152</v>
      </c>
      <c r="G29" s="219" t="s">
        <v>152</v>
      </c>
    </row>
    <row r="30" spans="1:7" ht="15.75">
      <c r="A30" s="364" t="s">
        <v>67</v>
      </c>
      <c r="B30" s="365"/>
      <c r="C30" s="218">
        <f>C29+C27</f>
        <v>2250000</v>
      </c>
      <c r="D30" s="218">
        <f>D28</f>
        <v>1000000</v>
      </c>
      <c r="E30" s="218">
        <f>E29</f>
        <v>1250000</v>
      </c>
      <c r="F30" s="218">
        <f>F28</f>
        <v>100000</v>
      </c>
      <c r="G30" s="219">
        <v>1000000</v>
      </c>
    </row>
    <row r="31" spans="1:7" ht="16.5" thickBot="1">
      <c r="A31" s="373" t="s">
        <v>78</v>
      </c>
      <c r="B31" s="374"/>
      <c r="C31" s="220">
        <f>C30+C25+C18</f>
        <v>10476000</v>
      </c>
      <c r="D31" s="220">
        <f>D30+D25+D18</f>
        <v>8926000</v>
      </c>
      <c r="E31" s="220">
        <f>E30+E25</f>
        <v>1550000</v>
      </c>
      <c r="F31" s="220" t="s">
        <v>152</v>
      </c>
      <c r="G31" s="220">
        <f t="shared" ref="G31" si="0">G30+G25+G18</f>
        <v>8926000</v>
      </c>
    </row>
  </sheetData>
  <mergeCells count="16">
    <mergeCell ref="A30:B30"/>
    <mergeCell ref="A31:B31"/>
    <mergeCell ref="A9:G9"/>
    <mergeCell ref="A18:B18"/>
    <mergeCell ref="A19:G19"/>
    <mergeCell ref="F3:G3"/>
    <mergeCell ref="A4:G4"/>
    <mergeCell ref="A25:B25"/>
    <mergeCell ref="A26:G26"/>
    <mergeCell ref="F5:G5"/>
    <mergeCell ref="E6:F6"/>
    <mergeCell ref="A6:A7"/>
    <mergeCell ref="B6:B7"/>
    <mergeCell ref="C6:C7"/>
    <mergeCell ref="D6:D7"/>
    <mergeCell ref="G6:G7"/>
  </mergeCells>
  <pageMargins left="0.7" right="0.7" top="0.75" bottom="0.75" header="0.3" footer="0.3"/>
  <pageSetup paperSize="11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3:H34"/>
  <sheetViews>
    <sheetView topLeftCell="A3" workbookViewId="0">
      <selection activeCell="H24" sqref="A3:H24"/>
    </sheetView>
  </sheetViews>
  <sheetFormatPr defaultRowHeight="15"/>
  <cols>
    <col min="1" max="1" width="5.140625" customWidth="1"/>
    <col min="2" max="2" width="10.140625" customWidth="1"/>
    <col min="3" max="3" width="8.85546875" customWidth="1"/>
    <col min="4" max="4" width="9.5703125" customWidth="1"/>
    <col min="5" max="5" width="8.5703125" customWidth="1"/>
    <col min="6" max="6" width="13.85546875" customWidth="1"/>
    <col min="7" max="7" width="14.5703125" customWidth="1"/>
    <col min="8" max="8" width="12.42578125" customWidth="1"/>
  </cols>
  <sheetData>
    <row r="3" spans="1:8" ht="18.75">
      <c r="A3" s="15"/>
      <c r="B3" s="15"/>
      <c r="C3" s="15"/>
      <c r="D3" s="15"/>
      <c r="E3" s="15"/>
      <c r="F3" s="15"/>
      <c r="G3" s="376" t="s">
        <v>79</v>
      </c>
      <c r="H3" s="376"/>
    </row>
    <row r="4" spans="1:8" ht="18.75">
      <c r="A4" s="376" t="s">
        <v>310</v>
      </c>
      <c r="B4" s="376"/>
      <c r="C4" s="376"/>
      <c r="D4" s="376"/>
      <c r="E4" s="376"/>
      <c r="F4" s="376"/>
      <c r="G4" s="376"/>
      <c r="H4" s="376"/>
    </row>
    <row r="5" spans="1:8" ht="15.75">
      <c r="A5" s="377" t="s">
        <v>80</v>
      </c>
      <c r="B5" s="377" t="s">
        <v>51</v>
      </c>
      <c r="C5" s="511" t="s">
        <v>81</v>
      </c>
      <c r="D5" s="511" t="s">
        <v>82</v>
      </c>
      <c r="E5" s="511" t="s">
        <v>83</v>
      </c>
      <c r="F5" s="377" t="s">
        <v>54</v>
      </c>
      <c r="G5" s="377"/>
      <c r="H5" s="377" t="s">
        <v>84</v>
      </c>
    </row>
    <row r="6" spans="1:8" ht="48.75" customHeight="1">
      <c r="A6" s="377"/>
      <c r="B6" s="377"/>
      <c r="C6" s="511"/>
      <c r="D6" s="511"/>
      <c r="E6" s="511"/>
      <c r="F6" s="283" t="s">
        <v>85</v>
      </c>
      <c r="G6" s="283" t="s">
        <v>57</v>
      </c>
      <c r="H6" s="377"/>
    </row>
    <row r="7" spans="1:8" ht="15.75" customHeight="1">
      <c r="A7" s="284">
        <v>1</v>
      </c>
      <c r="B7" s="211" t="s">
        <v>86</v>
      </c>
      <c r="C7" s="258"/>
      <c r="D7" s="258"/>
      <c r="E7" s="258"/>
      <c r="F7" s="258"/>
      <c r="G7" s="258">
        <v>89000</v>
      </c>
      <c r="H7" s="258"/>
    </row>
    <row r="8" spans="1:8" ht="15" customHeight="1">
      <c r="A8" s="284">
        <v>2</v>
      </c>
      <c r="B8" s="211" t="s">
        <v>87</v>
      </c>
      <c r="C8" s="258"/>
      <c r="D8" s="213">
        <v>89000</v>
      </c>
      <c r="E8" s="258"/>
      <c r="F8" s="258"/>
      <c r="G8" s="258"/>
      <c r="H8" s="258"/>
    </row>
    <row r="9" spans="1:8" ht="15.75" customHeight="1">
      <c r="A9" s="284">
        <v>3</v>
      </c>
      <c r="B9" s="211" t="s">
        <v>88</v>
      </c>
      <c r="C9" s="258"/>
      <c r="D9" s="213">
        <f>'2.1'!H8</f>
        <v>33750</v>
      </c>
      <c r="E9" s="258"/>
      <c r="F9" s="258">
        <f>D9</f>
        <v>33750</v>
      </c>
      <c r="G9" s="258"/>
      <c r="H9" s="258"/>
    </row>
    <row r="10" spans="1:8" ht="14.25" customHeight="1">
      <c r="A10" s="284">
        <v>4</v>
      </c>
      <c r="B10" s="211" t="s">
        <v>89</v>
      </c>
      <c r="C10" s="258">
        <f>'2.1'!G8</f>
        <v>67500</v>
      </c>
      <c r="D10" s="213"/>
      <c r="E10" s="258">
        <f>C10*13%</f>
        <v>8775</v>
      </c>
      <c r="F10" s="258"/>
      <c r="G10" s="258">
        <f>F9-E10</f>
        <v>24975</v>
      </c>
      <c r="H10" s="258">
        <f>C10-E10-G10</f>
        <v>33750</v>
      </c>
    </row>
    <row r="11" spans="1:8" ht="13.5" customHeight="1">
      <c r="A11" s="284">
        <v>5</v>
      </c>
      <c r="B11" s="211" t="s">
        <v>89</v>
      </c>
      <c r="C11" s="258">
        <v>8775</v>
      </c>
      <c r="D11" s="213"/>
      <c r="E11" s="258"/>
      <c r="F11" s="258"/>
      <c r="G11" s="258">
        <v>8775</v>
      </c>
      <c r="H11" s="258"/>
    </row>
    <row r="12" spans="1:8" ht="12.75" customHeight="1">
      <c r="A12" s="284">
        <v>6</v>
      </c>
      <c r="B12" s="211" t="s">
        <v>90</v>
      </c>
      <c r="C12" s="258"/>
      <c r="D12" s="213">
        <v>8775</v>
      </c>
      <c r="E12" s="258"/>
      <c r="F12" s="258"/>
      <c r="G12" s="258"/>
      <c r="H12" s="258">
        <v>8775</v>
      </c>
    </row>
    <row r="13" spans="1:8" ht="13.5" customHeight="1">
      <c r="A13" s="284">
        <v>7</v>
      </c>
      <c r="B13" s="211" t="s">
        <v>90</v>
      </c>
      <c r="C13" s="258"/>
      <c r="D13" s="213">
        <v>24975</v>
      </c>
      <c r="E13" s="258"/>
      <c r="F13" s="258"/>
      <c r="G13" s="258"/>
      <c r="H13" s="258">
        <v>24975</v>
      </c>
    </row>
    <row r="14" spans="1:8" ht="12.75" customHeight="1">
      <c r="A14" s="284">
        <v>8</v>
      </c>
      <c r="B14" s="211" t="s">
        <v>91</v>
      </c>
      <c r="C14" s="258"/>
      <c r="D14" s="213">
        <v>33107</v>
      </c>
      <c r="E14" s="258"/>
      <c r="F14" s="258">
        <v>33107</v>
      </c>
      <c r="G14" s="258"/>
      <c r="H14" s="258"/>
    </row>
    <row r="15" spans="1:8" ht="14.25" customHeight="1">
      <c r="A15" s="284">
        <v>9</v>
      </c>
      <c r="B15" s="211" t="s">
        <v>92</v>
      </c>
      <c r="C15" s="258">
        <v>66214</v>
      </c>
      <c r="D15" s="213"/>
      <c r="E15" s="258">
        <f>C15*13%</f>
        <v>8607.82</v>
      </c>
      <c r="F15" s="258"/>
      <c r="G15" s="258">
        <f>F14-E15</f>
        <v>24499.18</v>
      </c>
      <c r="H15" s="258">
        <f>C15-F14</f>
        <v>33107</v>
      </c>
    </row>
    <row r="16" spans="1:8" ht="15.75" customHeight="1">
      <c r="A16" s="284">
        <v>10</v>
      </c>
      <c r="B16" s="211" t="s">
        <v>92</v>
      </c>
      <c r="C16" s="258">
        <f>'2.1'!I9</f>
        <v>8607.82</v>
      </c>
      <c r="D16" s="213"/>
      <c r="E16" s="258"/>
      <c r="F16" s="258"/>
      <c r="G16" s="258">
        <f>C16</f>
        <v>8607.82</v>
      </c>
      <c r="H16" s="258"/>
    </row>
    <row r="17" spans="1:8" ht="15" customHeight="1">
      <c r="A17" s="284">
        <v>11</v>
      </c>
      <c r="B17" s="211" t="s">
        <v>93</v>
      </c>
      <c r="C17" s="258">
        <f>'2.1'!F25</f>
        <v>2765</v>
      </c>
      <c r="D17" s="213"/>
      <c r="E17" s="258">
        <f>C17*13%</f>
        <v>359.45</v>
      </c>
      <c r="F17" s="258"/>
      <c r="G17" s="258">
        <f>C17-E17</f>
        <v>2405.5500000000002</v>
      </c>
      <c r="H17" s="258"/>
    </row>
    <row r="18" spans="1:8" ht="12.75" customHeight="1">
      <c r="A18" s="284">
        <v>12</v>
      </c>
      <c r="B18" s="211" t="s">
        <v>93</v>
      </c>
      <c r="C18" s="258">
        <f>E17</f>
        <v>359.45</v>
      </c>
      <c r="D18" s="213"/>
      <c r="E18" s="258"/>
      <c r="F18" s="258"/>
      <c r="G18" s="258">
        <f>C18</f>
        <v>359.45</v>
      </c>
      <c r="H18" s="258"/>
    </row>
    <row r="19" spans="1:8" ht="12.75" customHeight="1">
      <c r="A19" s="284">
        <v>13</v>
      </c>
      <c r="B19" s="211" t="s">
        <v>94</v>
      </c>
      <c r="C19" s="258"/>
      <c r="D19" s="213">
        <v>8608</v>
      </c>
      <c r="E19" s="258"/>
      <c r="F19" s="258"/>
      <c r="G19" s="258"/>
      <c r="H19" s="258">
        <v>8608</v>
      </c>
    </row>
    <row r="20" spans="1:8" ht="15" customHeight="1">
      <c r="A20" s="284">
        <v>14</v>
      </c>
      <c r="B20" s="211" t="s">
        <v>94</v>
      </c>
      <c r="C20" s="258"/>
      <c r="D20" s="213">
        <v>24499</v>
      </c>
      <c r="E20" s="258"/>
      <c r="F20" s="258"/>
      <c r="G20" s="258"/>
      <c r="H20" s="258">
        <v>24499</v>
      </c>
    </row>
    <row r="21" spans="1:8" ht="15.75" customHeight="1">
      <c r="A21" s="284">
        <v>15</v>
      </c>
      <c r="B21" s="211" t="s">
        <v>95</v>
      </c>
      <c r="C21" s="258"/>
      <c r="D21" s="213">
        <v>32976</v>
      </c>
      <c r="E21" s="258"/>
      <c r="F21" s="258">
        <v>32976</v>
      </c>
      <c r="G21" s="258"/>
      <c r="H21" s="258"/>
    </row>
    <row r="22" spans="1:8" ht="16.5" customHeight="1">
      <c r="A22" s="284">
        <v>16</v>
      </c>
      <c r="B22" s="211" t="s">
        <v>96</v>
      </c>
      <c r="C22" s="258">
        <v>65952</v>
      </c>
      <c r="D22" s="213"/>
      <c r="E22" s="258">
        <v>8574</v>
      </c>
      <c r="F22" s="258"/>
      <c r="G22" s="258">
        <f>F21-E22</f>
        <v>24402</v>
      </c>
      <c r="H22" s="258">
        <v>32976</v>
      </c>
    </row>
    <row r="23" spans="1:8" ht="17.25" customHeight="1">
      <c r="A23" s="284">
        <v>17</v>
      </c>
      <c r="B23" s="211" t="s">
        <v>96</v>
      </c>
      <c r="C23" s="258">
        <v>8574</v>
      </c>
      <c r="D23" s="213"/>
      <c r="E23" s="258"/>
      <c r="F23" s="258"/>
      <c r="G23" s="258">
        <v>8574</v>
      </c>
      <c r="H23" s="258"/>
    </row>
    <row r="24" spans="1:8" ht="15.75">
      <c r="A24" s="375" t="s">
        <v>97</v>
      </c>
      <c r="B24" s="375"/>
      <c r="C24" s="258">
        <f>C23+C22+C18+C17+C16+C15+C10</f>
        <v>219972.27</v>
      </c>
      <c r="D24" s="258">
        <f>D21+D20+D19+D14+D13+D9+D8</f>
        <v>246915</v>
      </c>
      <c r="E24" s="258">
        <f>E22+E17+E15+E10</f>
        <v>26316.27</v>
      </c>
      <c r="F24" s="258">
        <f>F21+F14+F9</f>
        <v>99833</v>
      </c>
      <c r="G24" s="258">
        <f>G23+G22+G17+G18+G16+G15+G11+G10</f>
        <v>102598</v>
      </c>
      <c r="H24" s="258">
        <f>H10+H12+H13+H15+H19+H20+H22</f>
        <v>166690</v>
      </c>
    </row>
    <row r="27" spans="1:8">
      <c r="G27" s="79">
        <f>'Прил 2.1'!G10+'Прил 2.2.'!G8+'Прил 2.3'!G7</f>
        <v>24975</v>
      </c>
    </row>
    <row r="28" spans="1:8">
      <c r="G28" s="79">
        <f>'Прил 2.1'!G11+'Прил 2.2.'!G9+'Прил 2.3'!G8</f>
        <v>8775</v>
      </c>
    </row>
    <row r="29" spans="1:8">
      <c r="G29" s="79">
        <f>'Прил 2.1'!G15+'Прил 2.2.'!G13+'Прил 2.3'!G12</f>
        <v>24499.18</v>
      </c>
    </row>
    <row r="30" spans="1:8">
      <c r="G30" s="79">
        <f>'Прил 2.1'!G16+'Прил 2.2.'!G14+'Прил 2.3'!G13</f>
        <v>8607.82</v>
      </c>
    </row>
    <row r="31" spans="1:8">
      <c r="G31" s="79">
        <f>'Прил 2.1'!G20+'Прил 2.2.'!G18+'Прил 2.3'!G17</f>
        <v>24402.239999999998</v>
      </c>
    </row>
    <row r="32" spans="1:8">
      <c r="G32" s="79">
        <f>'Прил 2.1'!G21+'Прил 2.2.'!G19+'Прил 2.3'!G18</f>
        <v>8573.76</v>
      </c>
    </row>
    <row r="34" spans="7:7">
      <c r="G34" s="79">
        <f>G32+G31+G30+G29+G28+G27+G7</f>
        <v>188833</v>
      </c>
    </row>
  </sheetData>
  <mergeCells count="10">
    <mergeCell ref="A24:B24"/>
    <mergeCell ref="G3:H3"/>
    <mergeCell ref="H5:H6"/>
    <mergeCell ref="D5:D6"/>
    <mergeCell ref="A4:H4"/>
    <mergeCell ref="F5:G5"/>
    <mergeCell ref="E5:E6"/>
    <mergeCell ref="A5:A6"/>
    <mergeCell ref="B5:B6"/>
    <mergeCell ref="C5:C6"/>
  </mergeCells>
  <pageMargins left="0.7" right="0.7" top="0.75" bottom="0.75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3:K26"/>
  <sheetViews>
    <sheetView workbookViewId="0">
      <selection activeCell="H22" sqref="A7:H22"/>
    </sheetView>
  </sheetViews>
  <sheetFormatPr defaultRowHeight="15"/>
  <cols>
    <col min="1" max="1" width="5.140625" customWidth="1"/>
    <col min="2" max="2" width="10.28515625" customWidth="1"/>
    <col min="3" max="3" width="11.7109375" customWidth="1"/>
    <col min="4" max="4" width="15.28515625" customWidth="1"/>
    <col min="5" max="5" width="11.42578125" customWidth="1"/>
    <col min="6" max="6" width="14.140625" customWidth="1"/>
    <col min="7" max="7" width="15" customWidth="1"/>
    <col min="8" max="8" width="13.5703125" customWidth="1"/>
  </cols>
  <sheetData>
    <row r="3" spans="1:11">
      <c r="A3" s="2"/>
      <c r="B3" s="2"/>
      <c r="C3" s="2"/>
      <c r="D3" s="2"/>
      <c r="E3" s="2"/>
      <c r="F3" s="2"/>
      <c r="G3" s="2"/>
      <c r="H3" s="2"/>
      <c r="I3" s="2"/>
    </row>
    <row r="4" spans="1:11">
      <c r="A4" s="2"/>
      <c r="B4" s="2"/>
      <c r="C4" s="2"/>
      <c r="D4" s="2"/>
      <c r="E4" s="2"/>
      <c r="F4" s="2"/>
      <c r="G4" s="2"/>
      <c r="H4" s="2"/>
      <c r="I4" s="2"/>
    </row>
    <row r="5" spans="1:11" ht="18.75">
      <c r="A5" s="15"/>
      <c r="B5" s="15"/>
      <c r="C5" s="15"/>
      <c r="D5" s="15"/>
      <c r="E5" s="15"/>
      <c r="F5" s="15"/>
      <c r="G5" s="376" t="s">
        <v>625</v>
      </c>
      <c r="H5" s="376"/>
      <c r="I5" s="2"/>
    </row>
    <row r="6" spans="1:11" ht="18.75">
      <c r="A6" s="376" t="s">
        <v>622</v>
      </c>
      <c r="B6" s="376"/>
      <c r="C6" s="376"/>
      <c r="D6" s="376"/>
      <c r="E6" s="376"/>
      <c r="F6" s="376"/>
      <c r="G6" s="376"/>
      <c r="H6" s="376"/>
      <c r="I6" s="2"/>
    </row>
    <row r="7" spans="1:11" ht="15.75">
      <c r="A7" s="377" t="s">
        <v>80</v>
      </c>
      <c r="B7" s="377" t="s">
        <v>51</v>
      </c>
      <c r="C7" s="377" t="s">
        <v>81</v>
      </c>
      <c r="D7" s="377" t="s">
        <v>82</v>
      </c>
      <c r="E7" s="377" t="s">
        <v>83</v>
      </c>
      <c r="F7" s="377" t="s">
        <v>54</v>
      </c>
      <c r="G7" s="377"/>
      <c r="H7" s="377" t="s">
        <v>84</v>
      </c>
      <c r="I7" s="2"/>
    </row>
    <row r="8" spans="1:11" ht="36.75" customHeight="1">
      <c r="A8" s="377"/>
      <c r="B8" s="377"/>
      <c r="C8" s="377"/>
      <c r="D8" s="377"/>
      <c r="E8" s="377"/>
      <c r="F8" s="283" t="s">
        <v>85</v>
      </c>
      <c r="G8" s="283" t="s">
        <v>57</v>
      </c>
      <c r="H8" s="377"/>
      <c r="I8" s="2"/>
    </row>
    <row r="9" spans="1:11" ht="15.75">
      <c r="A9" s="284">
        <v>1</v>
      </c>
      <c r="B9" s="211" t="s">
        <v>88</v>
      </c>
      <c r="C9" s="258"/>
      <c r="D9" s="213">
        <f>'Прил 10'!C21</f>
        <v>10500</v>
      </c>
      <c r="E9" s="258"/>
      <c r="F9" s="258">
        <f>D9</f>
        <v>10500</v>
      </c>
      <c r="G9" s="258"/>
      <c r="H9" s="258"/>
      <c r="I9" s="2"/>
    </row>
    <row r="10" spans="1:11" ht="15.75">
      <c r="A10" s="284">
        <v>2</v>
      </c>
      <c r="B10" s="211" t="s">
        <v>89</v>
      </c>
      <c r="C10" s="258">
        <f>'Прил 10'!C29+'Прил 10'!C66+'Прил 10'!C50</f>
        <v>21000</v>
      </c>
      <c r="D10" s="213"/>
      <c r="E10" s="258">
        <f>'Прил 10'!C50</f>
        <v>2730</v>
      </c>
      <c r="F10" s="258"/>
      <c r="G10" s="258">
        <f>F9-E10</f>
        <v>7770</v>
      </c>
      <c r="H10" s="258">
        <f>C10-E10-G10</f>
        <v>10500</v>
      </c>
      <c r="I10" s="2"/>
      <c r="J10" s="79">
        <f>C10-G10</f>
        <v>13230</v>
      </c>
    </row>
    <row r="11" spans="1:11" ht="15.75">
      <c r="A11" s="284">
        <v>3</v>
      </c>
      <c r="B11" s="211" t="s">
        <v>89</v>
      </c>
      <c r="C11" s="258">
        <f>'Прил 10'!C50</f>
        <v>2730</v>
      </c>
      <c r="D11" s="213"/>
      <c r="E11" s="258"/>
      <c r="F11" s="258"/>
      <c r="G11" s="258">
        <f>C11</f>
        <v>2730</v>
      </c>
      <c r="H11" s="258"/>
      <c r="I11" s="2"/>
      <c r="K11" s="80"/>
    </row>
    <row r="12" spans="1:11" ht="15.75">
      <c r="A12" s="284">
        <v>4</v>
      </c>
      <c r="B12" s="211" t="s">
        <v>90</v>
      </c>
      <c r="C12" s="258"/>
      <c r="D12" s="213">
        <f>C11</f>
        <v>2730</v>
      </c>
      <c r="E12" s="258"/>
      <c r="F12" s="258"/>
      <c r="G12" s="258"/>
      <c r="H12" s="258">
        <f>D12</f>
        <v>2730</v>
      </c>
      <c r="I12" s="2"/>
    </row>
    <row r="13" spans="1:11" ht="15.75">
      <c r="A13" s="284">
        <v>5</v>
      </c>
      <c r="B13" s="211" t="s">
        <v>90</v>
      </c>
      <c r="C13" s="258"/>
      <c r="D13" s="213">
        <f>'Прил 10'!C66</f>
        <v>7770</v>
      </c>
      <c r="E13" s="258"/>
      <c r="F13" s="258"/>
      <c r="G13" s="258"/>
      <c r="H13" s="258">
        <f>D13</f>
        <v>7770</v>
      </c>
      <c r="I13" s="2"/>
    </row>
    <row r="14" spans="1:11" ht="15.75">
      <c r="A14" s="284">
        <v>6</v>
      </c>
      <c r="B14" s="211" t="s">
        <v>91</v>
      </c>
      <c r="C14" s="258"/>
      <c r="D14" s="213">
        <f>'Прил 10'!C76</f>
        <v>9857</v>
      </c>
      <c r="E14" s="258"/>
      <c r="F14" s="258">
        <f>D14</f>
        <v>9857</v>
      </c>
      <c r="G14" s="258"/>
      <c r="H14" s="258"/>
      <c r="I14" s="2"/>
    </row>
    <row r="15" spans="1:11" ht="15.75">
      <c r="A15" s="284">
        <v>7</v>
      </c>
      <c r="B15" s="211" t="s">
        <v>92</v>
      </c>
      <c r="C15" s="258">
        <f>'2.4.'!G7</f>
        <v>19714</v>
      </c>
      <c r="D15" s="213"/>
      <c r="E15" s="258">
        <f>C15*13%</f>
        <v>2562.8200000000002</v>
      </c>
      <c r="F15" s="258"/>
      <c r="G15" s="258">
        <f>F14-E15</f>
        <v>7294.18</v>
      </c>
      <c r="H15" s="258">
        <f>C15-E15-G15</f>
        <v>9857</v>
      </c>
      <c r="I15" s="2"/>
      <c r="J15" s="79"/>
    </row>
    <row r="16" spans="1:11" ht="20.25" customHeight="1">
      <c r="A16" s="284">
        <v>8</v>
      </c>
      <c r="B16" s="211" t="s">
        <v>92</v>
      </c>
      <c r="C16" s="258">
        <f>'2.4.'!I7</f>
        <v>2562.8200000000002</v>
      </c>
      <c r="D16" s="213"/>
      <c r="E16" s="258"/>
      <c r="F16" s="258"/>
      <c r="G16" s="258">
        <f>C16</f>
        <v>2562.8200000000002</v>
      </c>
      <c r="H16" s="258"/>
      <c r="I16" s="2"/>
    </row>
    <row r="17" spans="1:9" ht="15.75">
      <c r="A17" s="284">
        <v>9</v>
      </c>
      <c r="B17" s="211" t="s">
        <v>94</v>
      </c>
      <c r="C17" s="258"/>
      <c r="D17" s="213">
        <f>'Прил 10'!C107</f>
        <v>2562.8200000000002</v>
      </c>
      <c r="E17" s="258"/>
      <c r="F17" s="258"/>
      <c r="G17" s="258"/>
      <c r="H17" s="258">
        <f>D17</f>
        <v>2562.8200000000002</v>
      </c>
      <c r="I17" s="2"/>
    </row>
    <row r="18" spans="1:9" ht="15.75">
      <c r="A18" s="284">
        <v>10</v>
      </c>
      <c r="B18" s="211" t="s">
        <v>94</v>
      </c>
      <c r="C18" s="258"/>
      <c r="D18" s="213">
        <f>'Прил 10'!C123</f>
        <v>7294</v>
      </c>
      <c r="E18" s="258"/>
      <c r="F18" s="258"/>
      <c r="G18" s="258"/>
      <c r="H18" s="258">
        <f>D18</f>
        <v>7294</v>
      </c>
      <c r="I18" s="2"/>
    </row>
    <row r="19" spans="1:9" ht="15.75">
      <c r="A19" s="284">
        <v>11</v>
      </c>
      <c r="B19" s="211" t="s">
        <v>95</v>
      </c>
      <c r="C19" s="258"/>
      <c r="D19" s="213">
        <f>'Прил 10'!C132</f>
        <v>9726</v>
      </c>
      <c r="E19" s="258"/>
      <c r="F19" s="258">
        <f>D19</f>
        <v>9726</v>
      </c>
      <c r="G19" s="258"/>
      <c r="H19" s="258"/>
      <c r="I19" s="2"/>
    </row>
    <row r="20" spans="1:9" ht="15.75">
      <c r="A20" s="284">
        <v>12</v>
      </c>
      <c r="B20" s="211" t="s">
        <v>96</v>
      </c>
      <c r="C20" s="258">
        <f>'2.4.'!G8</f>
        <v>19452</v>
      </c>
      <c r="D20" s="213"/>
      <c r="E20" s="258">
        <f>'2.4.'!I8</f>
        <v>2528.7600000000002</v>
      </c>
      <c r="F20" s="258"/>
      <c r="G20" s="258">
        <f>F19-E20</f>
        <v>7197.24</v>
      </c>
      <c r="H20" s="258">
        <f>C20-E20-G20</f>
        <v>9725.9999999999982</v>
      </c>
      <c r="I20" s="2"/>
    </row>
    <row r="21" spans="1:9" ht="15.75">
      <c r="A21" s="284">
        <v>13</v>
      </c>
      <c r="B21" s="211" t="s">
        <v>96</v>
      </c>
      <c r="C21" s="258">
        <f>'2.4.'!I8</f>
        <v>2528.7600000000002</v>
      </c>
      <c r="D21" s="213"/>
      <c r="E21" s="258"/>
      <c r="F21" s="258"/>
      <c r="G21" s="258">
        <f>C21</f>
        <v>2528.7600000000002</v>
      </c>
      <c r="H21" s="258"/>
      <c r="I21" s="2"/>
    </row>
    <row r="22" spans="1:9" ht="15.75">
      <c r="A22" s="375" t="s">
        <v>97</v>
      </c>
      <c r="B22" s="375"/>
      <c r="C22" s="258">
        <f>C10+C11+C15+C16+C20+C21</f>
        <v>67987.58</v>
      </c>
      <c r="D22" s="258">
        <f>D19+D18+D17+D14+D13+D12+D9</f>
        <v>50439.82</v>
      </c>
      <c r="E22" s="258">
        <f>E10+E15+E20</f>
        <v>7821.58</v>
      </c>
      <c r="F22" s="258">
        <f>F19+F14+F9</f>
        <v>30083</v>
      </c>
      <c r="G22" s="258">
        <f>G10+G11+G15+G16+G20+G21</f>
        <v>30083</v>
      </c>
      <c r="H22" s="258">
        <f>H10+H12+H13+H15+H17+H18+H20</f>
        <v>50439.82</v>
      </c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6" spans="1:9">
      <c r="H26" s="79"/>
    </row>
  </sheetData>
  <mergeCells count="10">
    <mergeCell ref="A22:B22"/>
    <mergeCell ref="G5:H5"/>
    <mergeCell ref="A6:H6"/>
    <mergeCell ref="A7:A8"/>
    <mergeCell ref="B7:B8"/>
    <mergeCell ref="C7:C8"/>
    <mergeCell ref="D7:D8"/>
    <mergeCell ref="E7:E8"/>
    <mergeCell ref="F7:G7"/>
    <mergeCell ref="H7:H8"/>
  </mergeCells>
  <pageMargins left="0.7" right="0.7" top="0.75" bottom="0.75" header="0.3" footer="0.3"/>
  <pageSetup paperSize="11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I22"/>
  <sheetViews>
    <sheetView workbookViewId="0">
      <selection activeCell="H20" sqref="A3:H20"/>
    </sheetView>
  </sheetViews>
  <sheetFormatPr defaultRowHeight="15"/>
  <cols>
    <col min="1" max="1" width="4.42578125" customWidth="1"/>
    <col min="2" max="2" width="9.5703125" customWidth="1"/>
    <col min="3" max="3" width="11.140625" customWidth="1"/>
    <col min="4" max="4" width="10.140625" customWidth="1"/>
    <col min="5" max="5" width="10.42578125" customWidth="1"/>
    <col min="6" max="6" width="13.85546875" customWidth="1"/>
    <col min="7" max="7" width="15.140625" customWidth="1"/>
    <col min="8" max="8" width="16.28515625" customWidth="1"/>
  </cols>
  <sheetData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 ht="18.75">
      <c r="A3" s="15"/>
      <c r="B3" s="15"/>
      <c r="C3" s="15"/>
      <c r="D3" s="15"/>
      <c r="E3" s="15"/>
      <c r="F3" s="15"/>
      <c r="G3" s="376" t="s">
        <v>626</v>
      </c>
      <c r="H3" s="376"/>
      <c r="I3" s="2"/>
    </row>
    <row r="4" spans="1:9" ht="18.75">
      <c r="A4" s="376" t="s">
        <v>623</v>
      </c>
      <c r="B4" s="376"/>
      <c r="C4" s="376"/>
      <c r="D4" s="376"/>
      <c r="E4" s="376"/>
      <c r="F4" s="376"/>
      <c r="G4" s="376"/>
      <c r="H4" s="376"/>
      <c r="I4" s="2"/>
    </row>
    <row r="5" spans="1:9" ht="15.75">
      <c r="A5" s="377" t="s">
        <v>80</v>
      </c>
      <c r="B5" s="377" t="s">
        <v>51</v>
      </c>
      <c r="C5" s="511" t="s">
        <v>81</v>
      </c>
      <c r="D5" s="511" t="s">
        <v>82</v>
      </c>
      <c r="E5" s="511" t="s">
        <v>83</v>
      </c>
      <c r="F5" s="377" t="s">
        <v>54</v>
      </c>
      <c r="G5" s="377"/>
      <c r="H5" s="377" t="s">
        <v>84</v>
      </c>
      <c r="I5" s="2"/>
    </row>
    <row r="6" spans="1:9" ht="48.75" customHeight="1">
      <c r="A6" s="377"/>
      <c r="B6" s="377"/>
      <c r="C6" s="511"/>
      <c r="D6" s="511"/>
      <c r="E6" s="511"/>
      <c r="F6" s="283" t="s">
        <v>85</v>
      </c>
      <c r="G6" s="283" t="s">
        <v>57</v>
      </c>
      <c r="H6" s="377"/>
      <c r="I6" s="2"/>
    </row>
    <row r="7" spans="1:9" ht="18.75" customHeight="1">
      <c r="A7" s="210">
        <v>1</v>
      </c>
      <c r="B7" s="211" t="s">
        <v>88</v>
      </c>
      <c r="C7" s="212"/>
      <c r="D7" s="213">
        <f>'Прил 10'!C22</f>
        <v>6500</v>
      </c>
      <c r="E7" s="212"/>
      <c r="F7" s="212">
        <f>D7</f>
        <v>6500</v>
      </c>
      <c r="G7" s="212"/>
      <c r="H7" s="212"/>
      <c r="I7" s="2"/>
    </row>
    <row r="8" spans="1:9" ht="15.75" customHeight="1">
      <c r="A8" s="210">
        <v>2</v>
      </c>
      <c r="B8" s="211" t="s">
        <v>89</v>
      </c>
      <c r="C8" s="212">
        <f>'2.4.'!G12</f>
        <v>13000</v>
      </c>
      <c r="D8" s="213"/>
      <c r="E8" s="212">
        <f>C8*13%</f>
        <v>1690</v>
      </c>
      <c r="F8" s="212"/>
      <c r="G8" s="212">
        <f>F7-E8</f>
        <v>4810</v>
      </c>
      <c r="H8" s="212">
        <f>C8-E8-G8</f>
        <v>6500</v>
      </c>
      <c r="I8" s="2"/>
    </row>
    <row r="9" spans="1:9" ht="15.75">
      <c r="A9" s="210">
        <v>3</v>
      </c>
      <c r="B9" s="211" t="s">
        <v>89</v>
      </c>
      <c r="C9" s="212">
        <f>'2.4.'!I12</f>
        <v>1690</v>
      </c>
      <c r="D9" s="213"/>
      <c r="E9" s="212"/>
      <c r="F9" s="212"/>
      <c r="G9" s="212">
        <f>C9</f>
        <v>1690</v>
      </c>
      <c r="H9" s="212"/>
      <c r="I9" s="2"/>
    </row>
    <row r="10" spans="1:9" ht="15.75">
      <c r="A10" s="210">
        <v>4</v>
      </c>
      <c r="B10" s="211" t="s">
        <v>90</v>
      </c>
      <c r="C10" s="212"/>
      <c r="D10" s="213">
        <f>C9</f>
        <v>1690</v>
      </c>
      <c r="E10" s="212"/>
      <c r="F10" s="212"/>
      <c r="G10" s="212"/>
      <c r="H10" s="212">
        <f>D10</f>
        <v>1690</v>
      </c>
      <c r="I10" s="2"/>
    </row>
    <row r="11" spans="1:9" ht="15.75">
      <c r="A11" s="210">
        <v>5</v>
      </c>
      <c r="B11" s="211" t="s">
        <v>90</v>
      </c>
      <c r="C11" s="212"/>
      <c r="D11" s="213">
        <f>'Прил 10'!C67</f>
        <v>4810</v>
      </c>
      <c r="E11" s="212"/>
      <c r="F11" s="212"/>
      <c r="G11" s="212"/>
      <c r="H11" s="212">
        <f>D11</f>
        <v>4810</v>
      </c>
      <c r="I11" s="2"/>
    </row>
    <row r="12" spans="1:9" ht="15.75">
      <c r="A12" s="210">
        <v>6</v>
      </c>
      <c r="B12" s="211" t="s">
        <v>91</v>
      </c>
      <c r="C12" s="212"/>
      <c r="D12" s="213">
        <f>'Прил 10'!C77</f>
        <v>6500</v>
      </c>
      <c r="E12" s="212"/>
      <c r="F12" s="212">
        <f>D12</f>
        <v>6500</v>
      </c>
      <c r="G12" s="212"/>
      <c r="H12" s="212"/>
      <c r="I12" s="2"/>
    </row>
    <row r="13" spans="1:9" ht="15.75">
      <c r="A13" s="210">
        <v>7</v>
      </c>
      <c r="B13" s="211" t="s">
        <v>92</v>
      </c>
      <c r="C13" s="212">
        <f>'2.4.'!F13</f>
        <v>13000</v>
      </c>
      <c r="D13" s="213"/>
      <c r="E13" s="212">
        <f>'2.4.'!I13</f>
        <v>1690</v>
      </c>
      <c r="F13" s="212"/>
      <c r="G13" s="212">
        <f>F12-E13</f>
        <v>4810</v>
      </c>
      <c r="H13" s="212">
        <f>C13-E13-G13</f>
        <v>6500</v>
      </c>
      <c r="I13" s="2"/>
    </row>
    <row r="14" spans="1:9" ht="15.75">
      <c r="A14" s="210">
        <v>8</v>
      </c>
      <c r="B14" s="211" t="s">
        <v>92</v>
      </c>
      <c r="C14" s="212">
        <f>E13</f>
        <v>1690</v>
      </c>
      <c r="D14" s="213"/>
      <c r="E14" s="212"/>
      <c r="F14" s="212"/>
      <c r="G14" s="212">
        <f>C14</f>
        <v>1690</v>
      </c>
      <c r="H14" s="212"/>
      <c r="I14" s="2"/>
    </row>
    <row r="15" spans="1:9" ht="15.75">
      <c r="A15" s="210">
        <v>9</v>
      </c>
      <c r="B15" s="211" t="s">
        <v>94</v>
      </c>
      <c r="C15" s="212"/>
      <c r="D15" s="213">
        <f>C14</f>
        <v>1690</v>
      </c>
      <c r="E15" s="212"/>
      <c r="F15" s="212"/>
      <c r="G15" s="212"/>
      <c r="H15" s="212">
        <f>D15</f>
        <v>1690</v>
      </c>
      <c r="I15" s="2"/>
    </row>
    <row r="16" spans="1:9" ht="15.75">
      <c r="A16" s="210">
        <v>10</v>
      </c>
      <c r="B16" s="211" t="s">
        <v>94</v>
      </c>
      <c r="C16" s="212"/>
      <c r="D16" s="213">
        <f>'Прил 10'!C124</f>
        <v>4810</v>
      </c>
      <c r="E16" s="212"/>
      <c r="F16" s="212"/>
      <c r="G16" s="212"/>
      <c r="H16" s="212">
        <f>D16</f>
        <v>4810</v>
      </c>
      <c r="I16" s="2"/>
    </row>
    <row r="17" spans="1:9" ht="15.75">
      <c r="A17" s="210">
        <v>11</v>
      </c>
      <c r="B17" s="211" t="s">
        <v>95</v>
      </c>
      <c r="C17" s="212"/>
      <c r="D17" s="213">
        <f>'Прил 10'!C133</f>
        <v>6500</v>
      </c>
      <c r="E17" s="212"/>
      <c r="F17" s="212">
        <f>D17</f>
        <v>6500</v>
      </c>
      <c r="G17" s="212"/>
      <c r="H17" s="212"/>
      <c r="I17" s="2"/>
    </row>
    <row r="18" spans="1:9" ht="15.75">
      <c r="A18" s="210">
        <v>12</v>
      </c>
      <c r="B18" s="211" t="s">
        <v>96</v>
      </c>
      <c r="C18" s="212">
        <f>'2.4.'!G14</f>
        <v>13000</v>
      </c>
      <c r="D18" s="213"/>
      <c r="E18" s="212">
        <f>'2.4.'!I14</f>
        <v>1690</v>
      </c>
      <c r="F18" s="212"/>
      <c r="G18" s="212">
        <f>F17-E18</f>
        <v>4810</v>
      </c>
      <c r="H18" s="212">
        <f>C18-E18-G18</f>
        <v>6500</v>
      </c>
      <c r="I18" s="2"/>
    </row>
    <row r="19" spans="1:9" ht="15.75">
      <c r="A19" s="210">
        <v>13</v>
      </c>
      <c r="B19" s="211" t="s">
        <v>96</v>
      </c>
      <c r="C19" s="212">
        <f>E18</f>
        <v>1690</v>
      </c>
      <c r="D19" s="213"/>
      <c r="E19" s="212"/>
      <c r="F19" s="212"/>
      <c r="G19" s="212">
        <f>C19</f>
        <v>1690</v>
      </c>
      <c r="H19" s="212"/>
      <c r="I19" s="2"/>
    </row>
    <row r="20" spans="1:9" ht="15.75">
      <c r="A20" s="375" t="s">
        <v>97</v>
      </c>
      <c r="B20" s="375"/>
      <c r="C20" s="212">
        <f>SUM(C7:C19)</f>
        <v>44070</v>
      </c>
      <c r="D20" s="212">
        <f>D7+D10+D11+D12+D15+D16+D17</f>
        <v>32500</v>
      </c>
      <c r="E20" s="212">
        <f>SUM(E7:E19)</f>
        <v>5070</v>
      </c>
      <c r="F20" s="212">
        <f>SUM(F7:F19)</f>
        <v>19500</v>
      </c>
      <c r="G20" s="212">
        <f>G8+G9+G13+G14+G18+G19</f>
        <v>19500</v>
      </c>
      <c r="H20" s="212">
        <f>SUM(H7:H19)</f>
        <v>32500</v>
      </c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</sheetData>
  <mergeCells count="10">
    <mergeCell ref="A20:B20"/>
    <mergeCell ref="G3:H3"/>
    <mergeCell ref="A4:H4"/>
    <mergeCell ref="A5:A6"/>
    <mergeCell ref="B5:B6"/>
    <mergeCell ref="C5:C6"/>
    <mergeCell ref="D5:D6"/>
    <mergeCell ref="E5:E6"/>
    <mergeCell ref="F5:G5"/>
    <mergeCell ref="H5:H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M19"/>
  <sheetViews>
    <sheetView workbookViewId="0">
      <selection activeCell="H19" sqref="A2:H19"/>
    </sheetView>
  </sheetViews>
  <sheetFormatPr defaultRowHeight="15"/>
  <cols>
    <col min="1" max="1" width="4.5703125" customWidth="1"/>
    <col min="2" max="2" width="10.140625" customWidth="1"/>
    <col min="3" max="3" width="10.5703125" customWidth="1"/>
    <col min="4" max="4" width="10.28515625" customWidth="1"/>
    <col min="5" max="5" width="10.140625" customWidth="1"/>
    <col min="6" max="6" width="15" customWidth="1"/>
    <col min="7" max="7" width="14.85546875" customWidth="1"/>
    <col min="8" max="8" width="13.85546875" customWidth="1"/>
  </cols>
  <sheetData>
    <row r="2" spans="1:13" ht="18.75">
      <c r="A2" s="15"/>
      <c r="B2" s="15"/>
      <c r="C2" s="15"/>
      <c r="D2" s="15"/>
      <c r="E2" s="15"/>
      <c r="F2" s="15"/>
      <c r="G2" s="376" t="s">
        <v>627</v>
      </c>
      <c r="H2" s="376"/>
    </row>
    <row r="3" spans="1:13" ht="47.25" customHeight="1">
      <c r="A3" s="376" t="s">
        <v>656</v>
      </c>
      <c r="B3" s="376"/>
      <c r="C3" s="376"/>
      <c r="D3" s="376"/>
      <c r="E3" s="376"/>
      <c r="F3" s="376"/>
      <c r="G3" s="376"/>
      <c r="H3" s="376"/>
    </row>
    <row r="4" spans="1:13" ht="15.75">
      <c r="A4" s="377" t="s">
        <v>80</v>
      </c>
      <c r="B4" s="377" t="s">
        <v>51</v>
      </c>
      <c r="C4" s="511" t="s">
        <v>81</v>
      </c>
      <c r="D4" s="511" t="s">
        <v>82</v>
      </c>
      <c r="E4" s="511" t="s">
        <v>83</v>
      </c>
      <c r="F4" s="377" t="s">
        <v>54</v>
      </c>
      <c r="G4" s="377"/>
      <c r="H4" s="377" t="s">
        <v>84</v>
      </c>
    </row>
    <row r="5" spans="1:13" ht="52.5" customHeight="1">
      <c r="A5" s="377"/>
      <c r="B5" s="377"/>
      <c r="C5" s="511"/>
      <c r="D5" s="511"/>
      <c r="E5" s="511"/>
      <c r="F5" s="283" t="s">
        <v>85</v>
      </c>
      <c r="G5" s="283" t="s">
        <v>57</v>
      </c>
      <c r="H5" s="377"/>
    </row>
    <row r="6" spans="1:13" ht="15.75">
      <c r="A6" s="210">
        <v>1</v>
      </c>
      <c r="B6" s="211" t="s">
        <v>88</v>
      </c>
      <c r="C6" s="212"/>
      <c r="D6" s="213">
        <f>'2.4.'!H17</f>
        <v>16750</v>
      </c>
      <c r="E6" s="212"/>
      <c r="F6" s="212">
        <f>D6</f>
        <v>16750</v>
      </c>
      <c r="G6" s="212"/>
      <c r="H6" s="212"/>
    </row>
    <row r="7" spans="1:13" ht="15.75">
      <c r="A7" s="210">
        <v>2</v>
      </c>
      <c r="B7" s="211" t="s">
        <v>89</v>
      </c>
      <c r="C7" s="212">
        <f>'2.4.'!G17</f>
        <v>33500</v>
      </c>
      <c r="D7" s="213"/>
      <c r="E7" s="212">
        <f>C7*13%</f>
        <v>4355</v>
      </c>
      <c r="F7" s="212"/>
      <c r="G7" s="212">
        <f>F6-E7</f>
        <v>12395</v>
      </c>
      <c r="H7" s="212">
        <f>C7-E7-G7</f>
        <v>16750</v>
      </c>
    </row>
    <row r="8" spans="1:13" ht="15.75">
      <c r="A8" s="210">
        <v>3</v>
      </c>
      <c r="B8" s="211" t="s">
        <v>89</v>
      </c>
      <c r="C8" s="212">
        <f>E7</f>
        <v>4355</v>
      </c>
      <c r="D8" s="213"/>
      <c r="E8" s="212"/>
      <c r="F8" s="212"/>
      <c r="G8" s="212">
        <f>C8</f>
        <v>4355</v>
      </c>
      <c r="H8" s="212"/>
    </row>
    <row r="9" spans="1:13" ht="15.75">
      <c r="A9" s="210">
        <v>4</v>
      </c>
      <c r="B9" s="211" t="s">
        <v>90</v>
      </c>
      <c r="C9" s="212"/>
      <c r="D9" s="213">
        <f>C8</f>
        <v>4355</v>
      </c>
      <c r="E9" s="212"/>
      <c r="F9" s="212"/>
      <c r="G9" s="212"/>
      <c r="H9" s="212">
        <f>D9</f>
        <v>4355</v>
      </c>
    </row>
    <row r="10" spans="1:13" ht="15.75">
      <c r="A10" s="210">
        <v>5</v>
      </c>
      <c r="B10" s="211" t="s">
        <v>90</v>
      </c>
      <c r="C10" s="212"/>
      <c r="D10" s="213">
        <f>'2.4.'!J17</f>
        <v>12395</v>
      </c>
      <c r="E10" s="212"/>
      <c r="F10" s="212"/>
      <c r="G10" s="212"/>
      <c r="H10" s="212">
        <f>D10</f>
        <v>12395</v>
      </c>
    </row>
    <row r="11" spans="1:13" ht="15.75">
      <c r="A11" s="210">
        <v>6</v>
      </c>
      <c r="B11" s="211" t="s">
        <v>91</v>
      </c>
      <c r="C11" s="212"/>
      <c r="D11" s="213">
        <f>'2.4.'!H18</f>
        <v>16750</v>
      </c>
      <c r="E11" s="212"/>
      <c r="F11" s="212">
        <f>D11</f>
        <v>16750</v>
      </c>
      <c r="G11" s="212"/>
      <c r="H11" s="212"/>
      <c r="M11" s="2" t="s">
        <v>624</v>
      </c>
    </row>
    <row r="12" spans="1:13" ht="15.75">
      <c r="A12" s="210">
        <v>7</v>
      </c>
      <c r="B12" s="211" t="s">
        <v>92</v>
      </c>
      <c r="C12" s="212">
        <f>'2.4.'!G18</f>
        <v>33500</v>
      </c>
      <c r="D12" s="213"/>
      <c r="E12" s="212">
        <f>'2.4.'!I18</f>
        <v>4355</v>
      </c>
      <c r="F12" s="212"/>
      <c r="G12" s="212">
        <f>F11-E12</f>
        <v>12395</v>
      </c>
      <c r="H12" s="212">
        <f>C12-E12-G12</f>
        <v>16750</v>
      </c>
      <c r="M12" s="79">
        <f>'Прил 2.1'!H22+'Прил 2.3'!H19</f>
        <v>134189.82</v>
      </c>
    </row>
    <row r="13" spans="1:13" ht="19.5" customHeight="1">
      <c r="A13" s="210">
        <v>8</v>
      </c>
      <c r="B13" s="211" t="s">
        <v>92</v>
      </c>
      <c r="C13" s="212">
        <f>E12</f>
        <v>4355</v>
      </c>
      <c r="D13" s="213"/>
      <c r="E13" s="212"/>
      <c r="F13" s="212"/>
      <c r="G13" s="212">
        <f>C13</f>
        <v>4355</v>
      </c>
      <c r="H13" s="212"/>
    </row>
    <row r="14" spans="1:13" ht="16.5" customHeight="1">
      <c r="A14" s="210">
        <v>9</v>
      </c>
      <c r="B14" s="211" t="s">
        <v>94</v>
      </c>
      <c r="C14" s="212"/>
      <c r="D14" s="213">
        <f>C13</f>
        <v>4355</v>
      </c>
      <c r="E14" s="212"/>
      <c r="F14" s="212"/>
      <c r="G14" s="212"/>
      <c r="H14" s="212">
        <f>G13</f>
        <v>4355</v>
      </c>
    </row>
    <row r="15" spans="1:13" ht="16.5" customHeight="1">
      <c r="A15" s="210">
        <v>10</v>
      </c>
      <c r="B15" s="211" t="s">
        <v>94</v>
      </c>
      <c r="C15" s="212"/>
      <c r="D15" s="213">
        <f>'2.4.'!J18</f>
        <v>12395</v>
      </c>
      <c r="E15" s="212"/>
      <c r="F15" s="212"/>
      <c r="G15" s="212"/>
      <c r="H15" s="212">
        <f>D15</f>
        <v>12395</v>
      </c>
      <c r="M15" s="79" t="e">
        <f>'Книга дох и рас'!E6+'Книга дох и рас'!E7+'Книга дох и рас'!E9+'Книга дох и рас'!E10+'Книга дох и рас'!E11+'Книга дох и рас'!E12+'Книга дох и рас'!E13+'Книга дох и рас'!E14+'Книга дох и рас'!E15+'Книга дох и рас'!E22+'Книга дох и рас'!E23+'Книга дох и рас'!E27+'Книга дох и рас'!E28+'Книга дох и рас'!#REF!+'Книга дох и рас'!#REF!+'Книга дох и рас'!#REF!+'Книга дох и рас'!#REF!+'Книга дох и рас'!#REF!+'Книга дох и рас'!#REF!+'Книга дох и рас'!#REF!+'Книга дох и рас'!#REF!</f>
        <v>#REF!</v>
      </c>
    </row>
    <row r="16" spans="1:13" ht="17.25" customHeight="1">
      <c r="A16" s="210">
        <v>11</v>
      </c>
      <c r="B16" s="211" t="s">
        <v>95</v>
      </c>
      <c r="C16" s="212"/>
      <c r="D16" s="213">
        <f>'2.4.'!H19</f>
        <v>16750</v>
      </c>
      <c r="E16" s="212"/>
      <c r="F16" s="212">
        <f>D16</f>
        <v>16750</v>
      </c>
      <c r="G16" s="212"/>
      <c r="H16" s="212"/>
    </row>
    <row r="17" spans="1:8" ht="16.5" customHeight="1">
      <c r="A17" s="210">
        <v>12</v>
      </c>
      <c r="B17" s="211" t="s">
        <v>96</v>
      </c>
      <c r="C17" s="212">
        <f>'2.4.'!G19</f>
        <v>33500</v>
      </c>
      <c r="D17" s="213"/>
      <c r="E17" s="212">
        <f>C17*13%</f>
        <v>4355</v>
      </c>
      <c r="F17" s="212"/>
      <c r="G17" s="212">
        <f>F16-E17</f>
        <v>12395</v>
      </c>
      <c r="H17" s="212">
        <f>C17-E17-G17</f>
        <v>16750</v>
      </c>
    </row>
    <row r="18" spans="1:8" s="2" customFormat="1" ht="16.5" customHeight="1">
      <c r="A18" s="210">
        <v>13</v>
      </c>
      <c r="B18" s="211" t="s">
        <v>96</v>
      </c>
      <c r="C18" s="258">
        <f>E17</f>
        <v>4355</v>
      </c>
      <c r="D18" s="213"/>
      <c r="E18" s="258"/>
      <c r="F18" s="258"/>
      <c r="G18" s="258">
        <f>C18</f>
        <v>4355</v>
      </c>
      <c r="H18" s="258"/>
    </row>
    <row r="19" spans="1:8" ht="15.75">
      <c r="A19" s="375" t="s">
        <v>97</v>
      </c>
      <c r="B19" s="375"/>
      <c r="C19" s="212">
        <f>C7+C8+C12+C13+C17+C18</f>
        <v>113565</v>
      </c>
      <c r="D19" s="212">
        <f>D6+D9+D10+D11+D14+D15+D16</f>
        <v>83750</v>
      </c>
      <c r="E19" s="212">
        <f>E7+E12+E17</f>
        <v>13065</v>
      </c>
      <c r="F19" s="212">
        <f>F6+F11+F16</f>
        <v>50250</v>
      </c>
      <c r="G19" s="212">
        <f>G7+G8+G12+G13+G17+G18</f>
        <v>50250</v>
      </c>
      <c r="H19" s="212">
        <f>H17+H15+H14+H12+H10+H9+H7</f>
        <v>83750</v>
      </c>
    </row>
  </sheetData>
  <mergeCells count="10">
    <mergeCell ref="A19:B19"/>
    <mergeCell ref="G2:H2"/>
    <mergeCell ref="A3:H3"/>
    <mergeCell ref="A4:A5"/>
    <mergeCell ref="B4:B5"/>
    <mergeCell ref="C4:C5"/>
    <mergeCell ref="D4:D5"/>
    <mergeCell ref="E4:E5"/>
    <mergeCell ref="F4:G4"/>
    <mergeCell ref="H4:H5"/>
  </mergeCells>
  <pageMargins left="0.7" right="0.7" top="0.75" bottom="0.75" header="0.3" footer="0.3"/>
  <pageSetup paperSize="11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22"/>
  <sheetViews>
    <sheetView workbookViewId="0">
      <selection activeCell="A2" sqref="A2:H22"/>
    </sheetView>
  </sheetViews>
  <sheetFormatPr defaultRowHeight="15"/>
  <cols>
    <col min="1" max="1" width="3.85546875" customWidth="1"/>
    <col min="2" max="2" width="9.85546875" customWidth="1"/>
    <col min="3" max="3" width="11.85546875" customWidth="1"/>
    <col min="4" max="4" width="11.42578125" customWidth="1"/>
    <col min="5" max="5" width="12.5703125" customWidth="1"/>
    <col min="6" max="6" width="15" customWidth="1"/>
    <col min="7" max="7" width="14.7109375" customWidth="1"/>
    <col min="8" max="8" width="15.28515625" customWidth="1"/>
  </cols>
  <sheetData>
    <row r="2" spans="1:8" ht="18.75">
      <c r="A2" s="16"/>
      <c r="B2" s="16"/>
      <c r="C2" s="16"/>
      <c r="D2" s="16"/>
      <c r="E2" s="16"/>
      <c r="F2" s="16"/>
      <c r="G2" s="378" t="s">
        <v>299</v>
      </c>
      <c r="H2" s="378"/>
    </row>
    <row r="3" spans="1:8" ht="18.75">
      <c r="A3" s="378" t="s">
        <v>308</v>
      </c>
      <c r="B3" s="378"/>
      <c r="C3" s="378"/>
      <c r="D3" s="378"/>
      <c r="E3" s="378"/>
      <c r="F3" s="378"/>
      <c r="G3" s="378"/>
      <c r="H3" s="378"/>
    </row>
    <row r="4" spans="1:8" ht="15.75">
      <c r="A4" s="382" t="s">
        <v>649</v>
      </c>
      <c r="B4" s="382" t="s">
        <v>51</v>
      </c>
      <c r="C4" s="382" t="s">
        <v>115</v>
      </c>
      <c r="D4" s="383" t="s">
        <v>116</v>
      </c>
      <c r="E4" s="382" t="s">
        <v>117</v>
      </c>
      <c r="F4" s="382" t="s">
        <v>54</v>
      </c>
      <c r="G4" s="382"/>
      <c r="H4" s="382" t="s">
        <v>84</v>
      </c>
    </row>
    <row r="5" spans="1:8" ht="31.5" customHeight="1">
      <c r="A5" s="382"/>
      <c r="B5" s="382"/>
      <c r="C5" s="382"/>
      <c r="D5" s="384"/>
      <c r="E5" s="382"/>
      <c r="F5" s="291" t="s">
        <v>118</v>
      </c>
      <c r="G5" s="291" t="s">
        <v>57</v>
      </c>
      <c r="H5" s="382"/>
    </row>
    <row r="6" spans="1:8" ht="15.75">
      <c r="A6" s="221">
        <v>1</v>
      </c>
      <c r="B6" s="221">
        <v>2</v>
      </c>
      <c r="C6" s="221">
        <v>3</v>
      </c>
      <c r="D6" s="221">
        <v>4</v>
      </c>
      <c r="E6" s="221">
        <v>5</v>
      </c>
      <c r="F6" s="221">
        <v>6</v>
      </c>
      <c r="G6" s="221">
        <v>7</v>
      </c>
      <c r="H6" s="221">
        <v>8</v>
      </c>
    </row>
    <row r="7" spans="1:8" ht="15.75">
      <c r="A7" s="379" t="s">
        <v>119</v>
      </c>
      <c r="B7" s="380"/>
      <c r="C7" s="380"/>
      <c r="D7" s="380"/>
      <c r="E7" s="380"/>
      <c r="F7" s="380"/>
      <c r="G7" s="380"/>
      <c r="H7" s="381"/>
    </row>
    <row r="8" spans="1:8" ht="15.75">
      <c r="A8" s="379" t="s">
        <v>650</v>
      </c>
      <c r="B8" s="380"/>
      <c r="C8" s="380"/>
      <c r="D8" s="380"/>
      <c r="E8" s="381"/>
      <c r="F8" s="222">
        <v>0</v>
      </c>
      <c r="G8" s="222">
        <v>0</v>
      </c>
      <c r="H8" s="223" t="s">
        <v>152</v>
      </c>
    </row>
    <row r="9" spans="1:8" ht="24" customHeight="1">
      <c r="A9" s="292">
        <v>4</v>
      </c>
      <c r="B9" s="224" t="s">
        <v>170</v>
      </c>
      <c r="C9" s="222" t="s">
        <v>152</v>
      </c>
      <c r="D9" s="222">
        <v>2800000</v>
      </c>
      <c r="E9" s="222" t="s">
        <v>152</v>
      </c>
      <c r="F9" s="222">
        <v>2800000</v>
      </c>
      <c r="G9" s="222" t="s">
        <v>152</v>
      </c>
      <c r="H9" s="222" t="s">
        <v>152</v>
      </c>
    </row>
    <row r="10" spans="1:8" ht="23.25" customHeight="1">
      <c r="A10" s="292">
        <v>6</v>
      </c>
      <c r="B10" s="224" t="s">
        <v>171</v>
      </c>
      <c r="C10" s="222">
        <v>2800000</v>
      </c>
      <c r="D10" s="222" t="s">
        <v>152</v>
      </c>
      <c r="E10" s="222" t="s">
        <v>152</v>
      </c>
      <c r="F10" s="222" t="s">
        <v>152</v>
      </c>
      <c r="G10" s="222" t="s">
        <v>152</v>
      </c>
      <c r="H10" s="222" t="s">
        <v>152</v>
      </c>
    </row>
    <row r="11" spans="1:8" ht="15.75">
      <c r="A11" s="379" t="s">
        <v>67</v>
      </c>
      <c r="B11" s="381"/>
      <c r="C11" s="222">
        <v>2800000</v>
      </c>
      <c r="D11" s="222">
        <v>2800000</v>
      </c>
      <c r="E11" s="222" t="s">
        <v>152</v>
      </c>
      <c r="F11" s="222" t="s">
        <v>152</v>
      </c>
      <c r="G11" s="222" t="s">
        <v>152</v>
      </c>
      <c r="H11" s="222" t="s">
        <v>152</v>
      </c>
    </row>
    <row r="12" spans="1:8" ht="15.75">
      <c r="A12" s="379" t="s">
        <v>121</v>
      </c>
      <c r="B12" s="380"/>
      <c r="C12" s="380"/>
      <c r="D12" s="380"/>
      <c r="E12" s="380"/>
      <c r="F12" s="380"/>
      <c r="G12" s="380"/>
      <c r="H12" s="381"/>
    </row>
    <row r="13" spans="1:8" ht="19.5" customHeight="1">
      <c r="A13" s="292">
        <v>26</v>
      </c>
      <c r="B13" s="224" t="s">
        <v>175</v>
      </c>
      <c r="C13" s="222" t="s">
        <v>152</v>
      </c>
      <c r="D13" s="222">
        <v>3720000</v>
      </c>
      <c r="E13" s="222" t="s">
        <v>152</v>
      </c>
      <c r="F13" s="222">
        <v>3720000</v>
      </c>
      <c r="G13" s="222" t="s">
        <v>152</v>
      </c>
      <c r="H13" s="222" t="s">
        <v>152</v>
      </c>
    </row>
    <row r="14" spans="1:8" ht="17.25" customHeight="1">
      <c r="A14" s="292">
        <v>29</v>
      </c>
      <c r="B14" s="224" t="s">
        <v>154</v>
      </c>
      <c r="C14" s="222">
        <v>3720000</v>
      </c>
      <c r="D14" s="222" t="s">
        <v>152</v>
      </c>
      <c r="E14" s="222" t="s">
        <v>152</v>
      </c>
      <c r="F14" s="222" t="s">
        <v>152</v>
      </c>
      <c r="G14" s="222" t="s">
        <v>152</v>
      </c>
      <c r="H14" s="222" t="s">
        <v>152</v>
      </c>
    </row>
    <row r="15" spans="1:8" ht="15.75">
      <c r="A15" s="379" t="s">
        <v>67</v>
      </c>
      <c r="B15" s="381"/>
      <c r="C15" s="222">
        <v>3720000</v>
      </c>
      <c r="D15" s="222">
        <v>3720000</v>
      </c>
      <c r="E15" s="222" t="s">
        <v>152</v>
      </c>
      <c r="F15" s="222" t="s">
        <v>152</v>
      </c>
      <c r="G15" s="222" t="s">
        <v>152</v>
      </c>
      <c r="H15" s="222" t="s">
        <v>152</v>
      </c>
    </row>
    <row r="16" spans="1:8" ht="15.75">
      <c r="A16" s="379" t="s">
        <v>123</v>
      </c>
      <c r="B16" s="380"/>
      <c r="C16" s="380"/>
      <c r="D16" s="380"/>
      <c r="E16" s="380"/>
      <c r="F16" s="380"/>
      <c r="G16" s="380"/>
      <c r="H16" s="381"/>
    </row>
    <row r="17" spans="1:8" ht="23.25" customHeight="1">
      <c r="A17" s="292">
        <v>66</v>
      </c>
      <c r="B17" s="224" t="s">
        <v>172</v>
      </c>
      <c r="C17" s="222" t="s">
        <v>152</v>
      </c>
      <c r="D17" s="222">
        <v>1400000</v>
      </c>
      <c r="E17" s="222" t="s">
        <v>152</v>
      </c>
      <c r="F17" s="222">
        <v>1400000</v>
      </c>
      <c r="G17" s="222" t="s">
        <v>152</v>
      </c>
      <c r="H17" s="222" t="s">
        <v>152</v>
      </c>
    </row>
    <row r="18" spans="1:8" ht="16.5" customHeight="1">
      <c r="A18" s="292">
        <v>67</v>
      </c>
      <c r="B18" s="224" t="s">
        <v>173</v>
      </c>
      <c r="C18" s="222">
        <v>2520000</v>
      </c>
      <c r="D18" s="222" t="s">
        <v>152</v>
      </c>
      <c r="E18" s="222" t="s">
        <v>152</v>
      </c>
      <c r="F18" s="222" t="s">
        <v>152</v>
      </c>
      <c r="G18" s="222">
        <v>1120000</v>
      </c>
      <c r="H18" s="222" t="s">
        <v>152</v>
      </c>
    </row>
    <row r="19" spans="1:8" ht="18" customHeight="1">
      <c r="A19" s="292">
        <v>71</v>
      </c>
      <c r="B19" s="224" t="s">
        <v>155</v>
      </c>
      <c r="C19" s="222">
        <v>3600000</v>
      </c>
      <c r="D19" s="222" t="s">
        <v>152</v>
      </c>
      <c r="E19" s="222" t="s">
        <v>152</v>
      </c>
      <c r="F19" s="222" t="s">
        <v>152</v>
      </c>
      <c r="G19" s="222">
        <v>4720000</v>
      </c>
      <c r="H19" s="222" t="s">
        <v>152</v>
      </c>
    </row>
    <row r="20" spans="1:8" ht="21.75" customHeight="1">
      <c r="A20" s="292">
        <v>73</v>
      </c>
      <c r="B20" s="224" t="s">
        <v>158</v>
      </c>
      <c r="C20" s="222" t="s">
        <v>152</v>
      </c>
      <c r="D20" s="222">
        <v>2000000</v>
      </c>
      <c r="E20" s="222" t="s">
        <v>152</v>
      </c>
      <c r="F20" s="222" t="s">
        <v>152</v>
      </c>
      <c r="G20" s="222">
        <v>2720000</v>
      </c>
      <c r="H20" s="222" t="s">
        <v>152</v>
      </c>
    </row>
    <row r="21" spans="1:8" ht="15.75">
      <c r="A21" s="379" t="s">
        <v>67</v>
      </c>
      <c r="B21" s="381"/>
      <c r="C21" s="222">
        <v>6120000</v>
      </c>
      <c r="D21" s="222">
        <v>3400000</v>
      </c>
      <c r="E21" s="222" t="s">
        <v>152</v>
      </c>
      <c r="F21" s="222" t="s">
        <v>152</v>
      </c>
      <c r="G21" s="222">
        <v>2720000</v>
      </c>
      <c r="H21" s="222" t="s">
        <v>152</v>
      </c>
    </row>
    <row r="22" spans="1:8" ht="34.5" customHeight="1">
      <c r="A22" s="379" t="s">
        <v>125</v>
      </c>
      <c r="B22" s="381"/>
      <c r="C22" s="222">
        <v>12640000</v>
      </c>
      <c r="D22" s="222">
        <v>9920000</v>
      </c>
      <c r="E22" s="222" t="s">
        <v>152</v>
      </c>
      <c r="F22" s="222" t="s">
        <v>152</v>
      </c>
      <c r="G22" s="222">
        <v>2720000</v>
      </c>
      <c r="H22" s="222" t="s">
        <v>152</v>
      </c>
    </row>
  </sheetData>
  <mergeCells count="17">
    <mergeCell ref="A22:B22"/>
    <mergeCell ref="A8:E8"/>
    <mergeCell ref="A12:H12"/>
    <mergeCell ref="A15:B15"/>
    <mergeCell ref="A16:H16"/>
    <mergeCell ref="A21:B21"/>
    <mergeCell ref="G2:H2"/>
    <mergeCell ref="A7:H7"/>
    <mergeCell ref="A11:B11"/>
    <mergeCell ref="A3:H3"/>
    <mergeCell ref="A4:A5"/>
    <mergeCell ref="B4:B5"/>
    <mergeCell ref="C4:C5"/>
    <mergeCell ref="D4:D5"/>
    <mergeCell ref="E4:E5"/>
    <mergeCell ref="F4:G4"/>
    <mergeCell ref="H4:H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3:G19"/>
  <sheetViews>
    <sheetView workbookViewId="0">
      <selection activeCell="E12" sqref="E12"/>
    </sheetView>
  </sheetViews>
  <sheetFormatPr defaultRowHeight="15"/>
  <cols>
    <col min="1" max="1" width="30.140625" customWidth="1"/>
    <col min="2" max="2" width="31.5703125" customWidth="1"/>
    <col min="3" max="3" width="15" customWidth="1"/>
    <col min="4" max="4" width="15.85546875" customWidth="1"/>
    <col min="5" max="5" width="16.140625" customWidth="1"/>
    <col min="6" max="6" width="13" customWidth="1"/>
    <col min="7" max="7" width="16.5703125" customWidth="1"/>
  </cols>
  <sheetData>
    <row r="3" spans="1:7" ht="18.75">
      <c r="A3" s="17"/>
      <c r="B3" s="18" t="s">
        <v>659</v>
      </c>
    </row>
    <row r="4" spans="1:7" ht="36.75" customHeight="1">
      <c r="A4" s="388" t="s">
        <v>128</v>
      </c>
      <c r="B4" s="388"/>
    </row>
    <row r="5" spans="1:7" ht="16.5" customHeight="1">
      <c r="A5" s="391" t="s">
        <v>123</v>
      </c>
      <c r="B5" s="391"/>
    </row>
    <row r="6" spans="1:7" ht="30" customHeight="1">
      <c r="A6" s="83" t="s">
        <v>99</v>
      </c>
      <c r="B6" s="83" t="s">
        <v>126</v>
      </c>
    </row>
    <row r="7" spans="1:7" ht="21" customHeight="1">
      <c r="A7" s="81" t="s">
        <v>109</v>
      </c>
      <c r="B7" s="82">
        <v>2720000</v>
      </c>
    </row>
    <row r="8" spans="1:7" ht="15.75">
      <c r="A8" s="81" t="s">
        <v>127</v>
      </c>
      <c r="B8" s="82">
        <v>2720000</v>
      </c>
    </row>
    <row r="9" spans="1:7" ht="15.75">
      <c r="A9" s="389"/>
      <c r="B9" s="390"/>
    </row>
    <row r="10" spans="1:7" ht="18.75">
      <c r="A10" s="84"/>
      <c r="B10" s="85"/>
      <c r="F10" s="294" t="s">
        <v>658</v>
      </c>
      <c r="G10" s="512"/>
    </row>
    <row r="11" spans="1:7" ht="16.5">
      <c r="A11" s="84"/>
      <c r="B11" s="85"/>
      <c r="C11" s="393" t="s">
        <v>309</v>
      </c>
      <c r="D11" s="392"/>
      <c r="E11" s="392"/>
      <c r="F11" s="392"/>
      <c r="G11" s="392"/>
    </row>
    <row r="12" spans="1:7" ht="49.5" customHeight="1">
      <c r="A12" s="84"/>
      <c r="B12" s="85"/>
      <c r="C12" s="290" t="s">
        <v>99</v>
      </c>
      <c r="D12" s="290" t="s">
        <v>100</v>
      </c>
      <c r="E12" s="290" t="s">
        <v>101</v>
      </c>
      <c r="F12" s="290" t="s">
        <v>102</v>
      </c>
      <c r="G12" s="290" t="s">
        <v>103</v>
      </c>
    </row>
    <row r="13" spans="1:7" ht="15.75">
      <c r="A13" s="84"/>
      <c r="B13" s="85"/>
      <c r="C13" s="286" t="s">
        <v>104</v>
      </c>
      <c r="D13" s="286" t="s">
        <v>105</v>
      </c>
      <c r="E13" s="286" t="s">
        <v>106</v>
      </c>
      <c r="F13" s="286" t="s">
        <v>107</v>
      </c>
      <c r="G13" s="286" t="s">
        <v>108</v>
      </c>
    </row>
    <row r="14" spans="1:7" ht="15.75">
      <c r="A14" s="84"/>
      <c r="B14" s="85"/>
      <c r="C14" s="385" t="s">
        <v>98</v>
      </c>
      <c r="D14" s="386"/>
      <c r="E14" s="386"/>
      <c r="F14" s="386"/>
      <c r="G14" s="387"/>
    </row>
    <row r="15" spans="1:7" ht="15.75">
      <c r="A15" s="58"/>
      <c r="B15" s="58"/>
      <c r="C15" s="287" t="s">
        <v>109</v>
      </c>
      <c r="D15" s="287" t="s">
        <v>110</v>
      </c>
      <c r="E15" s="288">
        <v>300000</v>
      </c>
      <c r="F15" s="288" t="s">
        <v>111</v>
      </c>
      <c r="G15" s="288">
        <v>85.714285714285708</v>
      </c>
    </row>
    <row r="16" spans="1:7" ht="15.75">
      <c r="A16" s="58"/>
      <c r="B16" s="58"/>
      <c r="C16" s="385" t="s">
        <v>112</v>
      </c>
      <c r="D16" s="386"/>
      <c r="E16" s="386"/>
      <c r="F16" s="386"/>
      <c r="G16" s="387"/>
    </row>
    <row r="17" spans="1:7" ht="15.75">
      <c r="A17" s="58"/>
      <c r="B17" s="58"/>
      <c r="C17" s="285" t="s">
        <v>113</v>
      </c>
      <c r="D17" s="285" t="s">
        <v>110</v>
      </c>
      <c r="E17" s="289">
        <v>1250000</v>
      </c>
      <c r="F17" s="289" t="s">
        <v>114</v>
      </c>
      <c r="G17" s="289">
        <v>462.96296296296299</v>
      </c>
    </row>
    <row r="18" spans="1:7" ht="15.75">
      <c r="A18" s="58"/>
      <c r="B18" s="58"/>
    </row>
    <row r="19" spans="1:7" ht="15.75">
      <c r="A19" s="58"/>
      <c r="B19" s="58"/>
    </row>
  </sheetData>
  <mergeCells count="7">
    <mergeCell ref="C14:G14"/>
    <mergeCell ref="C16:G16"/>
    <mergeCell ref="A4:B4"/>
    <mergeCell ref="A9:B9"/>
    <mergeCell ref="A5:B5"/>
    <mergeCell ref="C11:G11"/>
    <mergeCell ref="F10:G10"/>
  </mergeCells>
  <pageMargins left="0.7" right="0.7" top="0.75" bottom="0.75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D50"/>
  <sheetViews>
    <sheetView topLeftCell="A18" workbookViewId="0">
      <selection activeCell="A28" sqref="A28:D50"/>
    </sheetView>
  </sheetViews>
  <sheetFormatPr defaultRowHeight="15"/>
  <cols>
    <col min="1" max="1" width="6.7109375" customWidth="1"/>
    <col min="2" max="2" width="45.42578125" customWidth="1"/>
    <col min="3" max="3" width="12.85546875" customWidth="1"/>
    <col min="4" max="4" width="12.28515625" customWidth="1"/>
  </cols>
  <sheetData>
    <row r="2" spans="1:4" ht="18.75">
      <c r="A2" s="19"/>
      <c r="B2" s="19"/>
      <c r="C2" s="395" t="s">
        <v>651</v>
      </c>
      <c r="D2" s="395"/>
    </row>
    <row r="3" spans="1:4" ht="18.75">
      <c r="A3" s="395" t="s">
        <v>300</v>
      </c>
      <c r="B3" s="395"/>
      <c r="C3" s="395"/>
      <c r="D3" s="395"/>
    </row>
    <row r="4" spans="1:4" ht="18.75">
      <c r="A4" s="396" t="s">
        <v>129</v>
      </c>
      <c r="B4" s="396"/>
      <c r="C4" s="397" t="s">
        <v>130</v>
      </c>
      <c r="D4" s="397"/>
    </row>
    <row r="5" spans="1:4" ht="18.75">
      <c r="A5" s="396" t="s">
        <v>131</v>
      </c>
      <c r="B5" s="396"/>
      <c r="C5" s="397" t="s">
        <v>132</v>
      </c>
      <c r="D5" s="397"/>
    </row>
    <row r="6" spans="1:4" ht="18.75">
      <c r="A6" s="396" t="s">
        <v>100</v>
      </c>
      <c r="B6" s="396"/>
      <c r="C6" s="397" t="s">
        <v>110</v>
      </c>
      <c r="D6" s="397"/>
    </row>
    <row r="7" spans="1:4" ht="21.75" customHeight="1">
      <c r="A7" s="30" t="s">
        <v>80</v>
      </c>
      <c r="B7" s="30" t="s">
        <v>133</v>
      </c>
      <c r="C7" s="30" t="s">
        <v>134</v>
      </c>
      <c r="D7" s="30" t="s">
        <v>9</v>
      </c>
    </row>
    <row r="8" spans="1:4" ht="18.75">
      <c r="A8" s="21">
        <v>1</v>
      </c>
      <c r="B8" s="21">
        <v>2</v>
      </c>
      <c r="C8" s="29">
        <v>3</v>
      </c>
      <c r="D8" s="29">
        <v>4</v>
      </c>
    </row>
    <row r="9" spans="1:4" ht="18" customHeight="1">
      <c r="A9" s="21">
        <v>1</v>
      </c>
      <c r="B9" s="20" t="s">
        <v>135</v>
      </c>
      <c r="C9" s="30">
        <v>0</v>
      </c>
      <c r="D9" s="30">
        <v>0</v>
      </c>
    </row>
    <row r="10" spans="1:4" ht="19.5" customHeight="1">
      <c r="A10" s="394">
        <v>2</v>
      </c>
      <c r="B10" s="20" t="s">
        <v>136</v>
      </c>
      <c r="C10" s="30">
        <v>2800</v>
      </c>
      <c r="D10" s="30">
        <v>5320000</v>
      </c>
    </row>
    <row r="11" spans="1:4" ht="15.75">
      <c r="A11" s="394"/>
      <c r="B11" s="22" t="s">
        <v>120</v>
      </c>
      <c r="C11" s="30">
        <v>1400</v>
      </c>
      <c r="D11" s="30">
        <v>2800000</v>
      </c>
    </row>
    <row r="12" spans="1:4" ht="15.75">
      <c r="A12" s="394"/>
      <c r="B12" s="22" t="s">
        <v>124</v>
      </c>
      <c r="C12" s="30">
        <v>1400</v>
      </c>
      <c r="D12" s="30">
        <v>2520000</v>
      </c>
    </row>
    <row r="13" spans="1:4" ht="18" customHeight="1">
      <c r="A13" s="21">
        <v>3</v>
      </c>
      <c r="B13" s="20" t="s">
        <v>137</v>
      </c>
      <c r="C13" s="30">
        <v>2800</v>
      </c>
      <c r="D13" s="30">
        <v>5320000</v>
      </c>
    </row>
    <row r="14" spans="1:4" ht="18" customHeight="1">
      <c r="A14" s="394">
        <v>4</v>
      </c>
      <c r="B14" s="20" t="s">
        <v>138</v>
      </c>
      <c r="C14" s="30">
        <f>C15+C16+C17+C18+C20</f>
        <v>1820</v>
      </c>
      <c r="D14" s="30">
        <f>D15+D16+D17+D18+D20</f>
        <v>3545405</v>
      </c>
    </row>
    <row r="15" spans="1:4" ht="15.75">
      <c r="A15" s="394"/>
      <c r="B15" s="22" t="s">
        <v>139</v>
      </c>
      <c r="C15" s="30">
        <v>380</v>
      </c>
      <c r="D15" s="30">
        <v>760000</v>
      </c>
    </row>
    <row r="16" spans="1:4" ht="15.75">
      <c r="A16" s="394"/>
      <c r="B16" s="22" t="s">
        <v>122</v>
      </c>
      <c r="C16" s="30">
        <v>140</v>
      </c>
      <c r="D16" s="30">
        <v>280000</v>
      </c>
    </row>
    <row r="17" spans="1:4" ht="15.75">
      <c r="A17" s="394"/>
      <c r="B17" s="22" t="s">
        <v>140</v>
      </c>
      <c r="C17" s="30">
        <v>500</v>
      </c>
      <c r="D17" s="30">
        <v>1000000</v>
      </c>
    </row>
    <row r="18" spans="1:4" ht="15.75">
      <c r="A18" s="394"/>
      <c r="B18" s="22" t="s">
        <v>141</v>
      </c>
      <c r="C18" s="30">
        <v>300</v>
      </c>
      <c r="D18" s="30">
        <v>600000</v>
      </c>
    </row>
    <row r="19" spans="1:4" s="2" customFormat="1" ht="15.75">
      <c r="A19" s="293"/>
      <c r="B19" s="22" t="s">
        <v>149</v>
      </c>
      <c r="C19" s="30" t="s">
        <v>152</v>
      </c>
      <c r="D19" s="30" t="s">
        <v>152</v>
      </c>
    </row>
    <row r="20" spans="1:4" ht="15.75">
      <c r="A20" s="293"/>
      <c r="B20" s="22" t="s">
        <v>142</v>
      </c>
      <c r="C20" s="30">
        <v>500</v>
      </c>
      <c r="D20" s="30">
        <v>905405</v>
      </c>
    </row>
    <row r="21" spans="1:4" ht="30.75" customHeight="1">
      <c r="A21" s="21">
        <v>5</v>
      </c>
      <c r="B21" s="20" t="s">
        <v>143</v>
      </c>
      <c r="C21" s="30">
        <f>C10-C14-C20</f>
        <v>480</v>
      </c>
      <c r="D21" s="30">
        <f>D13-D14</f>
        <v>1774595</v>
      </c>
    </row>
    <row r="22" spans="1:4" ht="30" customHeight="1">
      <c r="A22" s="21">
        <v>6</v>
      </c>
      <c r="B22" s="20" t="s">
        <v>144</v>
      </c>
      <c r="C22" s="30">
        <v>463</v>
      </c>
      <c r="D22" s="30" t="s">
        <v>145</v>
      </c>
    </row>
    <row r="23" spans="1:4" ht="15.75" customHeight="1">
      <c r="A23" s="21">
        <v>7</v>
      </c>
      <c r="B23" s="20" t="s">
        <v>146</v>
      </c>
      <c r="C23" s="30">
        <f>C21+C22</f>
        <v>943</v>
      </c>
      <c r="D23" s="30">
        <v>1774595</v>
      </c>
    </row>
    <row r="24" spans="1:4" ht="30.75" customHeight="1">
      <c r="A24" s="21">
        <v>8</v>
      </c>
      <c r="B24" s="20" t="s">
        <v>147</v>
      </c>
      <c r="C24" s="30" t="s">
        <v>145</v>
      </c>
      <c r="D24" s="30">
        <v>0</v>
      </c>
    </row>
    <row r="25" spans="1:4" ht="33.75" customHeight="1">
      <c r="A25" s="21">
        <v>9</v>
      </c>
      <c r="B25" s="20" t="s">
        <v>148</v>
      </c>
      <c r="C25" s="30" t="s">
        <v>145</v>
      </c>
      <c r="D25" s="30">
        <f>D13-D23</f>
        <v>3545405</v>
      </c>
    </row>
    <row r="28" spans="1:4" ht="18.75">
      <c r="C28" s="294" t="s">
        <v>652</v>
      </c>
      <c r="D28" s="294"/>
    </row>
    <row r="29" spans="1:4" ht="18.75">
      <c r="A29" s="315" t="s">
        <v>300</v>
      </c>
      <c r="B29" s="315"/>
      <c r="C29" s="315"/>
      <c r="D29" s="315"/>
    </row>
    <row r="30" spans="1:4" ht="18.75">
      <c r="A30" s="398" t="s">
        <v>129</v>
      </c>
      <c r="B30" s="398"/>
      <c r="C30" s="397" t="s">
        <v>150</v>
      </c>
      <c r="D30" s="397"/>
    </row>
    <row r="31" spans="1:4" ht="18.75">
      <c r="A31" s="398" t="s">
        <v>131</v>
      </c>
      <c r="B31" s="398"/>
      <c r="C31" s="397" t="s">
        <v>151</v>
      </c>
      <c r="D31" s="397"/>
    </row>
    <row r="32" spans="1:4" ht="18.75">
      <c r="A32" s="398" t="s">
        <v>100</v>
      </c>
      <c r="B32" s="398"/>
      <c r="C32" s="399" t="s">
        <v>110</v>
      </c>
      <c r="D32" s="399"/>
    </row>
    <row r="33" spans="1:4" ht="20.25" customHeight="1">
      <c r="A33" s="257" t="s">
        <v>80</v>
      </c>
      <c r="B33" s="257" t="s">
        <v>133</v>
      </c>
      <c r="C33" s="257" t="s">
        <v>134</v>
      </c>
      <c r="D33" s="257" t="s">
        <v>9</v>
      </c>
    </row>
    <row r="34" spans="1:4" ht="18.75">
      <c r="A34" s="23">
        <v>1</v>
      </c>
      <c r="B34" s="23">
        <v>2</v>
      </c>
      <c r="C34" s="23">
        <v>3</v>
      </c>
      <c r="D34" s="23">
        <v>4</v>
      </c>
    </row>
    <row r="35" spans="1:4" ht="18.75">
      <c r="A35" s="23">
        <v>1</v>
      </c>
      <c r="B35" s="24" t="s">
        <v>135</v>
      </c>
      <c r="C35" s="257">
        <v>0</v>
      </c>
      <c r="D35" s="257">
        <v>0</v>
      </c>
    </row>
    <row r="36" spans="1:4" ht="15.75">
      <c r="A36" s="400">
        <v>2</v>
      </c>
      <c r="B36" s="24" t="s">
        <v>136</v>
      </c>
      <c r="C36" s="257">
        <f>C37+C38</f>
        <v>2400</v>
      </c>
      <c r="D36" s="257">
        <f>D37+D38</f>
        <v>7320000</v>
      </c>
    </row>
    <row r="37" spans="1:4" ht="15.75">
      <c r="A37" s="400"/>
      <c r="B37" s="25" t="s">
        <v>154</v>
      </c>
      <c r="C37" s="257">
        <v>1200</v>
      </c>
      <c r="D37" s="257">
        <v>3720000</v>
      </c>
    </row>
    <row r="38" spans="1:4" ht="15.75">
      <c r="A38" s="400"/>
      <c r="B38" s="25" t="s">
        <v>155</v>
      </c>
      <c r="C38" s="257">
        <v>1200</v>
      </c>
      <c r="D38" s="257">
        <v>3600000</v>
      </c>
    </row>
    <row r="39" spans="1:4" ht="18.75">
      <c r="A39" s="23">
        <v>3</v>
      </c>
      <c r="B39" s="24" t="s">
        <v>137</v>
      </c>
      <c r="C39" s="257">
        <f>C36</f>
        <v>2400</v>
      </c>
      <c r="D39" s="257">
        <f>D36</f>
        <v>7320000</v>
      </c>
    </row>
    <row r="40" spans="1:4" ht="15.75">
      <c r="A40" s="400">
        <v>4</v>
      </c>
      <c r="B40" s="24" t="s">
        <v>138</v>
      </c>
      <c r="C40" s="257">
        <f>C43</f>
        <v>1100</v>
      </c>
      <c r="D40" s="257">
        <f>D43</f>
        <v>3410000</v>
      </c>
    </row>
    <row r="41" spans="1:4" ht="15.75">
      <c r="A41" s="400"/>
      <c r="B41" s="25" t="s">
        <v>156</v>
      </c>
      <c r="C41" s="257">
        <v>500</v>
      </c>
      <c r="D41" s="257">
        <v>1550000</v>
      </c>
    </row>
    <row r="42" spans="1:4" ht="15.75">
      <c r="A42" s="400"/>
      <c r="B42" s="25" t="s">
        <v>154</v>
      </c>
      <c r="C42" s="257">
        <v>600</v>
      </c>
      <c r="D42" s="257">
        <v>1860000</v>
      </c>
    </row>
    <row r="43" spans="1:4" s="2" customFormat="1" ht="15.75">
      <c r="A43" s="400"/>
      <c r="B43" s="25" t="s">
        <v>127</v>
      </c>
      <c r="C43" s="257">
        <f>C41+C42</f>
        <v>1100</v>
      </c>
      <c r="D43" s="257">
        <f>D41+D42</f>
        <v>3410000</v>
      </c>
    </row>
    <row r="44" spans="1:4" s="2" customFormat="1" ht="15.75">
      <c r="A44" s="400"/>
      <c r="B44" s="25" t="s">
        <v>153</v>
      </c>
      <c r="C44" s="257" t="s">
        <v>152</v>
      </c>
      <c r="D44" s="257" t="s">
        <v>152</v>
      </c>
    </row>
    <row r="45" spans="1:4" ht="19.5" customHeight="1">
      <c r="A45" s="400"/>
      <c r="B45" s="25" t="s">
        <v>158</v>
      </c>
      <c r="C45" s="257">
        <v>400</v>
      </c>
      <c r="D45" s="257">
        <v>1203077</v>
      </c>
    </row>
    <row r="46" spans="1:4" ht="32.25" customHeight="1">
      <c r="A46" s="23">
        <v>5</v>
      </c>
      <c r="B46" s="24" t="s">
        <v>143</v>
      </c>
      <c r="C46" s="257">
        <v>900</v>
      </c>
      <c r="D46" s="257">
        <v>2706923</v>
      </c>
    </row>
    <row r="47" spans="1:4" ht="30" customHeight="1">
      <c r="A47" s="23">
        <v>6</v>
      </c>
      <c r="B47" s="24" t="s">
        <v>144</v>
      </c>
      <c r="C47" s="257">
        <v>86</v>
      </c>
      <c r="D47" s="257" t="s">
        <v>145</v>
      </c>
    </row>
    <row r="48" spans="1:4" ht="18" customHeight="1">
      <c r="A48" s="23">
        <v>7</v>
      </c>
      <c r="B48" s="24" t="s">
        <v>146</v>
      </c>
      <c r="C48" s="257">
        <f>C46+C47</f>
        <v>986</v>
      </c>
      <c r="D48" s="257">
        <f>986*3015.7434</f>
        <v>2973522.9923999999</v>
      </c>
    </row>
    <row r="49" spans="1:4" ht="32.25">
      <c r="A49" s="23">
        <v>8</v>
      </c>
      <c r="B49" s="24" t="s">
        <v>147</v>
      </c>
      <c r="C49" s="257" t="s">
        <v>145</v>
      </c>
      <c r="D49" s="257">
        <v>2720000</v>
      </c>
    </row>
    <row r="50" spans="1:4" ht="32.25">
      <c r="A50" s="23">
        <v>9</v>
      </c>
      <c r="B50" s="24" t="s">
        <v>148</v>
      </c>
      <c r="C50" s="257" t="s">
        <v>145</v>
      </c>
      <c r="D50" s="257">
        <f>D39-D48</f>
        <v>4346477.0076000001</v>
      </c>
    </row>
  </sheetData>
  <mergeCells count="20">
    <mergeCell ref="A32:B32"/>
    <mergeCell ref="C32:D32"/>
    <mergeCell ref="A36:A38"/>
    <mergeCell ref="A40:A45"/>
    <mergeCell ref="A14:A18"/>
    <mergeCell ref="A29:D29"/>
    <mergeCell ref="A30:B30"/>
    <mergeCell ref="C30:D30"/>
    <mergeCell ref="A31:B31"/>
    <mergeCell ref="C31:D31"/>
    <mergeCell ref="C28:D28"/>
    <mergeCell ref="A10:A12"/>
    <mergeCell ref="C2:D2"/>
    <mergeCell ref="A3:D3"/>
    <mergeCell ref="A4:B4"/>
    <mergeCell ref="A5:B5"/>
    <mergeCell ref="A6:B6"/>
    <mergeCell ref="C4:D4"/>
    <mergeCell ref="C5:D5"/>
    <mergeCell ref="C6:D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31"/>
  <sheetViews>
    <sheetView topLeftCell="A16" workbookViewId="0">
      <selection activeCell="A19" sqref="A19:L31"/>
    </sheetView>
  </sheetViews>
  <sheetFormatPr defaultRowHeight="15"/>
  <cols>
    <col min="1" max="1" width="20.7109375" customWidth="1"/>
    <col min="2" max="2" width="11.85546875" customWidth="1"/>
    <col min="6" max="6" width="11" customWidth="1"/>
  </cols>
  <sheetData>
    <row r="1" spans="1:12" ht="18.75">
      <c r="A1" s="31"/>
      <c r="B1" s="31"/>
      <c r="C1" s="31"/>
      <c r="D1" s="31"/>
      <c r="E1" s="31"/>
      <c r="F1" s="31"/>
      <c r="G1" s="31"/>
      <c r="H1" s="31"/>
      <c r="I1" s="31"/>
      <c r="J1" s="315" t="s">
        <v>653</v>
      </c>
      <c r="K1" s="315"/>
      <c r="L1" s="315"/>
    </row>
    <row r="2" spans="1:12" ht="18.75">
      <c r="A2" s="315" t="s">
        <v>307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1:12" ht="33" customHeight="1">
      <c r="A3" s="343" t="s">
        <v>160</v>
      </c>
      <c r="B3" s="343" t="s">
        <v>161</v>
      </c>
      <c r="C3" s="343" t="s">
        <v>189</v>
      </c>
      <c r="D3" s="343"/>
      <c r="E3" s="343" t="s">
        <v>162</v>
      </c>
      <c r="F3" s="343"/>
      <c r="G3" s="343" t="s">
        <v>163</v>
      </c>
      <c r="H3" s="343"/>
      <c r="I3" s="343" t="s">
        <v>164</v>
      </c>
      <c r="J3" s="343"/>
      <c r="K3" s="343" t="s">
        <v>188</v>
      </c>
      <c r="L3" s="343"/>
    </row>
    <row r="4" spans="1:12" ht="31.5">
      <c r="A4" s="343"/>
      <c r="B4" s="343"/>
      <c r="C4" s="36" t="s">
        <v>165</v>
      </c>
      <c r="D4" s="36" t="s">
        <v>9</v>
      </c>
      <c r="E4" s="36" t="s">
        <v>165</v>
      </c>
      <c r="F4" s="36" t="s">
        <v>9</v>
      </c>
      <c r="G4" s="36" t="s">
        <v>165</v>
      </c>
      <c r="H4" s="36" t="s">
        <v>9</v>
      </c>
      <c r="I4" s="36" t="s">
        <v>165</v>
      </c>
      <c r="J4" s="36" t="s">
        <v>9</v>
      </c>
      <c r="K4" s="36" t="s">
        <v>165</v>
      </c>
      <c r="L4" s="36" t="s">
        <v>9</v>
      </c>
    </row>
    <row r="5" spans="1:12" ht="15.75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</row>
    <row r="6" spans="1:12" ht="15.75">
      <c r="A6" s="343" t="s">
        <v>166</v>
      </c>
      <c r="B6" s="35" t="s">
        <v>170</v>
      </c>
      <c r="C6" s="36">
        <v>0</v>
      </c>
      <c r="D6" s="36">
        <v>0</v>
      </c>
      <c r="E6" s="36"/>
      <c r="F6" s="36"/>
      <c r="G6" s="36">
        <v>1400</v>
      </c>
      <c r="H6" s="36">
        <v>2800000</v>
      </c>
      <c r="I6" s="36"/>
      <c r="J6" s="36"/>
      <c r="K6" s="36"/>
      <c r="L6" s="36"/>
    </row>
    <row r="7" spans="1:12" ht="15.75">
      <c r="A7" s="343"/>
      <c r="B7" s="35" t="s">
        <v>171</v>
      </c>
      <c r="C7" s="36"/>
      <c r="D7" s="36"/>
      <c r="E7" s="36">
        <v>1400</v>
      </c>
      <c r="F7" s="36">
        <v>2800000</v>
      </c>
      <c r="G7" s="36"/>
      <c r="H7" s="36"/>
      <c r="I7" s="36"/>
      <c r="J7" s="36"/>
      <c r="K7" s="36"/>
      <c r="L7" s="36"/>
    </row>
    <row r="8" spans="1:12" ht="15.75">
      <c r="A8" s="343"/>
      <c r="B8" s="35" t="s">
        <v>156</v>
      </c>
      <c r="C8" s="36"/>
      <c r="D8" s="36"/>
      <c r="E8" s="36"/>
      <c r="F8" s="36"/>
      <c r="G8" s="36"/>
      <c r="H8" s="36"/>
      <c r="I8" s="36">
        <v>380</v>
      </c>
      <c r="J8" s="36">
        <f>'Прил 6'!D15</f>
        <v>760000</v>
      </c>
      <c r="K8" s="36"/>
      <c r="L8" s="36"/>
    </row>
    <row r="9" spans="1:12" ht="15.75">
      <c r="A9" s="343"/>
      <c r="B9" s="35" t="s">
        <v>154</v>
      </c>
      <c r="C9" s="36"/>
      <c r="D9" s="36"/>
      <c r="E9" s="36"/>
      <c r="F9" s="36"/>
      <c r="G9" s="36"/>
      <c r="H9" s="36"/>
      <c r="I9" s="36">
        <v>140</v>
      </c>
      <c r="J9" s="36">
        <v>280000</v>
      </c>
      <c r="K9" s="36"/>
      <c r="L9" s="36"/>
    </row>
    <row r="10" spans="1:12" ht="15.75">
      <c r="A10" s="343"/>
      <c r="B10" s="35" t="s">
        <v>157</v>
      </c>
      <c r="C10" s="36"/>
      <c r="D10" s="36"/>
      <c r="E10" s="36"/>
      <c r="F10" s="36"/>
      <c r="G10" s="36"/>
      <c r="H10" s="36"/>
      <c r="I10" s="36">
        <v>500</v>
      </c>
      <c r="J10" s="36">
        <v>1000000</v>
      </c>
      <c r="K10" s="36"/>
      <c r="L10" s="36"/>
    </row>
    <row r="11" spans="1:12" ht="15.75">
      <c r="A11" s="343"/>
      <c r="B11" s="35" t="s">
        <v>93</v>
      </c>
      <c r="C11" s="36"/>
      <c r="D11" s="36"/>
      <c r="E11" s="36"/>
      <c r="F11" s="36"/>
      <c r="G11" s="36"/>
      <c r="H11" s="36"/>
      <c r="I11" s="36">
        <v>300</v>
      </c>
      <c r="J11" s="36">
        <v>600000</v>
      </c>
      <c r="K11" s="36">
        <v>80</v>
      </c>
      <c r="L11" s="36">
        <v>160000</v>
      </c>
    </row>
    <row r="12" spans="1:12" s="2" customFormat="1" ht="17.25" customHeight="1">
      <c r="A12" s="402" t="s">
        <v>177</v>
      </c>
      <c r="B12" s="402"/>
      <c r="C12" s="36"/>
      <c r="D12" s="36"/>
      <c r="E12" s="36">
        <f>E7</f>
        <v>1400</v>
      </c>
      <c r="F12" s="36">
        <f>F7</f>
        <v>2800000</v>
      </c>
      <c r="G12" s="36"/>
      <c r="H12" s="36"/>
      <c r="I12" s="36">
        <f>I11+I10+I9+I8</f>
        <v>1320</v>
      </c>
      <c r="J12" s="36">
        <f>J11+J10+J9+J8</f>
        <v>2640000</v>
      </c>
      <c r="K12" s="36"/>
      <c r="L12" s="36"/>
    </row>
    <row r="13" spans="1:12" ht="15.75">
      <c r="A13" s="343" t="s">
        <v>167</v>
      </c>
      <c r="B13" s="35" t="s">
        <v>172</v>
      </c>
      <c r="C13" s="36"/>
      <c r="D13" s="36"/>
      <c r="E13" s="36"/>
      <c r="F13" s="36"/>
      <c r="G13" s="36"/>
      <c r="H13" s="36">
        <v>1400000</v>
      </c>
      <c r="I13" s="36"/>
      <c r="J13" s="36"/>
      <c r="K13" s="36"/>
      <c r="L13" s="36"/>
    </row>
    <row r="14" spans="1:12" ht="15.75">
      <c r="A14" s="343"/>
      <c r="B14" s="35" t="s">
        <v>173</v>
      </c>
      <c r="C14" s="36"/>
      <c r="D14" s="36"/>
      <c r="E14" s="36">
        <v>1400</v>
      </c>
      <c r="F14" s="36">
        <v>2520000</v>
      </c>
      <c r="G14" s="36"/>
      <c r="H14" s="36"/>
      <c r="I14" s="36"/>
      <c r="J14" s="36"/>
      <c r="K14" s="36">
        <v>1480</v>
      </c>
      <c r="L14" s="36">
        <v>2680000</v>
      </c>
    </row>
    <row r="15" spans="1:12" ht="15.75">
      <c r="A15" s="343"/>
      <c r="B15" s="35" t="s">
        <v>174</v>
      </c>
      <c r="C15" s="36"/>
      <c r="D15" s="36"/>
      <c r="E15" s="36"/>
      <c r="F15" s="36"/>
      <c r="G15" s="36"/>
      <c r="H15" s="36"/>
      <c r="I15" s="36">
        <v>500</v>
      </c>
      <c r="J15" s="36">
        <v>905405</v>
      </c>
      <c r="K15" s="36">
        <v>980</v>
      </c>
      <c r="L15" s="36">
        <v>1774595</v>
      </c>
    </row>
    <row r="16" spans="1:12" ht="15.75">
      <c r="A16" s="343"/>
      <c r="B16" s="255" t="s">
        <v>155</v>
      </c>
      <c r="C16" s="36"/>
      <c r="D16" s="36"/>
      <c r="E16" s="36"/>
      <c r="F16" s="36"/>
      <c r="G16" s="36"/>
      <c r="H16" s="36">
        <f>F14-H13</f>
        <v>1120000</v>
      </c>
      <c r="I16" s="36"/>
      <c r="J16" s="36"/>
      <c r="K16" s="36"/>
      <c r="L16" s="36"/>
    </row>
    <row r="17" spans="1:12" ht="15.75">
      <c r="A17" s="344" t="s">
        <v>168</v>
      </c>
      <c r="B17" s="344"/>
      <c r="C17" s="344"/>
      <c r="D17" s="344"/>
      <c r="E17" s="36">
        <f>E14+E12</f>
        <v>2800</v>
      </c>
      <c r="F17" s="36">
        <f>F12+F14</f>
        <v>5320000</v>
      </c>
      <c r="G17" s="36">
        <v>2800</v>
      </c>
      <c r="H17" s="36">
        <f t="shared" ref="H17" si="0">SUM(H6:H16)</f>
        <v>5320000</v>
      </c>
      <c r="I17" s="36">
        <f>I12+I15</f>
        <v>1820</v>
      </c>
      <c r="J17" s="36">
        <f>J12+J15</f>
        <v>3545405</v>
      </c>
      <c r="K17" s="36">
        <f>E17-I17</f>
        <v>980</v>
      </c>
      <c r="L17" s="36">
        <f>F17-J17</f>
        <v>1774595</v>
      </c>
    </row>
    <row r="18" spans="1:12" ht="15.75">
      <c r="A18" s="32"/>
      <c r="B18" s="32"/>
      <c r="C18" s="32"/>
      <c r="D18" s="32"/>
      <c r="E18" s="33"/>
      <c r="F18" s="33"/>
      <c r="G18" s="33"/>
      <c r="H18" s="33"/>
      <c r="I18" s="33"/>
      <c r="J18" s="33"/>
      <c r="K18" s="33"/>
      <c r="L18" s="33"/>
    </row>
    <row r="19" spans="1:12" ht="18.75">
      <c r="A19" s="33"/>
      <c r="B19" s="34"/>
      <c r="C19" s="33"/>
      <c r="D19" s="33"/>
      <c r="E19" s="33"/>
      <c r="F19" s="33"/>
      <c r="G19" s="33"/>
      <c r="H19" s="33"/>
      <c r="I19" s="33"/>
      <c r="J19" s="401" t="s">
        <v>654</v>
      </c>
      <c r="K19" s="401"/>
      <c r="L19" s="401"/>
    </row>
    <row r="20" spans="1:12" ht="18.75">
      <c r="A20" s="315" t="s">
        <v>306</v>
      </c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</row>
    <row r="21" spans="1:12" s="2" customFormat="1" ht="37.5" customHeight="1">
      <c r="A21" s="339" t="s">
        <v>160</v>
      </c>
      <c r="B21" s="339" t="s">
        <v>161</v>
      </c>
      <c r="C21" s="403" t="s">
        <v>189</v>
      </c>
      <c r="D21" s="404"/>
      <c r="E21" s="403" t="s">
        <v>162</v>
      </c>
      <c r="F21" s="404"/>
      <c r="G21" s="403" t="s">
        <v>163</v>
      </c>
      <c r="H21" s="404"/>
      <c r="I21" s="403" t="s">
        <v>164</v>
      </c>
      <c r="J21" s="404"/>
      <c r="K21" s="403" t="s">
        <v>188</v>
      </c>
      <c r="L21" s="404"/>
    </row>
    <row r="22" spans="1:12" s="2" customFormat="1" ht="31.5">
      <c r="A22" s="341"/>
      <c r="B22" s="341"/>
      <c r="C22" s="56" t="s">
        <v>165</v>
      </c>
      <c r="D22" s="56" t="s">
        <v>9</v>
      </c>
      <c r="E22" s="56" t="s">
        <v>165</v>
      </c>
      <c r="F22" s="56" t="s">
        <v>9</v>
      </c>
      <c r="G22" s="56" t="s">
        <v>165</v>
      </c>
      <c r="H22" s="56" t="s">
        <v>9</v>
      </c>
      <c r="I22" s="56" t="s">
        <v>165</v>
      </c>
      <c r="J22" s="56" t="s">
        <v>9</v>
      </c>
      <c r="K22" s="56" t="s">
        <v>165</v>
      </c>
      <c r="L22" s="56" t="s">
        <v>9</v>
      </c>
    </row>
    <row r="23" spans="1:12" ht="15.75">
      <c r="A23" s="343" t="s">
        <v>169</v>
      </c>
      <c r="B23" s="25" t="s">
        <v>175</v>
      </c>
      <c r="C23" s="256">
        <v>0</v>
      </c>
      <c r="D23" s="256">
        <v>0</v>
      </c>
      <c r="E23" s="256"/>
      <c r="F23" s="256"/>
      <c r="G23" s="256">
        <v>1200</v>
      </c>
      <c r="H23" s="256">
        <v>3720000</v>
      </c>
      <c r="I23" s="256"/>
      <c r="J23" s="256"/>
      <c r="K23" s="256"/>
      <c r="L23" s="256"/>
    </row>
    <row r="24" spans="1:12" ht="15.75">
      <c r="A24" s="343"/>
      <c r="B24" s="25" t="s">
        <v>154</v>
      </c>
      <c r="C24" s="256"/>
      <c r="D24" s="256"/>
      <c r="E24" s="256">
        <v>1200</v>
      </c>
      <c r="F24" s="256">
        <v>3720000</v>
      </c>
      <c r="G24" s="256"/>
      <c r="H24" s="256"/>
      <c r="I24" s="256"/>
      <c r="J24" s="256"/>
      <c r="K24" s="256"/>
      <c r="L24" s="256"/>
    </row>
    <row r="25" spans="1:12" ht="15.75">
      <c r="A25" s="343"/>
      <c r="B25" s="25" t="s">
        <v>176</v>
      </c>
      <c r="C25" s="256"/>
      <c r="D25" s="256"/>
      <c r="E25" s="256"/>
      <c r="F25" s="256"/>
      <c r="G25" s="256"/>
      <c r="H25" s="256"/>
      <c r="I25" s="256">
        <v>500</v>
      </c>
      <c r="J25" s="256">
        <v>1550000</v>
      </c>
      <c r="K25" s="256">
        <v>100</v>
      </c>
      <c r="L25" s="256">
        <v>310000</v>
      </c>
    </row>
    <row r="26" spans="1:12" ht="15.75">
      <c r="A26" s="343"/>
      <c r="B26" s="25" t="s">
        <v>655</v>
      </c>
      <c r="C26" s="256"/>
      <c r="D26" s="256"/>
      <c r="E26" s="256"/>
      <c r="F26" s="256"/>
      <c r="G26" s="256"/>
      <c r="H26" s="256"/>
      <c r="I26" s="256">
        <v>600</v>
      </c>
      <c r="J26" s="256">
        <v>1593400</v>
      </c>
      <c r="K26" s="256">
        <v>100</v>
      </c>
      <c r="L26" s="256">
        <v>310000</v>
      </c>
    </row>
    <row r="27" spans="1:12" s="2" customFormat="1" ht="15.75">
      <c r="A27" s="343" t="s">
        <v>177</v>
      </c>
      <c r="B27" s="343"/>
      <c r="C27" s="256"/>
      <c r="D27" s="256"/>
      <c r="E27" s="256">
        <f>E24</f>
        <v>1200</v>
      </c>
      <c r="F27" s="256">
        <f>F24</f>
        <v>3720000</v>
      </c>
      <c r="G27" s="256">
        <v>1200</v>
      </c>
      <c r="H27" s="256">
        <v>3720000</v>
      </c>
      <c r="I27" s="256">
        <f>I25+I26</f>
        <v>1100</v>
      </c>
      <c r="J27" s="256">
        <f>J25+J26</f>
        <v>3143400</v>
      </c>
      <c r="K27" s="256">
        <f>K26</f>
        <v>100</v>
      </c>
      <c r="L27" s="256">
        <f>L26</f>
        <v>310000</v>
      </c>
    </row>
    <row r="28" spans="1:12" ht="15.75">
      <c r="A28" s="344" t="s">
        <v>167</v>
      </c>
      <c r="B28" s="25" t="s">
        <v>93</v>
      </c>
      <c r="C28" s="256"/>
      <c r="D28" s="256"/>
      <c r="E28" s="256">
        <v>1200</v>
      </c>
      <c r="F28" s="256">
        <v>3600000</v>
      </c>
      <c r="G28" s="256"/>
      <c r="H28" s="256"/>
      <c r="I28" s="256"/>
      <c r="J28" s="256"/>
      <c r="K28" s="256">
        <v>1300</v>
      </c>
      <c r="L28" s="256">
        <v>3910000</v>
      </c>
    </row>
    <row r="29" spans="1:12" ht="15.75">
      <c r="A29" s="344"/>
      <c r="B29" s="25" t="s">
        <v>158</v>
      </c>
      <c r="C29" s="256"/>
      <c r="D29" s="256"/>
      <c r="E29" s="256"/>
      <c r="F29" s="256"/>
      <c r="G29" s="256">
        <v>293</v>
      </c>
      <c r="H29" s="256">
        <v>880000</v>
      </c>
      <c r="I29" s="256"/>
      <c r="J29" s="256"/>
      <c r="K29" s="256"/>
      <c r="L29" s="256"/>
    </row>
    <row r="30" spans="1:12" s="2" customFormat="1" ht="15.75">
      <c r="A30" s="55"/>
      <c r="B30" s="25" t="s">
        <v>158</v>
      </c>
      <c r="C30" s="256"/>
      <c r="D30" s="256"/>
      <c r="E30" s="256"/>
      <c r="F30" s="256"/>
      <c r="G30" s="256"/>
      <c r="H30" s="256"/>
      <c r="I30" s="256">
        <v>400</v>
      </c>
      <c r="J30" s="256">
        <v>1203077</v>
      </c>
      <c r="K30" s="256">
        <v>900</v>
      </c>
      <c r="L30" s="256">
        <v>2706923</v>
      </c>
    </row>
    <row r="31" spans="1:12" ht="15.75">
      <c r="A31" s="344" t="s">
        <v>168</v>
      </c>
      <c r="B31" s="344"/>
      <c r="C31" s="344"/>
      <c r="D31" s="344"/>
      <c r="E31" s="256">
        <f>E27+E28</f>
        <v>2400</v>
      </c>
      <c r="F31" s="256">
        <f>F28+F27</f>
        <v>7320000</v>
      </c>
      <c r="G31" s="256">
        <f>G29</f>
        <v>293</v>
      </c>
      <c r="H31" s="256">
        <f>H29+H27</f>
        <v>4600000</v>
      </c>
      <c r="I31" s="256">
        <f>I27+I30</f>
        <v>1500</v>
      </c>
      <c r="J31" s="256">
        <f>J30+J27</f>
        <v>4346477</v>
      </c>
      <c r="K31" s="256">
        <f>E31-I31</f>
        <v>900</v>
      </c>
      <c r="L31" s="256">
        <f>F31-J31</f>
        <v>2973523</v>
      </c>
    </row>
  </sheetData>
  <mergeCells count="26">
    <mergeCell ref="A31:D31"/>
    <mergeCell ref="A12:B12"/>
    <mergeCell ref="A27:B27"/>
    <mergeCell ref="A6:A11"/>
    <mergeCell ref="A13:A16"/>
    <mergeCell ref="A17:D17"/>
    <mergeCell ref="A20:L20"/>
    <mergeCell ref="A23:A26"/>
    <mergeCell ref="A28:A29"/>
    <mergeCell ref="A21:A22"/>
    <mergeCell ref="B21:B22"/>
    <mergeCell ref="C21:D21"/>
    <mergeCell ref="E21:F21"/>
    <mergeCell ref="G21:H21"/>
    <mergeCell ref="I21:J21"/>
    <mergeCell ref="K21:L21"/>
    <mergeCell ref="J19:L19"/>
    <mergeCell ref="J1:L1"/>
    <mergeCell ref="A2:L2"/>
    <mergeCell ref="A3:A4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2:H10"/>
  <sheetViews>
    <sheetView workbookViewId="0">
      <selection activeCell="A2" sqref="A2:H10"/>
    </sheetView>
  </sheetViews>
  <sheetFormatPr defaultRowHeight="15"/>
  <cols>
    <col min="1" max="1" width="14.140625" customWidth="1"/>
    <col min="3" max="3" width="9.140625" customWidth="1"/>
    <col min="4" max="4" width="10.7109375" customWidth="1"/>
    <col min="6" max="6" width="10.140625" customWidth="1"/>
    <col min="7" max="7" width="21.28515625" customWidth="1"/>
    <col min="8" max="8" width="10.5703125" customWidth="1"/>
  </cols>
  <sheetData>
    <row r="2" spans="1:8" ht="18.75">
      <c r="A2" s="31"/>
      <c r="B2" s="31"/>
      <c r="C2" s="31"/>
      <c r="D2" s="31"/>
      <c r="E2" s="31"/>
      <c r="F2" s="31"/>
      <c r="G2" s="315" t="s">
        <v>159</v>
      </c>
      <c r="H2" s="315"/>
    </row>
    <row r="3" spans="1:8" ht="44.25" customHeight="1">
      <c r="A3" s="315" t="s">
        <v>305</v>
      </c>
      <c r="B3" s="315"/>
      <c r="C3" s="315"/>
      <c r="D3" s="315"/>
      <c r="E3" s="315"/>
      <c r="F3" s="315"/>
      <c r="G3" s="315"/>
      <c r="H3" s="315"/>
    </row>
    <row r="4" spans="1:8" ht="18.75">
      <c r="A4" s="31"/>
      <c r="B4" s="31"/>
      <c r="C4" s="31"/>
      <c r="D4" s="31"/>
      <c r="E4" s="31"/>
      <c r="F4" s="31"/>
      <c r="G4" s="26"/>
      <c r="H4" s="26"/>
    </row>
    <row r="5" spans="1:8" ht="33.75" customHeight="1">
      <c r="A5" s="343" t="s">
        <v>179</v>
      </c>
      <c r="B5" s="343" t="s">
        <v>180</v>
      </c>
      <c r="C5" s="343" t="s">
        <v>162</v>
      </c>
      <c r="D5" s="343"/>
      <c r="E5" s="343" t="s">
        <v>187</v>
      </c>
      <c r="F5" s="343"/>
      <c r="G5" s="343" t="s">
        <v>181</v>
      </c>
      <c r="H5" s="343" t="s">
        <v>182</v>
      </c>
    </row>
    <row r="6" spans="1:8" ht="33.75" customHeight="1">
      <c r="A6" s="343"/>
      <c r="B6" s="343"/>
      <c r="C6" s="257" t="s">
        <v>183</v>
      </c>
      <c r="D6" s="257" t="s">
        <v>9</v>
      </c>
      <c r="E6" s="257" t="s">
        <v>183</v>
      </c>
      <c r="F6" s="257" t="s">
        <v>9</v>
      </c>
      <c r="G6" s="343"/>
      <c r="H6" s="343"/>
    </row>
    <row r="7" spans="1:8" ht="15.7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</row>
    <row r="8" spans="1:8" ht="15.75">
      <c r="A8" s="24" t="s">
        <v>184</v>
      </c>
      <c r="B8" s="28" t="s">
        <v>185</v>
      </c>
      <c r="C8" s="28">
        <f>'Прил 6'!C10</f>
        <v>2800</v>
      </c>
      <c r="D8" s="28">
        <f>'Прил 6'!D10</f>
        <v>5320000</v>
      </c>
      <c r="E8" s="28">
        <f>'Прил 6'!C23</f>
        <v>943</v>
      </c>
      <c r="F8" s="28">
        <f>'Прил 6'!D23</f>
        <v>1774595</v>
      </c>
      <c r="G8" s="28">
        <v>0</v>
      </c>
      <c r="H8" s="28">
        <f>D8-F8</f>
        <v>3545405</v>
      </c>
    </row>
    <row r="9" spans="1:8" ht="16.5" customHeight="1">
      <c r="A9" s="24" t="s">
        <v>186</v>
      </c>
      <c r="B9" s="28" t="s">
        <v>185</v>
      </c>
      <c r="C9" s="28">
        <f>'Прил 6'!C36</f>
        <v>2400</v>
      </c>
      <c r="D9" s="28">
        <f>'Прил 6'!D36</f>
        <v>7320000</v>
      </c>
      <c r="E9" s="28">
        <f>'Прил 6'!C48</f>
        <v>986</v>
      </c>
      <c r="F9" s="28">
        <f>'Прил 6'!D48</f>
        <v>2973522.9923999999</v>
      </c>
      <c r="G9" s="28">
        <f>'Прил 6'!D49</f>
        <v>2720000</v>
      </c>
      <c r="H9" s="28">
        <f>D9-F9</f>
        <v>4346477.0076000001</v>
      </c>
    </row>
    <row r="10" spans="1:8" ht="15.75">
      <c r="A10" s="38" t="s">
        <v>127</v>
      </c>
      <c r="B10" s="38" t="s">
        <v>185</v>
      </c>
      <c r="C10" s="40">
        <f>C8+C9</f>
        <v>5200</v>
      </c>
      <c r="D10" s="40">
        <f t="shared" ref="D10:F10" si="0">D8+D9</f>
        <v>12640000</v>
      </c>
      <c r="E10" s="40">
        <f t="shared" si="0"/>
        <v>1929</v>
      </c>
      <c r="F10" s="40">
        <f t="shared" si="0"/>
        <v>4748117.9923999999</v>
      </c>
      <c r="G10" s="40">
        <f>G9</f>
        <v>2720000</v>
      </c>
      <c r="H10" s="40">
        <f>H8+H9</f>
        <v>7891882.0076000001</v>
      </c>
    </row>
  </sheetData>
  <mergeCells count="8">
    <mergeCell ref="G2:H2"/>
    <mergeCell ref="A3:H3"/>
    <mergeCell ref="A5:A6"/>
    <mergeCell ref="B5:B6"/>
    <mergeCell ref="C5:D5"/>
    <mergeCell ref="E5:F5"/>
    <mergeCell ref="G5:G6"/>
    <mergeCell ref="H5:H6"/>
  </mergeCells>
  <pageMargins left="0.7" right="0.7" top="0.75" bottom="0.75" header="0.3" footer="0.3"/>
  <pageSetup paperSize="9"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J24"/>
  <sheetViews>
    <sheetView workbookViewId="0">
      <selection activeCell="A2" sqref="A2:G24"/>
    </sheetView>
  </sheetViews>
  <sheetFormatPr defaultRowHeight="15"/>
  <cols>
    <col min="1" max="1" width="19.7109375" customWidth="1"/>
    <col min="2" max="2" width="9.5703125" customWidth="1"/>
    <col min="3" max="3" width="10.28515625" customWidth="1"/>
    <col min="4" max="4" width="10.5703125" customWidth="1"/>
    <col min="5" max="5" width="20.5703125" customWidth="1"/>
    <col min="6" max="6" width="9.42578125" customWidth="1"/>
    <col min="7" max="7" width="10.85546875" customWidth="1"/>
  </cols>
  <sheetData>
    <row r="2" spans="1:10" ht="18.75">
      <c r="A2" s="31"/>
      <c r="B2" s="31"/>
      <c r="C2" s="31"/>
      <c r="D2" s="31"/>
      <c r="E2" s="31"/>
      <c r="F2" s="315" t="s">
        <v>178</v>
      </c>
      <c r="G2" s="315"/>
    </row>
    <row r="3" spans="1:10" ht="34.5" customHeight="1">
      <c r="A3" s="315" t="s">
        <v>304</v>
      </c>
      <c r="B3" s="315"/>
      <c r="C3" s="315"/>
      <c r="D3" s="315"/>
      <c r="E3" s="315"/>
      <c r="F3" s="315"/>
      <c r="G3" s="315"/>
    </row>
    <row r="4" spans="1:10" ht="18.75">
      <c r="A4" s="31"/>
      <c r="B4" s="31"/>
      <c r="C4" s="31"/>
      <c r="D4" s="31"/>
      <c r="E4" s="31"/>
      <c r="F4" s="26"/>
      <c r="G4" s="26"/>
    </row>
    <row r="5" spans="1:10" ht="30" customHeight="1">
      <c r="A5" s="339" t="s">
        <v>190</v>
      </c>
      <c r="B5" s="403" t="s">
        <v>191</v>
      </c>
      <c r="C5" s="408"/>
      <c r="D5" s="404"/>
      <c r="E5" s="409" t="s">
        <v>192</v>
      </c>
      <c r="F5" s="403" t="s">
        <v>193</v>
      </c>
      <c r="G5" s="404"/>
    </row>
    <row r="6" spans="1:10" ht="31.5" customHeight="1">
      <c r="A6" s="341"/>
      <c r="B6" s="39" t="s">
        <v>194</v>
      </c>
      <c r="C6" s="39" t="s">
        <v>195</v>
      </c>
      <c r="D6" s="39" t="s">
        <v>196</v>
      </c>
      <c r="E6" s="410"/>
      <c r="F6" s="39" t="s">
        <v>195</v>
      </c>
      <c r="G6" s="39" t="s">
        <v>196</v>
      </c>
    </row>
    <row r="7" spans="1:10" ht="15.7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</row>
    <row r="8" spans="1:10" ht="15.75">
      <c r="A8" s="405" t="s">
        <v>197</v>
      </c>
      <c r="B8" s="406"/>
      <c r="C8" s="406"/>
      <c r="D8" s="406"/>
      <c r="E8" s="406"/>
      <c r="F8" s="406"/>
      <c r="G8" s="407"/>
    </row>
    <row r="9" spans="1:10" ht="31.5">
      <c r="A9" s="24" t="s">
        <v>198</v>
      </c>
      <c r="B9" s="28">
        <v>1920000</v>
      </c>
      <c r="C9" s="28">
        <v>1456000</v>
      </c>
      <c r="D9" s="28">
        <v>464000</v>
      </c>
      <c r="E9" s="28">
        <f>'2.4.'!H17</f>
        <v>16750</v>
      </c>
      <c r="F9" s="28">
        <f>ROUND(E9/B9*C9,0)</f>
        <v>12702</v>
      </c>
      <c r="G9" s="28">
        <f>ROUND(E9/B9*D9,0)</f>
        <v>4048</v>
      </c>
    </row>
    <row r="10" spans="1:10" ht="15.75">
      <c r="A10" s="405" t="s">
        <v>199</v>
      </c>
      <c r="B10" s="406"/>
      <c r="C10" s="406"/>
      <c r="D10" s="406"/>
      <c r="E10" s="406"/>
      <c r="F10" s="406"/>
      <c r="G10" s="407"/>
      <c r="J10" s="2"/>
    </row>
    <row r="11" spans="1:10" ht="31.5">
      <c r="A11" s="24" t="s">
        <v>200</v>
      </c>
      <c r="B11" s="28">
        <v>4400000</v>
      </c>
      <c r="C11" s="28">
        <v>4400000</v>
      </c>
      <c r="D11" s="28"/>
      <c r="E11" s="28">
        <f>'2.4.'!J17</f>
        <v>12395</v>
      </c>
      <c r="F11" s="28">
        <f>ROUND(E11/B11*C11,0)</f>
        <v>12395</v>
      </c>
      <c r="G11" s="28">
        <f>ROUND(E11/B11*D11,0)</f>
        <v>0</v>
      </c>
    </row>
    <row r="12" spans="1:10" ht="31.5">
      <c r="A12" s="24" t="s">
        <v>201</v>
      </c>
      <c r="B12" s="28">
        <v>4400000</v>
      </c>
      <c r="C12" s="28">
        <v>4400000</v>
      </c>
      <c r="D12" s="28"/>
      <c r="E12" s="28">
        <f>'2.4.'!I18</f>
        <v>4355</v>
      </c>
      <c r="F12" s="28">
        <f>ROUND(E12/B12*C12,0)</f>
        <v>4355</v>
      </c>
      <c r="G12" s="28">
        <f>ROUND(E12/B12*D12,0)</f>
        <v>0</v>
      </c>
    </row>
    <row r="13" spans="1:10" ht="15.75">
      <c r="A13" s="24" t="s">
        <v>202</v>
      </c>
      <c r="B13" s="28">
        <v>4400000</v>
      </c>
      <c r="C13" s="28">
        <v>4400000</v>
      </c>
      <c r="D13" s="28"/>
      <c r="E13" s="28">
        <f>'2.4.'!K18</f>
        <v>10050</v>
      </c>
      <c r="F13" s="28">
        <f>ROUND(E13/B13*C13,0)</f>
        <v>10050</v>
      </c>
      <c r="G13" s="28">
        <f>ROUND(E13/B13*D13,0)</f>
        <v>0</v>
      </c>
    </row>
    <row r="14" spans="1:10" ht="15.75">
      <c r="A14" s="24" t="s">
        <v>203</v>
      </c>
      <c r="B14" s="28">
        <v>4400000</v>
      </c>
      <c r="C14" s="28">
        <v>4400000</v>
      </c>
      <c r="D14" s="28"/>
      <c r="E14" s="28">
        <f>'2.4.'!L18</f>
        <v>67</v>
      </c>
      <c r="F14" s="28">
        <f>ROUND(E14/B14*C14,0)</f>
        <v>67</v>
      </c>
      <c r="G14" s="28">
        <f>ROUND(E14/B14*D14,0)</f>
        <v>0</v>
      </c>
    </row>
    <row r="15" spans="1:10" ht="31.5">
      <c r="A15" s="24" t="s">
        <v>204</v>
      </c>
      <c r="B15" s="28">
        <v>4400000</v>
      </c>
      <c r="C15" s="28">
        <v>4400000</v>
      </c>
      <c r="D15" s="28"/>
      <c r="E15" s="28">
        <f>'2.4.'!H18</f>
        <v>16750</v>
      </c>
      <c r="F15" s="28">
        <f>ROUND(E15/B15*C15,0)</f>
        <v>16750</v>
      </c>
      <c r="G15" s="28">
        <f>ROUND(E15/B15*D15,0)</f>
        <v>0</v>
      </c>
    </row>
    <row r="16" spans="1:10" ht="15.75">
      <c r="A16" s="24" t="s">
        <v>205</v>
      </c>
      <c r="B16" s="28">
        <v>4400000</v>
      </c>
      <c r="C16" s="28">
        <v>4400000</v>
      </c>
      <c r="D16" s="28"/>
      <c r="E16" s="28">
        <f>E15+E14+E13+E12+E11</f>
        <v>43617</v>
      </c>
      <c r="F16" s="28">
        <f>SUM(F11:F15)</f>
        <v>43617</v>
      </c>
      <c r="G16" s="28">
        <f>SUM(G11:G15)</f>
        <v>0</v>
      </c>
    </row>
    <row r="17" spans="1:9" ht="15.75">
      <c r="A17" s="405" t="s">
        <v>206</v>
      </c>
      <c r="B17" s="406"/>
      <c r="C17" s="406"/>
      <c r="D17" s="406"/>
      <c r="E17" s="406"/>
      <c r="F17" s="406"/>
      <c r="G17" s="407"/>
    </row>
    <row r="18" spans="1:9" ht="31.5">
      <c r="A18" s="24" t="s">
        <v>207</v>
      </c>
      <c r="B18" s="28">
        <v>3650000</v>
      </c>
      <c r="C18" s="28">
        <v>3070000</v>
      </c>
      <c r="D18" s="28">
        <v>580000</v>
      </c>
      <c r="E18" s="28">
        <f>'2.4.'!J18</f>
        <v>12395</v>
      </c>
      <c r="F18" s="28">
        <f>ROUND(E18/B18*C18,0)</f>
        <v>10425</v>
      </c>
      <c r="G18" s="28">
        <f>ROUND(E18/B18*D18,0)</f>
        <v>1970</v>
      </c>
    </row>
    <row r="19" spans="1:9" ht="31.5">
      <c r="A19" s="24" t="s">
        <v>201</v>
      </c>
      <c r="B19" s="28">
        <v>3650000</v>
      </c>
      <c r="C19" s="28">
        <v>3070000</v>
      </c>
      <c r="D19" s="28">
        <v>580000</v>
      </c>
      <c r="E19" s="28">
        <f>'2.4.'!I18</f>
        <v>4355</v>
      </c>
      <c r="F19" s="28">
        <f>ROUND(E19/B19*C19,0)</f>
        <v>3663</v>
      </c>
      <c r="G19" s="28">
        <f>ROUND(E19/B19*D19,0)</f>
        <v>692</v>
      </c>
    </row>
    <row r="20" spans="1:9" ht="15.75">
      <c r="A20" s="24" t="s">
        <v>202</v>
      </c>
      <c r="B20" s="28">
        <v>3650000</v>
      </c>
      <c r="C20" s="28">
        <v>3070000</v>
      </c>
      <c r="D20" s="28">
        <v>580000</v>
      </c>
      <c r="E20" s="28">
        <f>'2.4.'!K18</f>
        <v>10050</v>
      </c>
      <c r="F20" s="28">
        <f>ROUND(E20/B20*C20,0)</f>
        <v>8453</v>
      </c>
      <c r="G20" s="28">
        <f>ROUND(E20/B20*D20,0)</f>
        <v>1597</v>
      </c>
      <c r="I20" s="79"/>
    </row>
    <row r="21" spans="1:9" ht="15.75">
      <c r="A21" s="24" t="s">
        <v>203</v>
      </c>
      <c r="B21" s="28">
        <v>3650000</v>
      </c>
      <c r="C21" s="28">
        <v>3070000</v>
      </c>
      <c r="D21" s="28">
        <v>580000</v>
      </c>
      <c r="E21" s="28">
        <f>'2.4.'!L19</f>
        <v>67</v>
      </c>
      <c r="F21" s="28">
        <f>ROUND(E21/B21*C21,0)</f>
        <v>56</v>
      </c>
      <c r="G21" s="28">
        <f>ROUND(E21/B21*D21,0)</f>
        <v>11</v>
      </c>
    </row>
    <row r="22" spans="1:9" ht="15.75">
      <c r="A22" s="24" t="s">
        <v>208</v>
      </c>
      <c r="B22" s="28">
        <v>3650000</v>
      </c>
      <c r="C22" s="28">
        <v>3070000</v>
      </c>
      <c r="D22" s="28">
        <v>580000</v>
      </c>
      <c r="E22" s="28">
        <f>'2.4.'!H19</f>
        <v>16750</v>
      </c>
      <c r="F22" s="28">
        <f>ROUND(E22/B22*C22,0)</f>
        <v>14088</v>
      </c>
      <c r="G22" s="28">
        <f>ROUND(E22/B22*D22,0)</f>
        <v>2662</v>
      </c>
    </row>
    <row r="23" spans="1:9" ht="15.75">
      <c r="A23" s="24" t="s">
        <v>209</v>
      </c>
      <c r="B23" s="28">
        <v>3650000</v>
      </c>
      <c r="C23" s="28">
        <v>3070000</v>
      </c>
      <c r="D23" s="28">
        <v>580000</v>
      </c>
      <c r="E23" s="28">
        <f>E22+E21+E20+E19+E18</f>
        <v>43617</v>
      </c>
      <c r="F23" s="28">
        <f>F22+F21+F20+F19+F18</f>
        <v>36685</v>
      </c>
      <c r="G23" s="42">
        <f>G22+G21+G20+G19+G18</f>
        <v>6932</v>
      </c>
    </row>
    <row r="24" spans="1:9" ht="15.75">
      <c r="A24" s="405" t="s">
        <v>210</v>
      </c>
      <c r="B24" s="406"/>
      <c r="C24" s="406"/>
      <c r="D24" s="406"/>
      <c r="E24" s="407"/>
      <c r="F24" s="256">
        <f>F23+F16+F9</f>
        <v>93004</v>
      </c>
      <c r="G24" s="256">
        <f>G23+G16+G9</f>
        <v>10980</v>
      </c>
    </row>
  </sheetData>
  <mergeCells count="10">
    <mergeCell ref="A8:G8"/>
    <mergeCell ref="A10:G10"/>
    <mergeCell ref="A17:G17"/>
    <mergeCell ref="A24:E24"/>
    <mergeCell ref="F2:G2"/>
    <mergeCell ref="A3:G3"/>
    <mergeCell ref="A5:A6"/>
    <mergeCell ref="B5:D5"/>
    <mergeCell ref="E5:E6"/>
    <mergeCell ref="F5:G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33"/>
  </sheetPr>
  <dimension ref="A1:DP79"/>
  <sheetViews>
    <sheetView tabSelected="1" view="pageBreakPreview" zoomScale="60" zoomScaleNormal="100" workbookViewId="0">
      <selection activeCell="DD78" sqref="DD78"/>
    </sheetView>
  </sheetViews>
  <sheetFormatPr defaultColWidth="0.85546875" defaultRowHeight="12"/>
  <cols>
    <col min="1" max="16384" width="0.85546875" style="98"/>
  </cols>
  <sheetData>
    <row r="1" spans="1:120" s="99" customFormat="1" ht="14.25" customHeight="1">
      <c r="A1" s="423"/>
      <c r="B1" s="423"/>
      <c r="C1" s="42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Y1" s="423"/>
      <c r="Z1" s="423"/>
      <c r="AA1" s="423"/>
      <c r="AC1" s="413" t="s">
        <v>461</v>
      </c>
      <c r="AD1" s="413"/>
      <c r="AE1" s="413"/>
      <c r="AF1" s="413"/>
      <c r="AG1" s="413"/>
      <c r="AH1" s="413"/>
      <c r="AI1" s="413"/>
      <c r="AJ1" s="413"/>
      <c r="AK1" s="415"/>
      <c r="AL1" s="416"/>
      <c r="AM1" s="417"/>
      <c r="AN1" s="415"/>
      <c r="AO1" s="416"/>
      <c r="AP1" s="417"/>
      <c r="AQ1" s="415"/>
      <c r="AR1" s="416"/>
      <c r="AS1" s="417"/>
      <c r="AT1" s="415"/>
      <c r="AU1" s="416"/>
      <c r="AV1" s="417"/>
      <c r="AW1" s="415"/>
      <c r="AX1" s="416"/>
      <c r="AY1" s="417"/>
      <c r="AZ1" s="415"/>
      <c r="BA1" s="416"/>
      <c r="BB1" s="417"/>
      <c r="BC1" s="415"/>
      <c r="BD1" s="416"/>
      <c r="BE1" s="417"/>
      <c r="BF1" s="415"/>
      <c r="BG1" s="416"/>
      <c r="BH1" s="417"/>
      <c r="BI1" s="415"/>
      <c r="BJ1" s="416"/>
      <c r="BK1" s="417"/>
      <c r="BL1" s="415"/>
      <c r="BM1" s="416"/>
      <c r="BN1" s="417"/>
      <c r="BO1" s="415"/>
      <c r="BP1" s="416"/>
      <c r="BQ1" s="417"/>
      <c r="BR1" s="415"/>
      <c r="BS1" s="416"/>
      <c r="BT1" s="417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20"/>
      <c r="CJ1" s="119"/>
      <c r="CK1" s="119"/>
      <c r="CL1" s="119"/>
      <c r="CM1" s="119"/>
      <c r="CN1" s="119"/>
      <c r="CO1" s="119"/>
      <c r="CP1" s="119"/>
      <c r="CQ1" s="119"/>
      <c r="CR1" s="120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25" t="s">
        <v>460</v>
      </c>
    </row>
    <row r="2" spans="1:120" s="99" customFormat="1" ht="3" customHeight="1">
      <c r="A2" s="122"/>
      <c r="B2" s="122"/>
      <c r="C2" s="12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Y2" s="103"/>
      <c r="Z2" s="103"/>
      <c r="AA2" s="103"/>
      <c r="AC2" s="124"/>
      <c r="AD2" s="124"/>
      <c r="AE2" s="124"/>
      <c r="AF2" s="124"/>
      <c r="AG2" s="124"/>
      <c r="AH2" s="124"/>
      <c r="AI2" s="124"/>
      <c r="AK2" s="418"/>
      <c r="AL2" s="419"/>
      <c r="AM2" s="420"/>
      <c r="AN2" s="418"/>
      <c r="AO2" s="419"/>
      <c r="AP2" s="420"/>
      <c r="AQ2" s="418"/>
      <c r="AR2" s="419"/>
      <c r="AS2" s="420"/>
      <c r="AT2" s="418"/>
      <c r="AU2" s="419"/>
      <c r="AV2" s="420"/>
      <c r="AW2" s="418"/>
      <c r="AX2" s="419"/>
      <c r="AY2" s="420"/>
      <c r="AZ2" s="418"/>
      <c r="BA2" s="419"/>
      <c r="BB2" s="420"/>
      <c r="BC2" s="418"/>
      <c r="BD2" s="419"/>
      <c r="BE2" s="420"/>
      <c r="BF2" s="418"/>
      <c r="BG2" s="419"/>
      <c r="BH2" s="420"/>
      <c r="BI2" s="418"/>
      <c r="BJ2" s="419"/>
      <c r="BK2" s="420"/>
      <c r="BL2" s="418"/>
      <c r="BM2" s="419"/>
      <c r="BN2" s="420"/>
      <c r="BO2" s="418"/>
      <c r="BP2" s="419"/>
      <c r="BQ2" s="420"/>
      <c r="BR2" s="418"/>
      <c r="BS2" s="419"/>
      <c r="BT2" s="420"/>
      <c r="BU2" s="103"/>
      <c r="BV2" s="103"/>
      <c r="BW2" s="103"/>
      <c r="BX2" s="103"/>
      <c r="BY2" s="103"/>
      <c r="BZ2" s="103"/>
      <c r="CA2" s="103"/>
      <c r="CB2" s="123"/>
      <c r="CC2" s="123"/>
      <c r="CD2" s="103"/>
      <c r="CE2" s="103"/>
      <c r="CF2" s="103"/>
      <c r="CG2" s="103"/>
      <c r="CH2" s="103"/>
      <c r="CI2" s="119"/>
      <c r="CJ2" s="119"/>
      <c r="CK2" s="119"/>
      <c r="CL2" s="119"/>
      <c r="CM2" s="119"/>
      <c r="CN2" s="119"/>
      <c r="CO2" s="119"/>
      <c r="CP2" s="119"/>
      <c r="CQ2" s="119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  <c r="DK2" s="118"/>
      <c r="DL2" s="118"/>
      <c r="DM2" s="118"/>
      <c r="DN2" s="118"/>
      <c r="DO2" s="118"/>
      <c r="DP2" s="118"/>
    </row>
    <row r="3" spans="1:120" s="99" customFormat="1" ht="4.5" customHeight="1">
      <c r="A3" s="122"/>
      <c r="B3" s="122"/>
      <c r="C3" s="12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Y3" s="103"/>
      <c r="Z3" s="103"/>
      <c r="AA3" s="103"/>
      <c r="AC3" s="124"/>
      <c r="AD3" s="124"/>
      <c r="AE3" s="124"/>
      <c r="AF3" s="124"/>
      <c r="AG3" s="124"/>
      <c r="AH3" s="124"/>
      <c r="AI3" s="124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23"/>
      <c r="CC3" s="123"/>
      <c r="CD3" s="103"/>
      <c r="CE3" s="103"/>
      <c r="CF3" s="103"/>
      <c r="CG3" s="103"/>
      <c r="CH3" s="103"/>
      <c r="CI3" s="119"/>
      <c r="CJ3" s="119"/>
      <c r="CK3" s="119"/>
      <c r="CL3" s="119"/>
      <c r="CM3" s="119"/>
      <c r="CN3" s="119"/>
      <c r="CO3" s="119"/>
      <c r="CP3" s="119"/>
      <c r="CQ3" s="119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118"/>
      <c r="DN3" s="118"/>
      <c r="DO3" s="118"/>
      <c r="DP3" s="118"/>
    </row>
    <row r="4" spans="1:120" s="99" customFormat="1" ht="17.25" customHeight="1">
      <c r="A4" s="122"/>
      <c r="B4" s="122"/>
      <c r="C4" s="12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Y4" s="103"/>
      <c r="Z4" s="103"/>
      <c r="AA4" s="103"/>
      <c r="AC4" s="413" t="s">
        <v>459</v>
      </c>
      <c r="AD4" s="413"/>
      <c r="AE4" s="413"/>
      <c r="AF4" s="413"/>
      <c r="AG4" s="413"/>
      <c r="AH4" s="413"/>
      <c r="AI4" s="413"/>
      <c r="AJ4" s="413"/>
      <c r="AK4" s="411"/>
      <c r="AL4" s="411"/>
      <c r="AM4" s="411"/>
      <c r="AN4" s="411"/>
      <c r="AO4" s="411"/>
      <c r="AP4" s="411"/>
      <c r="AQ4" s="411"/>
      <c r="AR4" s="411"/>
      <c r="AS4" s="411"/>
      <c r="AT4" s="411"/>
      <c r="AU4" s="411"/>
      <c r="AV4" s="411"/>
      <c r="AW4" s="411"/>
      <c r="AX4" s="411"/>
      <c r="AY4" s="411"/>
      <c r="AZ4" s="411"/>
      <c r="BA4" s="411"/>
      <c r="BB4" s="411"/>
      <c r="BC4" s="411"/>
      <c r="BD4" s="411"/>
      <c r="BE4" s="411"/>
      <c r="BF4" s="411"/>
      <c r="BG4" s="411"/>
      <c r="BH4" s="411"/>
      <c r="BI4" s="411"/>
      <c r="BJ4" s="411"/>
      <c r="BK4" s="411"/>
      <c r="BL4" s="412" t="s">
        <v>458</v>
      </c>
      <c r="BM4" s="413"/>
      <c r="BN4" s="413"/>
      <c r="BO4" s="413"/>
      <c r="BP4" s="413"/>
      <c r="BQ4" s="414"/>
      <c r="BR4" s="422" t="s">
        <v>451</v>
      </c>
      <c r="BS4" s="422"/>
      <c r="BT4" s="422"/>
      <c r="BU4" s="422" t="s">
        <v>451</v>
      </c>
      <c r="BV4" s="422"/>
      <c r="BW4" s="422"/>
      <c r="BX4" s="422" t="s">
        <v>104</v>
      </c>
      <c r="BY4" s="422"/>
      <c r="BZ4" s="422"/>
      <c r="CA4" s="121"/>
      <c r="CB4" s="121"/>
      <c r="CC4" s="121"/>
      <c r="CD4" s="121"/>
      <c r="CE4" s="121"/>
      <c r="CF4" s="121"/>
      <c r="CG4" s="121"/>
      <c r="CH4" s="121"/>
      <c r="CI4" s="120"/>
      <c r="CJ4" s="120"/>
      <c r="CK4" s="119"/>
      <c r="CL4" s="119"/>
      <c r="CM4" s="119"/>
      <c r="CN4" s="119"/>
      <c r="CO4" s="119"/>
      <c r="CP4" s="119"/>
      <c r="CQ4" s="119"/>
      <c r="CR4" s="118"/>
      <c r="CS4" s="118"/>
      <c r="CT4" s="118"/>
      <c r="CU4" s="118"/>
      <c r="CV4" s="118"/>
      <c r="CW4" s="118"/>
      <c r="CX4" s="118"/>
      <c r="CY4" s="118"/>
      <c r="CZ4" s="118"/>
      <c r="DA4" s="118"/>
      <c r="DB4" s="118"/>
      <c r="DC4" s="118"/>
      <c r="DD4" s="118"/>
      <c r="DE4" s="118"/>
      <c r="DF4" s="118"/>
      <c r="DG4" s="118"/>
      <c r="DH4" s="118"/>
      <c r="DI4" s="118"/>
      <c r="DJ4" s="118"/>
      <c r="DK4" s="118"/>
      <c r="DL4" s="118"/>
      <c r="DM4" s="118"/>
      <c r="DN4" s="118"/>
      <c r="DO4" s="118"/>
      <c r="DP4" s="118"/>
    </row>
    <row r="5" spans="1:120" s="99" customFormat="1" ht="11.2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BZ5" s="103"/>
      <c r="CA5" s="103"/>
      <c r="CB5" s="103"/>
      <c r="CC5" s="103"/>
      <c r="CD5" s="103"/>
      <c r="CE5" s="103"/>
      <c r="CF5" s="103"/>
      <c r="CG5" s="103"/>
      <c r="CH5" s="103"/>
      <c r="CI5" s="117"/>
      <c r="CJ5" s="117"/>
      <c r="CK5" s="117"/>
      <c r="CL5" s="117"/>
      <c r="CM5" s="117"/>
      <c r="CN5" s="117"/>
      <c r="CO5" s="117"/>
      <c r="CP5" s="117"/>
      <c r="CQ5" s="117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</row>
    <row r="6" spans="1:120" s="99" customFormat="1" ht="9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BZ6" s="103"/>
      <c r="CA6" s="103"/>
      <c r="CB6" s="103"/>
      <c r="CC6" s="103"/>
      <c r="CD6" s="103"/>
      <c r="CE6" s="103"/>
      <c r="CF6" s="103"/>
      <c r="CG6" s="103"/>
      <c r="CH6" s="103"/>
      <c r="CI6" s="117"/>
      <c r="CJ6" s="117"/>
      <c r="CK6" s="117"/>
      <c r="CL6" s="117"/>
      <c r="CM6" s="117"/>
      <c r="CN6" s="117"/>
      <c r="CO6" s="117"/>
      <c r="CP6" s="117"/>
      <c r="CQ6" s="117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</row>
    <row r="7" spans="1:120" s="99" customFormat="1" ht="15" customHeight="1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CI7" s="424" t="s">
        <v>457</v>
      </c>
      <c r="CJ7" s="424"/>
      <c r="CK7" s="424"/>
      <c r="CL7" s="424"/>
      <c r="CM7" s="424"/>
      <c r="CN7" s="424"/>
      <c r="CO7" s="424"/>
      <c r="CP7" s="424"/>
      <c r="CQ7" s="424"/>
      <c r="CR7" s="424"/>
      <c r="CS7" s="424"/>
      <c r="CT7" s="424"/>
      <c r="CU7" s="424"/>
      <c r="CV7" s="424"/>
      <c r="CW7" s="424"/>
      <c r="CX7" s="424"/>
      <c r="CY7" s="424"/>
      <c r="CZ7" s="424"/>
      <c r="DA7" s="424"/>
      <c r="DB7" s="424"/>
      <c r="DC7" s="424"/>
      <c r="DD7" s="424"/>
      <c r="DE7" s="424"/>
      <c r="DF7" s="424"/>
      <c r="DG7" s="424"/>
      <c r="DH7" s="424"/>
      <c r="DI7" s="424"/>
      <c r="DJ7" s="424"/>
      <c r="DK7" s="424"/>
      <c r="DL7" s="424"/>
      <c r="DM7" s="424"/>
      <c r="DN7" s="424"/>
      <c r="DO7" s="424"/>
      <c r="DP7" s="424"/>
    </row>
    <row r="8" spans="1:120" s="99" customFormat="1" ht="12.7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BZ8" s="103"/>
      <c r="CA8" s="103"/>
      <c r="CB8" s="103"/>
      <c r="CC8" s="103"/>
      <c r="CD8" s="103"/>
      <c r="CE8" s="103"/>
      <c r="CF8" s="103"/>
      <c r="CG8" s="103"/>
      <c r="CH8" s="103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</row>
    <row r="9" spans="1:120" s="114" customFormat="1" ht="15">
      <c r="A9" s="421" t="s">
        <v>456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1"/>
      <c r="W9" s="421"/>
      <c r="X9" s="421"/>
      <c r="Y9" s="421"/>
      <c r="Z9" s="421"/>
      <c r="AA9" s="421"/>
      <c r="AB9" s="421"/>
      <c r="AC9" s="421"/>
      <c r="AD9" s="421"/>
      <c r="AE9" s="421"/>
      <c r="AF9" s="421"/>
      <c r="AG9" s="421"/>
      <c r="AH9" s="421"/>
      <c r="AI9" s="421"/>
      <c r="AJ9" s="421"/>
      <c r="AK9" s="421"/>
      <c r="AL9" s="421"/>
      <c r="AM9" s="421"/>
      <c r="AN9" s="421"/>
      <c r="AO9" s="421"/>
      <c r="AP9" s="421"/>
      <c r="AQ9" s="421"/>
      <c r="AR9" s="421"/>
      <c r="AS9" s="421"/>
      <c r="AT9" s="421"/>
      <c r="AU9" s="421"/>
      <c r="AV9" s="421"/>
      <c r="AW9" s="421"/>
      <c r="AX9" s="421"/>
      <c r="AY9" s="421"/>
      <c r="AZ9" s="421"/>
      <c r="BA9" s="421"/>
      <c r="BB9" s="421"/>
      <c r="BC9" s="421"/>
      <c r="BD9" s="421"/>
      <c r="BE9" s="421"/>
      <c r="BF9" s="421"/>
      <c r="BG9" s="421"/>
      <c r="BH9" s="421"/>
      <c r="BI9" s="421"/>
      <c r="BJ9" s="421"/>
      <c r="BK9" s="421"/>
      <c r="BL9" s="421"/>
      <c r="BM9" s="421"/>
      <c r="BN9" s="421"/>
      <c r="BO9" s="421"/>
      <c r="BP9" s="421"/>
      <c r="BQ9" s="421"/>
      <c r="BR9" s="421"/>
      <c r="BS9" s="421"/>
      <c r="BT9" s="421"/>
      <c r="BU9" s="421"/>
      <c r="BV9" s="421"/>
      <c r="BW9" s="421"/>
      <c r="BX9" s="421"/>
      <c r="BY9" s="421"/>
      <c r="BZ9" s="421"/>
      <c r="CA9" s="421"/>
      <c r="CB9" s="421"/>
      <c r="CC9" s="421"/>
      <c r="CD9" s="421"/>
      <c r="CE9" s="421"/>
      <c r="CF9" s="421"/>
      <c r="CG9" s="421"/>
      <c r="CH9" s="421"/>
      <c r="CI9" s="421"/>
      <c r="CJ9" s="421"/>
      <c r="CK9" s="421"/>
      <c r="CL9" s="421"/>
      <c r="CM9" s="421"/>
      <c r="CN9" s="421"/>
      <c r="CO9" s="421"/>
      <c r="CP9" s="421"/>
      <c r="CQ9" s="421"/>
      <c r="CR9" s="421"/>
      <c r="CS9" s="421"/>
      <c r="CT9" s="421"/>
      <c r="CU9" s="421"/>
      <c r="CV9" s="421"/>
      <c r="CW9" s="421"/>
      <c r="CX9" s="421"/>
      <c r="CY9" s="421"/>
      <c r="CZ9" s="421"/>
      <c r="DA9" s="421"/>
      <c r="DB9" s="421"/>
      <c r="DC9" s="421"/>
      <c r="DD9" s="421"/>
      <c r="DE9" s="421"/>
      <c r="DF9" s="421"/>
      <c r="DG9" s="421"/>
      <c r="DH9" s="421"/>
      <c r="DI9" s="421"/>
      <c r="DJ9" s="421"/>
      <c r="DK9" s="421"/>
      <c r="DL9" s="421"/>
      <c r="DM9" s="421"/>
      <c r="DN9" s="421"/>
      <c r="DO9" s="421"/>
      <c r="DP9" s="421"/>
    </row>
    <row r="10" spans="1:120" s="114" customFormat="1" ht="15">
      <c r="A10" s="421" t="s">
        <v>455</v>
      </c>
      <c r="B10" s="421"/>
      <c r="C10" s="421"/>
      <c r="D10" s="421"/>
      <c r="E10" s="421"/>
      <c r="F10" s="421"/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21"/>
      <c r="AA10" s="421"/>
      <c r="AB10" s="421"/>
      <c r="AC10" s="421"/>
      <c r="AD10" s="421"/>
      <c r="AE10" s="421"/>
      <c r="AF10" s="421"/>
      <c r="AG10" s="421"/>
      <c r="AH10" s="421"/>
      <c r="AI10" s="421"/>
      <c r="AJ10" s="421"/>
      <c r="AK10" s="421"/>
      <c r="AL10" s="421"/>
      <c r="AM10" s="421"/>
      <c r="AN10" s="421"/>
      <c r="AO10" s="421"/>
      <c r="AP10" s="421"/>
      <c r="AQ10" s="421"/>
      <c r="AR10" s="421"/>
      <c r="AS10" s="421"/>
      <c r="AT10" s="421"/>
      <c r="AU10" s="421"/>
      <c r="AV10" s="421"/>
      <c r="AW10" s="421"/>
      <c r="AX10" s="421"/>
      <c r="AY10" s="421"/>
      <c r="AZ10" s="421"/>
      <c r="BA10" s="421"/>
      <c r="BB10" s="421"/>
      <c r="BC10" s="421"/>
      <c r="BD10" s="421"/>
      <c r="BE10" s="421"/>
      <c r="BF10" s="421"/>
      <c r="BG10" s="421"/>
      <c r="BH10" s="421"/>
      <c r="BI10" s="421"/>
      <c r="BJ10" s="421"/>
      <c r="BK10" s="421"/>
      <c r="BL10" s="421"/>
      <c r="BM10" s="421"/>
      <c r="BN10" s="421"/>
      <c r="BO10" s="421"/>
      <c r="BP10" s="421"/>
      <c r="BQ10" s="421"/>
      <c r="BR10" s="421"/>
      <c r="BS10" s="421"/>
      <c r="BT10" s="421"/>
      <c r="BU10" s="421"/>
      <c r="BV10" s="421"/>
      <c r="BW10" s="421"/>
      <c r="BX10" s="421"/>
      <c r="BY10" s="421"/>
      <c r="BZ10" s="421"/>
      <c r="CA10" s="421"/>
      <c r="CB10" s="421"/>
      <c r="CC10" s="421"/>
      <c r="CD10" s="421"/>
      <c r="CE10" s="421"/>
      <c r="CF10" s="421"/>
      <c r="CG10" s="421"/>
      <c r="CH10" s="421"/>
      <c r="CI10" s="421"/>
      <c r="CJ10" s="421"/>
      <c r="CK10" s="421"/>
      <c r="CL10" s="421"/>
      <c r="CM10" s="421"/>
      <c r="CN10" s="421"/>
      <c r="CO10" s="421"/>
      <c r="CP10" s="421"/>
      <c r="CQ10" s="421"/>
      <c r="CR10" s="421"/>
      <c r="CS10" s="421"/>
      <c r="CT10" s="421"/>
      <c r="CU10" s="421"/>
      <c r="CV10" s="421"/>
      <c r="CW10" s="421"/>
      <c r="CX10" s="421"/>
      <c r="CY10" s="421"/>
      <c r="CZ10" s="421"/>
      <c r="DA10" s="421"/>
      <c r="DB10" s="421"/>
      <c r="DC10" s="421"/>
      <c r="DD10" s="421"/>
      <c r="DE10" s="421"/>
      <c r="DF10" s="421"/>
      <c r="DG10" s="421"/>
      <c r="DH10" s="421"/>
      <c r="DI10" s="421"/>
      <c r="DJ10" s="421"/>
      <c r="DK10" s="421"/>
      <c r="DL10" s="421"/>
      <c r="DM10" s="421"/>
      <c r="DN10" s="421"/>
      <c r="DO10" s="421"/>
      <c r="DP10" s="421"/>
    </row>
    <row r="11" spans="1:120" s="99" customFormat="1" ht="6.75" customHeight="1"/>
    <row r="12" spans="1:120" s="99" customFormat="1" ht="17.25" customHeight="1">
      <c r="V12" s="113" t="s">
        <v>454</v>
      </c>
      <c r="X12" s="425"/>
      <c r="Y12" s="426"/>
      <c r="Z12" s="427"/>
      <c r="AA12" s="425"/>
      <c r="AB12" s="426"/>
      <c r="AC12" s="427"/>
      <c r="AD12" s="425"/>
      <c r="AE12" s="426"/>
      <c r="AF12" s="427"/>
      <c r="BS12" s="113" t="s">
        <v>453</v>
      </c>
      <c r="BU12" s="425"/>
      <c r="BV12" s="426"/>
      <c r="BW12" s="427"/>
      <c r="BX12" s="425"/>
      <c r="BY12" s="426"/>
      <c r="BZ12" s="427"/>
      <c r="DB12" s="113" t="s">
        <v>452</v>
      </c>
      <c r="DD12" s="425" t="s">
        <v>105</v>
      </c>
      <c r="DE12" s="426"/>
      <c r="DF12" s="427"/>
      <c r="DG12" s="425" t="s">
        <v>451</v>
      </c>
      <c r="DH12" s="426"/>
      <c r="DI12" s="427"/>
      <c r="DJ12" s="425" t="s">
        <v>104</v>
      </c>
      <c r="DK12" s="426"/>
      <c r="DL12" s="427"/>
      <c r="DM12" s="425" t="s">
        <v>451</v>
      </c>
      <c r="DN12" s="426"/>
      <c r="DO12" s="427"/>
    </row>
    <row r="13" spans="1:120" s="99" customFormat="1" ht="8.25" customHeight="1"/>
    <row r="14" spans="1:120" s="99" customFormat="1" ht="17.25" customHeight="1">
      <c r="E14" s="110" t="s">
        <v>450</v>
      </c>
      <c r="AX14" s="411"/>
      <c r="AY14" s="411"/>
      <c r="AZ14" s="411"/>
      <c r="BA14" s="411"/>
      <c r="BB14" s="411"/>
      <c r="BC14" s="411"/>
      <c r="BD14" s="411"/>
      <c r="BE14" s="411"/>
      <c r="BF14" s="411"/>
      <c r="BG14" s="411"/>
      <c r="BH14" s="411"/>
      <c r="BI14" s="411"/>
      <c r="DD14" s="113" t="s">
        <v>449</v>
      </c>
      <c r="DF14" s="425"/>
      <c r="DG14" s="426"/>
      <c r="DH14" s="427"/>
      <c r="DI14" s="425"/>
      <c r="DJ14" s="426"/>
      <c r="DK14" s="427"/>
      <c r="DL14" s="425"/>
      <c r="DM14" s="426"/>
      <c r="DN14" s="427"/>
    </row>
    <row r="15" spans="1:120" s="99" customFormat="1" ht="4.5" customHeight="1"/>
    <row r="16" spans="1:120" s="99" customFormat="1" ht="17.25" customHeight="1">
      <c r="A16" s="411" t="s">
        <v>448</v>
      </c>
      <c r="B16" s="411"/>
      <c r="C16" s="411"/>
      <c r="D16" s="411" t="s">
        <v>447</v>
      </c>
      <c r="E16" s="411"/>
      <c r="F16" s="411"/>
      <c r="G16" s="411" t="s">
        <v>446</v>
      </c>
      <c r="H16" s="411"/>
      <c r="I16" s="411"/>
      <c r="J16" s="411" t="s">
        <v>438</v>
      </c>
      <c r="K16" s="411"/>
      <c r="L16" s="411"/>
      <c r="M16" s="411" t="s">
        <v>435</v>
      </c>
      <c r="N16" s="411"/>
      <c r="O16" s="411"/>
      <c r="P16" s="411" t="s">
        <v>434</v>
      </c>
      <c r="Q16" s="411"/>
      <c r="R16" s="411"/>
      <c r="S16" s="411" t="s">
        <v>439</v>
      </c>
      <c r="T16" s="411"/>
      <c r="U16" s="411"/>
      <c r="V16" s="411" t="s">
        <v>436</v>
      </c>
      <c r="W16" s="411"/>
      <c r="X16" s="411"/>
      <c r="Y16" s="411"/>
      <c r="Z16" s="411"/>
      <c r="AA16" s="411"/>
      <c r="AB16" s="411" t="s">
        <v>435</v>
      </c>
      <c r="AC16" s="411"/>
      <c r="AD16" s="411"/>
      <c r="AE16" s="411"/>
      <c r="AF16" s="411"/>
      <c r="AG16" s="411"/>
      <c r="AH16" s="411" t="s">
        <v>436</v>
      </c>
      <c r="AI16" s="411"/>
      <c r="AJ16" s="411"/>
      <c r="AK16" s="411" t="s">
        <v>445</v>
      </c>
      <c r="AL16" s="411"/>
      <c r="AM16" s="411"/>
      <c r="AN16" s="411" t="s">
        <v>444</v>
      </c>
      <c r="AO16" s="411"/>
      <c r="AP16" s="411"/>
      <c r="AQ16" s="411" t="s">
        <v>443</v>
      </c>
      <c r="AR16" s="411"/>
      <c r="AS16" s="411"/>
      <c r="AT16" s="411" t="s">
        <v>437</v>
      </c>
      <c r="AU16" s="411"/>
      <c r="AV16" s="411"/>
      <c r="AW16" s="411" t="s">
        <v>442</v>
      </c>
      <c r="AX16" s="411"/>
      <c r="AY16" s="411"/>
      <c r="AZ16" s="411" t="s">
        <v>441</v>
      </c>
      <c r="BA16" s="411"/>
      <c r="BB16" s="411"/>
      <c r="BC16" s="411" t="s">
        <v>438</v>
      </c>
      <c r="BD16" s="411"/>
      <c r="BE16" s="411"/>
      <c r="BF16" s="411" t="s">
        <v>437</v>
      </c>
      <c r="BG16" s="411"/>
      <c r="BH16" s="411"/>
      <c r="BI16" s="411" t="s">
        <v>437</v>
      </c>
      <c r="BJ16" s="411"/>
      <c r="BK16" s="411"/>
      <c r="BL16" s="411" t="s">
        <v>436</v>
      </c>
      <c r="BM16" s="411"/>
      <c r="BN16" s="411"/>
      <c r="BO16" s="411" t="s">
        <v>440</v>
      </c>
      <c r="BP16" s="411"/>
      <c r="BQ16" s="411"/>
      <c r="BR16" s="411"/>
      <c r="BS16" s="411"/>
      <c r="BT16" s="411"/>
      <c r="BU16" s="411" t="s">
        <v>436</v>
      </c>
      <c r="BV16" s="411"/>
      <c r="BW16" s="411"/>
      <c r="BX16" s="411" t="s">
        <v>434</v>
      </c>
      <c r="BY16" s="411"/>
      <c r="BZ16" s="411"/>
      <c r="CA16" s="411" t="s">
        <v>439</v>
      </c>
      <c r="CB16" s="411"/>
      <c r="CC16" s="411"/>
      <c r="CD16" s="411" t="s">
        <v>438</v>
      </c>
      <c r="CE16" s="411"/>
      <c r="CF16" s="411"/>
      <c r="CG16" s="411" t="s">
        <v>434</v>
      </c>
      <c r="CH16" s="411"/>
      <c r="CI16" s="411"/>
      <c r="CJ16" s="411" t="s">
        <v>435</v>
      </c>
      <c r="CK16" s="411"/>
      <c r="CL16" s="411"/>
      <c r="CM16" s="411" t="s">
        <v>434</v>
      </c>
      <c r="CN16" s="411"/>
      <c r="CO16" s="411"/>
      <c r="CP16" s="411" t="s">
        <v>439</v>
      </c>
      <c r="CQ16" s="411"/>
      <c r="CR16" s="411"/>
      <c r="CS16" s="411" t="s">
        <v>438</v>
      </c>
      <c r="CT16" s="411"/>
      <c r="CU16" s="411"/>
      <c r="CV16" s="411" t="s">
        <v>437</v>
      </c>
      <c r="CW16" s="411"/>
      <c r="CX16" s="411"/>
      <c r="CY16" s="411" t="s">
        <v>437</v>
      </c>
      <c r="CZ16" s="411"/>
      <c r="DA16" s="411"/>
      <c r="DB16" s="411" t="s">
        <v>436</v>
      </c>
      <c r="DC16" s="411"/>
      <c r="DD16" s="411"/>
      <c r="DE16" s="411" t="s">
        <v>435</v>
      </c>
      <c r="DF16" s="411"/>
      <c r="DG16" s="411"/>
      <c r="DH16" s="411" t="s">
        <v>434</v>
      </c>
      <c r="DI16" s="411"/>
      <c r="DJ16" s="411"/>
      <c r="DK16" s="411" t="s">
        <v>433</v>
      </c>
      <c r="DL16" s="411"/>
      <c r="DM16" s="411"/>
      <c r="DN16" s="411" t="s">
        <v>432</v>
      </c>
      <c r="DO16" s="411"/>
      <c r="DP16" s="411"/>
    </row>
    <row r="17" spans="1:120" s="99" customFormat="1" ht="3.75" customHeight="1"/>
    <row r="18" spans="1:120" s="99" customFormat="1" ht="17.25" customHeight="1">
      <c r="A18" s="411"/>
      <c r="B18" s="411"/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  <c r="AM18" s="411"/>
      <c r="AN18" s="411"/>
      <c r="AO18" s="411"/>
      <c r="AP18" s="411"/>
      <c r="AQ18" s="411"/>
      <c r="AR18" s="411"/>
      <c r="AS18" s="411"/>
      <c r="AT18" s="411"/>
      <c r="AU18" s="411"/>
      <c r="AV18" s="411"/>
      <c r="AW18" s="411"/>
      <c r="AX18" s="411"/>
      <c r="AY18" s="411"/>
      <c r="AZ18" s="411"/>
      <c r="BA18" s="411"/>
      <c r="BB18" s="411"/>
      <c r="BC18" s="411"/>
      <c r="BD18" s="411"/>
      <c r="BE18" s="411"/>
      <c r="BF18" s="411"/>
      <c r="BG18" s="411"/>
      <c r="BH18" s="411"/>
      <c r="BI18" s="411"/>
      <c r="BJ18" s="411"/>
      <c r="BK18" s="411"/>
      <c r="BL18" s="411"/>
      <c r="BM18" s="411"/>
      <c r="BN18" s="411"/>
      <c r="BO18" s="411"/>
      <c r="BP18" s="411"/>
      <c r="BQ18" s="411"/>
      <c r="BR18" s="411"/>
      <c r="BS18" s="411"/>
      <c r="BT18" s="411"/>
      <c r="BU18" s="411"/>
      <c r="BV18" s="411"/>
      <c r="BW18" s="411"/>
      <c r="BX18" s="411"/>
      <c r="BY18" s="411"/>
      <c r="BZ18" s="411"/>
      <c r="CA18" s="411"/>
      <c r="CB18" s="411"/>
      <c r="CC18" s="411"/>
      <c r="CD18" s="411"/>
      <c r="CE18" s="411"/>
      <c r="CF18" s="411"/>
      <c r="CG18" s="411"/>
      <c r="CH18" s="411"/>
      <c r="CI18" s="411"/>
      <c r="CJ18" s="411"/>
      <c r="CK18" s="411"/>
      <c r="CL18" s="411"/>
      <c r="CM18" s="411"/>
      <c r="CN18" s="411"/>
      <c r="CO18" s="411"/>
      <c r="CP18" s="411"/>
      <c r="CQ18" s="411"/>
      <c r="CR18" s="411"/>
      <c r="CS18" s="411"/>
      <c r="CT18" s="411"/>
      <c r="CU18" s="411"/>
      <c r="CV18" s="411"/>
      <c r="CW18" s="411"/>
      <c r="CX18" s="411"/>
      <c r="CY18" s="411"/>
      <c r="CZ18" s="411"/>
      <c r="DA18" s="411"/>
      <c r="DB18" s="411"/>
      <c r="DC18" s="411"/>
      <c r="DD18" s="411"/>
      <c r="DE18" s="411"/>
      <c r="DF18" s="411"/>
      <c r="DG18" s="411"/>
      <c r="DH18" s="411"/>
      <c r="DI18" s="411"/>
      <c r="DJ18" s="411"/>
      <c r="DK18" s="411"/>
      <c r="DL18" s="411"/>
      <c r="DM18" s="411"/>
      <c r="DN18" s="411"/>
      <c r="DO18" s="411"/>
      <c r="DP18" s="411"/>
    </row>
    <row r="19" spans="1:120" s="99" customFormat="1" ht="3.75" customHeight="1"/>
    <row r="20" spans="1:120" s="99" customFormat="1" ht="17.25" customHeight="1">
      <c r="A20" s="411"/>
      <c r="B20" s="411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411"/>
      <c r="AP20" s="411"/>
      <c r="AQ20" s="411"/>
      <c r="AR20" s="411"/>
      <c r="AS20" s="411"/>
      <c r="AT20" s="411"/>
      <c r="AU20" s="411"/>
      <c r="AV20" s="411"/>
      <c r="AW20" s="411"/>
      <c r="AX20" s="411"/>
      <c r="AY20" s="411"/>
      <c r="AZ20" s="411"/>
      <c r="BA20" s="411"/>
      <c r="BB20" s="411"/>
      <c r="BC20" s="411"/>
      <c r="BD20" s="411"/>
      <c r="BE20" s="411"/>
      <c r="BF20" s="411"/>
      <c r="BG20" s="411"/>
      <c r="BH20" s="411"/>
      <c r="BI20" s="411"/>
      <c r="BJ20" s="411"/>
      <c r="BK20" s="411"/>
      <c r="BL20" s="411"/>
      <c r="BM20" s="411"/>
      <c r="BN20" s="411"/>
      <c r="BO20" s="411"/>
      <c r="BP20" s="411"/>
      <c r="BQ20" s="411"/>
      <c r="BR20" s="411"/>
      <c r="BS20" s="411"/>
      <c r="BT20" s="411"/>
      <c r="BU20" s="411"/>
      <c r="BV20" s="411"/>
      <c r="BW20" s="411"/>
      <c r="BX20" s="411"/>
      <c r="BY20" s="411"/>
      <c r="BZ20" s="411"/>
      <c r="CA20" s="411"/>
      <c r="CB20" s="411"/>
      <c r="CC20" s="411"/>
      <c r="CD20" s="411"/>
      <c r="CE20" s="411"/>
      <c r="CF20" s="411"/>
      <c r="CG20" s="411"/>
      <c r="CH20" s="411"/>
      <c r="CI20" s="411"/>
      <c r="CJ20" s="411"/>
      <c r="CK20" s="411"/>
      <c r="CL20" s="411"/>
      <c r="CM20" s="411"/>
      <c r="CN20" s="411"/>
      <c r="CO20" s="411"/>
      <c r="CP20" s="411"/>
      <c r="CQ20" s="411"/>
      <c r="CR20" s="411"/>
      <c r="CS20" s="411"/>
      <c r="CT20" s="411"/>
      <c r="CU20" s="411"/>
      <c r="CV20" s="411"/>
      <c r="CW20" s="411"/>
      <c r="CX20" s="411"/>
      <c r="CY20" s="411"/>
      <c r="CZ20" s="411"/>
      <c r="DA20" s="411"/>
      <c r="DB20" s="411"/>
      <c r="DC20" s="411"/>
      <c r="DD20" s="411"/>
      <c r="DE20" s="411"/>
      <c r="DF20" s="411"/>
      <c r="DG20" s="411"/>
      <c r="DH20" s="411"/>
      <c r="DI20" s="411"/>
      <c r="DJ20" s="411"/>
      <c r="DK20" s="411"/>
      <c r="DL20" s="411"/>
      <c r="DM20" s="411"/>
      <c r="DN20" s="411"/>
      <c r="DO20" s="411"/>
      <c r="DP20" s="411"/>
    </row>
    <row r="21" spans="1:120" s="99" customFormat="1" ht="3.75" customHeight="1"/>
    <row r="22" spans="1:120" s="99" customFormat="1" ht="17.25" customHeight="1">
      <c r="A22" s="411"/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  <c r="AE22" s="411"/>
      <c r="AF22" s="411"/>
      <c r="AG22" s="411"/>
      <c r="AH22" s="411"/>
      <c r="AI22" s="411"/>
      <c r="AJ22" s="411"/>
      <c r="AK22" s="411"/>
      <c r="AL22" s="411"/>
      <c r="AM22" s="411"/>
      <c r="AN22" s="411"/>
      <c r="AO22" s="411"/>
      <c r="AP22" s="411"/>
      <c r="AQ22" s="411"/>
      <c r="AR22" s="411"/>
      <c r="AS22" s="411"/>
      <c r="AT22" s="411"/>
      <c r="AU22" s="411"/>
      <c r="AV22" s="411"/>
      <c r="AW22" s="411"/>
      <c r="AX22" s="411"/>
      <c r="AY22" s="411"/>
      <c r="AZ22" s="411"/>
      <c r="BA22" s="411"/>
      <c r="BB22" s="411"/>
      <c r="BC22" s="411"/>
      <c r="BD22" s="411"/>
      <c r="BE22" s="411"/>
      <c r="BF22" s="411"/>
      <c r="BG22" s="411"/>
      <c r="BH22" s="411"/>
      <c r="BI22" s="411"/>
      <c r="BJ22" s="411"/>
      <c r="BK22" s="411"/>
      <c r="BL22" s="411"/>
      <c r="BM22" s="411"/>
      <c r="BN22" s="411"/>
      <c r="BO22" s="411"/>
      <c r="BP22" s="411"/>
      <c r="BQ22" s="411"/>
      <c r="BR22" s="411"/>
      <c r="BS22" s="411"/>
      <c r="BT22" s="411"/>
      <c r="BU22" s="411"/>
      <c r="BV22" s="411"/>
      <c r="BW22" s="411"/>
      <c r="BX22" s="411"/>
      <c r="BY22" s="411"/>
      <c r="BZ22" s="411"/>
      <c r="CA22" s="411"/>
      <c r="CB22" s="411"/>
      <c r="CC22" s="411"/>
      <c r="CD22" s="411"/>
      <c r="CE22" s="411"/>
      <c r="CF22" s="411"/>
      <c r="CG22" s="411"/>
      <c r="CH22" s="411"/>
      <c r="CI22" s="411"/>
      <c r="CJ22" s="411"/>
      <c r="CK22" s="411"/>
      <c r="CL22" s="411"/>
      <c r="CM22" s="411"/>
      <c r="CN22" s="411"/>
      <c r="CO22" s="411"/>
      <c r="CP22" s="411"/>
      <c r="CQ22" s="411"/>
      <c r="CR22" s="411"/>
      <c r="CS22" s="411"/>
      <c r="CT22" s="411"/>
      <c r="CU22" s="411"/>
      <c r="CV22" s="411"/>
      <c r="CW22" s="411"/>
      <c r="CX22" s="411"/>
      <c r="CY22" s="411"/>
      <c r="CZ22" s="411"/>
      <c r="DA22" s="411"/>
      <c r="DB22" s="411"/>
      <c r="DC22" s="411"/>
      <c r="DD22" s="411"/>
      <c r="DE22" s="411"/>
      <c r="DF22" s="411"/>
      <c r="DG22" s="411"/>
      <c r="DH22" s="411"/>
      <c r="DI22" s="411"/>
      <c r="DJ22" s="411"/>
      <c r="DK22" s="411"/>
      <c r="DL22" s="411"/>
      <c r="DM22" s="411"/>
      <c r="DN22" s="411"/>
      <c r="DO22" s="411"/>
      <c r="DP22" s="411"/>
    </row>
    <row r="23" spans="1:120" s="99" customFormat="1" ht="15" customHeight="1">
      <c r="A23" s="428" t="s">
        <v>431</v>
      </c>
      <c r="B23" s="428"/>
      <c r="C23" s="428"/>
      <c r="D23" s="428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428"/>
      <c r="P23" s="428"/>
      <c r="Q23" s="428"/>
      <c r="R23" s="428"/>
      <c r="S23" s="428"/>
      <c r="T23" s="428"/>
      <c r="U23" s="428"/>
      <c r="V23" s="428"/>
      <c r="W23" s="428"/>
      <c r="X23" s="428"/>
      <c r="Y23" s="428"/>
      <c r="Z23" s="428"/>
      <c r="AA23" s="428"/>
      <c r="AB23" s="428"/>
      <c r="AC23" s="428"/>
      <c r="AD23" s="428"/>
      <c r="AE23" s="428"/>
      <c r="AF23" s="428"/>
      <c r="AG23" s="428"/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28"/>
      <c r="BA23" s="428"/>
      <c r="BB23" s="428"/>
      <c r="BC23" s="428"/>
      <c r="BD23" s="428"/>
      <c r="BE23" s="428"/>
      <c r="BF23" s="428"/>
      <c r="BG23" s="428"/>
      <c r="BH23" s="428"/>
      <c r="BI23" s="428"/>
      <c r="BJ23" s="428"/>
      <c r="BK23" s="428"/>
      <c r="BL23" s="428"/>
      <c r="BM23" s="428"/>
      <c r="BN23" s="428"/>
      <c r="BO23" s="428"/>
      <c r="BP23" s="428"/>
      <c r="BQ23" s="428"/>
      <c r="BR23" s="428"/>
      <c r="BS23" s="428"/>
      <c r="BT23" s="428"/>
      <c r="BU23" s="428"/>
      <c r="BV23" s="428"/>
      <c r="BW23" s="428"/>
      <c r="BX23" s="428"/>
      <c r="BY23" s="428"/>
      <c r="BZ23" s="428"/>
      <c r="CA23" s="428"/>
      <c r="CB23" s="428"/>
      <c r="CC23" s="428"/>
      <c r="CD23" s="428"/>
      <c r="CE23" s="428"/>
      <c r="CF23" s="428"/>
      <c r="CG23" s="428"/>
      <c r="CH23" s="428"/>
      <c r="CI23" s="428"/>
      <c r="CJ23" s="428"/>
      <c r="CK23" s="428"/>
      <c r="CL23" s="428"/>
      <c r="CM23" s="428"/>
      <c r="CN23" s="428"/>
      <c r="CO23" s="428"/>
      <c r="CP23" s="428"/>
      <c r="CQ23" s="428"/>
      <c r="CR23" s="428"/>
      <c r="CS23" s="428"/>
      <c r="CT23" s="428"/>
      <c r="CU23" s="428"/>
      <c r="CV23" s="428"/>
      <c r="CW23" s="428"/>
      <c r="CX23" s="428"/>
      <c r="CY23" s="428"/>
      <c r="CZ23" s="428"/>
      <c r="DA23" s="428"/>
      <c r="DB23" s="428"/>
      <c r="DC23" s="428"/>
      <c r="DD23" s="428"/>
      <c r="DE23" s="428"/>
      <c r="DF23" s="428"/>
      <c r="DG23" s="428"/>
      <c r="DH23" s="428"/>
      <c r="DI23" s="428"/>
      <c r="DJ23" s="428"/>
      <c r="DK23" s="428"/>
      <c r="DL23" s="428"/>
      <c r="DM23" s="428"/>
      <c r="DN23" s="428"/>
      <c r="DO23" s="428"/>
      <c r="DP23" s="428"/>
    </row>
    <row r="24" spans="1:120" s="99" customFormat="1" ht="7.5" customHeight="1"/>
    <row r="25" spans="1:120" s="99" customFormat="1" ht="17.25" customHeight="1">
      <c r="CG25" s="113" t="s">
        <v>430</v>
      </c>
      <c r="CI25" s="411"/>
      <c r="CJ25" s="411"/>
      <c r="CK25" s="411"/>
      <c r="CL25" s="411"/>
      <c r="CM25" s="411"/>
      <c r="CN25" s="411"/>
      <c r="CO25" s="429" t="s">
        <v>410</v>
      </c>
      <c r="CP25" s="430"/>
      <c r="CQ25" s="430"/>
      <c r="CR25" s="411"/>
      <c r="CS25" s="411"/>
      <c r="CT25" s="411"/>
      <c r="CU25" s="411"/>
      <c r="CV25" s="411"/>
      <c r="CW25" s="411"/>
      <c r="CX25" s="429" t="s">
        <v>410</v>
      </c>
      <c r="CY25" s="430"/>
      <c r="CZ25" s="430"/>
      <c r="DA25" s="411"/>
      <c r="DB25" s="411"/>
      <c r="DC25" s="411"/>
      <c r="DD25" s="411"/>
      <c r="DE25" s="411"/>
      <c r="DF25" s="411"/>
    </row>
    <row r="26" spans="1:120" ht="6" customHeight="1"/>
    <row r="27" spans="1:120" ht="17.25" customHeight="1">
      <c r="AK27" s="113" t="s">
        <v>429</v>
      </c>
      <c r="AM27" s="411"/>
      <c r="AN27" s="411"/>
      <c r="AO27" s="411"/>
      <c r="AP27" s="411"/>
      <c r="AQ27" s="411"/>
      <c r="AR27" s="411"/>
      <c r="AS27" s="411"/>
      <c r="AT27" s="411"/>
      <c r="AU27" s="411"/>
      <c r="AV27" s="411"/>
      <c r="AW27" s="411"/>
      <c r="AX27" s="411"/>
      <c r="AY27" s="411"/>
      <c r="AZ27" s="411"/>
      <c r="BA27" s="411"/>
      <c r="BB27" s="411"/>
      <c r="BC27" s="411"/>
      <c r="BD27" s="411"/>
      <c r="BE27" s="411"/>
      <c r="BF27" s="411"/>
      <c r="BG27" s="411"/>
      <c r="BH27" s="411"/>
      <c r="BI27" s="411"/>
      <c r="BJ27" s="411"/>
      <c r="BK27" s="411"/>
      <c r="BL27" s="411"/>
      <c r="BM27" s="411"/>
      <c r="BN27" s="411"/>
      <c r="BO27" s="411"/>
      <c r="BP27" s="411"/>
      <c r="BQ27" s="411"/>
      <c r="BR27" s="411"/>
      <c r="BS27" s="411"/>
      <c r="BT27" s="411"/>
      <c r="BU27" s="411"/>
      <c r="BV27" s="411"/>
      <c r="BW27" s="411"/>
      <c r="BX27" s="411"/>
      <c r="BY27" s="411"/>
      <c r="BZ27" s="411"/>
      <c r="CA27" s="411"/>
      <c r="CB27" s="411"/>
      <c r="CC27" s="411"/>
      <c r="CD27" s="411"/>
      <c r="CE27" s="411"/>
      <c r="CF27" s="411"/>
      <c r="CG27" s="411"/>
      <c r="CH27" s="411"/>
      <c r="CI27" s="411"/>
      <c r="CJ27" s="411"/>
      <c r="CK27" s="411"/>
      <c r="CL27" s="411"/>
      <c r="CM27" s="411"/>
      <c r="CN27" s="411"/>
      <c r="CO27" s="411"/>
      <c r="CP27" s="411"/>
      <c r="CQ27" s="411"/>
      <c r="CR27" s="411"/>
      <c r="CS27" s="411"/>
      <c r="CT27" s="411"/>
    </row>
    <row r="28" spans="1:120" ht="6.75" customHeight="1"/>
    <row r="29" spans="1:120" ht="17.25" customHeight="1">
      <c r="A29" s="110" t="s">
        <v>428</v>
      </c>
      <c r="E29" s="411"/>
      <c r="F29" s="411"/>
      <c r="G29" s="411"/>
      <c r="H29" s="411"/>
      <c r="I29" s="411"/>
      <c r="J29" s="411"/>
      <c r="K29" s="411"/>
      <c r="L29" s="411"/>
      <c r="M29" s="411"/>
      <c r="O29" s="110" t="s">
        <v>420</v>
      </c>
      <c r="CV29" s="113" t="s">
        <v>419</v>
      </c>
      <c r="CY29" s="411"/>
      <c r="CZ29" s="411"/>
      <c r="DA29" s="411"/>
      <c r="DB29" s="411"/>
      <c r="DC29" s="411"/>
      <c r="DD29" s="411"/>
      <c r="DE29" s="411"/>
      <c r="DF29" s="411"/>
      <c r="DG29" s="411"/>
      <c r="DI29" s="110" t="s">
        <v>418</v>
      </c>
    </row>
    <row r="30" spans="1:120" ht="18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</row>
    <row r="31" spans="1:120" ht="13.5" customHeight="1">
      <c r="A31" s="431" t="s">
        <v>427</v>
      </c>
      <c r="B31" s="431"/>
      <c r="C31" s="431"/>
      <c r="D31" s="431"/>
      <c r="E31" s="431"/>
      <c r="F31" s="431"/>
      <c r="G31" s="431"/>
      <c r="H31" s="431"/>
      <c r="I31" s="431"/>
      <c r="J31" s="431"/>
      <c r="K31" s="431"/>
      <c r="L31" s="431"/>
      <c r="M31" s="431"/>
      <c r="N31" s="431"/>
      <c r="O31" s="431"/>
      <c r="P31" s="431"/>
      <c r="Q31" s="431"/>
      <c r="R31" s="431"/>
      <c r="S31" s="431"/>
      <c r="T31" s="431"/>
      <c r="U31" s="431"/>
      <c r="V31" s="431"/>
      <c r="W31" s="431"/>
      <c r="X31" s="431"/>
      <c r="Y31" s="431"/>
      <c r="Z31" s="431"/>
      <c r="AA31" s="431"/>
      <c r="AB31" s="431"/>
      <c r="AC31" s="431"/>
      <c r="AD31" s="431"/>
      <c r="AE31" s="431"/>
      <c r="AF31" s="431"/>
      <c r="AG31" s="431"/>
      <c r="AH31" s="431"/>
      <c r="AI31" s="431"/>
      <c r="AJ31" s="431"/>
      <c r="AK31" s="431"/>
      <c r="AL31" s="431"/>
      <c r="AM31" s="431"/>
      <c r="AN31" s="431"/>
      <c r="AO31" s="431"/>
      <c r="AP31" s="431"/>
      <c r="AQ31" s="431"/>
      <c r="AR31" s="431"/>
      <c r="AS31" s="431"/>
      <c r="AT31" s="431"/>
      <c r="AU31" s="431"/>
      <c r="AV31" s="431"/>
      <c r="AW31" s="431"/>
      <c r="AX31" s="431"/>
      <c r="AY31" s="431"/>
      <c r="AZ31" s="431"/>
      <c r="BA31" s="431"/>
      <c r="BB31" s="431"/>
      <c r="BC31" s="431"/>
      <c r="BD31" s="431"/>
      <c r="BE31" s="431"/>
      <c r="BF31" s="431"/>
      <c r="BG31" s="431"/>
      <c r="BH31" s="431"/>
      <c r="BI31" s="432"/>
      <c r="BJ31" s="433" t="s">
        <v>426</v>
      </c>
      <c r="BK31" s="431"/>
      <c r="BL31" s="431"/>
      <c r="BM31" s="431"/>
      <c r="BN31" s="431"/>
      <c r="BO31" s="431"/>
      <c r="BP31" s="431"/>
      <c r="BQ31" s="431"/>
      <c r="BR31" s="431"/>
      <c r="BS31" s="431"/>
      <c r="BT31" s="431"/>
      <c r="BU31" s="431"/>
      <c r="BV31" s="431"/>
      <c r="BW31" s="431"/>
      <c r="BX31" s="431"/>
      <c r="BY31" s="431"/>
      <c r="BZ31" s="431"/>
      <c r="CA31" s="431"/>
      <c r="CB31" s="431"/>
      <c r="CC31" s="431"/>
      <c r="CD31" s="431"/>
      <c r="CE31" s="431"/>
      <c r="CF31" s="431"/>
      <c r="CG31" s="431"/>
      <c r="CH31" s="431"/>
      <c r="CI31" s="431"/>
      <c r="CJ31" s="431"/>
      <c r="CK31" s="431"/>
      <c r="CL31" s="431"/>
      <c r="CM31" s="431"/>
      <c r="CN31" s="431"/>
      <c r="CO31" s="431"/>
      <c r="CP31" s="431"/>
      <c r="CQ31" s="431"/>
      <c r="CR31" s="431"/>
      <c r="CS31" s="431"/>
      <c r="CT31" s="431"/>
      <c r="CU31" s="431"/>
      <c r="CV31" s="431"/>
      <c r="CW31" s="431"/>
      <c r="CX31" s="431"/>
      <c r="CY31" s="431"/>
      <c r="CZ31" s="431"/>
      <c r="DA31" s="431"/>
      <c r="DB31" s="431"/>
      <c r="DC31" s="431"/>
      <c r="DD31" s="431"/>
      <c r="DE31" s="431"/>
      <c r="DF31" s="431"/>
      <c r="DG31" s="431"/>
      <c r="DH31" s="431"/>
      <c r="DI31" s="431"/>
      <c r="DJ31" s="431"/>
      <c r="DK31" s="431"/>
      <c r="DL31" s="431"/>
      <c r="DM31" s="431"/>
      <c r="DN31" s="431"/>
      <c r="DO31" s="431"/>
      <c r="DP31" s="431"/>
    </row>
    <row r="32" spans="1:120">
      <c r="A32" s="434" t="s">
        <v>425</v>
      </c>
      <c r="B32" s="434"/>
      <c r="C32" s="434"/>
      <c r="D32" s="434"/>
      <c r="E32" s="434"/>
      <c r="F32" s="434"/>
      <c r="G32" s="434"/>
      <c r="H32" s="434"/>
      <c r="I32" s="434"/>
      <c r="J32" s="434"/>
      <c r="K32" s="434"/>
      <c r="L32" s="434"/>
      <c r="M32" s="434"/>
      <c r="N32" s="434"/>
      <c r="O32" s="434"/>
      <c r="P32" s="434"/>
      <c r="Q32" s="434"/>
      <c r="R32" s="434"/>
      <c r="S32" s="434"/>
      <c r="T32" s="434"/>
      <c r="U32" s="434"/>
      <c r="V32" s="434"/>
      <c r="W32" s="434"/>
      <c r="X32" s="434"/>
      <c r="Y32" s="434"/>
      <c r="Z32" s="434"/>
      <c r="AA32" s="434"/>
      <c r="AB32" s="434"/>
      <c r="AC32" s="434"/>
      <c r="AD32" s="434"/>
      <c r="AE32" s="434"/>
      <c r="AF32" s="434"/>
      <c r="AG32" s="434"/>
      <c r="AH32" s="434"/>
      <c r="AI32" s="434"/>
      <c r="AJ32" s="434"/>
      <c r="AK32" s="434"/>
      <c r="AL32" s="434"/>
      <c r="AM32" s="434"/>
      <c r="AN32" s="434"/>
      <c r="AO32" s="434"/>
      <c r="AP32" s="434"/>
      <c r="AQ32" s="434"/>
      <c r="AR32" s="434"/>
      <c r="AS32" s="434"/>
      <c r="AT32" s="434"/>
      <c r="AU32" s="434"/>
      <c r="AV32" s="434"/>
      <c r="AW32" s="434"/>
      <c r="AX32" s="434"/>
      <c r="AY32" s="434"/>
      <c r="AZ32" s="434"/>
      <c r="BA32" s="434"/>
      <c r="BB32" s="434"/>
      <c r="BC32" s="434"/>
      <c r="BD32" s="434"/>
      <c r="BE32" s="434"/>
      <c r="BF32" s="434"/>
      <c r="BG32" s="434"/>
      <c r="BH32" s="434"/>
      <c r="BI32" s="435"/>
      <c r="BJ32" s="436" t="s">
        <v>424</v>
      </c>
      <c r="BK32" s="437"/>
      <c r="BL32" s="437"/>
      <c r="BM32" s="437"/>
      <c r="BN32" s="437"/>
      <c r="BO32" s="437"/>
      <c r="BP32" s="437"/>
      <c r="BQ32" s="437"/>
      <c r="BR32" s="437"/>
      <c r="BS32" s="437"/>
      <c r="BT32" s="437"/>
      <c r="BU32" s="437"/>
      <c r="BV32" s="437"/>
      <c r="BW32" s="437"/>
      <c r="BX32" s="437"/>
      <c r="BY32" s="437"/>
      <c r="BZ32" s="437"/>
      <c r="CA32" s="437"/>
      <c r="CB32" s="437"/>
      <c r="CC32" s="437"/>
      <c r="CD32" s="437"/>
      <c r="CE32" s="437"/>
      <c r="CF32" s="437"/>
      <c r="CG32" s="437"/>
      <c r="CH32" s="437"/>
      <c r="CI32" s="437"/>
      <c r="CJ32" s="437"/>
      <c r="CK32" s="437"/>
      <c r="CL32" s="437"/>
      <c r="CM32" s="437"/>
      <c r="CN32" s="437"/>
      <c r="CO32" s="437"/>
      <c r="CP32" s="437"/>
      <c r="CQ32" s="437"/>
      <c r="CR32" s="437"/>
      <c r="CS32" s="437"/>
      <c r="CT32" s="437"/>
      <c r="CU32" s="437"/>
      <c r="CV32" s="437"/>
      <c r="CW32" s="437"/>
      <c r="CX32" s="437"/>
      <c r="CY32" s="437"/>
      <c r="CZ32" s="437"/>
      <c r="DA32" s="437"/>
      <c r="DB32" s="437"/>
      <c r="DC32" s="437"/>
      <c r="DD32" s="437"/>
      <c r="DE32" s="437"/>
      <c r="DF32" s="437"/>
      <c r="DG32" s="437"/>
      <c r="DH32" s="437"/>
      <c r="DI32" s="437"/>
      <c r="DJ32" s="437"/>
      <c r="DK32" s="437"/>
      <c r="DL32" s="437"/>
      <c r="DM32" s="437"/>
      <c r="DN32" s="437"/>
      <c r="DO32" s="437"/>
      <c r="DP32" s="437"/>
    </row>
    <row r="33" spans="1:120" ht="3.75" customHeight="1">
      <c r="BC33" s="101"/>
      <c r="BD33" s="101"/>
      <c r="BE33" s="101"/>
      <c r="BF33" s="101"/>
      <c r="BG33" s="101"/>
      <c r="BH33" s="101"/>
      <c r="BI33" s="100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</row>
    <row r="34" spans="1:120" ht="3.75" customHeight="1">
      <c r="Q34" s="438" t="s">
        <v>423</v>
      </c>
      <c r="R34" s="438"/>
      <c r="S34" s="438"/>
      <c r="T34" s="438"/>
      <c r="U34" s="438"/>
      <c r="V34" s="438"/>
      <c r="W34" s="438"/>
      <c r="X34" s="438"/>
      <c r="Y34" s="438"/>
      <c r="Z34" s="438"/>
      <c r="AA34" s="438"/>
      <c r="AB34" s="438"/>
      <c r="AC34" s="438"/>
      <c r="AD34" s="438"/>
      <c r="AE34" s="438"/>
      <c r="AF34" s="438"/>
      <c r="AG34" s="438"/>
      <c r="AH34" s="438"/>
      <c r="AI34" s="438"/>
      <c r="AJ34" s="438"/>
      <c r="AK34" s="438"/>
      <c r="AL34" s="438"/>
      <c r="AM34" s="438"/>
      <c r="AN34" s="438"/>
      <c r="AO34" s="438"/>
      <c r="AP34" s="438"/>
      <c r="AQ34" s="438"/>
      <c r="AR34" s="438"/>
      <c r="AS34" s="438"/>
      <c r="AT34" s="438"/>
      <c r="AU34" s="438"/>
      <c r="AV34" s="438"/>
      <c r="AW34" s="438"/>
      <c r="AX34" s="438"/>
      <c r="AY34" s="438"/>
      <c r="AZ34" s="438"/>
      <c r="BA34" s="438"/>
      <c r="BB34" s="438"/>
      <c r="BC34" s="438"/>
      <c r="BD34" s="438"/>
      <c r="BE34" s="438"/>
      <c r="BF34" s="438"/>
      <c r="BG34" s="438"/>
      <c r="BH34" s="438"/>
      <c r="BI34" s="100"/>
      <c r="BJ34" s="101"/>
      <c r="BK34" s="440" t="s">
        <v>422</v>
      </c>
      <c r="BL34" s="440"/>
      <c r="BM34" s="440"/>
      <c r="BN34" s="440"/>
      <c r="BO34" s="440"/>
      <c r="BP34" s="440"/>
      <c r="BQ34" s="440"/>
      <c r="BR34" s="440"/>
      <c r="BS34" s="440"/>
      <c r="BT34" s="440"/>
      <c r="BU34" s="440"/>
      <c r="BV34" s="440"/>
      <c r="BW34" s="440"/>
      <c r="BX34" s="440"/>
      <c r="BY34" s="440"/>
      <c r="BZ34" s="440"/>
      <c r="CA34" s="440"/>
      <c r="CB34" s="440"/>
      <c r="CC34" s="440"/>
      <c r="CD34" s="440"/>
      <c r="CE34" s="440"/>
      <c r="CF34" s="440"/>
      <c r="CG34" s="440"/>
      <c r="CH34" s="440"/>
      <c r="CI34" s="440"/>
      <c r="CJ34" s="440"/>
      <c r="CK34" s="440"/>
      <c r="CL34" s="440"/>
      <c r="CM34" s="440"/>
      <c r="CN34" s="440"/>
      <c r="CO34" s="440"/>
      <c r="CP34" s="440"/>
      <c r="CQ34" s="440"/>
      <c r="CR34" s="440"/>
      <c r="CS34" s="440"/>
      <c r="CT34" s="440"/>
      <c r="CU34" s="440"/>
      <c r="CV34" s="440"/>
      <c r="CW34" s="440"/>
      <c r="CX34" s="440"/>
      <c r="CY34" s="440"/>
      <c r="CZ34" s="440"/>
      <c r="DA34" s="440"/>
      <c r="DB34" s="440"/>
      <c r="DC34" s="440"/>
      <c r="DD34" s="440"/>
      <c r="DE34" s="440"/>
      <c r="DF34" s="440"/>
      <c r="DH34" s="415"/>
      <c r="DI34" s="416"/>
      <c r="DJ34" s="417"/>
      <c r="DK34" s="415"/>
      <c r="DL34" s="416"/>
      <c r="DM34" s="417"/>
    </row>
    <row r="35" spans="1:120" ht="13.5" customHeight="1">
      <c r="M35" s="415"/>
      <c r="N35" s="416"/>
      <c r="O35" s="417"/>
      <c r="Q35" s="438"/>
      <c r="R35" s="438"/>
      <c r="S35" s="438"/>
      <c r="T35" s="438"/>
      <c r="U35" s="438"/>
      <c r="V35" s="438"/>
      <c r="W35" s="438"/>
      <c r="X35" s="438"/>
      <c r="Y35" s="438"/>
      <c r="Z35" s="438"/>
      <c r="AA35" s="438"/>
      <c r="AB35" s="438"/>
      <c r="AC35" s="438"/>
      <c r="AD35" s="438"/>
      <c r="AE35" s="438"/>
      <c r="AF35" s="438"/>
      <c r="AG35" s="438"/>
      <c r="AH35" s="438"/>
      <c r="AI35" s="438"/>
      <c r="AJ35" s="438"/>
      <c r="AK35" s="438"/>
      <c r="AL35" s="438"/>
      <c r="AM35" s="438"/>
      <c r="AN35" s="438"/>
      <c r="AO35" s="438"/>
      <c r="AP35" s="438"/>
      <c r="AQ35" s="438"/>
      <c r="AR35" s="438"/>
      <c r="AS35" s="438"/>
      <c r="AT35" s="438"/>
      <c r="AU35" s="438"/>
      <c r="AV35" s="438"/>
      <c r="AW35" s="438"/>
      <c r="AX35" s="438"/>
      <c r="AY35" s="438"/>
      <c r="AZ35" s="438"/>
      <c r="BA35" s="438"/>
      <c r="BB35" s="438"/>
      <c r="BC35" s="438"/>
      <c r="BD35" s="438"/>
      <c r="BE35" s="438"/>
      <c r="BF35" s="438"/>
      <c r="BG35" s="438"/>
      <c r="BH35" s="438"/>
      <c r="BI35" s="100"/>
      <c r="BJ35" s="101"/>
      <c r="BK35" s="440"/>
      <c r="BL35" s="440"/>
      <c r="BM35" s="440"/>
      <c r="BN35" s="440"/>
      <c r="BO35" s="440"/>
      <c r="BP35" s="440"/>
      <c r="BQ35" s="440"/>
      <c r="BR35" s="440"/>
      <c r="BS35" s="440"/>
      <c r="BT35" s="440"/>
      <c r="BU35" s="440"/>
      <c r="BV35" s="440"/>
      <c r="BW35" s="440"/>
      <c r="BX35" s="440"/>
      <c r="BY35" s="440"/>
      <c r="BZ35" s="440"/>
      <c r="CA35" s="440"/>
      <c r="CB35" s="440"/>
      <c r="CC35" s="440"/>
      <c r="CD35" s="440"/>
      <c r="CE35" s="440"/>
      <c r="CF35" s="440"/>
      <c r="CG35" s="440"/>
      <c r="CH35" s="440"/>
      <c r="CI35" s="440"/>
      <c r="CJ35" s="440"/>
      <c r="CK35" s="440"/>
      <c r="CL35" s="440"/>
      <c r="CM35" s="440"/>
      <c r="CN35" s="440"/>
      <c r="CO35" s="440"/>
      <c r="CP35" s="440"/>
      <c r="CQ35" s="440"/>
      <c r="CR35" s="440"/>
      <c r="CS35" s="440"/>
      <c r="CT35" s="440"/>
      <c r="CU35" s="440"/>
      <c r="CV35" s="440"/>
      <c r="CW35" s="440"/>
      <c r="CX35" s="440"/>
      <c r="CY35" s="440"/>
      <c r="CZ35" s="440"/>
      <c r="DA35" s="440"/>
      <c r="DB35" s="440"/>
      <c r="DC35" s="440"/>
      <c r="DD35" s="440"/>
      <c r="DE35" s="440"/>
      <c r="DF35" s="440"/>
      <c r="DH35" s="418"/>
      <c r="DI35" s="419"/>
      <c r="DJ35" s="420"/>
      <c r="DK35" s="418"/>
      <c r="DL35" s="419"/>
      <c r="DM35" s="420"/>
    </row>
    <row r="36" spans="1:120" ht="3.75" customHeight="1">
      <c r="M36" s="418"/>
      <c r="N36" s="419"/>
      <c r="O36" s="420"/>
      <c r="Q36" s="438"/>
      <c r="R36" s="438"/>
      <c r="S36" s="438"/>
      <c r="T36" s="438"/>
      <c r="U36" s="438"/>
      <c r="V36" s="438"/>
      <c r="W36" s="438"/>
      <c r="X36" s="438"/>
      <c r="Y36" s="438"/>
      <c r="Z36" s="438"/>
      <c r="AA36" s="438"/>
      <c r="AB36" s="438"/>
      <c r="AC36" s="438"/>
      <c r="AD36" s="438"/>
      <c r="AE36" s="438"/>
      <c r="AF36" s="438"/>
      <c r="AG36" s="438"/>
      <c r="AH36" s="438"/>
      <c r="AI36" s="438"/>
      <c r="AJ36" s="438"/>
      <c r="AK36" s="438"/>
      <c r="AL36" s="438"/>
      <c r="AM36" s="438"/>
      <c r="AN36" s="438"/>
      <c r="AO36" s="438"/>
      <c r="AP36" s="438"/>
      <c r="AQ36" s="438"/>
      <c r="AR36" s="438"/>
      <c r="AS36" s="438"/>
      <c r="AT36" s="438"/>
      <c r="AU36" s="438"/>
      <c r="AV36" s="438"/>
      <c r="AW36" s="438"/>
      <c r="AX36" s="438"/>
      <c r="AY36" s="438"/>
      <c r="AZ36" s="438"/>
      <c r="BA36" s="438"/>
      <c r="BB36" s="438"/>
      <c r="BC36" s="438"/>
      <c r="BD36" s="438"/>
      <c r="BE36" s="438"/>
      <c r="BF36" s="438"/>
      <c r="BG36" s="438"/>
      <c r="BH36" s="438"/>
      <c r="BI36" s="100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</row>
    <row r="37" spans="1:120" ht="4.5" customHeight="1">
      <c r="Q37" s="439"/>
      <c r="R37" s="439"/>
      <c r="S37" s="439"/>
      <c r="T37" s="439"/>
      <c r="U37" s="439"/>
      <c r="V37" s="439"/>
      <c r="W37" s="439"/>
      <c r="X37" s="439"/>
      <c r="Y37" s="439"/>
      <c r="Z37" s="439"/>
      <c r="AA37" s="439"/>
      <c r="AB37" s="439"/>
      <c r="AC37" s="439"/>
      <c r="AD37" s="439"/>
      <c r="AE37" s="439"/>
      <c r="AF37" s="439"/>
      <c r="AG37" s="439"/>
      <c r="AH37" s="439"/>
      <c r="AI37" s="439"/>
      <c r="AJ37" s="439"/>
      <c r="AK37" s="439"/>
      <c r="AL37" s="439"/>
      <c r="AM37" s="439"/>
      <c r="AN37" s="439"/>
      <c r="AO37" s="439"/>
      <c r="AP37" s="439"/>
      <c r="AQ37" s="439"/>
      <c r="AR37" s="439"/>
      <c r="AS37" s="439"/>
      <c r="AT37" s="439"/>
      <c r="AU37" s="439"/>
      <c r="AV37" s="439"/>
      <c r="AW37" s="439"/>
      <c r="AX37" s="439"/>
      <c r="AY37" s="439"/>
      <c r="AZ37" s="439"/>
      <c r="BA37" s="439"/>
      <c r="BB37" s="439"/>
      <c r="BC37" s="439"/>
      <c r="BD37" s="439"/>
      <c r="BE37" s="439"/>
      <c r="BF37" s="439"/>
      <c r="BG37" s="439"/>
      <c r="BH37" s="439"/>
      <c r="BI37" s="100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</row>
    <row r="38" spans="1:120" ht="17.25" customHeight="1">
      <c r="A38" s="411"/>
      <c r="B38" s="411"/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411"/>
      <c r="Z38" s="411"/>
      <c r="AA38" s="411"/>
      <c r="AB38" s="411"/>
      <c r="AC38" s="411"/>
      <c r="AD38" s="411"/>
      <c r="AE38" s="411"/>
      <c r="AF38" s="411"/>
      <c r="AG38" s="411"/>
      <c r="AH38" s="411"/>
      <c r="AI38" s="411"/>
      <c r="AJ38" s="411"/>
      <c r="AK38" s="411"/>
      <c r="AL38" s="411"/>
      <c r="AM38" s="411"/>
      <c r="AN38" s="411"/>
      <c r="AO38" s="411"/>
      <c r="AP38" s="411"/>
      <c r="AQ38" s="411"/>
      <c r="AR38" s="411"/>
      <c r="AS38" s="411"/>
      <c r="AT38" s="411"/>
      <c r="AU38" s="411"/>
      <c r="AV38" s="411"/>
      <c r="AW38" s="411"/>
      <c r="AX38" s="411"/>
      <c r="AY38" s="411"/>
      <c r="AZ38" s="411"/>
      <c r="BA38" s="411"/>
      <c r="BB38" s="411"/>
      <c r="BC38" s="411"/>
      <c r="BD38" s="411"/>
      <c r="BE38" s="411"/>
      <c r="BF38" s="411"/>
      <c r="BG38" s="411"/>
      <c r="BH38" s="411"/>
      <c r="BI38" s="100"/>
      <c r="BJ38" s="101"/>
      <c r="BK38" s="101"/>
      <c r="BL38" s="101"/>
      <c r="BN38" s="111" t="s">
        <v>421</v>
      </c>
      <c r="BO38" s="101"/>
      <c r="BP38" s="101"/>
      <c r="BQ38" s="101"/>
      <c r="BR38" s="101"/>
      <c r="BS38" s="101"/>
      <c r="BT38" s="101"/>
      <c r="BU38" s="101"/>
      <c r="BV38" s="101"/>
      <c r="BX38" s="411"/>
      <c r="BY38" s="411"/>
      <c r="BZ38" s="411"/>
      <c r="CA38" s="411"/>
      <c r="CB38" s="411"/>
      <c r="CC38" s="411"/>
      <c r="CD38" s="411"/>
      <c r="CE38" s="411"/>
      <c r="CF38" s="411"/>
      <c r="CP38" s="110" t="s">
        <v>420</v>
      </c>
    </row>
    <row r="39" spans="1:120" ht="3" customHeight="1">
      <c r="BC39" s="101"/>
      <c r="BD39" s="101"/>
      <c r="BE39" s="101"/>
      <c r="BF39" s="101"/>
      <c r="BG39" s="101"/>
      <c r="BH39" s="101"/>
      <c r="BI39" s="100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</row>
    <row r="40" spans="1:120" ht="12" customHeight="1">
      <c r="A40" s="415"/>
      <c r="B40" s="416"/>
      <c r="C40" s="417"/>
      <c r="D40" s="415"/>
      <c r="E40" s="416"/>
      <c r="F40" s="417"/>
      <c r="G40" s="415"/>
      <c r="H40" s="416"/>
      <c r="I40" s="417"/>
      <c r="J40" s="415"/>
      <c r="K40" s="416"/>
      <c r="L40" s="417"/>
      <c r="M40" s="415"/>
      <c r="N40" s="416"/>
      <c r="O40" s="417"/>
      <c r="P40" s="415"/>
      <c r="Q40" s="416"/>
      <c r="R40" s="417"/>
      <c r="S40" s="415"/>
      <c r="T40" s="416"/>
      <c r="U40" s="417"/>
      <c r="V40" s="415"/>
      <c r="W40" s="416"/>
      <c r="X40" s="417"/>
      <c r="Y40" s="415"/>
      <c r="Z40" s="416"/>
      <c r="AA40" s="417"/>
      <c r="AB40" s="415"/>
      <c r="AC40" s="416"/>
      <c r="AD40" s="417"/>
      <c r="AE40" s="415"/>
      <c r="AF40" s="416"/>
      <c r="AG40" s="417"/>
      <c r="AH40" s="415"/>
      <c r="AI40" s="416"/>
      <c r="AJ40" s="417"/>
      <c r="AK40" s="415"/>
      <c r="AL40" s="416"/>
      <c r="AM40" s="417"/>
      <c r="AN40" s="415"/>
      <c r="AO40" s="416"/>
      <c r="AP40" s="417"/>
      <c r="AQ40" s="415"/>
      <c r="AR40" s="416"/>
      <c r="AS40" s="417"/>
      <c r="AT40" s="415"/>
      <c r="AU40" s="416"/>
      <c r="AV40" s="417"/>
      <c r="AW40" s="415"/>
      <c r="AX40" s="416"/>
      <c r="AY40" s="417"/>
      <c r="AZ40" s="415"/>
      <c r="BA40" s="416"/>
      <c r="BB40" s="417"/>
      <c r="BC40" s="415"/>
      <c r="BD40" s="416"/>
      <c r="BE40" s="417"/>
      <c r="BF40" s="415"/>
      <c r="BG40" s="416"/>
      <c r="BH40" s="417"/>
      <c r="BI40" s="100"/>
      <c r="BJ40" s="445" t="s">
        <v>419</v>
      </c>
      <c r="BK40" s="446"/>
      <c r="BL40" s="446"/>
      <c r="BM40" s="446"/>
      <c r="BN40" s="446"/>
      <c r="BO40" s="446"/>
      <c r="BP40" s="446"/>
      <c r="BQ40" s="446"/>
      <c r="BR40" s="446"/>
      <c r="BS40" s="446"/>
      <c r="BT40" s="446"/>
      <c r="BU40" s="446"/>
      <c r="BV40" s="446"/>
      <c r="BW40" s="446"/>
      <c r="BX40" s="446"/>
      <c r="BY40" s="446"/>
      <c r="BZ40" s="446"/>
      <c r="CA40" s="446"/>
      <c r="CB40" s="446"/>
      <c r="CC40" s="446"/>
      <c r="CD40" s="446"/>
      <c r="CE40" s="446"/>
      <c r="CF40" s="446"/>
      <c r="CG40" s="446"/>
      <c r="CH40" s="446"/>
      <c r="CI40" s="446"/>
      <c r="CJ40" s="446"/>
      <c r="CK40" s="446"/>
      <c r="CL40" s="109"/>
      <c r="CM40" s="109"/>
      <c r="CN40" s="109"/>
    </row>
    <row r="41" spans="1:120" ht="5.25" customHeight="1">
      <c r="A41" s="418"/>
      <c r="B41" s="419"/>
      <c r="C41" s="420"/>
      <c r="D41" s="418"/>
      <c r="E41" s="419"/>
      <c r="F41" s="420"/>
      <c r="G41" s="418"/>
      <c r="H41" s="419"/>
      <c r="I41" s="420"/>
      <c r="J41" s="418"/>
      <c r="K41" s="419"/>
      <c r="L41" s="420"/>
      <c r="M41" s="418"/>
      <c r="N41" s="419"/>
      <c r="O41" s="420"/>
      <c r="P41" s="418"/>
      <c r="Q41" s="419"/>
      <c r="R41" s="420"/>
      <c r="S41" s="418"/>
      <c r="T41" s="419"/>
      <c r="U41" s="420"/>
      <c r="V41" s="418"/>
      <c r="W41" s="419"/>
      <c r="X41" s="420"/>
      <c r="Y41" s="418"/>
      <c r="Z41" s="419"/>
      <c r="AA41" s="420"/>
      <c r="AB41" s="418"/>
      <c r="AC41" s="419"/>
      <c r="AD41" s="420"/>
      <c r="AE41" s="418"/>
      <c r="AF41" s="419"/>
      <c r="AG41" s="420"/>
      <c r="AH41" s="418"/>
      <c r="AI41" s="419"/>
      <c r="AJ41" s="420"/>
      <c r="AK41" s="418"/>
      <c r="AL41" s="419"/>
      <c r="AM41" s="420"/>
      <c r="AN41" s="418"/>
      <c r="AO41" s="419"/>
      <c r="AP41" s="420"/>
      <c r="AQ41" s="418"/>
      <c r="AR41" s="419"/>
      <c r="AS41" s="420"/>
      <c r="AT41" s="418"/>
      <c r="AU41" s="419"/>
      <c r="AV41" s="420"/>
      <c r="AW41" s="418"/>
      <c r="AX41" s="419"/>
      <c r="AY41" s="420"/>
      <c r="AZ41" s="418"/>
      <c r="BA41" s="419"/>
      <c r="BB41" s="420"/>
      <c r="BC41" s="418"/>
      <c r="BD41" s="419"/>
      <c r="BE41" s="420"/>
      <c r="BF41" s="418"/>
      <c r="BG41" s="419"/>
      <c r="BH41" s="420"/>
      <c r="BI41" s="100"/>
      <c r="BJ41" s="445"/>
      <c r="BK41" s="446"/>
      <c r="BL41" s="446"/>
      <c r="BM41" s="446"/>
      <c r="BN41" s="446"/>
      <c r="BO41" s="446"/>
      <c r="BP41" s="446"/>
      <c r="BQ41" s="446"/>
      <c r="BR41" s="446"/>
      <c r="BS41" s="446"/>
      <c r="BT41" s="446"/>
      <c r="BU41" s="446"/>
      <c r="BV41" s="446"/>
      <c r="BW41" s="446"/>
      <c r="BX41" s="446"/>
      <c r="BY41" s="446"/>
      <c r="BZ41" s="446"/>
      <c r="CA41" s="446"/>
      <c r="CB41" s="446"/>
      <c r="CC41" s="446"/>
      <c r="CD41" s="446"/>
      <c r="CE41" s="446"/>
      <c r="CF41" s="446"/>
      <c r="CG41" s="446"/>
      <c r="CH41" s="446"/>
      <c r="CI41" s="446"/>
      <c r="CJ41" s="446"/>
      <c r="CK41" s="446"/>
      <c r="CL41" s="109"/>
      <c r="CM41" s="109"/>
      <c r="CN41" s="109"/>
      <c r="CQ41" s="415"/>
      <c r="CR41" s="416"/>
      <c r="CS41" s="417"/>
      <c r="CT41" s="415"/>
      <c r="CU41" s="416"/>
      <c r="CV41" s="417"/>
      <c r="CW41" s="415"/>
      <c r="CX41" s="416"/>
      <c r="CY41" s="417"/>
      <c r="DE41" s="444" t="s">
        <v>418</v>
      </c>
      <c r="DF41" s="444"/>
      <c r="DG41" s="444"/>
      <c r="DH41" s="444"/>
      <c r="DI41" s="444"/>
      <c r="DJ41" s="444"/>
      <c r="DK41" s="444"/>
      <c r="DL41" s="444"/>
      <c r="DM41" s="444"/>
      <c r="DN41" s="444"/>
      <c r="DO41" s="444"/>
      <c r="DP41" s="444"/>
    </row>
    <row r="42" spans="1:120" ht="3" customHeight="1">
      <c r="BC42" s="101"/>
      <c r="BD42" s="101"/>
      <c r="BE42" s="101"/>
      <c r="BF42" s="101"/>
      <c r="BG42" s="101"/>
      <c r="BH42" s="101"/>
      <c r="BI42" s="100"/>
      <c r="BJ42" s="445"/>
      <c r="BK42" s="446"/>
      <c r="BL42" s="446"/>
      <c r="BM42" s="446"/>
      <c r="BN42" s="446"/>
      <c r="BO42" s="446"/>
      <c r="BP42" s="446"/>
      <c r="BQ42" s="446"/>
      <c r="BR42" s="446"/>
      <c r="BS42" s="446"/>
      <c r="BT42" s="446"/>
      <c r="BU42" s="446"/>
      <c r="BV42" s="446"/>
      <c r="BW42" s="446"/>
      <c r="BX42" s="446"/>
      <c r="BY42" s="446"/>
      <c r="BZ42" s="446"/>
      <c r="CA42" s="446"/>
      <c r="CB42" s="446"/>
      <c r="CC42" s="446"/>
      <c r="CD42" s="446"/>
      <c r="CE42" s="446"/>
      <c r="CF42" s="446"/>
      <c r="CG42" s="446"/>
      <c r="CH42" s="446"/>
      <c r="CI42" s="446"/>
      <c r="CJ42" s="446"/>
      <c r="CK42" s="446"/>
      <c r="CL42" s="109"/>
      <c r="CM42" s="109"/>
      <c r="CN42" s="109"/>
      <c r="CQ42" s="441"/>
      <c r="CR42" s="442"/>
      <c r="CS42" s="443"/>
      <c r="CT42" s="441"/>
      <c r="CU42" s="442"/>
      <c r="CV42" s="443"/>
      <c r="CW42" s="441"/>
      <c r="CX42" s="442"/>
      <c r="CY42" s="443"/>
      <c r="DE42" s="444"/>
      <c r="DF42" s="444"/>
      <c r="DG42" s="444"/>
      <c r="DH42" s="444"/>
      <c r="DI42" s="444"/>
      <c r="DJ42" s="444"/>
      <c r="DK42" s="444"/>
      <c r="DL42" s="444"/>
      <c r="DM42" s="444"/>
      <c r="DN42" s="444"/>
      <c r="DO42" s="444"/>
      <c r="DP42" s="444"/>
    </row>
    <row r="43" spans="1:120" ht="9.75" customHeight="1">
      <c r="A43" s="415"/>
      <c r="B43" s="416"/>
      <c r="C43" s="417"/>
      <c r="D43" s="415"/>
      <c r="E43" s="416"/>
      <c r="F43" s="417"/>
      <c r="G43" s="415"/>
      <c r="H43" s="416"/>
      <c r="I43" s="417"/>
      <c r="J43" s="415"/>
      <c r="K43" s="416"/>
      <c r="L43" s="417"/>
      <c r="M43" s="415"/>
      <c r="N43" s="416"/>
      <c r="O43" s="417"/>
      <c r="P43" s="415"/>
      <c r="Q43" s="416"/>
      <c r="R43" s="417"/>
      <c r="S43" s="415"/>
      <c r="T43" s="416"/>
      <c r="U43" s="417"/>
      <c r="V43" s="415"/>
      <c r="W43" s="416"/>
      <c r="X43" s="417"/>
      <c r="Y43" s="415"/>
      <c r="Z43" s="416"/>
      <c r="AA43" s="417"/>
      <c r="AB43" s="415"/>
      <c r="AC43" s="416"/>
      <c r="AD43" s="417"/>
      <c r="AE43" s="415"/>
      <c r="AF43" s="416"/>
      <c r="AG43" s="417"/>
      <c r="AH43" s="415"/>
      <c r="AI43" s="416"/>
      <c r="AJ43" s="417"/>
      <c r="AK43" s="415"/>
      <c r="AL43" s="416"/>
      <c r="AM43" s="417"/>
      <c r="AN43" s="415"/>
      <c r="AO43" s="416"/>
      <c r="AP43" s="417"/>
      <c r="AQ43" s="415"/>
      <c r="AR43" s="416"/>
      <c r="AS43" s="417"/>
      <c r="AT43" s="415"/>
      <c r="AU43" s="416"/>
      <c r="AV43" s="417"/>
      <c r="AW43" s="415"/>
      <c r="AX43" s="416"/>
      <c r="AY43" s="417"/>
      <c r="AZ43" s="415"/>
      <c r="BA43" s="416"/>
      <c r="BB43" s="417"/>
      <c r="BC43" s="415"/>
      <c r="BD43" s="416"/>
      <c r="BE43" s="417"/>
      <c r="BF43" s="415"/>
      <c r="BG43" s="416"/>
      <c r="BH43" s="417"/>
      <c r="BI43" s="100"/>
      <c r="BJ43" s="445"/>
      <c r="BK43" s="446"/>
      <c r="BL43" s="446"/>
      <c r="BM43" s="446"/>
      <c r="BN43" s="446"/>
      <c r="BO43" s="446"/>
      <c r="BP43" s="446"/>
      <c r="BQ43" s="446"/>
      <c r="BR43" s="446"/>
      <c r="BS43" s="446"/>
      <c r="BT43" s="446"/>
      <c r="BU43" s="446"/>
      <c r="BV43" s="446"/>
      <c r="BW43" s="446"/>
      <c r="BX43" s="446"/>
      <c r="BY43" s="446"/>
      <c r="BZ43" s="446"/>
      <c r="CA43" s="446"/>
      <c r="CB43" s="446"/>
      <c r="CC43" s="446"/>
      <c r="CD43" s="446"/>
      <c r="CE43" s="446"/>
      <c r="CF43" s="446"/>
      <c r="CG43" s="446"/>
      <c r="CH43" s="446"/>
      <c r="CI43" s="446"/>
      <c r="CJ43" s="446"/>
      <c r="CK43" s="446"/>
      <c r="CL43" s="109"/>
      <c r="CM43" s="109"/>
      <c r="CN43" s="109"/>
      <c r="CQ43" s="418"/>
      <c r="CR43" s="419"/>
      <c r="CS43" s="420"/>
      <c r="CT43" s="418"/>
      <c r="CU43" s="419"/>
      <c r="CV43" s="420"/>
      <c r="CW43" s="418"/>
      <c r="CX43" s="419"/>
      <c r="CY43" s="420"/>
      <c r="DE43" s="444"/>
      <c r="DF43" s="444"/>
      <c r="DG43" s="444"/>
      <c r="DH43" s="444"/>
      <c r="DI43" s="444"/>
      <c r="DJ43" s="444"/>
      <c r="DK43" s="444"/>
      <c r="DL43" s="444"/>
      <c r="DM43" s="444"/>
      <c r="DN43" s="444"/>
      <c r="DO43" s="444"/>
      <c r="DP43" s="444"/>
    </row>
    <row r="44" spans="1:120" ht="8.25" customHeight="1">
      <c r="A44" s="418"/>
      <c r="B44" s="419"/>
      <c r="C44" s="420"/>
      <c r="D44" s="418"/>
      <c r="E44" s="419"/>
      <c r="F44" s="420"/>
      <c r="G44" s="418"/>
      <c r="H44" s="419"/>
      <c r="I44" s="420"/>
      <c r="J44" s="418"/>
      <c r="K44" s="419"/>
      <c r="L44" s="420"/>
      <c r="M44" s="418"/>
      <c r="N44" s="419"/>
      <c r="O44" s="420"/>
      <c r="P44" s="418"/>
      <c r="Q44" s="419"/>
      <c r="R44" s="420"/>
      <c r="S44" s="418"/>
      <c r="T44" s="419"/>
      <c r="U44" s="420"/>
      <c r="V44" s="418"/>
      <c r="W44" s="419"/>
      <c r="X44" s="420"/>
      <c r="Y44" s="418"/>
      <c r="Z44" s="419"/>
      <c r="AA44" s="420"/>
      <c r="AB44" s="418"/>
      <c r="AC44" s="419"/>
      <c r="AD44" s="420"/>
      <c r="AE44" s="418"/>
      <c r="AF44" s="419"/>
      <c r="AG44" s="420"/>
      <c r="AH44" s="418"/>
      <c r="AI44" s="419"/>
      <c r="AJ44" s="420"/>
      <c r="AK44" s="418"/>
      <c r="AL44" s="419"/>
      <c r="AM44" s="420"/>
      <c r="AN44" s="418"/>
      <c r="AO44" s="419"/>
      <c r="AP44" s="420"/>
      <c r="AQ44" s="418"/>
      <c r="AR44" s="419"/>
      <c r="AS44" s="420"/>
      <c r="AT44" s="418"/>
      <c r="AU44" s="419"/>
      <c r="AV44" s="420"/>
      <c r="AW44" s="418"/>
      <c r="AX44" s="419"/>
      <c r="AY44" s="420"/>
      <c r="AZ44" s="418"/>
      <c r="BA44" s="419"/>
      <c r="BB44" s="420"/>
      <c r="BC44" s="418"/>
      <c r="BD44" s="419"/>
      <c r="BE44" s="420"/>
      <c r="BF44" s="418"/>
      <c r="BG44" s="419"/>
      <c r="BH44" s="420"/>
      <c r="BI44" s="100"/>
      <c r="BJ44" s="445"/>
      <c r="BK44" s="446"/>
      <c r="BL44" s="446"/>
      <c r="BM44" s="446"/>
      <c r="BN44" s="446"/>
      <c r="BO44" s="446"/>
      <c r="BP44" s="446"/>
      <c r="BQ44" s="446"/>
      <c r="BR44" s="446"/>
      <c r="BS44" s="446"/>
      <c r="BT44" s="446"/>
      <c r="BU44" s="446"/>
      <c r="BV44" s="446"/>
      <c r="BW44" s="446"/>
      <c r="BX44" s="446"/>
      <c r="BY44" s="446"/>
      <c r="BZ44" s="446"/>
      <c r="CA44" s="446"/>
      <c r="CB44" s="446"/>
      <c r="CC44" s="446"/>
      <c r="CD44" s="446"/>
      <c r="CE44" s="446"/>
      <c r="CF44" s="446"/>
      <c r="CG44" s="446"/>
      <c r="CH44" s="446"/>
      <c r="CI44" s="446"/>
      <c r="CJ44" s="446"/>
      <c r="CK44" s="446"/>
      <c r="CL44" s="109"/>
      <c r="CM44" s="109"/>
      <c r="CN44" s="109"/>
    </row>
    <row r="45" spans="1:120" ht="8.25" customHeight="1">
      <c r="A45" s="448" t="s">
        <v>417</v>
      </c>
      <c r="B45" s="448"/>
      <c r="C45" s="448"/>
      <c r="D45" s="448"/>
      <c r="E45" s="448"/>
      <c r="F45" s="448"/>
      <c r="G45" s="448"/>
      <c r="H45" s="448"/>
      <c r="I45" s="448"/>
      <c r="J45" s="448"/>
      <c r="K45" s="448"/>
      <c r="L45" s="448"/>
      <c r="M45" s="448"/>
      <c r="N45" s="448"/>
      <c r="O45" s="448"/>
      <c r="P45" s="448"/>
      <c r="Q45" s="448"/>
      <c r="R45" s="448"/>
      <c r="S45" s="448"/>
      <c r="T45" s="448"/>
      <c r="U45" s="448"/>
      <c r="V45" s="448"/>
      <c r="W45" s="448"/>
      <c r="X45" s="448"/>
      <c r="Y45" s="448"/>
      <c r="Z45" s="448"/>
      <c r="AA45" s="448"/>
      <c r="AB45" s="448"/>
      <c r="AC45" s="448"/>
      <c r="AD45" s="448"/>
      <c r="AE45" s="448"/>
      <c r="AF45" s="448"/>
      <c r="AG45" s="448"/>
      <c r="AH45" s="448"/>
      <c r="AI45" s="448"/>
      <c r="AJ45" s="448"/>
      <c r="AK45" s="448"/>
      <c r="AL45" s="448"/>
      <c r="AM45" s="448"/>
      <c r="AN45" s="448"/>
      <c r="AO45" s="448"/>
      <c r="AP45" s="448"/>
      <c r="AQ45" s="448"/>
      <c r="AR45" s="448"/>
      <c r="AS45" s="448"/>
      <c r="AT45" s="448"/>
      <c r="AU45" s="448"/>
      <c r="AV45" s="448"/>
      <c r="AW45" s="448"/>
      <c r="AX45" s="448"/>
      <c r="AY45" s="448"/>
      <c r="AZ45" s="448"/>
      <c r="BA45" s="448"/>
      <c r="BB45" s="448"/>
      <c r="BC45" s="448"/>
      <c r="BD45" s="448"/>
      <c r="BE45" s="448"/>
      <c r="BF45" s="448"/>
      <c r="BG45" s="448"/>
      <c r="BH45" s="448"/>
      <c r="BI45" s="100"/>
      <c r="BJ45" s="101"/>
      <c r="BK45" s="450" t="s">
        <v>416</v>
      </c>
      <c r="BL45" s="450"/>
      <c r="BM45" s="450"/>
      <c r="BN45" s="450"/>
      <c r="BO45" s="450"/>
      <c r="BP45" s="450"/>
      <c r="BQ45" s="450"/>
      <c r="BR45" s="450"/>
      <c r="BS45" s="450"/>
      <c r="BT45" s="450"/>
      <c r="BU45" s="450"/>
      <c r="BV45" s="450"/>
      <c r="BW45" s="450"/>
      <c r="BX45" s="450"/>
      <c r="BY45" s="450"/>
      <c r="BZ45" s="450"/>
      <c r="CA45" s="450"/>
      <c r="CB45" s="450"/>
      <c r="CC45" s="450"/>
      <c r="CD45" s="450"/>
      <c r="CE45" s="450"/>
      <c r="CF45" s="450"/>
      <c r="CG45" s="450"/>
      <c r="CH45" s="450"/>
      <c r="CI45" s="450"/>
      <c r="CJ45" s="450"/>
    </row>
    <row r="46" spans="1:120" ht="9.75" customHeight="1">
      <c r="A46" s="449"/>
      <c r="B46" s="449"/>
      <c r="C46" s="449"/>
      <c r="D46" s="449"/>
      <c r="E46" s="449"/>
      <c r="F46" s="449"/>
      <c r="G46" s="449"/>
      <c r="H46" s="449"/>
      <c r="I46" s="449"/>
      <c r="J46" s="449"/>
      <c r="K46" s="449"/>
      <c r="L46" s="449"/>
      <c r="M46" s="449"/>
      <c r="N46" s="449"/>
      <c r="O46" s="449"/>
      <c r="P46" s="449"/>
      <c r="Q46" s="449"/>
      <c r="R46" s="449"/>
      <c r="S46" s="449"/>
      <c r="T46" s="449"/>
      <c r="U46" s="449"/>
      <c r="V46" s="449"/>
      <c r="W46" s="449"/>
      <c r="X46" s="449"/>
      <c r="Y46" s="449"/>
      <c r="Z46" s="449"/>
      <c r="AA46" s="449"/>
      <c r="AB46" s="449"/>
      <c r="AC46" s="449"/>
      <c r="AD46" s="449"/>
      <c r="AE46" s="449"/>
      <c r="AF46" s="449"/>
      <c r="AG46" s="449"/>
      <c r="AH46" s="449"/>
      <c r="AI46" s="449"/>
      <c r="AJ46" s="449"/>
      <c r="AK46" s="449"/>
      <c r="AL46" s="449"/>
      <c r="AM46" s="449"/>
      <c r="AN46" s="449"/>
      <c r="AO46" s="449"/>
      <c r="AP46" s="449"/>
      <c r="AQ46" s="449"/>
      <c r="AR46" s="449"/>
      <c r="AS46" s="449"/>
      <c r="AT46" s="449"/>
      <c r="AU46" s="449"/>
      <c r="AV46" s="449"/>
      <c r="AW46" s="449"/>
      <c r="AX46" s="449"/>
      <c r="AY46" s="449"/>
      <c r="AZ46" s="449"/>
      <c r="BA46" s="449"/>
      <c r="BB46" s="449"/>
      <c r="BC46" s="449"/>
      <c r="BD46" s="449"/>
      <c r="BE46" s="449"/>
      <c r="BF46" s="449"/>
      <c r="BG46" s="449"/>
      <c r="BH46" s="449"/>
      <c r="BI46" s="100"/>
      <c r="BJ46" s="101"/>
      <c r="BK46" s="450"/>
      <c r="BL46" s="450"/>
      <c r="BM46" s="450"/>
      <c r="BN46" s="450"/>
      <c r="BO46" s="450"/>
      <c r="BP46" s="450"/>
      <c r="BQ46" s="450"/>
      <c r="BR46" s="450"/>
      <c r="BS46" s="450"/>
      <c r="BT46" s="450"/>
      <c r="BU46" s="450"/>
      <c r="BV46" s="450"/>
      <c r="BW46" s="450"/>
      <c r="BX46" s="450"/>
      <c r="BY46" s="450"/>
      <c r="BZ46" s="450"/>
      <c r="CA46" s="450"/>
      <c r="CB46" s="450"/>
      <c r="CC46" s="450"/>
      <c r="CD46" s="450"/>
      <c r="CE46" s="450"/>
      <c r="CF46" s="450"/>
      <c r="CG46" s="450"/>
      <c r="CH46" s="450"/>
      <c r="CI46" s="450"/>
      <c r="CJ46" s="450"/>
      <c r="CM46" s="415"/>
      <c r="CN46" s="416"/>
      <c r="CO46" s="417"/>
      <c r="CP46" s="415"/>
      <c r="CQ46" s="416"/>
      <c r="CR46" s="417"/>
      <c r="CS46" s="429" t="s">
        <v>410</v>
      </c>
      <c r="CT46" s="430"/>
      <c r="CU46" s="430"/>
      <c r="CV46" s="415"/>
      <c r="CW46" s="416"/>
      <c r="CX46" s="417"/>
      <c r="CY46" s="415"/>
      <c r="CZ46" s="416"/>
      <c r="DA46" s="417"/>
      <c r="DB46" s="429" t="s">
        <v>410</v>
      </c>
      <c r="DC46" s="430"/>
      <c r="DD46" s="447"/>
      <c r="DE46" s="415"/>
      <c r="DF46" s="416"/>
      <c r="DG46" s="417"/>
      <c r="DH46" s="415"/>
      <c r="DI46" s="416"/>
      <c r="DJ46" s="417"/>
      <c r="DK46" s="415"/>
      <c r="DL46" s="416"/>
      <c r="DM46" s="417"/>
      <c r="DN46" s="415"/>
      <c r="DO46" s="416"/>
      <c r="DP46" s="417"/>
    </row>
    <row r="47" spans="1:120" ht="7.5" customHeight="1">
      <c r="A47" s="415"/>
      <c r="B47" s="416"/>
      <c r="C47" s="417"/>
      <c r="D47" s="415"/>
      <c r="E47" s="416"/>
      <c r="F47" s="417"/>
      <c r="G47" s="415"/>
      <c r="H47" s="416"/>
      <c r="I47" s="417"/>
      <c r="J47" s="415"/>
      <c r="K47" s="416"/>
      <c r="L47" s="417"/>
      <c r="M47" s="415"/>
      <c r="N47" s="416"/>
      <c r="O47" s="417"/>
      <c r="P47" s="415"/>
      <c r="Q47" s="416"/>
      <c r="R47" s="417"/>
      <c r="S47" s="415"/>
      <c r="T47" s="416"/>
      <c r="U47" s="417"/>
      <c r="V47" s="415"/>
      <c r="W47" s="416"/>
      <c r="X47" s="417"/>
      <c r="Y47" s="415"/>
      <c r="Z47" s="416"/>
      <c r="AA47" s="417"/>
      <c r="AB47" s="415"/>
      <c r="AC47" s="416"/>
      <c r="AD47" s="417"/>
      <c r="AE47" s="415"/>
      <c r="AF47" s="416"/>
      <c r="AG47" s="417"/>
      <c r="AH47" s="415"/>
      <c r="AI47" s="416"/>
      <c r="AJ47" s="417"/>
      <c r="AK47" s="415"/>
      <c r="AL47" s="416"/>
      <c r="AM47" s="417"/>
      <c r="AN47" s="415"/>
      <c r="AO47" s="416"/>
      <c r="AP47" s="417"/>
      <c r="AQ47" s="415"/>
      <c r="AR47" s="416"/>
      <c r="AS47" s="417"/>
      <c r="AT47" s="415"/>
      <c r="AU47" s="416"/>
      <c r="AV47" s="417"/>
      <c r="AW47" s="415"/>
      <c r="AX47" s="416"/>
      <c r="AY47" s="417"/>
      <c r="AZ47" s="415"/>
      <c r="BA47" s="416"/>
      <c r="BB47" s="417"/>
      <c r="BC47" s="415"/>
      <c r="BD47" s="416"/>
      <c r="BE47" s="417"/>
      <c r="BF47" s="415"/>
      <c r="BG47" s="416"/>
      <c r="BH47" s="417"/>
      <c r="BI47" s="100"/>
      <c r="BJ47" s="101"/>
      <c r="BK47" s="450"/>
      <c r="BL47" s="450"/>
      <c r="BM47" s="450"/>
      <c r="BN47" s="450"/>
      <c r="BO47" s="450"/>
      <c r="BP47" s="450"/>
      <c r="BQ47" s="450"/>
      <c r="BR47" s="450"/>
      <c r="BS47" s="450"/>
      <c r="BT47" s="450"/>
      <c r="BU47" s="450"/>
      <c r="BV47" s="450"/>
      <c r="BW47" s="450"/>
      <c r="BX47" s="450"/>
      <c r="BY47" s="450"/>
      <c r="BZ47" s="450"/>
      <c r="CA47" s="450"/>
      <c r="CB47" s="450"/>
      <c r="CC47" s="450"/>
      <c r="CD47" s="450"/>
      <c r="CE47" s="450"/>
      <c r="CF47" s="450"/>
      <c r="CG47" s="450"/>
      <c r="CH47" s="450"/>
      <c r="CI47" s="450"/>
      <c r="CJ47" s="450"/>
      <c r="CM47" s="418"/>
      <c r="CN47" s="419"/>
      <c r="CO47" s="420"/>
      <c r="CP47" s="418"/>
      <c r="CQ47" s="419"/>
      <c r="CR47" s="420"/>
      <c r="CS47" s="429"/>
      <c r="CT47" s="430"/>
      <c r="CU47" s="430"/>
      <c r="CV47" s="418"/>
      <c r="CW47" s="419"/>
      <c r="CX47" s="420"/>
      <c r="CY47" s="418"/>
      <c r="CZ47" s="419"/>
      <c r="DA47" s="420"/>
      <c r="DB47" s="429"/>
      <c r="DC47" s="430"/>
      <c r="DD47" s="447"/>
      <c r="DE47" s="418"/>
      <c r="DF47" s="419"/>
      <c r="DG47" s="420"/>
      <c r="DH47" s="418"/>
      <c r="DI47" s="419"/>
      <c r="DJ47" s="420"/>
      <c r="DK47" s="418"/>
      <c r="DL47" s="419"/>
      <c r="DM47" s="420"/>
      <c r="DN47" s="418"/>
      <c r="DO47" s="419"/>
      <c r="DP47" s="420"/>
    </row>
    <row r="48" spans="1:120" ht="10.5" customHeight="1">
      <c r="A48" s="418"/>
      <c r="B48" s="419"/>
      <c r="C48" s="420"/>
      <c r="D48" s="418"/>
      <c r="E48" s="419"/>
      <c r="F48" s="420"/>
      <c r="G48" s="418"/>
      <c r="H48" s="419"/>
      <c r="I48" s="420"/>
      <c r="J48" s="418"/>
      <c r="K48" s="419"/>
      <c r="L48" s="420"/>
      <c r="M48" s="418"/>
      <c r="N48" s="419"/>
      <c r="O48" s="420"/>
      <c r="P48" s="418"/>
      <c r="Q48" s="419"/>
      <c r="R48" s="420"/>
      <c r="S48" s="418"/>
      <c r="T48" s="419"/>
      <c r="U48" s="420"/>
      <c r="V48" s="418"/>
      <c r="W48" s="419"/>
      <c r="X48" s="420"/>
      <c r="Y48" s="418"/>
      <c r="Z48" s="419"/>
      <c r="AA48" s="420"/>
      <c r="AB48" s="418"/>
      <c r="AC48" s="419"/>
      <c r="AD48" s="420"/>
      <c r="AE48" s="418"/>
      <c r="AF48" s="419"/>
      <c r="AG48" s="420"/>
      <c r="AH48" s="418"/>
      <c r="AI48" s="419"/>
      <c r="AJ48" s="420"/>
      <c r="AK48" s="418"/>
      <c r="AL48" s="419"/>
      <c r="AM48" s="420"/>
      <c r="AN48" s="418"/>
      <c r="AO48" s="419"/>
      <c r="AP48" s="420"/>
      <c r="AQ48" s="418"/>
      <c r="AR48" s="419"/>
      <c r="AS48" s="420"/>
      <c r="AT48" s="418"/>
      <c r="AU48" s="419"/>
      <c r="AV48" s="420"/>
      <c r="AW48" s="418"/>
      <c r="AX48" s="419"/>
      <c r="AY48" s="420"/>
      <c r="AZ48" s="418"/>
      <c r="BA48" s="419"/>
      <c r="BB48" s="420"/>
      <c r="BC48" s="418"/>
      <c r="BD48" s="419"/>
      <c r="BE48" s="420"/>
      <c r="BF48" s="418"/>
      <c r="BG48" s="419"/>
      <c r="BH48" s="420"/>
      <c r="BI48" s="100"/>
      <c r="BJ48" s="451" t="s">
        <v>415</v>
      </c>
      <c r="BK48" s="452"/>
      <c r="BL48" s="452"/>
      <c r="BM48" s="452"/>
      <c r="BN48" s="452"/>
      <c r="BO48" s="452"/>
      <c r="BP48" s="452"/>
      <c r="BQ48" s="452"/>
      <c r="BR48" s="452"/>
      <c r="BS48" s="452"/>
      <c r="BT48" s="452"/>
      <c r="BU48" s="452"/>
      <c r="BV48" s="452"/>
      <c r="BW48" s="452"/>
      <c r="BX48" s="452"/>
      <c r="BY48" s="452"/>
      <c r="BZ48" s="452"/>
      <c r="CA48" s="452"/>
      <c r="CB48" s="452"/>
      <c r="CC48" s="108"/>
      <c r="CD48" s="108"/>
      <c r="CE48" s="108"/>
      <c r="CF48" s="108"/>
      <c r="CG48" s="108"/>
      <c r="CH48" s="108"/>
      <c r="CI48" s="108"/>
      <c r="CJ48" s="108"/>
    </row>
    <row r="49" spans="1:120" ht="3" customHeight="1">
      <c r="BC49" s="101"/>
      <c r="BD49" s="101"/>
      <c r="BE49" s="101"/>
      <c r="BF49" s="101"/>
      <c r="BG49" s="101"/>
      <c r="BH49" s="101"/>
      <c r="BI49" s="100"/>
      <c r="BJ49" s="451"/>
      <c r="BK49" s="452"/>
      <c r="BL49" s="452"/>
      <c r="BM49" s="452"/>
      <c r="BN49" s="452"/>
      <c r="BO49" s="452"/>
      <c r="BP49" s="452"/>
      <c r="BQ49" s="452"/>
      <c r="BR49" s="452"/>
      <c r="BS49" s="452"/>
      <c r="BT49" s="452"/>
      <c r="BU49" s="452"/>
      <c r="BV49" s="452"/>
      <c r="BW49" s="452"/>
      <c r="BX49" s="452"/>
      <c r="BY49" s="452"/>
      <c r="BZ49" s="452"/>
      <c r="CA49" s="452"/>
      <c r="CB49" s="452"/>
      <c r="CD49" s="415"/>
      <c r="CE49" s="416"/>
      <c r="CF49" s="417"/>
      <c r="CG49" s="415"/>
      <c r="CH49" s="416"/>
      <c r="CI49" s="417"/>
      <c r="CJ49" s="415"/>
      <c r="CK49" s="416"/>
      <c r="CL49" s="417"/>
      <c r="CM49" s="415"/>
      <c r="CN49" s="416"/>
      <c r="CO49" s="417"/>
      <c r="CP49" s="415"/>
      <c r="CQ49" s="416"/>
      <c r="CR49" s="417"/>
      <c r="CS49" s="415"/>
      <c r="CT49" s="416"/>
      <c r="CU49" s="417"/>
      <c r="CV49" s="415"/>
      <c r="CW49" s="416"/>
      <c r="CX49" s="417"/>
      <c r="CY49" s="415"/>
      <c r="CZ49" s="416"/>
      <c r="DA49" s="417"/>
      <c r="DB49" s="415"/>
      <c r="DC49" s="416"/>
      <c r="DD49" s="417"/>
      <c r="DE49" s="415"/>
      <c r="DF49" s="416"/>
      <c r="DG49" s="417"/>
      <c r="DH49" s="415"/>
      <c r="DI49" s="416"/>
      <c r="DJ49" s="417"/>
      <c r="DK49" s="415"/>
      <c r="DL49" s="416"/>
      <c r="DM49" s="417"/>
      <c r="DN49" s="415"/>
      <c r="DO49" s="416"/>
      <c r="DP49" s="417"/>
    </row>
    <row r="50" spans="1:120" ht="15" customHeight="1">
      <c r="A50" s="415"/>
      <c r="B50" s="416"/>
      <c r="C50" s="417"/>
      <c r="D50" s="415"/>
      <c r="E50" s="416"/>
      <c r="F50" s="417"/>
      <c r="G50" s="415"/>
      <c r="H50" s="416"/>
      <c r="I50" s="417"/>
      <c r="J50" s="415"/>
      <c r="K50" s="416"/>
      <c r="L50" s="417"/>
      <c r="M50" s="415"/>
      <c r="N50" s="416"/>
      <c r="O50" s="417"/>
      <c r="P50" s="415"/>
      <c r="Q50" s="416"/>
      <c r="R50" s="417"/>
      <c r="S50" s="415"/>
      <c r="T50" s="416"/>
      <c r="U50" s="417"/>
      <c r="V50" s="415"/>
      <c r="W50" s="416"/>
      <c r="X50" s="417"/>
      <c r="Y50" s="415"/>
      <c r="Z50" s="416"/>
      <c r="AA50" s="417"/>
      <c r="AB50" s="415"/>
      <c r="AC50" s="416"/>
      <c r="AD50" s="417"/>
      <c r="AE50" s="415"/>
      <c r="AF50" s="416"/>
      <c r="AG50" s="417"/>
      <c r="AH50" s="415"/>
      <c r="AI50" s="416"/>
      <c r="AJ50" s="417"/>
      <c r="AK50" s="415"/>
      <c r="AL50" s="416"/>
      <c r="AM50" s="417"/>
      <c r="AN50" s="415"/>
      <c r="AO50" s="416"/>
      <c r="AP50" s="417"/>
      <c r="AQ50" s="415"/>
      <c r="AR50" s="416"/>
      <c r="AS50" s="417"/>
      <c r="AT50" s="415"/>
      <c r="AU50" s="416"/>
      <c r="AV50" s="417"/>
      <c r="AW50" s="415"/>
      <c r="AX50" s="416"/>
      <c r="AY50" s="417"/>
      <c r="AZ50" s="415"/>
      <c r="BA50" s="416"/>
      <c r="BB50" s="417"/>
      <c r="BC50" s="415"/>
      <c r="BD50" s="416"/>
      <c r="BE50" s="417"/>
      <c r="BF50" s="415"/>
      <c r="BG50" s="416"/>
      <c r="BH50" s="417"/>
      <c r="BI50" s="100"/>
      <c r="BJ50" s="451"/>
      <c r="BK50" s="452"/>
      <c r="BL50" s="452"/>
      <c r="BM50" s="452"/>
      <c r="BN50" s="452"/>
      <c r="BO50" s="452"/>
      <c r="BP50" s="452"/>
      <c r="BQ50" s="452"/>
      <c r="BR50" s="452"/>
      <c r="BS50" s="452"/>
      <c r="BT50" s="452"/>
      <c r="BU50" s="452"/>
      <c r="BV50" s="452"/>
      <c r="BW50" s="452"/>
      <c r="BX50" s="452"/>
      <c r="BY50" s="452"/>
      <c r="BZ50" s="452"/>
      <c r="CA50" s="452"/>
      <c r="CB50" s="452"/>
      <c r="CD50" s="418"/>
      <c r="CE50" s="419"/>
      <c r="CF50" s="420"/>
      <c r="CG50" s="418"/>
      <c r="CH50" s="419"/>
      <c r="CI50" s="420"/>
      <c r="CJ50" s="418"/>
      <c r="CK50" s="419"/>
      <c r="CL50" s="420"/>
      <c r="CM50" s="418"/>
      <c r="CN50" s="419"/>
      <c r="CO50" s="420"/>
      <c r="CP50" s="418"/>
      <c r="CQ50" s="419"/>
      <c r="CR50" s="420"/>
      <c r="CS50" s="418"/>
      <c r="CT50" s="419"/>
      <c r="CU50" s="420"/>
      <c r="CV50" s="418"/>
      <c r="CW50" s="419"/>
      <c r="CX50" s="420"/>
      <c r="CY50" s="418"/>
      <c r="CZ50" s="419"/>
      <c r="DA50" s="420"/>
      <c r="DB50" s="418"/>
      <c r="DC50" s="419"/>
      <c r="DD50" s="420"/>
      <c r="DE50" s="418"/>
      <c r="DF50" s="419"/>
      <c r="DG50" s="420"/>
      <c r="DH50" s="418"/>
      <c r="DI50" s="419"/>
      <c r="DJ50" s="420"/>
      <c r="DK50" s="418"/>
      <c r="DL50" s="419"/>
      <c r="DM50" s="420"/>
      <c r="DN50" s="418"/>
      <c r="DO50" s="419"/>
      <c r="DP50" s="420"/>
    </row>
    <row r="51" spans="1:120" ht="3" customHeight="1">
      <c r="A51" s="418"/>
      <c r="B51" s="419"/>
      <c r="C51" s="420"/>
      <c r="D51" s="418"/>
      <c r="E51" s="419"/>
      <c r="F51" s="420"/>
      <c r="G51" s="418"/>
      <c r="H51" s="419"/>
      <c r="I51" s="420"/>
      <c r="J51" s="418"/>
      <c r="K51" s="419"/>
      <c r="L51" s="420"/>
      <c r="M51" s="418"/>
      <c r="N51" s="419"/>
      <c r="O51" s="420"/>
      <c r="P51" s="418"/>
      <c r="Q51" s="419"/>
      <c r="R51" s="420"/>
      <c r="S51" s="418"/>
      <c r="T51" s="419"/>
      <c r="U51" s="420"/>
      <c r="V51" s="418"/>
      <c r="W51" s="419"/>
      <c r="X51" s="420"/>
      <c r="Y51" s="418"/>
      <c r="Z51" s="419"/>
      <c r="AA51" s="420"/>
      <c r="AB51" s="418"/>
      <c r="AC51" s="419"/>
      <c r="AD51" s="420"/>
      <c r="AE51" s="418"/>
      <c r="AF51" s="419"/>
      <c r="AG51" s="420"/>
      <c r="AH51" s="418"/>
      <c r="AI51" s="419"/>
      <c r="AJ51" s="420"/>
      <c r="AK51" s="418"/>
      <c r="AL51" s="419"/>
      <c r="AM51" s="420"/>
      <c r="AN51" s="418"/>
      <c r="AO51" s="419"/>
      <c r="AP51" s="420"/>
      <c r="AQ51" s="418"/>
      <c r="AR51" s="419"/>
      <c r="AS51" s="420"/>
      <c r="AT51" s="418"/>
      <c r="AU51" s="419"/>
      <c r="AV51" s="420"/>
      <c r="AW51" s="418"/>
      <c r="AX51" s="419"/>
      <c r="AY51" s="420"/>
      <c r="AZ51" s="418"/>
      <c r="BA51" s="419"/>
      <c r="BB51" s="420"/>
      <c r="BC51" s="418"/>
      <c r="BD51" s="419"/>
      <c r="BE51" s="420"/>
      <c r="BF51" s="418"/>
      <c r="BG51" s="419"/>
      <c r="BH51" s="420"/>
      <c r="BI51" s="100"/>
      <c r="BJ51" s="451"/>
      <c r="BK51" s="452"/>
      <c r="BL51" s="452"/>
      <c r="BM51" s="452"/>
      <c r="BN51" s="452"/>
      <c r="BO51" s="452"/>
      <c r="BP51" s="452"/>
      <c r="BQ51" s="452"/>
      <c r="BR51" s="452"/>
      <c r="BS51" s="452"/>
      <c r="BT51" s="452"/>
      <c r="BU51" s="452"/>
      <c r="BV51" s="452"/>
      <c r="BW51" s="452"/>
      <c r="BX51" s="452"/>
      <c r="BY51" s="452"/>
      <c r="BZ51" s="452"/>
      <c r="CA51" s="452"/>
      <c r="CB51" s="452"/>
    </row>
    <row r="52" spans="1:120" ht="3" customHeight="1">
      <c r="BC52" s="101"/>
      <c r="BD52" s="101"/>
      <c r="BE52" s="101"/>
      <c r="BF52" s="101"/>
      <c r="BG52" s="101"/>
      <c r="BH52" s="101"/>
      <c r="BI52" s="100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</row>
    <row r="53" spans="1:120" ht="17.25" customHeight="1">
      <c r="A53" s="411"/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411"/>
      <c r="AB53" s="411"/>
      <c r="AC53" s="411"/>
      <c r="AD53" s="411"/>
      <c r="AE53" s="411"/>
      <c r="AF53" s="411"/>
      <c r="AG53" s="411"/>
      <c r="AH53" s="411"/>
      <c r="AI53" s="411"/>
      <c r="AJ53" s="411"/>
      <c r="AK53" s="411"/>
      <c r="AL53" s="411"/>
      <c r="AM53" s="411"/>
      <c r="AN53" s="411"/>
      <c r="AO53" s="411"/>
      <c r="AP53" s="411"/>
      <c r="AQ53" s="411"/>
      <c r="AR53" s="411"/>
      <c r="AS53" s="411"/>
      <c r="AT53" s="411"/>
      <c r="AU53" s="411"/>
      <c r="AV53" s="411"/>
      <c r="AW53" s="411"/>
      <c r="AX53" s="411"/>
      <c r="AY53" s="411"/>
      <c r="AZ53" s="411"/>
      <c r="BA53" s="411"/>
      <c r="BB53" s="411"/>
      <c r="BC53" s="411"/>
      <c r="BD53" s="411"/>
      <c r="BE53" s="411"/>
      <c r="BF53" s="411"/>
      <c r="BG53" s="411"/>
      <c r="BH53" s="411"/>
      <c r="BI53" s="100"/>
      <c r="BJ53" s="101"/>
      <c r="BK53" s="101"/>
      <c r="BL53" s="101"/>
      <c r="BM53" s="101"/>
      <c r="BN53" s="455"/>
      <c r="BO53" s="455"/>
      <c r="BP53" s="455"/>
      <c r="BQ53" s="455"/>
      <c r="BR53" s="455"/>
      <c r="BS53" s="455"/>
      <c r="BT53" s="455"/>
      <c r="BU53" s="455"/>
      <c r="BV53" s="455"/>
      <c r="BW53" s="455"/>
      <c r="BX53" s="455"/>
      <c r="BY53" s="455"/>
      <c r="BZ53" s="455"/>
      <c r="CA53" s="455"/>
      <c r="CB53" s="455"/>
      <c r="CC53" s="455"/>
      <c r="CD53" s="455"/>
      <c r="CE53" s="455"/>
      <c r="CR53" s="455"/>
      <c r="CS53" s="455"/>
      <c r="CT53" s="455"/>
      <c r="CU53" s="455"/>
      <c r="CV53" s="455"/>
      <c r="CW53" s="455"/>
      <c r="CX53" s="455"/>
      <c r="CY53" s="455"/>
      <c r="CZ53" s="455"/>
      <c r="DA53" s="455"/>
      <c r="DB53" s="455"/>
      <c r="DC53" s="455"/>
      <c r="DD53" s="455"/>
      <c r="DE53" s="455"/>
      <c r="DF53" s="455"/>
      <c r="DG53" s="455"/>
      <c r="DH53" s="455"/>
      <c r="DI53" s="455"/>
    </row>
    <row r="54" spans="1:120" ht="3" customHeight="1">
      <c r="BC54" s="101"/>
      <c r="BD54" s="101"/>
      <c r="BE54" s="101"/>
      <c r="BF54" s="101"/>
      <c r="BG54" s="101"/>
      <c r="BH54" s="101"/>
      <c r="BI54" s="100"/>
      <c r="BJ54" s="101"/>
      <c r="BK54" s="101"/>
      <c r="BL54" s="101"/>
      <c r="BM54" s="101"/>
      <c r="BN54" s="455"/>
      <c r="BO54" s="455"/>
      <c r="BP54" s="455"/>
      <c r="BQ54" s="455"/>
      <c r="BR54" s="455"/>
      <c r="BS54" s="455"/>
      <c r="BT54" s="455"/>
      <c r="BU54" s="455"/>
      <c r="BV54" s="455"/>
      <c r="BW54" s="455"/>
      <c r="BX54" s="455"/>
      <c r="BY54" s="455"/>
      <c r="BZ54" s="455"/>
      <c r="CA54" s="455"/>
      <c r="CB54" s="455"/>
      <c r="CC54" s="455"/>
      <c r="CD54" s="455"/>
      <c r="CE54" s="455"/>
      <c r="CR54" s="455"/>
      <c r="CS54" s="455"/>
      <c r="CT54" s="455"/>
      <c r="CU54" s="455"/>
      <c r="CV54" s="455"/>
      <c r="CW54" s="455"/>
      <c r="CX54" s="455"/>
      <c r="CY54" s="455"/>
      <c r="CZ54" s="455"/>
      <c r="DA54" s="455"/>
      <c r="DB54" s="455"/>
      <c r="DC54" s="455"/>
      <c r="DD54" s="455"/>
      <c r="DE54" s="455"/>
      <c r="DF54" s="455"/>
      <c r="DG54" s="455"/>
      <c r="DH54" s="455"/>
      <c r="DI54" s="455"/>
    </row>
    <row r="55" spans="1:120" ht="5.25" customHeight="1">
      <c r="A55" s="415"/>
      <c r="B55" s="416"/>
      <c r="C55" s="417"/>
      <c r="D55" s="415"/>
      <c r="E55" s="416"/>
      <c r="F55" s="417"/>
      <c r="G55" s="415"/>
      <c r="H55" s="416"/>
      <c r="I55" s="417"/>
      <c r="J55" s="415"/>
      <c r="K55" s="416"/>
      <c r="L55" s="417"/>
      <c r="M55" s="415"/>
      <c r="N55" s="416"/>
      <c r="O55" s="417"/>
      <c r="P55" s="415"/>
      <c r="Q55" s="416"/>
      <c r="R55" s="417"/>
      <c r="S55" s="415"/>
      <c r="T55" s="416"/>
      <c r="U55" s="417"/>
      <c r="V55" s="415"/>
      <c r="W55" s="416"/>
      <c r="X55" s="417"/>
      <c r="Y55" s="415"/>
      <c r="Z55" s="416"/>
      <c r="AA55" s="417"/>
      <c r="AB55" s="415"/>
      <c r="AC55" s="416"/>
      <c r="AD55" s="417"/>
      <c r="AE55" s="415"/>
      <c r="AF55" s="416"/>
      <c r="AG55" s="417"/>
      <c r="AH55" s="415"/>
      <c r="AI55" s="416"/>
      <c r="AJ55" s="417"/>
      <c r="AK55" s="415"/>
      <c r="AL55" s="416"/>
      <c r="AM55" s="417"/>
      <c r="AN55" s="415"/>
      <c r="AO55" s="416"/>
      <c r="AP55" s="417"/>
      <c r="AQ55" s="415"/>
      <c r="AR55" s="416"/>
      <c r="AS55" s="417"/>
      <c r="AT55" s="415"/>
      <c r="AU55" s="416"/>
      <c r="AV55" s="417"/>
      <c r="AW55" s="415"/>
      <c r="AX55" s="416"/>
      <c r="AY55" s="417"/>
      <c r="AZ55" s="415"/>
      <c r="BA55" s="416"/>
      <c r="BB55" s="417"/>
      <c r="BC55" s="415"/>
      <c r="BD55" s="416"/>
      <c r="BE55" s="417"/>
      <c r="BF55" s="415"/>
      <c r="BG55" s="416"/>
      <c r="BH55" s="417"/>
      <c r="BI55" s="100"/>
      <c r="BJ55" s="101"/>
      <c r="BK55" s="101"/>
      <c r="BL55" s="101"/>
      <c r="BM55" s="101"/>
      <c r="BN55" s="456"/>
      <c r="BO55" s="456"/>
      <c r="BP55" s="456"/>
      <c r="BQ55" s="456"/>
      <c r="BR55" s="456"/>
      <c r="BS55" s="456"/>
      <c r="BT55" s="456"/>
      <c r="BU55" s="456"/>
      <c r="BV55" s="456"/>
      <c r="BW55" s="456"/>
      <c r="BX55" s="456"/>
      <c r="BY55" s="456"/>
      <c r="BZ55" s="456"/>
      <c r="CA55" s="456"/>
      <c r="CB55" s="456"/>
      <c r="CC55" s="456"/>
      <c r="CD55" s="456"/>
      <c r="CE55" s="456"/>
      <c r="CR55" s="456"/>
      <c r="CS55" s="456"/>
      <c r="CT55" s="456"/>
      <c r="CU55" s="456"/>
      <c r="CV55" s="456"/>
      <c r="CW55" s="456"/>
      <c r="CX55" s="456"/>
      <c r="CY55" s="456"/>
      <c r="CZ55" s="456"/>
      <c r="DA55" s="456"/>
      <c r="DB55" s="456"/>
      <c r="DC55" s="456"/>
      <c r="DD55" s="456"/>
      <c r="DE55" s="456"/>
      <c r="DF55" s="456"/>
      <c r="DG55" s="456"/>
      <c r="DH55" s="456"/>
      <c r="DI55" s="456"/>
    </row>
    <row r="56" spans="1:120" ht="12" customHeight="1">
      <c r="A56" s="418"/>
      <c r="B56" s="419"/>
      <c r="C56" s="420"/>
      <c r="D56" s="418"/>
      <c r="E56" s="419"/>
      <c r="F56" s="420"/>
      <c r="G56" s="418"/>
      <c r="H56" s="419"/>
      <c r="I56" s="420"/>
      <c r="J56" s="418"/>
      <c r="K56" s="419"/>
      <c r="L56" s="420"/>
      <c r="M56" s="418"/>
      <c r="N56" s="419"/>
      <c r="O56" s="420"/>
      <c r="P56" s="418"/>
      <c r="Q56" s="419"/>
      <c r="R56" s="420"/>
      <c r="S56" s="418"/>
      <c r="T56" s="419"/>
      <c r="U56" s="420"/>
      <c r="V56" s="418"/>
      <c r="W56" s="419"/>
      <c r="X56" s="420"/>
      <c r="Y56" s="418"/>
      <c r="Z56" s="419"/>
      <c r="AA56" s="420"/>
      <c r="AB56" s="418"/>
      <c r="AC56" s="419"/>
      <c r="AD56" s="420"/>
      <c r="AE56" s="418"/>
      <c r="AF56" s="419"/>
      <c r="AG56" s="420"/>
      <c r="AH56" s="418"/>
      <c r="AI56" s="419"/>
      <c r="AJ56" s="420"/>
      <c r="AK56" s="418"/>
      <c r="AL56" s="419"/>
      <c r="AM56" s="420"/>
      <c r="AN56" s="418"/>
      <c r="AO56" s="419"/>
      <c r="AP56" s="420"/>
      <c r="AQ56" s="418"/>
      <c r="AR56" s="419"/>
      <c r="AS56" s="420"/>
      <c r="AT56" s="418"/>
      <c r="AU56" s="419"/>
      <c r="AV56" s="420"/>
      <c r="AW56" s="418"/>
      <c r="AX56" s="419"/>
      <c r="AY56" s="420"/>
      <c r="AZ56" s="418"/>
      <c r="BA56" s="419"/>
      <c r="BB56" s="420"/>
      <c r="BC56" s="418"/>
      <c r="BD56" s="419"/>
      <c r="BE56" s="420"/>
      <c r="BF56" s="418"/>
      <c r="BG56" s="419"/>
      <c r="BH56" s="420"/>
      <c r="BI56" s="100"/>
      <c r="BJ56" s="101"/>
      <c r="BK56" s="101"/>
      <c r="BL56" s="101"/>
      <c r="BM56" s="101"/>
      <c r="BN56" s="453" t="s">
        <v>414</v>
      </c>
      <c r="BO56" s="453"/>
      <c r="BP56" s="453"/>
      <c r="BQ56" s="453"/>
      <c r="BR56" s="453"/>
      <c r="BS56" s="453"/>
      <c r="BT56" s="453"/>
      <c r="BU56" s="453"/>
      <c r="BV56" s="453"/>
      <c r="BW56" s="453"/>
      <c r="BX56" s="453"/>
      <c r="BY56" s="453"/>
      <c r="BZ56" s="453"/>
      <c r="CA56" s="453"/>
      <c r="CB56" s="453"/>
      <c r="CC56" s="453"/>
      <c r="CD56" s="453"/>
      <c r="CE56" s="453"/>
      <c r="CR56" s="453" t="s">
        <v>413</v>
      </c>
      <c r="CS56" s="453"/>
      <c r="CT56" s="453"/>
      <c r="CU56" s="453"/>
      <c r="CV56" s="453"/>
      <c r="CW56" s="453"/>
      <c r="CX56" s="453"/>
      <c r="CY56" s="453"/>
      <c r="CZ56" s="453"/>
      <c r="DA56" s="453"/>
      <c r="DB56" s="453"/>
      <c r="DC56" s="453"/>
      <c r="DD56" s="453"/>
      <c r="DE56" s="453"/>
      <c r="DF56" s="453"/>
      <c r="DG56" s="453"/>
      <c r="DH56" s="453"/>
      <c r="DI56" s="453"/>
    </row>
    <row r="57" spans="1:120" ht="3" customHeight="1">
      <c r="BC57" s="101"/>
      <c r="BD57" s="101"/>
      <c r="BE57" s="101"/>
      <c r="BF57" s="101"/>
      <c r="BG57" s="101"/>
      <c r="BH57" s="101"/>
      <c r="BI57" s="100"/>
      <c r="BJ57" s="101"/>
      <c r="BK57" s="101"/>
      <c r="BL57" s="101"/>
      <c r="BM57" s="101"/>
      <c r="BN57" s="454"/>
      <c r="BO57" s="454"/>
      <c r="BP57" s="454"/>
      <c r="BQ57" s="454"/>
      <c r="BR57" s="454"/>
      <c r="BS57" s="454"/>
      <c r="BT57" s="454"/>
      <c r="BU57" s="454"/>
      <c r="BV57" s="454"/>
      <c r="BW57" s="454"/>
      <c r="BX57" s="454"/>
      <c r="BY57" s="454"/>
      <c r="BZ57" s="454"/>
      <c r="CA57" s="454"/>
      <c r="CB57" s="454"/>
      <c r="CC57" s="454"/>
      <c r="CD57" s="454"/>
      <c r="CE57" s="454"/>
      <c r="CR57" s="454"/>
      <c r="CS57" s="454"/>
      <c r="CT57" s="454"/>
      <c r="CU57" s="454"/>
      <c r="CV57" s="454"/>
      <c r="CW57" s="454"/>
      <c r="CX57" s="454"/>
      <c r="CY57" s="454"/>
      <c r="CZ57" s="454"/>
      <c r="DA57" s="454"/>
      <c r="DB57" s="454"/>
      <c r="DC57" s="454"/>
      <c r="DD57" s="454"/>
      <c r="DE57" s="454"/>
      <c r="DF57" s="454"/>
      <c r="DG57" s="454"/>
      <c r="DH57" s="454"/>
      <c r="DI57" s="454"/>
    </row>
    <row r="58" spans="1:120" ht="17.25" customHeight="1">
      <c r="A58" s="411"/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  <c r="Q58" s="411"/>
      <c r="R58" s="411"/>
      <c r="S58" s="411"/>
      <c r="T58" s="411"/>
      <c r="U58" s="411"/>
      <c r="V58" s="411"/>
      <c r="W58" s="411"/>
      <c r="X58" s="411"/>
      <c r="Y58" s="411"/>
      <c r="Z58" s="411"/>
      <c r="AA58" s="411"/>
      <c r="AB58" s="411"/>
      <c r="AC58" s="411"/>
      <c r="AD58" s="411"/>
      <c r="AE58" s="411"/>
      <c r="AF58" s="411"/>
      <c r="AG58" s="411"/>
      <c r="AH58" s="411"/>
      <c r="AI58" s="411"/>
      <c r="AJ58" s="411"/>
      <c r="AK58" s="411"/>
      <c r="AL58" s="411"/>
      <c r="AM58" s="411"/>
      <c r="AN58" s="411"/>
      <c r="AO58" s="411"/>
      <c r="AP58" s="411"/>
      <c r="AQ58" s="411"/>
      <c r="AR58" s="411"/>
      <c r="AS58" s="411"/>
      <c r="AT58" s="411"/>
      <c r="AU58" s="411"/>
      <c r="AV58" s="411"/>
      <c r="AW58" s="411"/>
      <c r="AX58" s="411"/>
      <c r="AY58" s="411"/>
      <c r="AZ58" s="411"/>
      <c r="BA58" s="411"/>
      <c r="BB58" s="411"/>
      <c r="BC58" s="411"/>
      <c r="BD58" s="411"/>
      <c r="BE58" s="411"/>
      <c r="BF58" s="411"/>
      <c r="BG58" s="411"/>
      <c r="BH58" s="411"/>
      <c r="BI58" s="100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01"/>
      <c r="BX58" s="101"/>
    </row>
    <row r="59" spans="1:120" ht="3" customHeight="1">
      <c r="BC59" s="101"/>
      <c r="BD59" s="101"/>
      <c r="BE59" s="101"/>
      <c r="BF59" s="101"/>
      <c r="BG59" s="101"/>
      <c r="BH59" s="101"/>
      <c r="BI59" s="100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</row>
    <row r="60" spans="1:120" ht="17.25" customHeight="1">
      <c r="A60" s="411"/>
      <c r="B60" s="411"/>
      <c r="C60" s="411"/>
      <c r="D60" s="411"/>
      <c r="E60" s="411"/>
      <c r="F60" s="411"/>
      <c r="G60" s="411"/>
      <c r="H60" s="411"/>
      <c r="I60" s="411"/>
      <c r="J60" s="411"/>
      <c r="K60" s="411"/>
      <c r="L60" s="411"/>
      <c r="M60" s="411"/>
      <c r="N60" s="411"/>
      <c r="O60" s="411"/>
      <c r="P60" s="411"/>
      <c r="Q60" s="411"/>
      <c r="R60" s="411"/>
      <c r="S60" s="411"/>
      <c r="T60" s="411"/>
      <c r="U60" s="411"/>
      <c r="V60" s="411"/>
      <c r="W60" s="411"/>
      <c r="X60" s="411"/>
      <c r="Y60" s="411"/>
      <c r="Z60" s="411"/>
      <c r="AA60" s="411"/>
      <c r="AB60" s="411"/>
      <c r="AC60" s="411"/>
      <c r="AD60" s="411"/>
      <c r="AE60" s="411"/>
      <c r="AF60" s="411"/>
      <c r="AG60" s="411"/>
      <c r="AH60" s="411"/>
      <c r="AI60" s="411"/>
      <c r="AJ60" s="411"/>
      <c r="AK60" s="411"/>
      <c r="AL60" s="411"/>
      <c r="AM60" s="411"/>
      <c r="AN60" s="411"/>
      <c r="AO60" s="411"/>
      <c r="AP60" s="411"/>
      <c r="AQ60" s="411"/>
      <c r="AR60" s="411"/>
      <c r="AS60" s="411"/>
      <c r="AT60" s="411"/>
      <c r="AU60" s="411"/>
      <c r="AV60" s="411"/>
      <c r="AW60" s="411"/>
      <c r="AX60" s="411"/>
      <c r="AY60" s="411"/>
      <c r="AZ60" s="411"/>
      <c r="BA60" s="411"/>
      <c r="BB60" s="411"/>
      <c r="BC60" s="411"/>
      <c r="BD60" s="411"/>
      <c r="BE60" s="411"/>
      <c r="BF60" s="411"/>
      <c r="BG60" s="411"/>
      <c r="BH60" s="411"/>
      <c r="BI60" s="100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</row>
    <row r="61" spans="1:120" ht="3" customHeight="1">
      <c r="BC61" s="101"/>
      <c r="BD61" s="101"/>
      <c r="BE61" s="101"/>
      <c r="BF61" s="101"/>
      <c r="BG61" s="101"/>
      <c r="BH61" s="101"/>
      <c r="BI61" s="100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</row>
    <row r="62" spans="1:120" ht="17.25" customHeight="1">
      <c r="A62" s="411"/>
      <c r="B62" s="411"/>
      <c r="C62" s="411"/>
      <c r="D62" s="411"/>
      <c r="E62" s="411"/>
      <c r="F62" s="411"/>
      <c r="G62" s="411"/>
      <c r="H62" s="411"/>
      <c r="I62" s="411"/>
      <c r="J62" s="411"/>
      <c r="K62" s="411"/>
      <c r="L62" s="411"/>
      <c r="M62" s="411"/>
      <c r="N62" s="411"/>
      <c r="O62" s="411"/>
      <c r="P62" s="411"/>
      <c r="Q62" s="411"/>
      <c r="R62" s="411"/>
      <c r="S62" s="411"/>
      <c r="T62" s="411"/>
      <c r="U62" s="411"/>
      <c r="V62" s="411"/>
      <c r="W62" s="411"/>
      <c r="X62" s="411"/>
      <c r="Y62" s="411"/>
      <c r="Z62" s="411"/>
      <c r="AA62" s="411"/>
      <c r="AB62" s="411"/>
      <c r="AC62" s="411"/>
      <c r="AD62" s="411"/>
      <c r="AE62" s="411"/>
      <c r="AF62" s="411"/>
      <c r="AG62" s="411"/>
      <c r="AH62" s="411"/>
      <c r="AI62" s="411"/>
      <c r="AJ62" s="411"/>
      <c r="AK62" s="411"/>
      <c r="AL62" s="411"/>
      <c r="AM62" s="411"/>
      <c r="AN62" s="411"/>
      <c r="AO62" s="411"/>
      <c r="AP62" s="411"/>
      <c r="AQ62" s="411"/>
      <c r="AR62" s="411"/>
      <c r="AS62" s="411"/>
      <c r="AT62" s="411"/>
      <c r="AU62" s="411"/>
      <c r="AV62" s="411"/>
      <c r="AW62" s="411"/>
      <c r="AX62" s="411"/>
      <c r="AY62" s="411"/>
      <c r="AZ62" s="411"/>
      <c r="BA62" s="411"/>
      <c r="BB62" s="411"/>
      <c r="BC62" s="411"/>
      <c r="BD62" s="411"/>
      <c r="BE62" s="411"/>
      <c r="BF62" s="411"/>
      <c r="BG62" s="411"/>
      <c r="BH62" s="411"/>
      <c r="BI62" s="100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</row>
    <row r="63" spans="1:120" ht="3" customHeight="1">
      <c r="BC63" s="101"/>
      <c r="BD63" s="101"/>
      <c r="BE63" s="101"/>
      <c r="BF63" s="101"/>
      <c r="BG63" s="101"/>
      <c r="BH63" s="101"/>
      <c r="BI63" s="100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</row>
    <row r="64" spans="1:120" ht="17.25" customHeight="1">
      <c r="A64" s="411"/>
      <c r="B64" s="411"/>
      <c r="C64" s="411"/>
      <c r="D64" s="411"/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11"/>
      <c r="T64" s="411"/>
      <c r="U64" s="411"/>
      <c r="V64" s="411"/>
      <c r="W64" s="411"/>
      <c r="X64" s="411"/>
      <c r="Y64" s="411"/>
      <c r="Z64" s="411"/>
      <c r="AA64" s="411"/>
      <c r="AB64" s="411"/>
      <c r="AC64" s="411"/>
      <c r="AD64" s="411"/>
      <c r="AE64" s="411"/>
      <c r="AF64" s="411"/>
      <c r="AG64" s="411"/>
      <c r="AH64" s="411"/>
      <c r="AI64" s="411"/>
      <c r="AJ64" s="411"/>
      <c r="AK64" s="411"/>
      <c r="AL64" s="411"/>
      <c r="AM64" s="411"/>
      <c r="AN64" s="411"/>
      <c r="AO64" s="411"/>
      <c r="AP64" s="411"/>
      <c r="AQ64" s="411"/>
      <c r="AR64" s="411"/>
      <c r="AS64" s="411"/>
      <c r="AT64" s="411"/>
      <c r="AU64" s="411"/>
      <c r="AV64" s="411"/>
      <c r="AW64" s="411"/>
      <c r="AX64" s="411"/>
      <c r="AY64" s="411"/>
      <c r="AZ64" s="411"/>
      <c r="BA64" s="411"/>
      <c r="BB64" s="411"/>
      <c r="BC64" s="411"/>
      <c r="BD64" s="411"/>
      <c r="BE64" s="411"/>
      <c r="BF64" s="411"/>
      <c r="BG64" s="411"/>
      <c r="BH64" s="411"/>
      <c r="BI64" s="100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01"/>
      <c r="BX64" s="101"/>
    </row>
    <row r="65" spans="1:120" ht="15.75" customHeight="1">
      <c r="A65" s="457" t="s">
        <v>412</v>
      </c>
      <c r="B65" s="457"/>
      <c r="C65" s="457"/>
      <c r="D65" s="457"/>
      <c r="E65" s="457"/>
      <c r="F65" s="457"/>
      <c r="G65" s="457"/>
      <c r="H65" s="457"/>
      <c r="I65" s="457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457"/>
      <c r="V65" s="457"/>
      <c r="W65" s="457"/>
      <c r="X65" s="457"/>
      <c r="Y65" s="457"/>
      <c r="Z65" s="457"/>
      <c r="AA65" s="457"/>
      <c r="AB65" s="457"/>
      <c r="AC65" s="457"/>
      <c r="AD65" s="457"/>
      <c r="AE65" s="457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457"/>
      <c r="BC65" s="457"/>
      <c r="BD65" s="457"/>
      <c r="BE65" s="457"/>
      <c r="BF65" s="457"/>
      <c r="BG65" s="457"/>
      <c r="BH65" s="457"/>
      <c r="BI65" s="100"/>
    </row>
    <row r="66" spans="1:120" s="19" customFormat="1" ht="6" customHeight="1">
      <c r="A66" s="458" t="s">
        <v>411</v>
      </c>
      <c r="B66" s="458"/>
      <c r="C66" s="458"/>
      <c r="D66" s="458"/>
      <c r="E66" s="458"/>
      <c r="F66" s="458"/>
      <c r="G66" s="458"/>
      <c r="H66" s="458"/>
      <c r="I66" s="459"/>
      <c r="J66" s="459"/>
      <c r="K66" s="459"/>
      <c r="L66" s="459"/>
      <c r="M66" s="459"/>
      <c r="N66" s="459"/>
      <c r="O66" s="459"/>
      <c r="P66" s="459"/>
      <c r="Q66" s="459"/>
      <c r="R66" s="459"/>
      <c r="S66" s="459"/>
      <c r="T66" s="459"/>
      <c r="U66" s="459"/>
      <c r="V66" s="459"/>
      <c r="W66" s="459"/>
      <c r="X66" s="459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106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</row>
    <row r="67" spans="1:120" s="19" customFormat="1" ht="12" customHeight="1">
      <c r="A67" s="458"/>
      <c r="B67" s="458"/>
      <c r="C67" s="458"/>
      <c r="D67" s="458"/>
      <c r="E67" s="458"/>
      <c r="F67" s="458"/>
      <c r="G67" s="458"/>
      <c r="H67" s="458"/>
      <c r="I67" s="460"/>
      <c r="J67" s="460"/>
      <c r="K67" s="460"/>
      <c r="L67" s="460"/>
      <c r="M67" s="460"/>
      <c r="N67" s="460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1" t="s">
        <v>161</v>
      </c>
      <c r="Z67" s="461"/>
      <c r="AA67" s="461"/>
      <c r="AB67" s="461"/>
      <c r="AC67" s="461"/>
      <c r="AD67" s="462"/>
      <c r="AE67" s="415"/>
      <c r="AF67" s="416"/>
      <c r="AG67" s="417"/>
      <c r="AH67" s="415"/>
      <c r="AI67" s="416"/>
      <c r="AJ67" s="417"/>
      <c r="AK67" s="429" t="s">
        <v>410</v>
      </c>
      <c r="AL67" s="430"/>
      <c r="AM67" s="447"/>
      <c r="AN67" s="415"/>
      <c r="AO67" s="416"/>
      <c r="AP67" s="417"/>
      <c r="AQ67" s="415"/>
      <c r="AR67" s="416"/>
      <c r="AS67" s="417"/>
      <c r="AT67" s="429" t="s">
        <v>410</v>
      </c>
      <c r="AU67" s="430"/>
      <c r="AV67" s="447"/>
      <c r="AW67" s="415"/>
      <c r="AX67" s="416"/>
      <c r="AY67" s="417"/>
      <c r="AZ67" s="415"/>
      <c r="BA67" s="416"/>
      <c r="BB67" s="417"/>
      <c r="BC67" s="415"/>
      <c r="BD67" s="416"/>
      <c r="BE67" s="417"/>
      <c r="BF67" s="415"/>
      <c r="BG67" s="416"/>
      <c r="BH67" s="417"/>
      <c r="BI67" s="106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</row>
    <row r="68" spans="1:120" s="19" customFormat="1" ht="5.25" customHeight="1">
      <c r="A68" s="458"/>
      <c r="B68" s="458"/>
      <c r="C68" s="458"/>
      <c r="D68" s="458"/>
      <c r="E68" s="458"/>
      <c r="F68" s="458"/>
      <c r="G68" s="458"/>
      <c r="H68" s="458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7"/>
      <c r="Y68" s="461"/>
      <c r="Z68" s="461"/>
      <c r="AA68" s="461"/>
      <c r="AB68" s="461"/>
      <c r="AC68" s="461"/>
      <c r="AD68" s="462"/>
      <c r="AE68" s="418"/>
      <c r="AF68" s="419"/>
      <c r="AG68" s="420"/>
      <c r="AH68" s="418"/>
      <c r="AI68" s="419"/>
      <c r="AJ68" s="420"/>
      <c r="AK68" s="429"/>
      <c r="AL68" s="430"/>
      <c r="AM68" s="447"/>
      <c r="AN68" s="418"/>
      <c r="AO68" s="419"/>
      <c r="AP68" s="420"/>
      <c r="AQ68" s="418"/>
      <c r="AR68" s="419"/>
      <c r="AS68" s="420"/>
      <c r="AT68" s="429"/>
      <c r="AU68" s="430"/>
      <c r="AV68" s="447"/>
      <c r="AW68" s="418"/>
      <c r="AX68" s="419"/>
      <c r="AY68" s="420"/>
      <c r="AZ68" s="418"/>
      <c r="BA68" s="419"/>
      <c r="BB68" s="420"/>
      <c r="BC68" s="418"/>
      <c r="BD68" s="419"/>
      <c r="BE68" s="420"/>
      <c r="BF68" s="418"/>
      <c r="BG68" s="419"/>
      <c r="BH68" s="420"/>
      <c r="BI68" s="106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</row>
    <row r="69" spans="1:120">
      <c r="I69" s="102"/>
      <c r="J69" s="102"/>
      <c r="K69" s="102"/>
      <c r="L69" s="104" t="s">
        <v>409</v>
      </c>
      <c r="M69" s="103"/>
      <c r="N69" s="103"/>
      <c r="O69" s="103"/>
      <c r="P69" s="102"/>
      <c r="Q69" s="102"/>
      <c r="R69" s="102"/>
      <c r="S69" s="102"/>
      <c r="T69" s="102"/>
      <c r="U69" s="102"/>
      <c r="V69" s="102"/>
      <c r="W69" s="102"/>
      <c r="X69" s="102"/>
      <c r="BI69" s="100"/>
    </row>
    <row r="70" spans="1:120" ht="17.25" customHeight="1">
      <c r="A70" s="463" t="s">
        <v>408</v>
      </c>
      <c r="B70" s="463"/>
      <c r="C70" s="463"/>
      <c r="D70" s="463"/>
      <c r="E70" s="463"/>
      <c r="F70" s="463"/>
      <c r="G70" s="463"/>
      <c r="H70" s="463"/>
      <c r="I70" s="463"/>
      <c r="J70" s="463"/>
      <c r="K70" s="463"/>
      <c r="L70" s="463"/>
      <c r="M70" s="463"/>
      <c r="N70" s="463"/>
      <c r="O70" s="463"/>
      <c r="P70" s="463"/>
      <c r="Q70" s="463"/>
      <c r="R70" s="463"/>
      <c r="S70" s="463"/>
      <c r="T70" s="463"/>
      <c r="U70" s="463"/>
      <c r="V70" s="463"/>
      <c r="W70" s="463"/>
      <c r="X70" s="463"/>
      <c r="Y70" s="463"/>
      <c r="Z70" s="463"/>
      <c r="AA70" s="463"/>
      <c r="AB70" s="463"/>
      <c r="AC70" s="463"/>
      <c r="AD70" s="463"/>
      <c r="AE70" s="463"/>
      <c r="AF70" s="463"/>
      <c r="AG70" s="463"/>
      <c r="AH70" s="463"/>
      <c r="AI70" s="463"/>
      <c r="AJ70" s="463"/>
      <c r="AK70" s="463"/>
      <c r="AL70" s="463"/>
      <c r="AM70" s="463"/>
      <c r="AN70" s="463"/>
      <c r="AO70" s="463"/>
      <c r="AP70" s="463"/>
      <c r="AQ70" s="463"/>
      <c r="AR70" s="463"/>
      <c r="AS70" s="463"/>
      <c r="AT70" s="463"/>
      <c r="AU70" s="463"/>
      <c r="AV70" s="463"/>
      <c r="AW70" s="463"/>
      <c r="AX70" s="463"/>
      <c r="AY70" s="463"/>
      <c r="AZ70" s="463"/>
      <c r="BA70" s="463"/>
      <c r="BB70" s="463"/>
      <c r="BC70" s="463"/>
      <c r="BD70" s="463"/>
      <c r="BE70" s="463"/>
      <c r="BF70" s="463"/>
      <c r="BG70" s="463"/>
      <c r="BH70" s="463"/>
      <c r="BI70" s="100"/>
    </row>
    <row r="71" spans="1:120">
      <c r="A71" s="463" t="s">
        <v>407</v>
      </c>
      <c r="B71" s="463"/>
      <c r="C71" s="463"/>
      <c r="D71" s="463"/>
      <c r="E71" s="463"/>
      <c r="F71" s="463"/>
      <c r="G71" s="463"/>
      <c r="H71" s="463"/>
      <c r="I71" s="463"/>
      <c r="J71" s="463"/>
      <c r="K71" s="463"/>
      <c r="L71" s="463"/>
      <c r="M71" s="463"/>
      <c r="N71" s="463"/>
      <c r="O71" s="463"/>
      <c r="P71" s="463"/>
      <c r="Q71" s="463"/>
      <c r="R71" s="463"/>
      <c r="S71" s="463"/>
      <c r="T71" s="463"/>
      <c r="U71" s="463"/>
      <c r="V71" s="463"/>
      <c r="W71" s="463"/>
      <c r="X71" s="463"/>
      <c r="Y71" s="463"/>
      <c r="Z71" s="463"/>
      <c r="AA71" s="463"/>
      <c r="AB71" s="463"/>
      <c r="AC71" s="463"/>
      <c r="AD71" s="463"/>
      <c r="AE71" s="463"/>
      <c r="AF71" s="463"/>
      <c r="AG71" s="463"/>
      <c r="AH71" s="463"/>
      <c r="AI71" s="463"/>
      <c r="AJ71" s="463"/>
      <c r="AK71" s="463"/>
      <c r="AL71" s="463"/>
      <c r="AM71" s="463"/>
      <c r="AN71" s="463"/>
      <c r="AO71" s="463"/>
      <c r="AP71" s="463"/>
      <c r="AQ71" s="463"/>
      <c r="AR71" s="463"/>
      <c r="AS71" s="463"/>
      <c r="AT71" s="463"/>
      <c r="AU71" s="463"/>
      <c r="AV71" s="463"/>
      <c r="AW71" s="463"/>
      <c r="AX71" s="463"/>
      <c r="AY71" s="463"/>
      <c r="AZ71" s="463"/>
      <c r="BA71" s="463"/>
      <c r="BB71" s="463"/>
      <c r="BC71" s="463"/>
      <c r="BD71" s="463"/>
      <c r="BE71" s="463"/>
      <c r="BF71" s="463"/>
      <c r="BG71" s="463"/>
      <c r="BH71" s="463"/>
      <c r="BI71" s="100"/>
    </row>
    <row r="72" spans="1:120" ht="17.25" customHeight="1">
      <c r="A72" s="411"/>
      <c r="B72" s="411"/>
      <c r="C72" s="411"/>
      <c r="D72" s="411"/>
      <c r="E72" s="411"/>
      <c r="F72" s="411"/>
      <c r="G72" s="411"/>
      <c r="H72" s="411"/>
      <c r="I72" s="411"/>
      <c r="J72" s="411"/>
      <c r="K72" s="411"/>
      <c r="L72" s="411"/>
      <c r="M72" s="411"/>
      <c r="N72" s="411"/>
      <c r="O72" s="411"/>
      <c r="P72" s="411"/>
      <c r="Q72" s="411"/>
      <c r="R72" s="411"/>
      <c r="S72" s="411"/>
      <c r="T72" s="411"/>
      <c r="U72" s="411"/>
      <c r="V72" s="411"/>
      <c r="W72" s="411"/>
      <c r="X72" s="411"/>
      <c r="Y72" s="411"/>
      <c r="Z72" s="411"/>
      <c r="AA72" s="411"/>
      <c r="AB72" s="411"/>
      <c r="AC72" s="411"/>
      <c r="AD72" s="411"/>
      <c r="AE72" s="411"/>
      <c r="AF72" s="411"/>
      <c r="AG72" s="411"/>
      <c r="AH72" s="411"/>
      <c r="AI72" s="411"/>
      <c r="AJ72" s="411"/>
      <c r="AK72" s="411"/>
      <c r="AL72" s="411"/>
      <c r="AM72" s="411"/>
      <c r="AN72" s="411"/>
      <c r="AO72" s="411"/>
      <c r="AP72" s="411"/>
      <c r="AQ72" s="411"/>
      <c r="AR72" s="411"/>
      <c r="AS72" s="411"/>
      <c r="AT72" s="411"/>
      <c r="AU72" s="411"/>
      <c r="AV72" s="411"/>
      <c r="AW72" s="411"/>
      <c r="AX72" s="411"/>
      <c r="AY72" s="411"/>
      <c r="AZ72" s="411"/>
      <c r="BA72" s="411"/>
      <c r="BB72" s="411"/>
      <c r="BC72" s="411"/>
      <c r="BD72" s="411"/>
      <c r="BE72" s="411"/>
      <c r="BF72" s="411"/>
      <c r="BG72" s="411"/>
      <c r="BH72" s="411"/>
      <c r="BI72" s="100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</row>
    <row r="73" spans="1:120" ht="3" customHeight="1">
      <c r="BC73" s="101"/>
      <c r="BD73" s="101"/>
      <c r="BE73" s="101"/>
      <c r="BF73" s="101"/>
      <c r="BG73" s="101"/>
      <c r="BH73" s="101"/>
      <c r="BI73" s="100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</row>
    <row r="74" spans="1:120" ht="17.25" customHeight="1">
      <c r="A74" s="411"/>
      <c r="B74" s="411"/>
      <c r="C74" s="411"/>
      <c r="D74" s="411"/>
      <c r="E74" s="411"/>
      <c r="F74" s="411"/>
      <c r="G74" s="411"/>
      <c r="H74" s="411"/>
      <c r="I74" s="411"/>
      <c r="J74" s="411"/>
      <c r="K74" s="411"/>
      <c r="L74" s="411"/>
      <c r="M74" s="411"/>
      <c r="N74" s="411"/>
      <c r="O74" s="411"/>
      <c r="P74" s="411"/>
      <c r="Q74" s="411"/>
      <c r="R74" s="411"/>
      <c r="S74" s="411"/>
      <c r="T74" s="411"/>
      <c r="U74" s="411"/>
      <c r="V74" s="411"/>
      <c r="W74" s="411"/>
      <c r="X74" s="411"/>
      <c r="Y74" s="411"/>
      <c r="Z74" s="411"/>
      <c r="AA74" s="411"/>
      <c r="AB74" s="411"/>
      <c r="AC74" s="411"/>
      <c r="AD74" s="411"/>
      <c r="AE74" s="411"/>
      <c r="AF74" s="411"/>
      <c r="AG74" s="411"/>
      <c r="AH74" s="411"/>
      <c r="AI74" s="411"/>
      <c r="AJ74" s="411"/>
      <c r="AK74" s="411"/>
      <c r="AL74" s="411"/>
      <c r="AM74" s="411"/>
      <c r="AN74" s="411"/>
      <c r="AO74" s="411"/>
      <c r="AP74" s="411"/>
      <c r="AQ74" s="411"/>
      <c r="AR74" s="411"/>
      <c r="AS74" s="411"/>
      <c r="AT74" s="411"/>
      <c r="AU74" s="411"/>
      <c r="AV74" s="411"/>
      <c r="AW74" s="411"/>
      <c r="AX74" s="411"/>
      <c r="AY74" s="411"/>
      <c r="AZ74" s="411"/>
      <c r="BA74" s="411"/>
      <c r="BB74" s="411"/>
      <c r="BC74" s="411"/>
      <c r="BD74" s="411"/>
      <c r="BE74" s="411"/>
      <c r="BF74" s="411"/>
      <c r="BG74" s="411"/>
      <c r="BH74" s="411"/>
      <c r="BI74" s="100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</row>
    <row r="75" spans="1:120">
      <c r="BI75" s="100"/>
    </row>
    <row r="77" spans="1:120" ht="24" customHeight="1"/>
    <row r="79" spans="1:120" s="99" customFormat="1" ht="14.25" customHeight="1">
      <c r="A79" s="423"/>
      <c r="B79" s="423"/>
      <c r="C79" s="423"/>
      <c r="DN79" s="423"/>
      <c r="DO79" s="423"/>
      <c r="DP79" s="423"/>
    </row>
  </sheetData>
  <mergeCells count="568">
    <mergeCell ref="A79:C79"/>
    <mergeCell ref="DN79:DP79"/>
    <mergeCell ref="AW74:AY74"/>
    <mergeCell ref="AZ74:BB74"/>
    <mergeCell ref="BC74:BE74"/>
    <mergeCell ref="BF74:BH74"/>
    <mergeCell ref="AK74:AM74"/>
    <mergeCell ref="AN74:AP74"/>
    <mergeCell ref="AQ74:AS74"/>
    <mergeCell ref="AT74:AV74"/>
    <mergeCell ref="Y74:AA74"/>
    <mergeCell ref="AB74:AD74"/>
    <mergeCell ref="AE74:AG74"/>
    <mergeCell ref="AH74:AJ74"/>
    <mergeCell ref="M74:O74"/>
    <mergeCell ref="P74:R74"/>
    <mergeCell ref="S74:U74"/>
    <mergeCell ref="V74:X74"/>
    <mergeCell ref="A74:C74"/>
    <mergeCell ref="D74:F74"/>
    <mergeCell ref="G74:I74"/>
    <mergeCell ref="J74:L74"/>
    <mergeCell ref="A70:BH70"/>
    <mergeCell ref="A71:BH71"/>
    <mergeCell ref="A72:C72"/>
    <mergeCell ref="D72:F72"/>
    <mergeCell ref="G72:I72"/>
    <mergeCell ref="J72:L72"/>
    <mergeCell ref="M72:O72"/>
    <mergeCell ref="P72:R72"/>
    <mergeCell ref="S72:U72"/>
    <mergeCell ref="V72:X72"/>
    <mergeCell ref="AW72:AY72"/>
    <mergeCell ref="AZ72:BB72"/>
    <mergeCell ref="Y72:AA72"/>
    <mergeCell ref="AB72:AD72"/>
    <mergeCell ref="AE72:AG72"/>
    <mergeCell ref="AH72:AJ72"/>
    <mergeCell ref="BC72:BE72"/>
    <mergeCell ref="BF72:BH72"/>
    <mergeCell ref="AK72:AM72"/>
    <mergeCell ref="AN72:AP72"/>
    <mergeCell ref="AQ72:AS72"/>
    <mergeCell ref="AT72:AV72"/>
    <mergeCell ref="AW64:AY64"/>
    <mergeCell ref="AZ64:BB64"/>
    <mergeCell ref="AW67:AY68"/>
    <mergeCell ref="AZ67:BB68"/>
    <mergeCell ref="BC64:BE64"/>
    <mergeCell ref="BF64:BH64"/>
    <mergeCell ref="AK64:AM64"/>
    <mergeCell ref="AN64:AP64"/>
    <mergeCell ref="AQ64:AS64"/>
    <mergeCell ref="AT64:AV64"/>
    <mergeCell ref="BC67:BE68"/>
    <mergeCell ref="BF67:BH68"/>
    <mergeCell ref="A65:BH65"/>
    <mergeCell ref="A66:H68"/>
    <mergeCell ref="I66:X67"/>
    <mergeCell ref="Y67:AD68"/>
    <mergeCell ref="AE67:AG68"/>
    <mergeCell ref="AH67:AJ68"/>
    <mergeCell ref="AK67:AM68"/>
    <mergeCell ref="AN67:AP68"/>
    <mergeCell ref="AQ67:AS68"/>
    <mergeCell ref="AT67:AV68"/>
    <mergeCell ref="Y64:AA64"/>
    <mergeCell ref="AB64:AD64"/>
    <mergeCell ref="AE64:AG64"/>
    <mergeCell ref="AH64:AJ64"/>
    <mergeCell ref="M64:O64"/>
    <mergeCell ref="P64:R64"/>
    <mergeCell ref="S64:U64"/>
    <mergeCell ref="V64:X64"/>
    <mergeCell ref="A64:C64"/>
    <mergeCell ref="D64:F64"/>
    <mergeCell ref="G64:I64"/>
    <mergeCell ref="J64:L64"/>
    <mergeCell ref="AZ62:BB62"/>
    <mergeCell ref="Y62:AA62"/>
    <mergeCell ref="AB62:AD62"/>
    <mergeCell ref="AE62:AG62"/>
    <mergeCell ref="AH62:AJ62"/>
    <mergeCell ref="BC62:BE62"/>
    <mergeCell ref="BF62:BH62"/>
    <mergeCell ref="AK62:AM62"/>
    <mergeCell ref="AN62:AP62"/>
    <mergeCell ref="AQ62:AS62"/>
    <mergeCell ref="AT62:AV62"/>
    <mergeCell ref="M62:O62"/>
    <mergeCell ref="P62:R62"/>
    <mergeCell ref="S62:U62"/>
    <mergeCell ref="V62:X62"/>
    <mergeCell ref="A62:C62"/>
    <mergeCell ref="D62:F62"/>
    <mergeCell ref="G62:I62"/>
    <mergeCell ref="J62:L62"/>
    <mergeCell ref="AW60:AY60"/>
    <mergeCell ref="M60:O60"/>
    <mergeCell ref="P60:R60"/>
    <mergeCell ref="S60:U60"/>
    <mergeCell ref="V60:X60"/>
    <mergeCell ref="A60:C60"/>
    <mergeCell ref="D60:F60"/>
    <mergeCell ref="G60:I60"/>
    <mergeCell ref="J60:L60"/>
    <mergeCell ref="AW62:AY62"/>
    <mergeCell ref="AZ60:BB60"/>
    <mergeCell ref="BC60:BE60"/>
    <mergeCell ref="BF60:BH60"/>
    <mergeCell ref="AK60:AM60"/>
    <mergeCell ref="AN60:AP60"/>
    <mergeCell ref="AQ60:AS60"/>
    <mergeCell ref="AT60:AV60"/>
    <mergeCell ref="Y60:AA60"/>
    <mergeCell ref="AB60:AD60"/>
    <mergeCell ref="AE60:AG60"/>
    <mergeCell ref="AH60:AJ60"/>
    <mergeCell ref="AW58:AY58"/>
    <mergeCell ref="AZ58:BB58"/>
    <mergeCell ref="Y58:AA58"/>
    <mergeCell ref="AB58:AD58"/>
    <mergeCell ref="AE58:AG58"/>
    <mergeCell ref="AH58:AJ58"/>
    <mergeCell ref="BC58:BE58"/>
    <mergeCell ref="BF58:BH58"/>
    <mergeCell ref="AK58:AM58"/>
    <mergeCell ref="AN58:AP58"/>
    <mergeCell ref="AQ58:AS58"/>
    <mergeCell ref="AT58:AV58"/>
    <mergeCell ref="BN56:CE57"/>
    <mergeCell ref="CR56:DI57"/>
    <mergeCell ref="A58:C58"/>
    <mergeCell ref="D58:F58"/>
    <mergeCell ref="G58:I58"/>
    <mergeCell ref="J58:L58"/>
    <mergeCell ref="M58:O58"/>
    <mergeCell ref="P58:R58"/>
    <mergeCell ref="S58:U58"/>
    <mergeCell ref="V58:X58"/>
    <mergeCell ref="AW55:AY56"/>
    <mergeCell ref="AZ55:BB56"/>
    <mergeCell ref="BC55:BE56"/>
    <mergeCell ref="BF55:BH56"/>
    <mergeCell ref="AK55:AM56"/>
    <mergeCell ref="AN55:AP56"/>
    <mergeCell ref="AQ55:AS56"/>
    <mergeCell ref="AT55:AV56"/>
    <mergeCell ref="Y55:AA56"/>
    <mergeCell ref="AB55:AD56"/>
    <mergeCell ref="AE55:AG56"/>
    <mergeCell ref="AH55:AJ56"/>
    <mergeCell ref="BN53:CE55"/>
    <mergeCell ref="CR53:DI55"/>
    <mergeCell ref="A55:C56"/>
    <mergeCell ref="D55:F56"/>
    <mergeCell ref="G55:I56"/>
    <mergeCell ref="J55:L56"/>
    <mergeCell ref="M55:O56"/>
    <mergeCell ref="P55:R56"/>
    <mergeCell ref="S55:U56"/>
    <mergeCell ref="V55:X56"/>
    <mergeCell ref="A53:C53"/>
    <mergeCell ref="D53:F53"/>
    <mergeCell ref="G53:I53"/>
    <mergeCell ref="J53:L53"/>
    <mergeCell ref="AW53:AY53"/>
    <mergeCell ref="AZ53:BB53"/>
    <mergeCell ref="BC53:BE53"/>
    <mergeCell ref="BF53:BH53"/>
    <mergeCell ref="AK53:AM53"/>
    <mergeCell ref="AN53:AP53"/>
    <mergeCell ref="AQ53:AS53"/>
    <mergeCell ref="AT53:AV53"/>
    <mergeCell ref="M53:O53"/>
    <mergeCell ref="P53:R53"/>
    <mergeCell ref="S53:U53"/>
    <mergeCell ref="V53:X53"/>
    <mergeCell ref="Y53:AA53"/>
    <mergeCell ref="AB53:AD53"/>
    <mergeCell ref="AE53:AG53"/>
    <mergeCell ref="AH53:AJ53"/>
    <mergeCell ref="M50:O51"/>
    <mergeCell ref="P50:R51"/>
    <mergeCell ref="S50:U51"/>
    <mergeCell ref="V50:X51"/>
    <mergeCell ref="A50:C51"/>
    <mergeCell ref="D50:F51"/>
    <mergeCell ref="G50:I51"/>
    <mergeCell ref="J50:L51"/>
    <mergeCell ref="DE49:DG50"/>
    <mergeCell ref="BC50:BE51"/>
    <mergeCell ref="BF50:BH51"/>
    <mergeCell ref="AK50:AM51"/>
    <mergeCell ref="AN50:AP51"/>
    <mergeCell ref="AQ50:AS51"/>
    <mergeCell ref="AT50:AV51"/>
    <mergeCell ref="Y50:AA51"/>
    <mergeCell ref="AB50:AD51"/>
    <mergeCell ref="AE50:AG51"/>
    <mergeCell ref="AH50:AJ51"/>
    <mergeCell ref="DH49:DJ50"/>
    <mergeCell ref="CG49:CI50"/>
    <mergeCell ref="CJ49:CL50"/>
    <mergeCell ref="CM49:CO50"/>
    <mergeCell ref="CP49:CR50"/>
    <mergeCell ref="DK49:DM50"/>
    <mergeCell ref="DN49:DP50"/>
    <mergeCell ref="CS49:CU50"/>
    <mergeCell ref="CV49:CX50"/>
    <mergeCell ref="CY49:DA50"/>
    <mergeCell ref="DB49:DD50"/>
    <mergeCell ref="AB47:AD48"/>
    <mergeCell ref="DE46:DG47"/>
    <mergeCell ref="BC47:BE48"/>
    <mergeCell ref="BF47:BH48"/>
    <mergeCell ref="BJ48:CB51"/>
    <mergeCell ref="CD49:CF50"/>
    <mergeCell ref="AQ47:AS48"/>
    <mergeCell ref="AT47:AV48"/>
    <mergeCell ref="AW47:AY48"/>
    <mergeCell ref="AZ47:BB48"/>
    <mergeCell ref="AW50:AY51"/>
    <mergeCell ref="AZ50:BB51"/>
    <mergeCell ref="DH46:DJ47"/>
    <mergeCell ref="DK46:DM47"/>
    <mergeCell ref="DN46:DP47"/>
    <mergeCell ref="CS46:CU47"/>
    <mergeCell ref="CV46:CX47"/>
    <mergeCell ref="CY46:DA47"/>
    <mergeCell ref="DB46:DD47"/>
    <mergeCell ref="A45:BH46"/>
    <mergeCell ref="BK45:CJ47"/>
    <mergeCell ref="CM46:CO47"/>
    <mergeCell ref="CP46:CR47"/>
    <mergeCell ref="A47:C48"/>
    <mergeCell ref="D47:F48"/>
    <mergeCell ref="G47:I48"/>
    <mergeCell ref="J47:L48"/>
    <mergeCell ref="M47:O48"/>
    <mergeCell ref="P47:R48"/>
    <mergeCell ref="AE47:AG48"/>
    <mergeCell ref="AH47:AJ48"/>
    <mergeCell ref="AK47:AM48"/>
    <mergeCell ref="AN47:AP48"/>
    <mergeCell ref="S47:U48"/>
    <mergeCell ref="V47:X48"/>
    <mergeCell ref="Y47:AA48"/>
    <mergeCell ref="AW43:AY44"/>
    <mergeCell ref="AZ43:BB44"/>
    <mergeCell ref="BC43:BE44"/>
    <mergeCell ref="BF43:BH44"/>
    <mergeCell ref="AK43:AM44"/>
    <mergeCell ref="AN43:AP44"/>
    <mergeCell ref="AQ43:AS44"/>
    <mergeCell ref="AT43:AV44"/>
    <mergeCell ref="Y43:AA44"/>
    <mergeCell ref="AB43:AD44"/>
    <mergeCell ref="AE43:AG44"/>
    <mergeCell ref="AH43:AJ44"/>
    <mergeCell ref="CW41:CY43"/>
    <mergeCell ref="DE41:DP43"/>
    <mergeCell ref="AH40:AJ41"/>
    <mergeCell ref="AK40:AM41"/>
    <mergeCell ref="AN40:AP41"/>
    <mergeCell ref="AQ40:AS41"/>
    <mergeCell ref="A43:C44"/>
    <mergeCell ref="D43:F44"/>
    <mergeCell ref="G43:I44"/>
    <mergeCell ref="J43:L44"/>
    <mergeCell ref="M43:O44"/>
    <mergeCell ref="P43:R44"/>
    <mergeCell ref="S43:U44"/>
    <mergeCell ref="V43:X44"/>
    <mergeCell ref="BF40:BH41"/>
    <mergeCell ref="BJ40:CK44"/>
    <mergeCell ref="CQ41:CS43"/>
    <mergeCell ref="CT41:CV43"/>
    <mergeCell ref="AT40:AV41"/>
    <mergeCell ref="AW40:AY41"/>
    <mergeCell ref="AZ40:BB41"/>
    <mergeCell ref="BC40:BE41"/>
    <mergeCell ref="V40:X41"/>
    <mergeCell ref="Y40:AA41"/>
    <mergeCell ref="A40:C41"/>
    <mergeCell ref="D40:F41"/>
    <mergeCell ref="G40:I41"/>
    <mergeCell ref="J40:L41"/>
    <mergeCell ref="M40:O41"/>
    <mergeCell ref="P40:R41"/>
    <mergeCell ref="S40:U41"/>
    <mergeCell ref="AW38:AY38"/>
    <mergeCell ref="AZ38:BB38"/>
    <mergeCell ref="AK38:AM38"/>
    <mergeCell ref="AN38:AP38"/>
    <mergeCell ref="AQ38:AS38"/>
    <mergeCell ref="AT38:AV38"/>
    <mergeCell ref="Y38:AA38"/>
    <mergeCell ref="AB38:AD38"/>
    <mergeCell ref="AE38:AG38"/>
    <mergeCell ref="AH38:AJ38"/>
    <mergeCell ref="M38:O38"/>
    <mergeCell ref="P38:R38"/>
    <mergeCell ref="S38:U38"/>
    <mergeCell ref="V38:X38"/>
    <mergeCell ref="A38:C38"/>
    <mergeCell ref="D38:F38"/>
    <mergeCell ref="G38:I38"/>
    <mergeCell ref="J38:L38"/>
    <mergeCell ref="A32:BI32"/>
    <mergeCell ref="BJ32:DP32"/>
    <mergeCell ref="Q34:BH37"/>
    <mergeCell ref="BK34:DF35"/>
    <mergeCell ref="DH34:DJ35"/>
    <mergeCell ref="DK34:DM35"/>
    <mergeCell ref="M35:O36"/>
    <mergeCell ref="BX38:BZ38"/>
    <mergeCell ref="CA38:CC38"/>
    <mergeCell ref="CD38:CF38"/>
    <mergeCell ref="BC38:BE38"/>
    <mergeCell ref="BF38:BH38"/>
    <mergeCell ref="CY29:DA29"/>
    <mergeCell ref="DB29:DD29"/>
    <mergeCell ref="DE29:DG29"/>
    <mergeCell ref="A31:BI31"/>
    <mergeCell ref="BJ31:DP31"/>
    <mergeCell ref="E29:G29"/>
    <mergeCell ref="H29:J29"/>
    <mergeCell ref="K29:M29"/>
    <mergeCell ref="CI27:CK27"/>
    <mergeCell ref="CL27:CN27"/>
    <mergeCell ref="CO27:CQ27"/>
    <mergeCell ref="CR27:CT27"/>
    <mergeCell ref="BW27:BY27"/>
    <mergeCell ref="BZ27:CB27"/>
    <mergeCell ref="CC27:CE27"/>
    <mergeCell ref="CF27:CH27"/>
    <mergeCell ref="BK27:BM27"/>
    <mergeCell ref="BN27:BP27"/>
    <mergeCell ref="BQ27:BS27"/>
    <mergeCell ref="BT27:BV27"/>
    <mergeCell ref="AY27:BA27"/>
    <mergeCell ref="BB27:BD27"/>
    <mergeCell ref="BE27:BG27"/>
    <mergeCell ref="BH27:BJ27"/>
    <mergeCell ref="AM27:AO27"/>
    <mergeCell ref="AP27:AR27"/>
    <mergeCell ref="AS27:AU27"/>
    <mergeCell ref="AV27:AX27"/>
    <mergeCell ref="A23:DP23"/>
    <mergeCell ref="CI25:CK25"/>
    <mergeCell ref="CL25:CN25"/>
    <mergeCell ref="CO25:CQ25"/>
    <mergeCell ref="CR25:CT25"/>
    <mergeCell ref="CU25:CW25"/>
    <mergeCell ref="CX25:CZ25"/>
    <mergeCell ref="DA25:DC25"/>
    <mergeCell ref="DD25:DF25"/>
    <mergeCell ref="DE22:DG22"/>
    <mergeCell ref="DH22:DJ22"/>
    <mergeCell ref="DK22:DM22"/>
    <mergeCell ref="DN22:DP22"/>
    <mergeCell ref="CS22:CU22"/>
    <mergeCell ref="CV22:CX22"/>
    <mergeCell ref="CY22:DA22"/>
    <mergeCell ref="DB22:DD22"/>
    <mergeCell ref="CG22:CI22"/>
    <mergeCell ref="CJ22:CL22"/>
    <mergeCell ref="CM22:CO22"/>
    <mergeCell ref="CP22:CR22"/>
    <mergeCell ref="BU22:BW22"/>
    <mergeCell ref="BX22:BZ22"/>
    <mergeCell ref="CA22:CC22"/>
    <mergeCell ref="CD22:CF22"/>
    <mergeCell ref="BI22:BK22"/>
    <mergeCell ref="BL22:BN22"/>
    <mergeCell ref="BO22:BQ22"/>
    <mergeCell ref="BR22:BT22"/>
    <mergeCell ref="AW22:AY22"/>
    <mergeCell ref="AZ22:BB22"/>
    <mergeCell ref="BC22:BE22"/>
    <mergeCell ref="BF22:BH22"/>
    <mergeCell ref="AK22:AM22"/>
    <mergeCell ref="AN22:AP22"/>
    <mergeCell ref="AQ22:AS22"/>
    <mergeCell ref="AT22:AV22"/>
    <mergeCell ref="Y22:AA22"/>
    <mergeCell ref="AB22:AD22"/>
    <mergeCell ref="AE22:AG22"/>
    <mergeCell ref="AH22:AJ22"/>
    <mergeCell ref="M22:O22"/>
    <mergeCell ref="P22:R22"/>
    <mergeCell ref="S22:U22"/>
    <mergeCell ref="V22:X22"/>
    <mergeCell ref="A22:C22"/>
    <mergeCell ref="D22:F22"/>
    <mergeCell ref="G22:I22"/>
    <mergeCell ref="J22:L22"/>
    <mergeCell ref="DE20:DG20"/>
    <mergeCell ref="DH20:DJ20"/>
    <mergeCell ref="CG20:CI20"/>
    <mergeCell ref="CJ20:CL20"/>
    <mergeCell ref="CM20:CO20"/>
    <mergeCell ref="CP20:CR20"/>
    <mergeCell ref="BI20:BK20"/>
    <mergeCell ref="BL20:BN20"/>
    <mergeCell ref="BO20:BQ20"/>
    <mergeCell ref="BR20:BT20"/>
    <mergeCell ref="AW20:AY20"/>
    <mergeCell ref="AZ20:BB20"/>
    <mergeCell ref="BC20:BE20"/>
    <mergeCell ref="BF20:BH20"/>
    <mergeCell ref="AK20:AM20"/>
    <mergeCell ref="AN20:AP20"/>
    <mergeCell ref="AQ20:AS20"/>
    <mergeCell ref="AT20:AV20"/>
    <mergeCell ref="Y20:AA20"/>
    <mergeCell ref="AB20:AD20"/>
    <mergeCell ref="DK20:DM20"/>
    <mergeCell ref="DN20:DP20"/>
    <mergeCell ref="CS20:CU20"/>
    <mergeCell ref="CV20:CX20"/>
    <mergeCell ref="CY20:DA20"/>
    <mergeCell ref="DB20:DD20"/>
    <mergeCell ref="BU20:BW20"/>
    <mergeCell ref="BX20:BZ20"/>
    <mergeCell ref="CA20:CC20"/>
    <mergeCell ref="CD20:CF20"/>
    <mergeCell ref="AE20:AG20"/>
    <mergeCell ref="AH20:AJ20"/>
    <mergeCell ref="M20:O20"/>
    <mergeCell ref="P20:R20"/>
    <mergeCell ref="S20:U20"/>
    <mergeCell ref="V20:X20"/>
    <mergeCell ref="A20:C20"/>
    <mergeCell ref="D20:F20"/>
    <mergeCell ref="G20:I20"/>
    <mergeCell ref="J20:L20"/>
    <mergeCell ref="Y18:AA18"/>
    <mergeCell ref="AB18:AD18"/>
    <mergeCell ref="AE18:AG18"/>
    <mergeCell ref="AH18:AJ18"/>
    <mergeCell ref="BC18:BE18"/>
    <mergeCell ref="BF18:BH18"/>
    <mergeCell ref="AK18:AM18"/>
    <mergeCell ref="AN18:AP18"/>
    <mergeCell ref="AQ18:AS18"/>
    <mergeCell ref="AT18:AV18"/>
    <mergeCell ref="M18:O18"/>
    <mergeCell ref="P18:R18"/>
    <mergeCell ref="S18:U18"/>
    <mergeCell ref="V18:X18"/>
    <mergeCell ref="A18:C18"/>
    <mergeCell ref="D18:F18"/>
    <mergeCell ref="G18:I18"/>
    <mergeCell ref="J18:L18"/>
    <mergeCell ref="DE16:DG16"/>
    <mergeCell ref="AT16:AV16"/>
    <mergeCell ref="AW16:AY16"/>
    <mergeCell ref="AZ16:BB16"/>
    <mergeCell ref="BC16:BE16"/>
    <mergeCell ref="AH16:AJ16"/>
    <mergeCell ref="AK16:AM16"/>
    <mergeCell ref="AN16:AP16"/>
    <mergeCell ref="AQ16:AS16"/>
    <mergeCell ref="V16:X16"/>
    <mergeCell ref="Y16:AA16"/>
    <mergeCell ref="AB16:AD16"/>
    <mergeCell ref="AE16:AG16"/>
    <mergeCell ref="M16:O16"/>
    <mergeCell ref="P16:R16"/>
    <mergeCell ref="S16:U16"/>
    <mergeCell ref="CY16:DA16"/>
    <mergeCell ref="DB16:DD16"/>
    <mergeCell ref="BF16:BH16"/>
    <mergeCell ref="CP16:CR16"/>
    <mergeCell ref="CJ16:CL16"/>
    <mergeCell ref="CM16:CO16"/>
    <mergeCell ref="CD16:CF16"/>
    <mergeCell ref="CG16:CI16"/>
    <mergeCell ref="BL16:BN16"/>
    <mergeCell ref="BO16:BQ16"/>
    <mergeCell ref="BR16:BT16"/>
    <mergeCell ref="BI16:BK16"/>
    <mergeCell ref="BX16:BZ16"/>
    <mergeCell ref="CA16:CC16"/>
    <mergeCell ref="BU16:BW16"/>
    <mergeCell ref="CM18:CO18"/>
    <mergeCell ref="CA18:CC18"/>
    <mergeCell ref="BI18:BK18"/>
    <mergeCell ref="BL18:BN18"/>
    <mergeCell ref="BO18:BQ18"/>
    <mergeCell ref="AW18:AY18"/>
    <mergeCell ref="AZ18:BB18"/>
    <mergeCell ref="CS16:CU16"/>
    <mergeCell ref="CV16:CX16"/>
    <mergeCell ref="X12:Z12"/>
    <mergeCell ref="AA12:AC12"/>
    <mergeCell ref="AD12:AF12"/>
    <mergeCell ref="BU12:BW12"/>
    <mergeCell ref="DH16:DJ16"/>
    <mergeCell ref="DK16:DM16"/>
    <mergeCell ref="DN16:DP16"/>
    <mergeCell ref="AB40:AD41"/>
    <mergeCell ref="AE40:AG41"/>
    <mergeCell ref="DN18:DP18"/>
    <mergeCell ref="DB18:DD18"/>
    <mergeCell ref="DE18:DG18"/>
    <mergeCell ref="DH18:DJ18"/>
    <mergeCell ref="DK18:DM18"/>
    <mergeCell ref="CP18:CR18"/>
    <mergeCell ref="BR18:BT18"/>
    <mergeCell ref="BU18:BW18"/>
    <mergeCell ref="BX18:BZ18"/>
    <mergeCell ref="CS18:CU18"/>
    <mergeCell ref="CV18:CX18"/>
    <mergeCell ref="CY18:DA18"/>
    <mergeCell ref="CD18:CF18"/>
    <mergeCell ref="CG18:CI18"/>
    <mergeCell ref="CJ18:CL18"/>
    <mergeCell ref="AK4:AM4"/>
    <mergeCell ref="AN4:AP4"/>
    <mergeCell ref="AQ4:AS4"/>
    <mergeCell ref="AT4:AV4"/>
    <mergeCell ref="AW4:AY4"/>
    <mergeCell ref="AZ4:BB4"/>
    <mergeCell ref="CI7:DP7"/>
    <mergeCell ref="A10:DP10"/>
    <mergeCell ref="A16:C16"/>
    <mergeCell ref="D16:F16"/>
    <mergeCell ref="G16:I16"/>
    <mergeCell ref="J16:L16"/>
    <mergeCell ref="DG12:DI12"/>
    <mergeCell ref="DI14:DK14"/>
    <mergeCell ref="DL14:DN14"/>
    <mergeCell ref="BX12:BZ12"/>
    <mergeCell ref="DM12:DO12"/>
    <mergeCell ref="AX14:AZ14"/>
    <mergeCell ref="BA14:BC14"/>
    <mergeCell ref="BD14:BF14"/>
    <mergeCell ref="BG14:BI14"/>
    <mergeCell ref="DF14:DH14"/>
    <mergeCell ref="DD12:DF12"/>
    <mergeCell ref="DJ12:DL12"/>
    <mergeCell ref="BC4:BE4"/>
    <mergeCell ref="BF4:BH4"/>
    <mergeCell ref="BI4:BK4"/>
    <mergeCell ref="BL4:BQ4"/>
    <mergeCell ref="BL1:BN2"/>
    <mergeCell ref="BO1:BQ2"/>
    <mergeCell ref="BR1:BT2"/>
    <mergeCell ref="A9:DP9"/>
    <mergeCell ref="BF1:BH2"/>
    <mergeCell ref="BI1:BK2"/>
    <mergeCell ref="AN1:AP2"/>
    <mergeCell ref="AQ1:AS2"/>
    <mergeCell ref="AT1:AV2"/>
    <mergeCell ref="AW1:AY2"/>
    <mergeCell ref="BR4:BT4"/>
    <mergeCell ref="BU4:BW4"/>
    <mergeCell ref="BX4:BZ4"/>
    <mergeCell ref="A1:C1"/>
    <mergeCell ref="Y1:AA1"/>
    <mergeCell ref="AC1:AJ1"/>
    <mergeCell ref="AK1:AM2"/>
    <mergeCell ref="AZ1:BB2"/>
    <mergeCell ref="BC1:BE2"/>
    <mergeCell ref="AC4:AJ4"/>
  </mergeCells>
  <pageMargins left="0.75" right="0.75" top="1" bottom="1" header="0.5" footer="0.5"/>
  <pageSetup paperSize="9" scale="82" orientation="portrait" horizontalDpi="4294967294" verticalDpi="0" r:id="rId1"/>
  <headerFooter alignWithMargins="0">
    <oddFooter>&amp;R39</oddFooter>
  </headerFooter>
  <legacyDrawing r:id="rId2"/>
  <oleObjects>
    <oleObject progId="CorelBarCode.9" shapeId="4097" r:id="rId3"/>
  </oleObject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indexed="33"/>
  </sheetPr>
  <dimension ref="A1:DP67"/>
  <sheetViews>
    <sheetView view="pageBreakPreview" topLeftCell="A4" zoomScale="60" zoomScaleNormal="100" workbookViewId="0">
      <selection activeCell="BX30" sqref="BX30:BZ30"/>
    </sheetView>
  </sheetViews>
  <sheetFormatPr defaultColWidth="0.85546875" defaultRowHeight="12"/>
  <cols>
    <col min="1" max="16384" width="0.85546875" style="98"/>
  </cols>
  <sheetData>
    <row r="1" spans="1:120" s="99" customFormat="1" ht="14.25" customHeight="1">
      <c r="A1" s="423"/>
      <c r="B1" s="423"/>
      <c r="C1" s="42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Y1" s="423"/>
      <c r="Z1" s="423"/>
      <c r="AA1" s="423"/>
      <c r="AC1" s="413" t="s">
        <v>461</v>
      </c>
      <c r="AD1" s="413"/>
      <c r="AE1" s="413"/>
      <c r="AF1" s="413"/>
      <c r="AG1" s="413"/>
      <c r="AH1" s="413"/>
      <c r="AI1" s="413"/>
      <c r="AJ1" s="413"/>
      <c r="AK1" s="469" t="str">
        <f>IF(ISBLANK([3]стр.1!AK1),"",[3]стр.1!AK1)</f>
        <v/>
      </c>
      <c r="AL1" s="470"/>
      <c r="AM1" s="471"/>
      <c r="AN1" s="469" t="str">
        <f>IF(ISBLANK([3]стр.1!AN1),"",[3]стр.1!AN1)</f>
        <v/>
      </c>
      <c r="AO1" s="470"/>
      <c r="AP1" s="471"/>
      <c r="AQ1" s="469" t="str">
        <f>IF(ISBLANK([3]стр.1!AQ1),"",[3]стр.1!AQ1)</f>
        <v/>
      </c>
      <c r="AR1" s="470"/>
      <c r="AS1" s="471"/>
      <c r="AT1" s="469" t="str">
        <f>IF(ISBLANK([3]стр.1!AT1),"",[3]стр.1!AT1)</f>
        <v/>
      </c>
      <c r="AU1" s="470"/>
      <c r="AV1" s="471"/>
      <c r="AW1" s="469" t="str">
        <f>IF(ISBLANK([3]стр.1!AW1),"",[3]стр.1!AW1)</f>
        <v/>
      </c>
      <c r="AX1" s="470"/>
      <c r="AY1" s="471"/>
      <c r="AZ1" s="469" t="str">
        <f>IF(ISBLANK([3]стр.1!AZ1),"",[3]стр.1!AZ1)</f>
        <v/>
      </c>
      <c r="BA1" s="470"/>
      <c r="BB1" s="471"/>
      <c r="BC1" s="469" t="str">
        <f>IF(ISBLANK([3]стр.1!BC1),"",[3]стр.1!BC1)</f>
        <v/>
      </c>
      <c r="BD1" s="470"/>
      <c r="BE1" s="471"/>
      <c r="BF1" s="469" t="str">
        <f>IF(ISBLANK([3]стр.1!BF1),"",[3]стр.1!BF1)</f>
        <v/>
      </c>
      <c r="BG1" s="470"/>
      <c r="BH1" s="471"/>
      <c r="BI1" s="469" t="str">
        <f>IF(ISBLANK([3]стр.1!BI1),"",[3]стр.1!BI1)</f>
        <v/>
      </c>
      <c r="BJ1" s="470"/>
      <c r="BK1" s="471"/>
      <c r="BL1" s="469" t="str">
        <f>IF(ISBLANK([3]стр.1!BL1),"",[3]стр.1!BL1)</f>
        <v/>
      </c>
      <c r="BM1" s="470"/>
      <c r="BN1" s="471"/>
      <c r="BO1" s="469" t="str">
        <f>IF(ISBLANK([3]стр.1!BO1),"",[3]стр.1!BO1)</f>
        <v/>
      </c>
      <c r="BP1" s="470"/>
      <c r="BQ1" s="471"/>
      <c r="BR1" s="469" t="str">
        <f>IF(ISBLANK([3]стр.1!BR1),"",[3]стр.1!BR1)</f>
        <v/>
      </c>
      <c r="BS1" s="470"/>
      <c r="BT1" s="471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J1" s="117"/>
      <c r="CK1" s="117"/>
      <c r="CL1" s="117"/>
      <c r="CM1" s="117"/>
      <c r="CN1" s="117"/>
      <c r="CO1" s="117"/>
      <c r="CP1" s="117"/>
      <c r="CQ1" s="117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25"/>
    </row>
    <row r="2" spans="1:120" s="99" customFormat="1" ht="3" customHeight="1">
      <c r="A2" s="122"/>
      <c r="B2" s="122"/>
      <c r="C2" s="12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Y2" s="103"/>
      <c r="Z2" s="103"/>
      <c r="AA2" s="103"/>
      <c r="AC2" s="124"/>
      <c r="AD2" s="124"/>
      <c r="AE2" s="124"/>
      <c r="AF2" s="124"/>
      <c r="AG2" s="124"/>
      <c r="AH2" s="124"/>
      <c r="AI2" s="124"/>
      <c r="AK2" s="472"/>
      <c r="AL2" s="473"/>
      <c r="AM2" s="474"/>
      <c r="AN2" s="472"/>
      <c r="AO2" s="473"/>
      <c r="AP2" s="474"/>
      <c r="AQ2" s="472"/>
      <c r="AR2" s="473"/>
      <c r="AS2" s="474"/>
      <c r="AT2" s="472"/>
      <c r="AU2" s="473"/>
      <c r="AV2" s="474"/>
      <c r="AW2" s="472"/>
      <c r="AX2" s="473"/>
      <c r="AY2" s="474"/>
      <c r="AZ2" s="472"/>
      <c r="BA2" s="473"/>
      <c r="BB2" s="474"/>
      <c r="BC2" s="472"/>
      <c r="BD2" s="473"/>
      <c r="BE2" s="474"/>
      <c r="BF2" s="472"/>
      <c r="BG2" s="473"/>
      <c r="BH2" s="474"/>
      <c r="BI2" s="472"/>
      <c r="BJ2" s="473"/>
      <c r="BK2" s="474"/>
      <c r="BL2" s="472"/>
      <c r="BM2" s="473"/>
      <c r="BN2" s="474"/>
      <c r="BO2" s="472"/>
      <c r="BP2" s="473"/>
      <c r="BQ2" s="474"/>
      <c r="BR2" s="472"/>
      <c r="BS2" s="473"/>
      <c r="BT2" s="474"/>
      <c r="BU2" s="103"/>
      <c r="BV2" s="103"/>
      <c r="BW2" s="103"/>
      <c r="BX2" s="103"/>
      <c r="BY2" s="103"/>
      <c r="BZ2" s="103"/>
      <c r="CA2" s="103"/>
      <c r="CB2" s="123"/>
      <c r="CC2" s="123"/>
      <c r="CD2" s="103"/>
      <c r="CE2" s="103"/>
      <c r="CF2" s="103"/>
      <c r="CG2" s="103"/>
      <c r="CH2" s="103"/>
      <c r="CI2" s="117"/>
      <c r="CJ2" s="117"/>
      <c r="CK2" s="117"/>
      <c r="CL2" s="117"/>
      <c r="CM2" s="117"/>
      <c r="CN2" s="117"/>
      <c r="CO2" s="117"/>
      <c r="CP2" s="117"/>
      <c r="CQ2" s="117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</row>
    <row r="3" spans="1:120" s="99" customFormat="1" ht="4.5" customHeight="1">
      <c r="A3" s="122"/>
      <c r="B3" s="122"/>
      <c r="C3" s="12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Y3" s="103"/>
      <c r="Z3" s="103"/>
      <c r="AA3" s="103"/>
      <c r="AC3" s="124"/>
      <c r="AD3" s="124"/>
      <c r="AE3" s="124"/>
      <c r="AF3" s="124"/>
      <c r="AG3" s="124"/>
      <c r="AH3" s="124"/>
      <c r="AI3" s="124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23"/>
      <c r="CC3" s="123"/>
      <c r="CD3" s="103"/>
      <c r="CE3" s="103"/>
      <c r="CF3" s="103"/>
      <c r="CG3" s="103"/>
      <c r="CH3" s="103"/>
      <c r="CI3" s="117"/>
      <c r="CJ3" s="117"/>
      <c r="CK3" s="117"/>
      <c r="CL3" s="117"/>
      <c r="CM3" s="117"/>
      <c r="CN3" s="117"/>
      <c r="CO3" s="117"/>
      <c r="CP3" s="117"/>
      <c r="CQ3" s="117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</row>
    <row r="4" spans="1:120" s="99" customFormat="1" ht="17.25" customHeight="1">
      <c r="A4" s="122"/>
      <c r="B4" s="122"/>
      <c r="C4" s="12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Y4" s="103"/>
      <c r="Z4" s="103"/>
      <c r="AA4" s="103"/>
      <c r="AC4" s="413" t="s">
        <v>459</v>
      </c>
      <c r="AD4" s="413"/>
      <c r="AE4" s="413"/>
      <c r="AF4" s="413"/>
      <c r="AG4" s="413"/>
      <c r="AH4" s="413"/>
      <c r="AI4" s="413"/>
      <c r="AJ4" s="413"/>
      <c r="AK4" s="465" t="str">
        <f>IF(ISBLANK([3]стр.1!AK4),"",[3]стр.1!AK4)</f>
        <v/>
      </c>
      <c r="AL4" s="465"/>
      <c r="AM4" s="465"/>
      <c r="AN4" s="465" t="str">
        <f>IF(ISBLANK([3]стр.1!AN4),"",[3]стр.1!AN4)</f>
        <v/>
      </c>
      <c r="AO4" s="465"/>
      <c r="AP4" s="465"/>
      <c r="AQ4" s="465" t="str">
        <f>IF(ISBLANK([3]стр.1!AQ4),"",[3]стр.1!AQ4)</f>
        <v/>
      </c>
      <c r="AR4" s="465"/>
      <c r="AS4" s="465"/>
      <c r="AT4" s="465" t="str">
        <f>IF(ISBLANK([3]стр.1!AT4),"",[3]стр.1!AT4)</f>
        <v/>
      </c>
      <c r="AU4" s="465"/>
      <c r="AV4" s="465"/>
      <c r="AW4" s="465" t="str">
        <f>IF(ISBLANK([3]стр.1!AW4),"",[3]стр.1!AW4)</f>
        <v/>
      </c>
      <c r="AX4" s="465"/>
      <c r="AY4" s="465"/>
      <c r="AZ4" s="465" t="str">
        <f>IF(ISBLANK([3]стр.1!AZ4),"",[3]стр.1!AZ4)</f>
        <v/>
      </c>
      <c r="BA4" s="465"/>
      <c r="BB4" s="465"/>
      <c r="BC4" s="465" t="str">
        <f>IF(ISBLANK([3]стр.1!BC4),"",[3]стр.1!BC4)</f>
        <v/>
      </c>
      <c r="BD4" s="465"/>
      <c r="BE4" s="465"/>
      <c r="BF4" s="465" t="str">
        <f>IF(ISBLANK([3]стр.1!BF4),"",[3]стр.1!BF4)</f>
        <v/>
      </c>
      <c r="BG4" s="465"/>
      <c r="BH4" s="465"/>
      <c r="BI4" s="465" t="str">
        <f>IF(ISBLANK([3]стр.1!BI4),"",[3]стр.1!BI4)</f>
        <v/>
      </c>
      <c r="BJ4" s="465"/>
      <c r="BK4" s="465"/>
      <c r="BL4" s="466" t="s">
        <v>458</v>
      </c>
      <c r="BM4" s="467"/>
      <c r="BN4" s="467"/>
      <c r="BO4" s="467"/>
      <c r="BP4" s="467"/>
      <c r="BQ4" s="468"/>
      <c r="BR4" s="422" t="s">
        <v>451</v>
      </c>
      <c r="BS4" s="422"/>
      <c r="BT4" s="422"/>
      <c r="BU4" s="422" t="s">
        <v>451</v>
      </c>
      <c r="BV4" s="422"/>
      <c r="BW4" s="422"/>
      <c r="BX4" s="422" t="s">
        <v>105</v>
      </c>
      <c r="BY4" s="422"/>
      <c r="BZ4" s="422"/>
      <c r="CA4" s="121"/>
      <c r="CB4" s="121"/>
      <c r="CC4" s="121"/>
      <c r="CD4" s="121"/>
      <c r="CE4" s="121"/>
      <c r="CF4" s="121"/>
      <c r="CG4" s="121"/>
      <c r="CH4" s="121"/>
      <c r="CK4" s="117"/>
      <c r="CL4" s="117"/>
      <c r="CM4" s="117"/>
      <c r="CN4" s="117"/>
      <c r="CO4" s="117"/>
      <c r="CP4" s="117"/>
      <c r="CQ4" s="117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</row>
    <row r="5" spans="1:120" s="19" customFormat="1" ht="11.25" customHeight="1"/>
    <row r="6" spans="1:120" s="126" customFormat="1" ht="9" customHeight="1"/>
    <row r="7" spans="1:120" ht="15.95" customHeight="1">
      <c r="A7" s="464" t="s">
        <v>495</v>
      </c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  <c r="AF7" s="464"/>
      <c r="AG7" s="464"/>
      <c r="AH7" s="464"/>
      <c r="AI7" s="464"/>
      <c r="AJ7" s="464"/>
      <c r="AK7" s="464"/>
      <c r="AL7" s="464"/>
      <c r="AM7" s="464"/>
      <c r="AN7" s="464"/>
      <c r="AO7" s="464"/>
      <c r="AP7" s="464"/>
      <c r="AQ7" s="464"/>
      <c r="AR7" s="464"/>
      <c r="AS7" s="464"/>
      <c r="AT7" s="464"/>
      <c r="AU7" s="464"/>
      <c r="AV7" s="464"/>
      <c r="AW7" s="464"/>
      <c r="AX7" s="464"/>
      <c r="AY7" s="464"/>
      <c r="AZ7" s="464"/>
      <c r="BA7" s="464"/>
      <c r="BB7" s="464"/>
      <c r="BC7" s="464"/>
      <c r="BD7" s="464"/>
      <c r="BE7" s="464"/>
      <c r="BF7" s="464"/>
      <c r="BG7" s="464"/>
      <c r="BH7" s="464"/>
      <c r="BI7" s="464"/>
      <c r="BJ7" s="464"/>
      <c r="BK7" s="464"/>
      <c r="BL7" s="464"/>
      <c r="BM7" s="464"/>
      <c r="BN7" s="464"/>
      <c r="BO7" s="464"/>
      <c r="BP7" s="464"/>
      <c r="BQ7" s="464"/>
      <c r="BR7" s="464"/>
      <c r="BS7" s="464"/>
      <c r="BT7" s="464"/>
      <c r="BU7" s="464"/>
      <c r="BV7" s="464"/>
      <c r="BW7" s="464"/>
      <c r="BX7" s="464"/>
      <c r="BY7" s="464"/>
      <c r="BZ7" s="464"/>
      <c r="CA7" s="464"/>
      <c r="CB7" s="464"/>
      <c r="CC7" s="464"/>
      <c r="CD7" s="464"/>
      <c r="CE7" s="464"/>
      <c r="CF7" s="464"/>
      <c r="CG7" s="464"/>
      <c r="CH7" s="464"/>
      <c r="CI7" s="464"/>
      <c r="CJ7" s="464"/>
      <c r="CK7" s="464"/>
      <c r="CL7" s="464"/>
      <c r="CM7" s="464"/>
      <c r="CN7" s="464"/>
      <c r="CO7" s="464"/>
      <c r="CP7" s="464"/>
      <c r="CQ7" s="464"/>
      <c r="CR7" s="464"/>
      <c r="CS7" s="464"/>
      <c r="CT7" s="464"/>
      <c r="CU7" s="464"/>
      <c r="CV7" s="464"/>
      <c r="CW7" s="464"/>
      <c r="CX7" s="464"/>
      <c r="CY7" s="464"/>
      <c r="CZ7" s="464"/>
      <c r="DA7" s="464"/>
      <c r="DB7" s="464"/>
      <c r="DC7" s="464"/>
      <c r="DD7" s="464"/>
      <c r="DE7" s="464"/>
      <c r="DF7" s="464"/>
      <c r="DG7" s="464"/>
      <c r="DH7" s="464"/>
      <c r="DI7" s="464"/>
      <c r="DJ7" s="464"/>
      <c r="DK7" s="464"/>
      <c r="DL7" s="464"/>
      <c r="DM7" s="464"/>
      <c r="DN7" s="464"/>
      <c r="DO7" s="464"/>
      <c r="DP7" s="464"/>
    </row>
    <row r="8" spans="1:120" ht="12.75">
      <c r="A8" s="464" t="s">
        <v>494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4"/>
      <c r="AU8" s="464"/>
      <c r="AV8" s="464"/>
      <c r="AW8" s="464"/>
      <c r="AX8" s="464"/>
      <c r="AY8" s="464"/>
      <c r="AZ8" s="464"/>
      <c r="BA8" s="464"/>
      <c r="BB8" s="464"/>
      <c r="BC8" s="464"/>
      <c r="BD8" s="464"/>
      <c r="BE8" s="464"/>
      <c r="BF8" s="464"/>
      <c r="BG8" s="464"/>
      <c r="BH8" s="464"/>
      <c r="BI8" s="464"/>
      <c r="BJ8" s="464"/>
      <c r="BK8" s="464"/>
      <c r="BL8" s="464"/>
      <c r="BM8" s="464"/>
      <c r="BN8" s="464"/>
      <c r="BO8" s="464"/>
      <c r="BP8" s="464"/>
      <c r="BQ8" s="464"/>
      <c r="BR8" s="464"/>
      <c r="BS8" s="464"/>
      <c r="BT8" s="464"/>
      <c r="BU8" s="464"/>
      <c r="BV8" s="464"/>
      <c r="BW8" s="464"/>
      <c r="BX8" s="464"/>
      <c r="BY8" s="464"/>
      <c r="BZ8" s="464"/>
      <c r="CA8" s="464"/>
      <c r="CB8" s="464"/>
      <c r="CC8" s="464"/>
      <c r="CD8" s="464"/>
      <c r="CE8" s="464"/>
      <c r="CF8" s="464"/>
      <c r="CG8" s="464"/>
      <c r="CH8" s="464"/>
      <c r="CI8" s="464"/>
      <c r="CJ8" s="464"/>
      <c r="CK8" s="464"/>
      <c r="CL8" s="464"/>
      <c r="CM8" s="464"/>
      <c r="CN8" s="464"/>
      <c r="CO8" s="464"/>
      <c r="CP8" s="464"/>
      <c r="CQ8" s="464"/>
      <c r="CR8" s="464"/>
      <c r="CS8" s="464"/>
      <c r="CT8" s="464"/>
      <c r="CU8" s="464"/>
      <c r="CV8" s="464"/>
      <c r="CW8" s="464"/>
      <c r="CX8" s="464"/>
      <c r="CY8" s="464"/>
      <c r="CZ8" s="464"/>
      <c r="DA8" s="464"/>
      <c r="DB8" s="464"/>
      <c r="DC8" s="464"/>
      <c r="DD8" s="464"/>
      <c r="DE8" s="464"/>
      <c r="DF8" s="464"/>
      <c r="DG8" s="464"/>
      <c r="DH8" s="464"/>
      <c r="DI8" s="464"/>
      <c r="DJ8" s="464"/>
      <c r="DK8" s="464"/>
      <c r="DL8" s="464"/>
      <c r="DM8" s="464"/>
      <c r="DN8" s="464"/>
      <c r="DO8" s="464"/>
      <c r="DP8" s="464"/>
    </row>
    <row r="9" spans="1:120" ht="12.75">
      <c r="A9" s="464" t="s">
        <v>493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464"/>
      <c r="AW9" s="464"/>
      <c r="AX9" s="464"/>
      <c r="AY9" s="464"/>
      <c r="AZ9" s="464"/>
      <c r="BA9" s="464"/>
      <c r="BB9" s="464"/>
      <c r="BC9" s="464"/>
      <c r="BD9" s="464"/>
      <c r="BE9" s="464"/>
      <c r="BF9" s="464"/>
      <c r="BG9" s="464"/>
      <c r="BH9" s="464"/>
      <c r="BI9" s="464"/>
      <c r="BJ9" s="464"/>
      <c r="BK9" s="464"/>
      <c r="BL9" s="464"/>
      <c r="BM9" s="464"/>
      <c r="BN9" s="464"/>
      <c r="BO9" s="464"/>
      <c r="BP9" s="464"/>
      <c r="BQ9" s="464"/>
      <c r="BR9" s="464"/>
      <c r="BS9" s="464"/>
      <c r="BT9" s="464"/>
      <c r="BU9" s="464"/>
      <c r="BV9" s="464"/>
      <c r="BW9" s="464"/>
      <c r="BX9" s="464"/>
      <c r="BY9" s="464"/>
      <c r="BZ9" s="464"/>
      <c r="CA9" s="464"/>
      <c r="CB9" s="464"/>
      <c r="CC9" s="464"/>
      <c r="CD9" s="464"/>
      <c r="CE9" s="464"/>
      <c r="CF9" s="464"/>
      <c r="CG9" s="464"/>
      <c r="CH9" s="464"/>
      <c r="CI9" s="464"/>
      <c r="CJ9" s="464"/>
      <c r="CK9" s="464"/>
      <c r="CL9" s="464"/>
      <c r="CM9" s="464"/>
      <c r="CN9" s="464"/>
      <c r="CO9" s="464"/>
      <c r="CP9" s="464"/>
      <c r="CQ9" s="464"/>
      <c r="CR9" s="464"/>
      <c r="CS9" s="464"/>
      <c r="CT9" s="464"/>
      <c r="CU9" s="464"/>
      <c r="CV9" s="464"/>
      <c r="CW9" s="464"/>
      <c r="CX9" s="464"/>
      <c r="CY9" s="464"/>
      <c r="CZ9" s="464"/>
      <c r="DA9" s="464"/>
      <c r="DB9" s="464"/>
      <c r="DC9" s="464"/>
      <c r="DD9" s="464"/>
      <c r="DE9" s="464"/>
      <c r="DF9" s="464"/>
      <c r="DG9" s="464"/>
      <c r="DH9" s="464"/>
      <c r="DI9" s="464"/>
      <c r="DJ9" s="464"/>
      <c r="DK9" s="464"/>
      <c r="DL9" s="464"/>
      <c r="DM9" s="464"/>
      <c r="DN9" s="464"/>
      <c r="DO9" s="464"/>
      <c r="DP9" s="464"/>
    </row>
    <row r="10" spans="1:120" ht="20.25" customHeight="1">
      <c r="DP10" s="134" t="s">
        <v>492</v>
      </c>
    </row>
    <row r="11" spans="1:120" ht="24.75" customHeight="1">
      <c r="A11" s="478" t="s">
        <v>491</v>
      </c>
      <c r="B11" s="478"/>
      <c r="C11" s="478"/>
      <c r="D11" s="478"/>
      <c r="E11" s="478"/>
      <c r="F11" s="478"/>
      <c r="G11" s="478"/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78"/>
      <c r="T11" s="478"/>
      <c r="U11" s="478"/>
      <c r="V11" s="478"/>
      <c r="W11" s="478"/>
      <c r="X11" s="478"/>
      <c r="Y11" s="478"/>
      <c r="Z11" s="478"/>
      <c r="AA11" s="478"/>
      <c r="AB11" s="478"/>
      <c r="AC11" s="478"/>
      <c r="AD11" s="478"/>
      <c r="AE11" s="478"/>
      <c r="AF11" s="478"/>
      <c r="AG11" s="478"/>
      <c r="AH11" s="478"/>
      <c r="AI11" s="478"/>
      <c r="AJ11" s="478"/>
      <c r="AK11" s="478"/>
      <c r="AL11" s="478"/>
      <c r="AM11" s="478"/>
      <c r="AN11" s="478"/>
      <c r="AO11" s="478"/>
      <c r="AP11" s="478"/>
      <c r="AQ11" s="478"/>
      <c r="AR11" s="478"/>
      <c r="AS11" s="478"/>
      <c r="AT11" s="478"/>
      <c r="AU11" s="478"/>
      <c r="AV11" s="478"/>
      <c r="AW11" s="478"/>
      <c r="AX11" s="478"/>
      <c r="AY11" s="478"/>
      <c r="AZ11" s="478"/>
      <c r="BA11" s="479" t="s">
        <v>490</v>
      </c>
      <c r="BB11" s="479"/>
      <c r="BC11" s="479"/>
      <c r="BD11" s="479"/>
      <c r="BE11" s="479"/>
      <c r="BF11" s="479"/>
      <c r="BG11" s="479"/>
      <c r="BH11" s="479"/>
      <c r="BI11" s="480" t="s">
        <v>489</v>
      </c>
      <c r="BJ11" s="480"/>
      <c r="BK11" s="480"/>
      <c r="BL11" s="480"/>
      <c r="BM11" s="480"/>
      <c r="BN11" s="480"/>
      <c r="BO11" s="480"/>
      <c r="BP11" s="480"/>
      <c r="BQ11" s="480"/>
      <c r="BR11" s="480"/>
      <c r="BS11" s="480"/>
      <c r="BT11" s="480"/>
      <c r="BU11" s="480"/>
      <c r="BV11" s="480"/>
      <c r="BW11" s="480"/>
      <c r="BX11" s="480"/>
      <c r="BY11" s="480"/>
      <c r="BZ11" s="480"/>
      <c r="CA11" s="480"/>
      <c r="CB11" s="480"/>
      <c r="CC11" s="480"/>
      <c r="CD11" s="480"/>
      <c r="CE11" s="480"/>
      <c r="CF11" s="480"/>
      <c r="CG11" s="480"/>
      <c r="CH11" s="480"/>
      <c r="CI11" s="480"/>
      <c r="CJ11" s="480"/>
      <c r="CK11" s="480"/>
      <c r="CL11" s="480"/>
      <c r="CM11" s="480"/>
      <c r="CN11" s="480"/>
      <c r="CO11" s="480"/>
      <c r="CP11" s="480"/>
      <c r="CQ11" s="480"/>
      <c r="CR11" s="480"/>
      <c r="CS11" s="480"/>
      <c r="CT11" s="480"/>
      <c r="CU11" s="480"/>
      <c r="CV11" s="480"/>
      <c r="CW11" s="480"/>
      <c r="CX11" s="480"/>
      <c r="CY11" s="480"/>
      <c r="CZ11" s="480"/>
      <c r="DA11" s="480"/>
      <c r="DB11" s="480"/>
      <c r="DC11" s="480"/>
      <c r="DD11" s="480"/>
      <c r="DE11" s="480"/>
      <c r="DF11" s="480"/>
      <c r="DG11" s="480"/>
      <c r="DH11" s="480"/>
      <c r="DI11" s="480"/>
      <c r="DJ11" s="480"/>
      <c r="DK11" s="480"/>
      <c r="DL11" s="480"/>
      <c r="DM11" s="480"/>
      <c r="DN11" s="480"/>
      <c r="DO11" s="480"/>
      <c r="DP11" s="480"/>
    </row>
    <row r="12" spans="1:120" ht="10.5" customHeight="1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133"/>
      <c r="AU12" s="133"/>
      <c r="AV12" s="133"/>
      <c r="AW12" s="133"/>
      <c r="AX12" s="133"/>
      <c r="AY12" s="133"/>
      <c r="AZ12" s="133"/>
      <c r="BA12" s="130"/>
      <c r="BB12" s="130"/>
      <c r="BC12" s="130"/>
      <c r="BD12" s="130"/>
      <c r="BE12" s="130"/>
      <c r="BF12" s="130"/>
      <c r="BG12" s="130"/>
      <c r="BH12" s="130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</row>
    <row r="13" spans="1:120" ht="9" customHeight="1">
      <c r="A13" s="475" t="s">
        <v>488</v>
      </c>
      <c r="B13" s="475"/>
      <c r="C13" s="475"/>
      <c r="D13" s="475"/>
      <c r="E13" s="475"/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5"/>
      <c r="S13" s="475"/>
      <c r="T13" s="475"/>
      <c r="U13" s="475"/>
      <c r="V13" s="475"/>
      <c r="W13" s="475"/>
      <c r="X13" s="475"/>
      <c r="Y13" s="475"/>
      <c r="Z13" s="475"/>
      <c r="AA13" s="475"/>
      <c r="AB13" s="475"/>
      <c r="AC13" s="475"/>
      <c r="AD13" s="475"/>
      <c r="AE13" s="475"/>
      <c r="AF13" s="475"/>
      <c r="AG13" s="475"/>
      <c r="AH13" s="475"/>
      <c r="AI13" s="475"/>
      <c r="AJ13" s="475"/>
      <c r="AK13" s="475"/>
      <c r="AL13" s="475"/>
      <c r="AM13" s="475"/>
      <c r="AN13" s="475"/>
      <c r="AO13" s="475"/>
      <c r="AP13" s="475"/>
      <c r="AQ13" s="475"/>
      <c r="AR13" s="475"/>
      <c r="AS13" s="475"/>
      <c r="AT13" s="475"/>
      <c r="AU13" s="475"/>
      <c r="AV13" s="475"/>
      <c r="AW13" s="475"/>
      <c r="AX13" s="475"/>
      <c r="AY13" s="475"/>
      <c r="AZ13" s="475"/>
      <c r="BA13" s="130"/>
      <c r="BB13" s="130"/>
      <c r="BC13" s="130"/>
      <c r="BD13" s="130"/>
      <c r="BE13" s="130"/>
      <c r="BF13" s="130"/>
      <c r="BG13" s="130"/>
      <c r="BH13" s="130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</row>
    <row r="14" spans="1:120" ht="17.25" customHeight="1">
      <c r="A14" s="475"/>
      <c r="B14" s="475"/>
      <c r="C14" s="475"/>
      <c r="D14" s="475"/>
      <c r="E14" s="475"/>
      <c r="F14" s="475"/>
      <c r="G14" s="475"/>
      <c r="H14" s="475"/>
      <c r="I14" s="475"/>
      <c r="J14" s="475"/>
      <c r="K14" s="475"/>
      <c r="L14" s="475"/>
      <c r="M14" s="475"/>
      <c r="N14" s="475"/>
      <c r="O14" s="475"/>
      <c r="P14" s="475"/>
      <c r="Q14" s="475"/>
      <c r="R14" s="475"/>
      <c r="S14" s="475"/>
      <c r="T14" s="475"/>
      <c r="U14" s="475"/>
      <c r="V14" s="475"/>
      <c r="W14" s="475"/>
      <c r="X14" s="475"/>
      <c r="Y14" s="475"/>
      <c r="Z14" s="475"/>
      <c r="AA14" s="475"/>
      <c r="AB14" s="475"/>
      <c r="AC14" s="475"/>
      <c r="AD14" s="475"/>
      <c r="AE14" s="475"/>
      <c r="AF14" s="475"/>
      <c r="AG14" s="475"/>
      <c r="AH14" s="475"/>
      <c r="AI14" s="475"/>
      <c r="AJ14" s="475"/>
      <c r="AK14" s="475"/>
      <c r="AL14" s="475"/>
      <c r="AM14" s="475"/>
      <c r="AN14" s="475"/>
      <c r="AO14" s="475"/>
      <c r="AP14" s="475"/>
      <c r="AQ14" s="475"/>
      <c r="AR14" s="475"/>
      <c r="AS14" s="475"/>
      <c r="AT14" s="475"/>
      <c r="AU14" s="475"/>
      <c r="AV14" s="475"/>
      <c r="AW14" s="475"/>
      <c r="AX14" s="475"/>
      <c r="AY14" s="475"/>
      <c r="AZ14" s="475"/>
      <c r="BA14" s="476" t="s">
        <v>487</v>
      </c>
      <c r="BB14" s="476"/>
      <c r="BC14" s="476"/>
      <c r="BD14" s="476"/>
      <c r="BE14" s="476"/>
      <c r="BF14" s="476"/>
      <c r="BG14" s="476"/>
      <c r="BH14" s="477"/>
      <c r="BI14" s="411" t="s">
        <v>105</v>
      </c>
      <c r="BJ14" s="411"/>
      <c r="BK14" s="411"/>
    </row>
    <row r="15" spans="1:120" ht="9" customHeight="1">
      <c r="A15" s="475"/>
      <c r="B15" s="475"/>
      <c r="C15" s="475"/>
      <c r="D15" s="475"/>
      <c r="E15" s="475"/>
      <c r="F15" s="475"/>
      <c r="G15" s="475"/>
      <c r="H15" s="475"/>
      <c r="I15" s="475"/>
      <c r="J15" s="475"/>
      <c r="K15" s="475"/>
      <c r="L15" s="475"/>
      <c r="M15" s="475"/>
      <c r="N15" s="475"/>
      <c r="O15" s="475"/>
      <c r="P15" s="475"/>
      <c r="Q15" s="475"/>
      <c r="R15" s="475"/>
      <c r="S15" s="475"/>
      <c r="T15" s="475"/>
      <c r="U15" s="475"/>
      <c r="V15" s="475"/>
      <c r="W15" s="475"/>
      <c r="X15" s="475"/>
      <c r="Y15" s="475"/>
      <c r="Z15" s="475"/>
      <c r="AA15" s="475"/>
      <c r="AB15" s="475"/>
      <c r="AC15" s="475"/>
      <c r="AD15" s="475"/>
      <c r="AE15" s="475"/>
      <c r="AF15" s="475"/>
      <c r="AG15" s="475"/>
      <c r="AH15" s="475"/>
      <c r="AI15" s="475"/>
      <c r="AJ15" s="475"/>
      <c r="AK15" s="475"/>
      <c r="AL15" s="475"/>
      <c r="AM15" s="475"/>
      <c r="AN15" s="475"/>
      <c r="AO15" s="475"/>
      <c r="AP15" s="475"/>
      <c r="AQ15" s="475"/>
      <c r="AR15" s="475"/>
      <c r="AS15" s="475"/>
      <c r="AT15" s="475"/>
      <c r="AU15" s="475"/>
      <c r="AV15" s="475"/>
      <c r="AW15" s="475"/>
      <c r="AX15" s="475"/>
      <c r="AY15" s="475"/>
      <c r="AZ15" s="475"/>
    </row>
    <row r="16" spans="1:120" ht="17.25" customHeight="1">
      <c r="A16" s="110" t="s">
        <v>486</v>
      </c>
      <c r="BA16" s="476" t="s">
        <v>485</v>
      </c>
      <c r="BB16" s="476"/>
      <c r="BC16" s="476"/>
      <c r="BD16" s="476"/>
      <c r="BE16" s="476"/>
      <c r="BF16" s="476"/>
      <c r="BG16" s="476"/>
      <c r="BH16" s="477"/>
      <c r="BI16" s="411"/>
      <c r="BJ16" s="411"/>
      <c r="BK16" s="411"/>
      <c r="BL16" s="411"/>
      <c r="BM16" s="411"/>
      <c r="BN16" s="411"/>
      <c r="BO16" s="411"/>
      <c r="BP16" s="411"/>
      <c r="BQ16" s="411"/>
      <c r="BR16" s="411"/>
      <c r="BS16" s="411"/>
      <c r="BT16" s="411"/>
      <c r="BU16" s="411"/>
      <c r="BV16" s="411"/>
      <c r="BW16" s="411"/>
      <c r="BX16" s="411"/>
      <c r="BY16" s="411"/>
      <c r="BZ16" s="411"/>
      <c r="CA16" s="411"/>
      <c r="CB16" s="411"/>
      <c r="CC16" s="411"/>
      <c r="CD16" s="411"/>
      <c r="CE16" s="411"/>
      <c r="CF16" s="411"/>
      <c r="CG16" s="411"/>
      <c r="CH16" s="411"/>
      <c r="CI16" s="411"/>
      <c r="CJ16" s="411"/>
      <c r="CK16" s="411"/>
      <c r="CL16" s="411"/>
      <c r="CM16" s="411"/>
      <c r="CN16" s="411"/>
      <c r="CO16" s="411"/>
    </row>
    <row r="17" spans="1:120" ht="16.5" customHeight="1"/>
    <row r="18" spans="1:120" ht="17.25" customHeight="1">
      <c r="A18" s="110" t="s">
        <v>468</v>
      </c>
      <c r="BA18" s="476" t="s">
        <v>484</v>
      </c>
      <c r="BB18" s="476"/>
      <c r="BC18" s="476"/>
      <c r="BD18" s="476"/>
      <c r="BE18" s="476"/>
      <c r="BF18" s="476"/>
      <c r="BG18" s="476"/>
      <c r="BH18" s="477"/>
      <c r="BI18" s="411"/>
      <c r="BJ18" s="411"/>
      <c r="BK18" s="411"/>
      <c r="BL18" s="411"/>
      <c r="BM18" s="411"/>
      <c r="BN18" s="411"/>
      <c r="BO18" s="411"/>
      <c r="BP18" s="411"/>
      <c r="BQ18" s="411"/>
      <c r="BR18" s="411"/>
      <c r="BS18" s="411"/>
      <c r="BT18" s="411"/>
      <c r="BU18" s="411"/>
      <c r="BV18" s="411"/>
      <c r="BW18" s="411"/>
      <c r="BX18" s="411"/>
      <c r="BY18" s="411"/>
      <c r="BZ18" s="411"/>
      <c r="CA18" s="411"/>
      <c r="CB18" s="411"/>
      <c r="CC18" s="411"/>
      <c r="CD18" s="411"/>
      <c r="CE18" s="411"/>
      <c r="CF18" s="411"/>
      <c r="CG18" s="411"/>
      <c r="CH18" s="411"/>
      <c r="CI18" s="411"/>
      <c r="CJ18" s="411"/>
      <c r="CK18" s="411"/>
      <c r="CL18" s="411"/>
      <c r="CM18" s="411"/>
      <c r="CN18" s="411"/>
      <c r="CO18" s="411"/>
      <c r="CP18" s="411"/>
      <c r="CQ18" s="411"/>
      <c r="CR18" s="411"/>
      <c r="CS18" s="411"/>
      <c r="CT18" s="411"/>
      <c r="CU18" s="411"/>
      <c r="CV18" s="411"/>
      <c r="CW18" s="411"/>
      <c r="CX18" s="411"/>
      <c r="CY18" s="411"/>
      <c r="CZ18" s="411"/>
      <c r="DA18" s="411"/>
      <c r="DB18" s="411"/>
      <c r="DC18" s="411"/>
      <c r="DD18" s="411"/>
      <c r="DE18" s="411"/>
      <c r="DF18" s="411"/>
      <c r="DG18" s="411"/>
      <c r="DH18" s="411"/>
      <c r="DI18" s="411"/>
      <c r="DJ18" s="411"/>
      <c r="DK18" s="411"/>
      <c r="DL18" s="411"/>
      <c r="DM18" s="411"/>
      <c r="DN18" s="411"/>
      <c r="DO18" s="411"/>
      <c r="DP18" s="411"/>
    </row>
    <row r="19" spans="1:120" ht="14.25" customHeight="1"/>
    <row r="20" spans="1:120">
      <c r="A20" s="98" t="s">
        <v>483</v>
      </c>
    </row>
    <row r="21" spans="1:120">
      <c r="A21" s="98" t="s">
        <v>482</v>
      </c>
    </row>
    <row r="22" spans="1:120" ht="4.5" customHeight="1"/>
    <row r="23" spans="1:120" ht="17.25" customHeight="1">
      <c r="D23" s="110" t="s">
        <v>481</v>
      </c>
      <c r="BA23" s="476" t="s">
        <v>480</v>
      </c>
      <c r="BB23" s="476"/>
      <c r="BC23" s="476"/>
      <c r="BD23" s="476"/>
      <c r="BE23" s="476"/>
      <c r="BF23" s="476"/>
      <c r="BG23" s="476"/>
      <c r="BH23" s="477"/>
      <c r="BI23" s="411" t="s">
        <v>105</v>
      </c>
      <c r="BJ23" s="411"/>
      <c r="BK23" s="411"/>
      <c r="BL23" s="411" t="s">
        <v>106</v>
      </c>
      <c r="BM23" s="411"/>
      <c r="BN23" s="411"/>
      <c r="BO23" s="411" t="s">
        <v>451</v>
      </c>
      <c r="BP23" s="411"/>
      <c r="BQ23" s="411"/>
      <c r="BR23" s="411" t="s">
        <v>108</v>
      </c>
      <c r="BS23" s="411"/>
      <c r="BT23" s="411"/>
      <c r="BU23" s="411" t="s">
        <v>104</v>
      </c>
      <c r="BV23" s="411"/>
      <c r="BW23" s="411"/>
      <c r="BX23" s="411" t="s">
        <v>451</v>
      </c>
      <c r="BY23" s="411"/>
      <c r="BZ23" s="411"/>
      <c r="CA23" s="411"/>
      <c r="CB23" s="411"/>
      <c r="CC23" s="411"/>
      <c r="CD23" s="411"/>
      <c r="CE23" s="411"/>
      <c r="CF23" s="411"/>
    </row>
    <row r="24" spans="1:120" ht="8.25" customHeight="1"/>
    <row r="25" spans="1:120" ht="17.25" customHeight="1">
      <c r="D25" s="110" t="s">
        <v>479</v>
      </c>
      <c r="BA25" s="476" t="s">
        <v>478</v>
      </c>
      <c r="BB25" s="476"/>
      <c r="BC25" s="476"/>
      <c r="BD25" s="476"/>
      <c r="BE25" s="476"/>
      <c r="BF25" s="476"/>
      <c r="BG25" s="476"/>
      <c r="BH25" s="477"/>
      <c r="BI25" s="411" t="s">
        <v>108</v>
      </c>
      <c r="BJ25" s="411"/>
      <c r="BK25" s="411"/>
      <c r="BL25" s="411" t="s">
        <v>106</v>
      </c>
      <c r="BM25" s="411"/>
      <c r="BN25" s="411"/>
      <c r="BO25" s="411" t="s">
        <v>5</v>
      </c>
      <c r="BP25" s="411"/>
      <c r="BQ25" s="411"/>
      <c r="BR25" s="411" t="s">
        <v>105</v>
      </c>
      <c r="BS25" s="411"/>
      <c r="BT25" s="411"/>
      <c r="BU25" s="411" t="s">
        <v>471</v>
      </c>
      <c r="BV25" s="411"/>
      <c r="BW25" s="411"/>
      <c r="BX25" s="411" t="s">
        <v>105</v>
      </c>
      <c r="BY25" s="411"/>
      <c r="BZ25" s="411"/>
      <c r="CA25" s="411"/>
      <c r="CB25" s="411"/>
      <c r="CC25" s="411"/>
      <c r="CD25" s="411"/>
      <c r="CE25" s="411"/>
      <c r="CF25" s="411"/>
    </row>
    <row r="26" spans="1:120" ht="8.25" customHeight="1"/>
    <row r="27" spans="1:120" ht="17.25" customHeight="1">
      <c r="D27" s="110" t="s">
        <v>477</v>
      </c>
      <c r="BA27" s="476" t="s">
        <v>476</v>
      </c>
      <c r="BB27" s="476"/>
      <c r="BC27" s="476"/>
      <c r="BD27" s="476"/>
      <c r="BE27" s="476"/>
      <c r="BF27" s="476"/>
      <c r="BG27" s="476"/>
      <c r="BH27" s="477"/>
      <c r="BI27" s="411" t="s">
        <v>472</v>
      </c>
      <c r="BJ27" s="411"/>
      <c r="BK27" s="411"/>
      <c r="BL27" s="411" t="s">
        <v>104</v>
      </c>
      <c r="BM27" s="411"/>
      <c r="BN27" s="411"/>
      <c r="BO27" s="411" t="s">
        <v>471</v>
      </c>
      <c r="BP27" s="411"/>
      <c r="BQ27" s="411"/>
      <c r="BR27" s="411" t="s">
        <v>451</v>
      </c>
      <c r="BS27" s="411"/>
      <c r="BT27" s="411"/>
      <c r="BU27" s="411" t="s">
        <v>106</v>
      </c>
      <c r="BV27" s="411"/>
      <c r="BW27" s="411"/>
      <c r="BX27" s="411" t="s">
        <v>105</v>
      </c>
      <c r="BY27" s="411"/>
      <c r="BZ27" s="411"/>
      <c r="CA27" s="411"/>
      <c r="CB27" s="411"/>
      <c r="CC27" s="411"/>
      <c r="CD27" s="411"/>
      <c r="CE27" s="411"/>
      <c r="CF27" s="411"/>
    </row>
    <row r="28" spans="1:120" ht="9" customHeight="1"/>
    <row r="29" spans="1:120" ht="12.75" customHeight="1">
      <c r="A29" s="475" t="s">
        <v>474</v>
      </c>
      <c r="B29" s="475"/>
      <c r="C29" s="475"/>
      <c r="D29" s="475"/>
      <c r="E29" s="475"/>
      <c r="F29" s="475"/>
      <c r="G29" s="475"/>
      <c r="H29" s="475"/>
      <c r="I29" s="475"/>
      <c r="J29" s="475"/>
      <c r="K29" s="475"/>
      <c r="L29" s="475"/>
      <c r="M29" s="475"/>
      <c r="N29" s="475"/>
      <c r="O29" s="475"/>
      <c r="P29" s="475"/>
      <c r="Q29" s="475"/>
      <c r="R29" s="475"/>
      <c r="S29" s="475"/>
      <c r="T29" s="475"/>
      <c r="U29" s="475"/>
      <c r="V29" s="475"/>
      <c r="W29" s="475"/>
      <c r="X29" s="475"/>
      <c r="Y29" s="475"/>
      <c r="Z29" s="475"/>
      <c r="AA29" s="475"/>
      <c r="AB29" s="475"/>
      <c r="AC29" s="475"/>
      <c r="AD29" s="475"/>
      <c r="AE29" s="475"/>
      <c r="AF29" s="475"/>
      <c r="AG29" s="475"/>
      <c r="AH29" s="475"/>
      <c r="AI29" s="475"/>
      <c r="AJ29" s="475"/>
      <c r="AK29" s="475"/>
      <c r="AL29" s="475"/>
      <c r="AM29" s="475"/>
      <c r="AN29" s="475"/>
      <c r="AO29" s="475"/>
      <c r="AP29" s="475"/>
      <c r="AQ29" s="475"/>
      <c r="AR29" s="475"/>
      <c r="AS29" s="475"/>
      <c r="AT29" s="475"/>
      <c r="AU29" s="475"/>
      <c r="AV29" s="475"/>
      <c r="AW29" s="475"/>
      <c r="AX29" s="475"/>
      <c r="AY29" s="475"/>
      <c r="AZ29" s="475"/>
      <c r="BA29" s="475"/>
      <c r="BB29" s="475"/>
      <c r="BC29" s="130"/>
      <c r="BD29" s="130"/>
      <c r="BE29" s="130"/>
      <c r="BF29" s="130"/>
      <c r="BG29" s="130"/>
      <c r="BH29" s="130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  <c r="DM29" s="129"/>
      <c r="DN29" s="129"/>
      <c r="DO29" s="129"/>
      <c r="DP29" s="129"/>
    </row>
    <row r="30" spans="1:120" ht="17.25" customHeight="1">
      <c r="A30" s="475"/>
      <c r="B30" s="475"/>
      <c r="C30" s="475"/>
      <c r="D30" s="475"/>
      <c r="E30" s="475"/>
      <c r="F30" s="475"/>
      <c r="G30" s="475"/>
      <c r="H30" s="475"/>
      <c r="I30" s="475"/>
      <c r="J30" s="475"/>
      <c r="K30" s="475"/>
      <c r="L30" s="475"/>
      <c r="M30" s="475"/>
      <c r="N30" s="475"/>
      <c r="O30" s="475"/>
      <c r="P30" s="475"/>
      <c r="Q30" s="475"/>
      <c r="R30" s="475"/>
      <c r="S30" s="475"/>
      <c r="T30" s="475"/>
      <c r="U30" s="475"/>
      <c r="V30" s="475"/>
      <c r="W30" s="475"/>
      <c r="X30" s="475"/>
      <c r="Y30" s="475"/>
      <c r="Z30" s="475"/>
      <c r="AA30" s="475"/>
      <c r="AB30" s="475"/>
      <c r="AC30" s="475"/>
      <c r="AD30" s="475"/>
      <c r="AE30" s="475"/>
      <c r="AF30" s="475"/>
      <c r="AG30" s="475"/>
      <c r="AH30" s="475"/>
      <c r="AI30" s="475"/>
      <c r="AJ30" s="475"/>
      <c r="AK30" s="475"/>
      <c r="AL30" s="475"/>
      <c r="AM30" s="475"/>
      <c r="AN30" s="475"/>
      <c r="AO30" s="475"/>
      <c r="AP30" s="475"/>
      <c r="AQ30" s="475"/>
      <c r="AR30" s="475"/>
      <c r="AS30" s="475"/>
      <c r="AT30" s="475"/>
      <c r="AU30" s="475"/>
      <c r="AV30" s="475"/>
      <c r="AW30" s="475"/>
      <c r="AX30" s="475"/>
      <c r="AY30" s="475"/>
      <c r="AZ30" s="475"/>
      <c r="BA30" s="475"/>
      <c r="BB30" s="475"/>
      <c r="BC30" s="476" t="s">
        <v>473</v>
      </c>
      <c r="BD30" s="476"/>
      <c r="BE30" s="476"/>
      <c r="BF30" s="476"/>
      <c r="BG30" s="132"/>
      <c r="BH30" s="131"/>
      <c r="BI30" s="411" t="s">
        <v>105</v>
      </c>
      <c r="BJ30" s="411"/>
      <c r="BK30" s="411"/>
      <c r="BL30" s="411" t="s">
        <v>472</v>
      </c>
      <c r="BM30" s="411"/>
      <c r="BN30" s="411"/>
      <c r="BO30" s="411" t="s">
        <v>104</v>
      </c>
      <c r="BP30" s="411"/>
      <c r="BQ30" s="411"/>
      <c r="BR30" s="411" t="s">
        <v>106</v>
      </c>
      <c r="BS30" s="411"/>
      <c r="BT30" s="411"/>
      <c r="BU30" s="411" t="s">
        <v>5</v>
      </c>
      <c r="BV30" s="411"/>
      <c r="BW30" s="411"/>
      <c r="BX30" s="411" t="s">
        <v>472</v>
      </c>
      <c r="BY30" s="411"/>
      <c r="BZ30" s="411"/>
      <c r="CA30" s="411"/>
      <c r="CB30" s="411"/>
      <c r="CC30" s="411"/>
      <c r="CD30" s="411"/>
      <c r="CE30" s="411"/>
      <c r="CF30" s="411"/>
    </row>
    <row r="31" spans="1:120" ht="12.75" customHeight="1">
      <c r="A31" s="475"/>
      <c r="B31" s="475"/>
      <c r="C31" s="475"/>
      <c r="D31" s="475"/>
      <c r="E31" s="475"/>
      <c r="F31" s="475"/>
      <c r="G31" s="475"/>
      <c r="H31" s="475"/>
      <c r="I31" s="475"/>
      <c r="J31" s="475"/>
      <c r="K31" s="475"/>
      <c r="L31" s="475"/>
      <c r="M31" s="475"/>
      <c r="N31" s="475"/>
      <c r="O31" s="475"/>
      <c r="P31" s="475"/>
      <c r="Q31" s="475"/>
      <c r="R31" s="475"/>
      <c r="S31" s="475"/>
      <c r="T31" s="475"/>
      <c r="U31" s="475"/>
      <c r="V31" s="475"/>
      <c r="W31" s="475"/>
      <c r="X31" s="475"/>
      <c r="Y31" s="475"/>
      <c r="Z31" s="475"/>
      <c r="AA31" s="475"/>
      <c r="AB31" s="475"/>
      <c r="AC31" s="475"/>
      <c r="AD31" s="475"/>
      <c r="AE31" s="475"/>
      <c r="AF31" s="475"/>
      <c r="AG31" s="475"/>
      <c r="AH31" s="475"/>
      <c r="AI31" s="475"/>
      <c r="AJ31" s="475"/>
      <c r="AK31" s="475"/>
      <c r="AL31" s="475"/>
      <c r="AM31" s="475"/>
      <c r="AN31" s="475"/>
      <c r="AO31" s="475"/>
      <c r="AP31" s="475"/>
      <c r="AQ31" s="475"/>
      <c r="AR31" s="475"/>
      <c r="AS31" s="475"/>
      <c r="AT31" s="475"/>
      <c r="AU31" s="475"/>
      <c r="AV31" s="475"/>
      <c r="AW31" s="475"/>
      <c r="AX31" s="475"/>
      <c r="AY31" s="475"/>
      <c r="AZ31" s="475"/>
      <c r="BA31" s="475"/>
      <c r="BB31" s="475"/>
    </row>
    <row r="32" spans="1:120" ht="12.75" customHeight="1">
      <c r="A32" s="475" t="s">
        <v>470</v>
      </c>
      <c r="B32" s="475"/>
      <c r="C32" s="475"/>
      <c r="D32" s="475"/>
      <c r="E32" s="475"/>
      <c r="F32" s="475"/>
      <c r="G32" s="475"/>
      <c r="H32" s="475"/>
      <c r="I32" s="475"/>
      <c r="J32" s="475"/>
      <c r="K32" s="475"/>
      <c r="L32" s="475"/>
      <c r="M32" s="475"/>
      <c r="N32" s="475"/>
      <c r="O32" s="475"/>
      <c r="P32" s="475"/>
      <c r="Q32" s="475"/>
      <c r="R32" s="475"/>
      <c r="S32" s="475"/>
      <c r="T32" s="475"/>
      <c r="U32" s="475"/>
      <c r="V32" s="475"/>
      <c r="W32" s="475"/>
      <c r="X32" s="475"/>
      <c r="Y32" s="475"/>
      <c r="Z32" s="475"/>
      <c r="AA32" s="475"/>
      <c r="AB32" s="475"/>
      <c r="AC32" s="475"/>
      <c r="AD32" s="475"/>
      <c r="AE32" s="475"/>
      <c r="AF32" s="475"/>
      <c r="AG32" s="475"/>
      <c r="AH32" s="475"/>
      <c r="AI32" s="475"/>
      <c r="AJ32" s="475"/>
      <c r="AK32" s="475"/>
      <c r="AL32" s="475"/>
      <c r="AM32" s="475"/>
      <c r="AN32" s="475"/>
      <c r="AO32" s="475"/>
      <c r="AP32" s="475"/>
      <c r="AQ32" s="475"/>
      <c r="AR32" s="475"/>
      <c r="AS32" s="475"/>
      <c r="AT32" s="475"/>
      <c r="AU32" s="475"/>
      <c r="AV32" s="475"/>
      <c r="AW32" s="475"/>
      <c r="AX32" s="475"/>
      <c r="AY32" s="475"/>
      <c r="AZ32" s="475"/>
      <c r="BA32" s="475"/>
      <c r="BB32" s="475"/>
      <c r="BC32" s="130"/>
      <c r="BD32" s="130"/>
      <c r="BE32" s="130"/>
      <c r="BF32" s="130"/>
      <c r="BG32" s="130"/>
      <c r="BH32" s="130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</row>
    <row r="33" spans="1:120" ht="17.25" customHeight="1">
      <c r="A33" s="475"/>
      <c r="B33" s="475"/>
      <c r="C33" s="475"/>
      <c r="D33" s="475"/>
      <c r="E33" s="475"/>
      <c r="F33" s="475"/>
      <c r="G33" s="475"/>
      <c r="H33" s="475"/>
      <c r="I33" s="475"/>
      <c r="J33" s="475"/>
      <c r="K33" s="475"/>
      <c r="L33" s="475"/>
      <c r="M33" s="475"/>
      <c r="N33" s="475"/>
      <c r="O33" s="475"/>
      <c r="P33" s="475"/>
      <c r="Q33" s="475"/>
      <c r="R33" s="475"/>
      <c r="S33" s="475"/>
      <c r="T33" s="475"/>
      <c r="U33" s="475"/>
      <c r="V33" s="475"/>
      <c r="W33" s="475"/>
      <c r="X33" s="475"/>
      <c r="Y33" s="475"/>
      <c r="Z33" s="475"/>
      <c r="AA33" s="475"/>
      <c r="AB33" s="475"/>
      <c r="AC33" s="475"/>
      <c r="AD33" s="475"/>
      <c r="AE33" s="475"/>
      <c r="AF33" s="475"/>
      <c r="AG33" s="475"/>
      <c r="AH33" s="475"/>
      <c r="AI33" s="475"/>
      <c r="AJ33" s="475"/>
      <c r="AK33" s="475"/>
      <c r="AL33" s="475"/>
      <c r="AM33" s="475"/>
      <c r="AN33" s="475"/>
      <c r="AO33" s="475"/>
      <c r="AP33" s="475"/>
      <c r="AQ33" s="475"/>
      <c r="AR33" s="475"/>
      <c r="AS33" s="475"/>
      <c r="AT33" s="475"/>
      <c r="AU33" s="475"/>
      <c r="AV33" s="475"/>
      <c r="AW33" s="475"/>
      <c r="AX33" s="475"/>
      <c r="AY33" s="475"/>
      <c r="AZ33" s="475"/>
      <c r="BA33" s="475"/>
      <c r="BB33" s="475"/>
      <c r="BC33" s="476" t="s">
        <v>469</v>
      </c>
      <c r="BD33" s="476"/>
      <c r="BE33" s="476"/>
      <c r="BF33" s="476"/>
      <c r="BG33" s="132"/>
      <c r="BH33" s="131"/>
      <c r="BI33" s="411"/>
      <c r="BJ33" s="411"/>
      <c r="BK33" s="411"/>
      <c r="BL33" s="411"/>
      <c r="BM33" s="411"/>
      <c r="BN33" s="411"/>
      <c r="BO33" s="411"/>
      <c r="BP33" s="411"/>
      <c r="BQ33" s="411"/>
      <c r="BR33" s="411"/>
      <c r="BS33" s="411"/>
      <c r="BT33" s="411"/>
      <c r="BU33" s="411"/>
      <c r="BV33" s="411"/>
      <c r="BW33" s="411"/>
      <c r="BX33" s="411"/>
      <c r="BY33" s="411"/>
      <c r="BZ33" s="411"/>
      <c r="CA33" s="411"/>
      <c r="CB33" s="411"/>
      <c r="CC33" s="411"/>
      <c r="CD33" s="411"/>
      <c r="CE33" s="411"/>
      <c r="CF33" s="411"/>
    </row>
    <row r="34" spans="1:120" ht="12.75" customHeight="1">
      <c r="A34" s="475"/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5"/>
      <c r="M34" s="475"/>
      <c r="N34" s="475"/>
      <c r="O34" s="475"/>
      <c r="P34" s="475"/>
      <c r="Q34" s="475"/>
      <c r="R34" s="475"/>
      <c r="S34" s="475"/>
      <c r="T34" s="475"/>
      <c r="U34" s="475"/>
      <c r="V34" s="475"/>
      <c r="W34" s="475"/>
      <c r="X34" s="475"/>
      <c r="Y34" s="475"/>
      <c r="Z34" s="475"/>
      <c r="AA34" s="475"/>
      <c r="AB34" s="475"/>
      <c r="AC34" s="475"/>
      <c r="AD34" s="475"/>
      <c r="AE34" s="475"/>
      <c r="AF34" s="475"/>
      <c r="AG34" s="475"/>
      <c r="AH34" s="475"/>
      <c r="AI34" s="475"/>
      <c r="AJ34" s="475"/>
      <c r="AK34" s="475"/>
      <c r="AL34" s="475"/>
      <c r="AM34" s="475"/>
      <c r="AN34" s="475"/>
      <c r="AO34" s="475"/>
      <c r="AP34" s="475"/>
      <c r="AQ34" s="475"/>
      <c r="AR34" s="475"/>
      <c r="AS34" s="475"/>
      <c r="AT34" s="475"/>
      <c r="AU34" s="475"/>
      <c r="AV34" s="475"/>
      <c r="AW34" s="475"/>
      <c r="AX34" s="475"/>
      <c r="AY34" s="475"/>
      <c r="AZ34" s="475"/>
      <c r="BA34" s="475"/>
      <c r="BB34" s="475"/>
    </row>
    <row r="36" spans="1:120" ht="17.25" customHeight="1">
      <c r="A36" s="110" t="s">
        <v>468</v>
      </c>
      <c r="BA36" s="476" t="s">
        <v>467</v>
      </c>
      <c r="BB36" s="476"/>
      <c r="BC36" s="476"/>
      <c r="BD36" s="476"/>
      <c r="BE36" s="476"/>
      <c r="BF36" s="476"/>
      <c r="BG36" s="476"/>
      <c r="BH36" s="477"/>
      <c r="BI36" s="411"/>
      <c r="BJ36" s="411"/>
      <c r="BK36" s="411"/>
      <c r="BL36" s="411"/>
      <c r="BM36" s="411"/>
      <c r="BN36" s="411"/>
      <c r="BO36" s="411"/>
      <c r="BP36" s="411"/>
      <c r="BQ36" s="411"/>
      <c r="BR36" s="411"/>
      <c r="BS36" s="411"/>
      <c r="BT36" s="411"/>
      <c r="BU36" s="411"/>
      <c r="BV36" s="411"/>
      <c r="BW36" s="411"/>
      <c r="BX36" s="411"/>
      <c r="BY36" s="411"/>
      <c r="BZ36" s="411"/>
      <c r="CA36" s="411"/>
      <c r="CB36" s="411"/>
      <c r="CC36" s="411"/>
      <c r="CD36" s="411"/>
      <c r="CE36" s="411"/>
      <c r="CF36" s="411"/>
      <c r="CG36" s="411"/>
      <c r="CH36" s="411"/>
      <c r="CI36" s="411"/>
      <c r="CJ36" s="411"/>
      <c r="CK36" s="411"/>
      <c r="CL36" s="411"/>
      <c r="CM36" s="411"/>
      <c r="CN36" s="411"/>
      <c r="CO36" s="411"/>
      <c r="CP36" s="411"/>
      <c r="CQ36" s="411"/>
      <c r="CR36" s="411"/>
      <c r="CS36" s="411"/>
      <c r="CT36" s="411"/>
      <c r="CU36" s="411"/>
      <c r="CV36" s="411"/>
      <c r="CW36" s="411"/>
      <c r="CX36" s="411"/>
      <c r="CY36" s="411"/>
      <c r="CZ36" s="411"/>
      <c r="DA36" s="411"/>
      <c r="DB36" s="411"/>
      <c r="DC36" s="411"/>
      <c r="DD36" s="411"/>
      <c r="DE36" s="411"/>
      <c r="DF36" s="411"/>
      <c r="DG36" s="411"/>
      <c r="DH36" s="411"/>
      <c r="DI36" s="411"/>
      <c r="DJ36" s="411"/>
      <c r="DK36" s="411"/>
      <c r="DL36" s="411"/>
      <c r="DM36" s="411"/>
      <c r="DN36" s="411"/>
      <c r="DO36" s="411"/>
      <c r="DP36" s="411"/>
    </row>
    <row r="38" spans="1:120" ht="10.5" customHeight="1">
      <c r="A38" s="475" t="s">
        <v>466</v>
      </c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475"/>
      <c r="N38" s="475"/>
      <c r="O38" s="475"/>
      <c r="P38" s="475"/>
      <c r="Q38" s="475"/>
      <c r="R38" s="475"/>
      <c r="S38" s="475"/>
      <c r="T38" s="475"/>
      <c r="U38" s="475"/>
      <c r="V38" s="475"/>
      <c r="W38" s="475"/>
      <c r="X38" s="475"/>
      <c r="Y38" s="475"/>
      <c r="Z38" s="475"/>
      <c r="AA38" s="475"/>
      <c r="AB38" s="475"/>
      <c r="AC38" s="475"/>
      <c r="AD38" s="475"/>
      <c r="AE38" s="475"/>
      <c r="AF38" s="475"/>
      <c r="AG38" s="475"/>
      <c r="AH38" s="475"/>
      <c r="AI38" s="475"/>
      <c r="AJ38" s="475"/>
      <c r="AK38" s="475"/>
      <c r="AL38" s="475"/>
      <c r="AM38" s="475"/>
      <c r="AN38" s="475"/>
      <c r="AO38" s="475"/>
      <c r="AP38" s="475"/>
      <c r="AQ38" s="475"/>
      <c r="AR38" s="475"/>
      <c r="AS38" s="475"/>
      <c r="AT38" s="475"/>
      <c r="AU38" s="475"/>
      <c r="AV38" s="475"/>
      <c r="AW38" s="475"/>
      <c r="AX38" s="475"/>
      <c r="AY38" s="475"/>
      <c r="AZ38" s="475"/>
      <c r="BA38" s="130"/>
      <c r="BB38" s="130"/>
      <c r="BC38" s="130"/>
      <c r="BD38" s="130"/>
      <c r="BE38" s="130"/>
      <c r="BF38" s="130"/>
      <c r="BG38" s="130"/>
      <c r="BH38" s="130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</row>
    <row r="39" spans="1:120" ht="17.25" customHeight="1">
      <c r="A39" s="475"/>
      <c r="B39" s="475"/>
      <c r="C39" s="475"/>
      <c r="D39" s="475"/>
      <c r="E39" s="475"/>
      <c r="F39" s="475"/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  <c r="T39" s="475"/>
      <c r="U39" s="475"/>
      <c r="V39" s="475"/>
      <c r="W39" s="475"/>
      <c r="X39" s="475"/>
      <c r="Y39" s="475"/>
      <c r="Z39" s="475"/>
      <c r="AA39" s="475"/>
      <c r="AB39" s="475"/>
      <c r="AC39" s="475"/>
      <c r="AD39" s="475"/>
      <c r="AE39" s="475"/>
      <c r="AF39" s="475"/>
      <c r="AG39" s="475"/>
      <c r="AH39" s="475"/>
      <c r="AI39" s="475"/>
      <c r="AJ39" s="475"/>
      <c r="AK39" s="475"/>
      <c r="AL39" s="475"/>
      <c r="AM39" s="475"/>
      <c r="AN39" s="475"/>
      <c r="AO39" s="475"/>
      <c r="AP39" s="475"/>
      <c r="AQ39" s="475"/>
      <c r="AR39" s="475"/>
      <c r="AS39" s="475"/>
      <c r="AT39" s="475"/>
      <c r="AU39" s="475"/>
      <c r="AV39" s="475"/>
      <c r="AW39" s="475"/>
      <c r="AX39" s="475"/>
      <c r="AY39" s="475"/>
      <c r="AZ39" s="475"/>
      <c r="BA39" s="476" t="s">
        <v>465</v>
      </c>
      <c r="BB39" s="476"/>
      <c r="BC39" s="476"/>
      <c r="BD39" s="476"/>
      <c r="BE39" s="476"/>
      <c r="BF39" s="476"/>
      <c r="BG39" s="476"/>
      <c r="BH39" s="477"/>
      <c r="BI39" s="411"/>
      <c r="BJ39" s="411"/>
      <c r="BK39" s="411"/>
      <c r="BL39" s="411"/>
      <c r="BM39" s="411"/>
      <c r="BN39" s="411"/>
      <c r="BO39" s="411"/>
      <c r="BP39" s="411"/>
      <c r="BQ39" s="411"/>
      <c r="BR39" s="411"/>
      <c r="BS39" s="411"/>
      <c r="BT39" s="411"/>
      <c r="BU39" s="411"/>
      <c r="BV39" s="411"/>
      <c r="BW39" s="411"/>
      <c r="BX39" s="411"/>
      <c r="BY39" s="411"/>
      <c r="BZ39" s="411"/>
      <c r="CA39" s="411"/>
      <c r="CB39" s="411"/>
      <c r="CC39" s="411"/>
      <c r="CD39" s="411"/>
      <c r="CE39" s="411"/>
      <c r="CF39" s="411"/>
    </row>
    <row r="40" spans="1:120" ht="10.5" customHeight="1">
      <c r="A40" s="475"/>
      <c r="B40" s="475"/>
      <c r="C40" s="475"/>
      <c r="D40" s="475"/>
      <c r="E40" s="475"/>
      <c r="F40" s="475"/>
      <c r="G40" s="475"/>
      <c r="H40" s="475"/>
      <c r="I40" s="475"/>
      <c r="J40" s="475"/>
      <c r="K40" s="475"/>
      <c r="L40" s="475"/>
      <c r="M40" s="475"/>
      <c r="N40" s="475"/>
      <c r="O40" s="475"/>
      <c r="P40" s="475"/>
      <c r="Q40" s="475"/>
      <c r="R40" s="475"/>
      <c r="S40" s="475"/>
      <c r="T40" s="475"/>
      <c r="U40" s="475"/>
      <c r="V40" s="475"/>
      <c r="W40" s="475"/>
      <c r="X40" s="475"/>
      <c r="Y40" s="475"/>
      <c r="Z40" s="475"/>
      <c r="AA40" s="475"/>
      <c r="AB40" s="475"/>
      <c r="AC40" s="475"/>
      <c r="AD40" s="475"/>
      <c r="AE40" s="475"/>
      <c r="AF40" s="475"/>
      <c r="AG40" s="475"/>
      <c r="AH40" s="475"/>
      <c r="AI40" s="475"/>
      <c r="AJ40" s="475"/>
      <c r="AK40" s="475"/>
      <c r="AL40" s="475"/>
      <c r="AM40" s="475"/>
      <c r="AN40" s="475"/>
      <c r="AO40" s="475"/>
      <c r="AP40" s="475"/>
      <c r="AQ40" s="475"/>
      <c r="AR40" s="475"/>
      <c r="AS40" s="475"/>
      <c r="AT40" s="475"/>
      <c r="AU40" s="475"/>
      <c r="AV40" s="475"/>
      <c r="AW40" s="475"/>
      <c r="AX40" s="475"/>
      <c r="AY40" s="475"/>
      <c r="AZ40" s="475"/>
    </row>
    <row r="63" spans="1:120" ht="13.5" customHeight="1"/>
    <row r="64" spans="1:120" s="19" customFormat="1" ht="12.75">
      <c r="A64" s="481" t="s">
        <v>464</v>
      </c>
      <c r="B64" s="481"/>
      <c r="C64" s="481"/>
      <c r="D64" s="481"/>
      <c r="E64" s="481"/>
      <c r="F64" s="481"/>
      <c r="G64" s="481"/>
      <c r="H64" s="481"/>
      <c r="I64" s="481"/>
      <c r="J64" s="481"/>
      <c r="K64" s="481"/>
      <c r="L64" s="481"/>
      <c r="M64" s="481"/>
      <c r="N64" s="481"/>
      <c r="O64" s="481"/>
      <c r="P64" s="481"/>
      <c r="Q64" s="481"/>
      <c r="R64" s="481"/>
      <c r="S64" s="481"/>
      <c r="T64" s="481"/>
      <c r="U64" s="481"/>
      <c r="V64" s="481"/>
      <c r="W64" s="481"/>
      <c r="X64" s="481"/>
      <c r="Y64" s="481"/>
      <c r="Z64" s="481"/>
      <c r="AA64" s="481"/>
      <c r="AB64" s="481"/>
      <c r="AC64" s="481"/>
      <c r="AD64" s="481"/>
      <c r="AE64" s="481"/>
      <c r="AF64" s="481"/>
      <c r="AG64" s="481"/>
      <c r="AH64" s="481"/>
      <c r="AI64" s="481"/>
      <c r="AJ64" s="481"/>
      <c r="AK64" s="481"/>
      <c r="AL64" s="481"/>
      <c r="AM64" s="481"/>
      <c r="AN64" s="481"/>
      <c r="AO64" s="481"/>
      <c r="AP64" s="481"/>
      <c r="AQ64" s="481"/>
      <c r="AR64" s="481"/>
      <c r="AS64" s="481"/>
      <c r="AT64" s="481"/>
      <c r="AU64" s="481"/>
      <c r="AV64" s="481"/>
      <c r="AW64" s="481"/>
      <c r="AX64" s="481"/>
      <c r="AY64" s="481"/>
      <c r="AZ64" s="481"/>
      <c r="BA64" s="481"/>
      <c r="BB64" s="481"/>
      <c r="BC64" s="481"/>
      <c r="BD64" s="481"/>
      <c r="BE64" s="481"/>
      <c r="BF64" s="481"/>
      <c r="BG64" s="481"/>
      <c r="BH64" s="481"/>
      <c r="BI64" s="481"/>
      <c r="BJ64" s="481"/>
      <c r="BK64" s="481"/>
      <c r="BL64" s="481"/>
      <c r="BM64" s="481"/>
      <c r="BN64" s="481"/>
      <c r="BO64" s="481"/>
      <c r="BP64" s="481"/>
      <c r="BQ64" s="481"/>
      <c r="BR64" s="481"/>
      <c r="BS64" s="481"/>
      <c r="BT64" s="481"/>
      <c r="BU64" s="481"/>
      <c r="BV64" s="481"/>
      <c r="BW64" s="481"/>
      <c r="BX64" s="481"/>
      <c r="BY64" s="481"/>
      <c r="BZ64" s="481"/>
      <c r="CA64" s="481"/>
      <c r="CB64" s="481"/>
      <c r="CC64" s="481"/>
      <c r="CD64" s="481"/>
      <c r="CE64" s="481"/>
      <c r="CF64" s="481"/>
      <c r="CG64" s="481"/>
      <c r="CH64" s="481"/>
      <c r="CI64" s="481"/>
      <c r="CJ64" s="481"/>
      <c r="CK64" s="481"/>
      <c r="CL64" s="481"/>
      <c r="CM64" s="481"/>
      <c r="CN64" s="481"/>
      <c r="CO64" s="481"/>
      <c r="CP64" s="481"/>
      <c r="CQ64" s="481"/>
      <c r="CR64" s="481"/>
      <c r="CS64" s="481"/>
      <c r="CT64" s="481"/>
      <c r="CU64" s="481"/>
      <c r="CV64" s="481"/>
      <c r="CW64" s="481"/>
      <c r="CX64" s="481"/>
      <c r="CY64" s="481"/>
      <c r="CZ64" s="481"/>
      <c r="DA64" s="481"/>
      <c r="DB64" s="481"/>
      <c r="DC64" s="481"/>
      <c r="DD64" s="481"/>
      <c r="DE64" s="481"/>
      <c r="DF64" s="481"/>
      <c r="DG64" s="481"/>
      <c r="DH64" s="481"/>
      <c r="DI64" s="481"/>
      <c r="DJ64" s="481"/>
      <c r="DK64" s="481"/>
      <c r="DL64" s="481"/>
      <c r="DM64" s="481"/>
      <c r="DN64" s="481"/>
      <c r="DO64" s="481"/>
      <c r="DP64" s="481"/>
    </row>
    <row r="65" spans="1:120" s="19" customFormat="1" ht="6" customHeight="1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482"/>
      <c r="AE65" s="482"/>
      <c r="AF65" s="482"/>
      <c r="AG65" s="482"/>
      <c r="AH65" s="482"/>
      <c r="AI65" s="482"/>
      <c r="AJ65" s="482"/>
      <c r="AK65" s="482"/>
      <c r="AL65" s="482"/>
      <c r="AM65" s="482"/>
      <c r="AN65" s="482"/>
      <c r="AO65" s="482"/>
      <c r="AP65" s="482"/>
      <c r="AQ65" s="482"/>
      <c r="AR65" s="482"/>
      <c r="AS65" s="482"/>
      <c r="AT65" s="482"/>
      <c r="AU65" s="482"/>
      <c r="AV65" s="126"/>
      <c r="AW65" s="126"/>
      <c r="AX65" s="126"/>
      <c r="AY65" s="126"/>
      <c r="AZ65" s="126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483"/>
      <c r="BQ65" s="483"/>
      <c r="BR65" s="483"/>
      <c r="BS65" s="483"/>
      <c r="BT65" s="483"/>
      <c r="BU65" s="483"/>
      <c r="BV65" s="483"/>
      <c r="BW65" s="483"/>
      <c r="BX65" s="483"/>
      <c r="BY65" s="483"/>
      <c r="BZ65" s="483"/>
      <c r="CA65" s="483"/>
      <c r="CB65" s="483"/>
      <c r="CC65" s="483"/>
      <c r="CD65" s="483"/>
      <c r="CE65" s="483"/>
      <c r="CF65" s="483"/>
      <c r="CG65" s="128"/>
      <c r="CH65" s="126"/>
      <c r="CI65" s="126"/>
      <c r="CJ65" s="126"/>
      <c r="CK65" s="98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126"/>
      <c r="CW65" s="126"/>
      <c r="CX65" s="126"/>
      <c r="CY65" s="126"/>
      <c r="CZ65" s="126"/>
      <c r="DA65" s="126"/>
      <c r="DB65" s="126"/>
      <c r="DC65" s="126"/>
      <c r="DD65" s="126"/>
      <c r="DE65" s="126"/>
      <c r="DF65" s="126"/>
      <c r="DG65" s="126"/>
      <c r="DH65" s="126"/>
      <c r="DI65" s="126"/>
      <c r="DJ65" s="126"/>
      <c r="DK65" s="126"/>
      <c r="DL65" s="126"/>
      <c r="DM65" s="126"/>
      <c r="DN65" s="126"/>
      <c r="DO65" s="126"/>
      <c r="DP65" s="126"/>
    </row>
    <row r="66" spans="1:120" s="19" customFormat="1" ht="9" customHeight="1">
      <c r="A66" s="484"/>
      <c r="B66" s="484"/>
      <c r="C66" s="484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482"/>
      <c r="AE66" s="482"/>
      <c r="AF66" s="482"/>
      <c r="AG66" s="482"/>
      <c r="AH66" s="482"/>
      <c r="AI66" s="482"/>
      <c r="AJ66" s="482"/>
      <c r="AK66" s="482"/>
      <c r="AL66" s="482"/>
      <c r="AM66" s="482"/>
      <c r="AN66" s="482"/>
      <c r="AO66" s="482"/>
      <c r="AP66" s="482"/>
      <c r="AQ66" s="482"/>
      <c r="AR66" s="482"/>
      <c r="AS66" s="482"/>
      <c r="AT66" s="482"/>
      <c r="AU66" s="482"/>
      <c r="AV66" s="127" t="s">
        <v>463</v>
      </c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482"/>
      <c r="BQ66" s="482"/>
      <c r="BR66" s="482"/>
      <c r="BS66" s="482"/>
      <c r="BT66" s="482"/>
      <c r="BU66" s="482"/>
      <c r="BV66" s="482"/>
      <c r="BW66" s="482"/>
      <c r="BX66" s="482"/>
      <c r="BY66" s="482"/>
      <c r="BZ66" s="482"/>
      <c r="CA66" s="482"/>
      <c r="CB66" s="482"/>
      <c r="CC66" s="482"/>
      <c r="CD66" s="482"/>
      <c r="CE66" s="482"/>
      <c r="CF66" s="482"/>
      <c r="CG66" s="127" t="s">
        <v>462</v>
      </c>
      <c r="CH66" s="98"/>
      <c r="CI66" s="126"/>
      <c r="CJ66" s="126"/>
      <c r="CK66" s="98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126"/>
      <c r="CW66" s="126"/>
      <c r="CX66" s="126"/>
      <c r="CY66" s="126"/>
      <c r="CZ66" s="126"/>
      <c r="DA66" s="126"/>
      <c r="DB66" s="126"/>
      <c r="DC66" s="126"/>
      <c r="DD66" s="126"/>
      <c r="DE66" s="126"/>
      <c r="DF66" s="126"/>
      <c r="DG66" s="126"/>
      <c r="DH66" s="126"/>
      <c r="DI66" s="126"/>
      <c r="DJ66" s="126"/>
      <c r="DK66" s="126"/>
      <c r="DL66" s="126"/>
      <c r="DM66" s="126"/>
      <c r="DN66" s="484"/>
      <c r="DO66" s="484"/>
      <c r="DP66" s="484"/>
    </row>
    <row r="67" spans="1:120" s="99" customFormat="1" ht="5.25" customHeight="1">
      <c r="A67" s="484"/>
      <c r="B67" s="484"/>
      <c r="C67" s="484"/>
      <c r="DN67" s="484"/>
      <c r="DO67" s="484"/>
      <c r="DP67" s="484"/>
    </row>
  </sheetData>
  <mergeCells count="154">
    <mergeCell ref="CD39:CF39"/>
    <mergeCell ref="A64:DP64"/>
    <mergeCell ref="AD65:AU66"/>
    <mergeCell ref="BP65:CF66"/>
    <mergeCell ref="A66:C67"/>
    <mergeCell ref="DN66:DP67"/>
    <mergeCell ref="DN36:DP36"/>
    <mergeCell ref="A38:AZ40"/>
    <mergeCell ref="BA39:BH39"/>
    <mergeCell ref="BI39:BK39"/>
    <mergeCell ref="BL39:BN39"/>
    <mergeCell ref="BO39:BQ39"/>
    <mergeCell ref="BR39:BT39"/>
    <mergeCell ref="BU39:BW39"/>
    <mergeCell ref="BX39:BZ39"/>
    <mergeCell ref="CA39:CC39"/>
    <mergeCell ref="DB36:DD36"/>
    <mergeCell ref="DE36:DG36"/>
    <mergeCell ref="DH36:DJ36"/>
    <mergeCell ref="DK36:DM36"/>
    <mergeCell ref="CP36:CR36"/>
    <mergeCell ref="CS36:CU36"/>
    <mergeCell ref="CV36:CX36"/>
    <mergeCell ref="CY36:DA36"/>
    <mergeCell ref="CD36:CF36"/>
    <mergeCell ref="CG36:CI36"/>
    <mergeCell ref="CJ36:CL36"/>
    <mergeCell ref="CM36:CO36"/>
    <mergeCell ref="CA33:CC33"/>
    <mergeCell ref="CD33:CF33"/>
    <mergeCell ref="BA36:BH36"/>
    <mergeCell ref="BI36:BK36"/>
    <mergeCell ref="BL36:BN36"/>
    <mergeCell ref="BO36:BQ36"/>
    <mergeCell ref="BR36:BT36"/>
    <mergeCell ref="BU36:BW36"/>
    <mergeCell ref="BX36:BZ36"/>
    <mergeCell ref="CA36:CC36"/>
    <mergeCell ref="CA30:CC30"/>
    <mergeCell ref="CD30:CF30"/>
    <mergeCell ref="A32:BB34"/>
    <mergeCell ref="BC33:BF33"/>
    <mergeCell ref="BI33:BK33"/>
    <mergeCell ref="BL33:BN33"/>
    <mergeCell ref="BO33:BQ33"/>
    <mergeCell ref="BR33:BT33"/>
    <mergeCell ref="BU33:BW33"/>
    <mergeCell ref="BX33:BZ33"/>
    <mergeCell ref="BO30:BQ30"/>
    <mergeCell ref="BR30:BT30"/>
    <mergeCell ref="BU30:BW30"/>
    <mergeCell ref="BX30:BZ30"/>
    <mergeCell ref="A29:BB31"/>
    <mergeCell ref="BC30:BF30"/>
    <mergeCell ref="BI30:BK30"/>
    <mergeCell ref="BL30:BN30"/>
    <mergeCell ref="CD25:CF25"/>
    <mergeCell ref="BA27:BH27"/>
    <mergeCell ref="BI27:BK27"/>
    <mergeCell ref="BL27:BN27"/>
    <mergeCell ref="BO27:BQ27"/>
    <mergeCell ref="BR27:BT27"/>
    <mergeCell ref="BU27:BW27"/>
    <mergeCell ref="BX27:BZ27"/>
    <mergeCell ref="CA27:CC27"/>
    <mergeCell ref="CD27:CF27"/>
    <mergeCell ref="BR25:BT25"/>
    <mergeCell ref="BU25:BW25"/>
    <mergeCell ref="BX25:BZ25"/>
    <mergeCell ref="CA25:CC25"/>
    <mergeCell ref="BA25:BH25"/>
    <mergeCell ref="BI25:BK25"/>
    <mergeCell ref="BL25:BN25"/>
    <mergeCell ref="BO25:BQ25"/>
    <mergeCell ref="DN18:DP18"/>
    <mergeCell ref="BA23:BH23"/>
    <mergeCell ref="BI23:BK23"/>
    <mergeCell ref="BL23:BN23"/>
    <mergeCell ref="BO23:BQ23"/>
    <mergeCell ref="BR23:BT23"/>
    <mergeCell ref="BU23:BW23"/>
    <mergeCell ref="BX23:BZ23"/>
    <mergeCell ref="CA23:CC23"/>
    <mergeCell ref="CD23:CF23"/>
    <mergeCell ref="DB18:DD18"/>
    <mergeCell ref="DE18:DG18"/>
    <mergeCell ref="CD18:CF18"/>
    <mergeCell ref="CG18:CI18"/>
    <mergeCell ref="CJ18:CL18"/>
    <mergeCell ref="CM18:CO18"/>
    <mergeCell ref="DH18:DJ18"/>
    <mergeCell ref="DK18:DM18"/>
    <mergeCell ref="CP18:CR18"/>
    <mergeCell ref="CS18:CU18"/>
    <mergeCell ref="CV18:CX18"/>
    <mergeCell ref="CY18:DA18"/>
    <mergeCell ref="BA18:BH18"/>
    <mergeCell ref="BI18:BK18"/>
    <mergeCell ref="BL18:BN18"/>
    <mergeCell ref="BO18:BQ18"/>
    <mergeCell ref="BR18:BT18"/>
    <mergeCell ref="BU18:BW18"/>
    <mergeCell ref="BX18:BZ18"/>
    <mergeCell ref="CA18:CC18"/>
    <mergeCell ref="BX16:BZ16"/>
    <mergeCell ref="CA16:CC16"/>
    <mergeCell ref="BL16:BN16"/>
    <mergeCell ref="BO16:BQ16"/>
    <mergeCell ref="BR16:BT16"/>
    <mergeCell ref="BU16:BW16"/>
    <mergeCell ref="BA16:BH16"/>
    <mergeCell ref="BI16:BK16"/>
    <mergeCell ref="A8:DP8"/>
    <mergeCell ref="A9:DP9"/>
    <mergeCell ref="A11:AZ11"/>
    <mergeCell ref="BA11:BH11"/>
    <mergeCell ref="BI11:DP11"/>
    <mergeCell ref="CJ16:CL16"/>
    <mergeCell ref="CM16:CO16"/>
    <mergeCell ref="CD16:CF16"/>
    <mergeCell ref="CG16:CI16"/>
    <mergeCell ref="A1:C1"/>
    <mergeCell ref="Y1:AA1"/>
    <mergeCell ref="AC1:AJ1"/>
    <mergeCell ref="A13:AZ15"/>
    <mergeCell ref="BA14:BH14"/>
    <mergeCell ref="BI14:BK14"/>
    <mergeCell ref="AK1:AM2"/>
    <mergeCell ref="AZ1:BB2"/>
    <mergeCell ref="BC1:BE2"/>
    <mergeCell ref="BR4:BT4"/>
    <mergeCell ref="BU4:BW4"/>
    <mergeCell ref="BX4:BZ4"/>
    <mergeCell ref="A7:DP7"/>
    <mergeCell ref="BC4:BE4"/>
    <mergeCell ref="BF4:BH4"/>
    <mergeCell ref="BI4:BK4"/>
    <mergeCell ref="BL4:BQ4"/>
    <mergeCell ref="BL1:BN2"/>
    <mergeCell ref="BO1:BQ2"/>
    <mergeCell ref="BR1:BT2"/>
    <mergeCell ref="AC4:AJ4"/>
    <mergeCell ref="AK4:AM4"/>
    <mergeCell ref="AN4:AP4"/>
    <mergeCell ref="AQ4:AS4"/>
    <mergeCell ref="AT4:AV4"/>
    <mergeCell ref="AW4:AY4"/>
    <mergeCell ref="AZ4:BB4"/>
    <mergeCell ref="BF1:BH2"/>
    <mergeCell ref="BI1:BK2"/>
    <mergeCell ref="AN1:AP2"/>
    <mergeCell ref="AQ1:AS2"/>
    <mergeCell ref="AT1:AV2"/>
    <mergeCell ref="AW1:AY2"/>
  </mergeCells>
  <pageMargins left="0.75" right="0.75" top="1" bottom="1" header="0.5" footer="0.5"/>
  <pageSetup paperSize="9" scale="82" orientation="portrait" horizontalDpi="4294967294" verticalDpi="0" r:id="rId1"/>
  <headerFooter alignWithMargins="0">
    <oddFooter>&amp;R40</oddFooter>
  </headerFooter>
  <colBreaks count="1" manualBreakCount="1">
    <brk id="119" max="1048575" man="1"/>
  </colBreaks>
  <legacyDrawing r:id="rId2"/>
  <oleObjects>
    <oleObject progId="CorelBarCode.9" shapeId="5121" r:id="rId3"/>
  </oleObject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indexed="33"/>
  </sheetPr>
  <dimension ref="A1:DP69"/>
  <sheetViews>
    <sheetView view="pageBreakPreview" zoomScale="60" zoomScaleNormal="100" workbookViewId="0">
      <selection activeCell="DK30" sqref="DK30:DM30"/>
    </sheetView>
  </sheetViews>
  <sheetFormatPr defaultColWidth="0.85546875" defaultRowHeight="12"/>
  <cols>
    <col min="1" max="16384" width="0.85546875" style="98"/>
  </cols>
  <sheetData>
    <row r="1" spans="1:120" s="99" customFormat="1" ht="14.25" customHeight="1">
      <c r="A1" s="423"/>
      <c r="B1" s="423"/>
      <c r="C1" s="42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Y1" s="423"/>
      <c r="Z1" s="423"/>
      <c r="AA1" s="423"/>
      <c r="AC1" s="413" t="s">
        <v>461</v>
      </c>
      <c r="AD1" s="413"/>
      <c r="AE1" s="413"/>
      <c r="AF1" s="413"/>
      <c r="AG1" s="413"/>
      <c r="AH1" s="413"/>
      <c r="AI1" s="413"/>
      <c r="AJ1" s="413"/>
      <c r="AK1" s="469" t="str">
        <f>IF(ISBLANK([3]стр.1!AK1),"",[3]стр.1!AK1)</f>
        <v/>
      </c>
      <c r="AL1" s="470"/>
      <c r="AM1" s="471"/>
      <c r="AN1" s="469" t="str">
        <f>IF(ISBLANK([3]стр.1!AN1),"",[3]стр.1!AN1)</f>
        <v/>
      </c>
      <c r="AO1" s="470"/>
      <c r="AP1" s="471"/>
      <c r="AQ1" s="469" t="str">
        <f>IF(ISBLANK([3]стр.1!AQ1),"",[3]стр.1!AQ1)</f>
        <v/>
      </c>
      <c r="AR1" s="470"/>
      <c r="AS1" s="471"/>
      <c r="AT1" s="469" t="str">
        <f>IF(ISBLANK([3]стр.1!AT1),"",[3]стр.1!AT1)</f>
        <v/>
      </c>
      <c r="AU1" s="470"/>
      <c r="AV1" s="471"/>
      <c r="AW1" s="469" t="str">
        <f>IF(ISBLANK([3]стр.1!AW1),"",[3]стр.1!AW1)</f>
        <v/>
      </c>
      <c r="AX1" s="470"/>
      <c r="AY1" s="471"/>
      <c r="AZ1" s="469" t="str">
        <f>IF(ISBLANK([3]стр.1!AZ1),"",[3]стр.1!AZ1)</f>
        <v/>
      </c>
      <c r="BA1" s="470"/>
      <c r="BB1" s="471"/>
      <c r="BC1" s="469" t="str">
        <f>IF(ISBLANK([3]стр.1!BC1),"",[3]стр.1!BC1)</f>
        <v/>
      </c>
      <c r="BD1" s="470"/>
      <c r="BE1" s="471"/>
      <c r="BF1" s="469" t="str">
        <f>IF(ISBLANK([3]стр.1!BF1),"",[3]стр.1!BF1)</f>
        <v/>
      </c>
      <c r="BG1" s="470"/>
      <c r="BH1" s="471"/>
      <c r="BI1" s="469" t="str">
        <f>IF(ISBLANK([3]стр.1!BI1),"",[3]стр.1!BI1)</f>
        <v/>
      </c>
      <c r="BJ1" s="470"/>
      <c r="BK1" s="471"/>
      <c r="BL1" s="469" t="str">
        <f>IF(ISBLANK([3]стр.1!BL1),"",[3]стр.1!BL1)</f>
        <v/>
      </c>
      <c r="BM1" s="470"/>
      <c r="BN1" s="471"/>
      <c r="BO1" s="469" t="str">
        <f>IF(ISBLANK([3]стр.1!BO1),"",[3]стр.1!BO1)</f>
        <v/>
      </c>
      <c r="BP1" s="470"/>
      <c r="BQ1" s="471"/>
      <c r="BR1" s="469" t="str">
        <f>IF(ISBLANK([3]стр.1!BR1),"",[3]стр.1!BR1)</f>
        <v/>
      </c>
      <c r="BS1" s="470"/>
      <c r="BT1" s="471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J1" s="117"/>
      <c r="CK1" s="117"/>
      <c r="CL1" s="117"/>
      <c r="CM1" s="117"/>
      <c r="CN1" s="117"/>
      <c r="CO1" s="117"/>
      <c r="CP1" s="117"/>
      <c r="CQ1" s="117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25"/>
    </row>
    <row r="2" spans="1:120" s="99" customFormat="1" ht="3" customHeight="1">
      <c r="A2" s="122"/>
      <c r="B2" s="122"/>
      <c r="C2" s="12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Y2" s="103"/>
      <c r="Z2" s="103"/>
      <c r="AA2" s="103"/>
      <c r="AC2" s="124"/>
      <c r="AD2" s="124"/>
      <c r="AE2" s="124"/>
      <c r="AF2" s="124"/>
      <c r="AG2" s="124"/>
      <c r="AH2" s="124"/>
      <c r="AI2" s="124"/>
      <c r="AK2" s="472"/>
      <c r="AL2" s="473"/>
      <c r="AM2" s="474"/>
      <c r="AN2" s="472"/>
      <c r="AO2" s="473"/>
      <c r="AP2" s="474"/>
      <c r="AQ2" s="472"/>
      <c r="AR2" s="473"/>
      <c r="AS2" s="474"/>
      <c r="AT2" s="472"/>
      <c r="AU2" s="473"/>
      <c r="AV2" s="474"/>
      <c r="AW2" s="472"/>
      <c r="AX2" s="473"/>
      <c r="AY2" s="474"/>
      <c r="AZ2" s="472"/>
      <c r="BA2" s="473"/>
      <c r="BB2" s="474"/>
      <c r="BC2" s="472"/>
      <c r="BD2" s="473"/>
      <c r="BE2" s="474"/>
      <c r="BF2" s="472"/>
      <c r="BG2" s="473"/>
      <c r="BH2" s="474"/>
      <c r="BI2" s="472"/>
      <c r="BJ2" s="473"/>
      <c r="BK2" s="474"/>
      <c r="BL2" s="472"/>
      <c r="BM2" s="473"/>
      <c r="BN2" s="474"/>
      <c r="BO2" s="472"/>
      <c r="BP2" s="473"/>
      <c r="BQ2" s="474"/>
      <c r="BR2" s="472"/>
      <c r="BS2" s="473"/>
      <c r="BT2" s="474"/>
      <c r="BU2" s="103"/>
      <c r="BV2" s="103"/>
      <c r="BW2" s="103"/>
      <c r="BX2" s="103"/>
      <c r="BY2" s="103"/>
      <c r="BZ2" s="103"/>
      <c r="CA2" s="103"/>
      <c r="CB2" s="123"/>
      <c r="CC2" s="123"/>
      <c r="CD2" s="103"/>
      <c r="CE2" s="103"/>
      <c r="CF2" s="103"/>
      <c r="CG2" s="103"/>
      <c r="CH2" s="103"/>
      <c r="CI2" s="117"/>
      <c r="CJ2" s="117"/>
      <c r="CK2" s="117"/>
      <c r="CL2" s="117"/>
      <c r="CM2" s="117"/>
      <c r="CN2" s="117"/>
      <c r="CO2" s="117"/>
      <c r="CP2" s="117"/>
      <c r="CQ2" s="117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</row>
    <row r="3" spans="1:120" s="99" customFormat="1" ht="4.5" customHeight="1">
      <c r="A3" s="122"/>
      <c r="B3" s="122"/>
      <c r="C3" s="12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Y3" s="103"/>
      <c r="Z3" s="103"/>
      <c r="AA3" s="103"/>
      <c r="AC3" s="124"/>
      <c r="AD3" s="124"/>
      <c r="AE3" s="124"/>
      <c r="AF3" s="124"/>
      <c r="AG3" s="124"/>
      <c r="AH3" s="124"/>
      <c r="AI3" s="124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23"/>
      <c r="CC3" s="123"/>
      <c r="CD3" s="103"/>
      <c r="CE3" s="103"/>
      <c r="CF3" s="103"/>
      <c r="CG3" s="103"/>
      <c r="CH3" s="103"/>
      <c r="CI3" s="117"/>
      <c r="CJ3" s="117"/>
      <c r="CK3" s="117"/>
      <c r="CL3" s="117"/>
      <c r="CM3" s="117"/>
      <c r="CN3" s="117"/>
      <c r="CO3" s="117"/>
      <c r="CP3" s="117"/>
      <c r="CQ3" s="117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</row>
    <row r="4" spans="1:120" s="99" customFormat="1" ht="17.25" customHeight="1">
      <c r="A4" s="122"/>
      <c r="B4" s="122"/>
      <c r="C4" s="12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Y4" s="103"/>
      <c r="Z4" s="103"/>
      <c r="AA4" s="103"/>
      <c r="AC4" s="413" t="s">
        <v>459</v>
      </c>
      <c r="AD4" s="413"/>
      <c r="AE4" s="413"/>
      <c r="AF4" s="413"/>
      <c r="AG4" s="413"/>
      <c r="AH4" s="413"/>
      <c r="AI4" s="413"/>
      <c r="AJ4" s="413"/>
      <c r="AK4" s="465" t="str">
        <f>IF(ISBLANK([3]стр.1!AK4),"",[3]стр.1!AK4)</f>
        <v/>
      </c>
      <c r="AL4" s="465"/>
      <c r="AM4" s="465"/>
      <c r="AN4" s="465" t="str">
        <f>IF(ISBLANK([3]стр.1!AN4),"",[3]стр.1!AN4)</f>
        <v/>
      </c>
      <c r="AO4" s="465"/>
      <c r="AP4" s="465"/>
      <c r="AQ4" s="465" t="str">
        <f>IF(ISBLANK([3]стр.1!AQ4),"",[3]стр.1!AQ4)</f>
        <v/>
      </c>
      <c r="AR4" s="465"/>
      <c r="AS4" s="465"/>
      <c r="AT4" s="465" t="str">
        <f>IF(ISBLANK([3]стр.1!AT4),"",[3]стр.1!AT4)</f>
        <v/>
      </c>
      <c r="AU4" s="465"/>
      <c r="AV4" s="465"/>
      <c r="AW4" s="465" t="str">
        <f>IF(ISBLANK([3]стр.1!AW4),"",[3]стр.1!AW4)</f>
        <v/>
      </c>
      <c r="AX4" s="465"/>
      <c r="AY4" s="465"/>
      <c r="AZ4" s="465" t="str">
        <f>IF(ISBLANK([3]стр.1!AZ4),"",[3]стр.1!AZ4)</f>
        <v/>
      </c>
      <c r="BA4" s="465"/>
      <c r="BB4" s="465"/>
      <c r="BC4" s="465" t="str">
        <f>IF(ISBLANK([3]стр.1!BC4),"",[3]стр.1!BC4)</f>
        <v/>
      </c>
      <c r="BD4" s="465"/>
      <c r="BE4" s="465"/>
      <c r="BF4" s="465" t="str">
        <f>IF(ISBLANK([3]стр.1!BF4),"",[3]стр.1!BF4)</f>
        <v/>
      </c>
      <c r="BG4" s="465"/>
      <c r="BH4" s="465"/>
      <c r="BI4" s="465" t="str">
        <f>IF(ISBLANK([3]стр.1!BI4),"",[3]стр.1!BI4)</f>
        <v/>
      </c>
      <c r="BJ4" s="465"/>
      <c r="BK4" s="465"/>
      <c r="BL4" s="466" t="s">
        <v>458</v>
      </c>
      <c r="BM4" s="467"/>
      <c r="BN4" s="467"/>
      <c r="BO4" s="467"/>
      <c r="BP4" s="467"/>
      <c r="BQ4" s="468"/>
      <c r="BR4" s="422" t="s">
        <v>451</v>
      </c>
      <c r="BS4" s="422"/>
      <c r="BT4" s="422"/>
      <c r="BU4" s="422" t="s">
        <v>451</v>
      </c>
      <c r="BV4" s="422"/>
      <c r="BW4" s="422"/>
      <c r="BX4" s="422" t="s">
        <v>106</v>
      </c>
      <c r="BY4" s="422"/>
      <c r="BZ4" s="422"/>
      <c r="CA4" s="121"/>
      <c r="CB4" s="121"/>
      <c r="CC4" s="121"/>
      <c r="CD4" s="121"/>
      <c r="CE4" s="121"/>
      <c r="CF4" s="121"/>
      <c r="CG4" s="121"/>
      <c r="CH4" s="121"/>
      <c r="CK4" s="117"/>
      <c r="CL4" s="117"/>
      <c r="CM4" s="117"/>
      <c r="CN4" s="117"/>
      <c r="CO4" s="117"/>
      <c r="CP4" s="117"/>
      <c r="CQ4" s="117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</row>
    <row r="5" spans="1:120" s="19" customFormat="1" ht="11.25" customHeight="1"/>
    <row r="6" spans="1:120" s="126" customFormat="1" ht="9" customHeight="1"/>
    <row r="7" spans="1:120" ht="15.75" customHeight="1">
      <c r="A7" s="464" t="s">
        <v>516</v>
      </c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  <c r="AF7" s="464"/>
      <c r="AG7" s="464"/>
      <c r="AH7" s="464"/>
      <c r="AI7" s="464"/>
      <c r="AJ7" s="464"/>
      <c r="AK7" s="464"/>
      <c r="AL7" s="464"/>
      <c r="AM7" s="464"/>
      <c r="AN7" s="464"/>
      <c r="AO7" s="464"/>
      <c r="AP7" s="464"/>
      <c r="AQ7" s="464"/>
      <c r="AR7" s="464"/>
      <c r="AS7" s="464"/>
      <c r="AT7" s="464"/>
      <c r="AU7" s="464"/>
      <c r="AV7" s="464"/>
      <c r="AW7" s="464"/>
      <c r="AX7" s="464"/>
      <c r="AY7" s="464"/>
      <c r="AZ7" s="464"/>
      <c r="BA7" s="464"/>
      <c r="BB7" s="464"/>
      <c r="BC7" s="464"/>
      <c r="BD7" s="464"/>
      <c r="BE7" s="464"/>
      <c r="BF7" s="464"/>
      <c r="BG7" s="464"/>
      <c r="BH7" s="464"/>
      <c r="BI7" s="464"/>
      <c r="BJ7" s="464"/>
      <c r="BK7" s="464"/>
      <c r="BL7" s="464"/>
      <c r="BM7" s="464"/>
      <c r="BN7" s="464"/>
      <c r="BO7" s="464"/>
      <c r="BP7" s="464"/>
      <c r="BQ7" s="464"/>
      <c r="BR7" s="464"/>
      <c r="BS7" s="464"/>
      <c r="BT7" s="464"/>
      <c r="BU7" s="464"/>
      <c r="BV7" s="464"/>
      <c r="BW7" s="464"/>
      <c r="BX7" s="464"/>
      <c r="BY7" s="464"/>
      <c r="BZ7" s="464"/>
      <c r="CA7" s="464"/>
      <c r="CB7" s="464"/>
      <c r="CC7" s="464"/>
      <c r="CD7" s="464"/>
      <c r="CE7" s="464"/>
      <c r="CF7" s="464"/>
      <c r="CG7" s="464"/>
      <c r="CH7" s="464"/>
      <c r="CI7" s="464"/>
      <c r="CJ7" s="464"/>
      <c r="CK7" s="464"/>
      <c r="CL7" s="464"/>
      <c r="CM7" s="464"/>
      <c r="CN7" s="464"/>
      <c r="CO7" s="464"/>
      <c r="CP7" s="464"/>
      <c r="CQ7" s="464"/>
      <c r="CR7" s="464"/>
      <c r="CS7" s="464"/>
      <c r="CT7" s="464"/>
      <c r="CU7" s="464"/>
      <c r="CV7" s="464"/>
      <c r="CW7" s="464"/>
      <c r="CX7" s="464"/>
      <c r="CY7" s="464"/>
      <c r="CZ7" s="464"/>
      <c r="DA7" s="464"/>
      <c r="DB7" s="464"/>
      <c r="DC7" s="464"/>
      <c r="DD7" s="464"/>
      <c r="DE7" s="464"/>
      <c r="DF7" s="464"/>
      <c r="DG7" s="464"/>
      <c r="DH7" s="464"/>
      <c r="DI7" s="464"/>
      <c r="DJ7" s="464"/>
      <c r="DK7" s="464"/>
      <c r="DL7" s="464"/>
      <c r="DM7" s="464"/>
      <c r="DN7" s="464"/>
      <c r="DO7" s="464"/>
      <c r="DP7" s="464"/>
    </row>
    <row r="8" spans="1:120" ht="12.75">
      <c r="A8" s="464" t="s">
        <v>515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4"/>
      <c r="AU8" s="464"/>
      <c r="AV8" s="464"/>
      <c r="AW8" s="464"/>
      <c r="AX8" s="464"/>
      <c r="AY8" s="464"/>
      <c r="AZ8" s="464"/>
      <c r="BA8" s="464"/>
      <c r="BB8" s="464"/>
      <c r="BC8" s="464"/>
      <c r="BD8" s="464"/>
      <c r="BE8" s="464"/>
      <c r="BF8" s="464"/>
      <c r="BG8" s="464"/>
      <c r="BH8" s="464"/>
      <c r="BI8" s="464"/>
      <c r="BJ8" s="464"/>
      <c r="BK8" s="464"/>
      <c r="BL8" s="464"/>
      <c r="BM8" s="464"/>
      <c r="BN8" s="464"/>
      <c r="BO8" s="464"/>
      <c r="BP8" s="464"/>
      <c r="BQ8" s="464"/>
      <c r="BR8" s="464"/>
      <c r="BS8" s="464"/>
      <c r="BT8" s="464"/>
      <c r="BU8" s="464"/>
      <c r="BV8" s="464"/>
      <c r="BW8" s="464"/>
      <c r="BX8" s="464"/>
      <c r="BY8" s="464"/>
      <c r="BZ8" s="464"/>
      <c r="CA8" s="464"/>
      <c r="CB8" s="464"/>
      <c r="CC8" s="464"/>
      <c r="CD8" s="464"/>
      <c r="CE8" s="464"/>
      <c r="CF8" s="464"/>
      <c r="CG8" s="464"/>
      <c r="CH8" s="464"/>
      <c r="CI8" s="464"/>
      <c r="CJ8" s="464"/>
      <c r="CK8" s="464"/>
      <c r="CL8" s="464"/>
      <c r="CM8" s="464"/>
      <c r="CN8" s="464"/>
      <c r="CO8" s="464"/>
      <c r="CP8" s="464"/>
      <c r="CQ8" s="464"/>
      <c r="CR8" s="464"/>
      <c r="CS8" s="464"/>
      <c r="CT8" s="464"/>
      <c r="CU8" s="464"/>
      <c r="CV8" s="464"/>
      <c r="CW8" s="464"/>
      <c r="CX8" s="464"/>
      <c r="CY8" s="464"/>
      <c r="CZ8" s="464"/>
      <c r="DA8" s="464"/>
      <c r="DB8" s="464"/>
      <c r="DC8" s="464"/>
      <c r="DD8" s="464"/>
      <c r="DE8" s="464"/>
      <c r="DF8" s="464"/>
      <c r="DG8" s="464"/>
      <c r="DH8" s="464"/>
      <c r="DI8" s="464"/>
      <c r="DJ8" s="464"/>
      <c r="DK8" s="464"/>
      <c r="DL8" s="464"/>
      <c r="DM8" s="464"/>
      <c r="DN8" s="464"/>
      <c r="DO8" s="464"/>
      <c r="DP8" s="464"/>
    </row>
    <row r="9" spans="1:120" ht="12.75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</row>
    <row r="10" spans="1:120">
      <c r="DP10" s="139" t="s">
        <v>492</v>
      </c>
    </row>
    <row r="12" spans="1:120" ht="24.75" customHeight="1">
      <c r="A12" s="478" t="s">
        <v>491</v>
      </c>
      <c r="B12" s="478"/>
      <c r="C12" s="478"/>
      <c r="D12" s="478"/>
      <c r="E12" s="478"/>
      <c r="F12" s="478"/>
      <c r="G12" s="478"/>
      <c r="H12" s="478"/>
      <c r="I12" s="478"/>
      <c r="J12" s="478"/>
      <c r="K12" s="478"/>
      <c r="L12" s="478"/>
      <c r="M12" s="478"/>
      <c r="N12" s="478"/>
      <c r="O12" s="478"/>
      <c r="P12" s="478"/>
      <c r="Q12" s="478"/>
      <c r="R12" s="478"/>
      <c r="S12" s="478"/>
      <c r="T12" s="478"/>
      <c r="U12" s="478"/>
      <c r="V12" s="478"/>
      <c r="W12" s="478"/>
      <c r="X12" s="478"/>
      <c r="Y12" s="478"/>
      <c r="Z12" s="478"/>
      <c r="AA12" s="478"/>
      <c r="AB12" s="478"/>
      <c r="AC12" s="478"/>
      <c r="AD12" s="478"/>
      <c r="AE12" s="478"/>
      <c r="AF12" s="478"/>
      <c r="AG12" s="478"/>
      <c r="AH12" s="478"/>
      <c r="AI12" s="478"/>
      <c r="AJ12" s="478"/>
      <c r="AK12" s="478"/>
      <c r="AL12" s="478"/>
      <c r="AM12" s="478"/>
      <c r="AN12" s="478"/>
      <c r="AO12" s="478"/>
      <c r="AP12" s="478"/>
      <c r="AQ12" s="478"/>
      <c r="AR12" s="478"/>
      <c r="AS12" s="478"/>
      <c r="AT12" s="478"/>
      <c r="AU12" s="478"/>
      <c r="AV12" s="478"/>
      <c r="AW12" s="478"/>
      <c r="AX12" s="478"/>
      <c r="AY12" s="478"/>
      <c r="AZ12" s="478"/>
      <c r="BA12" s="478"/>
      <c r="BB12" s="478"/>
      <c r="BC12" s="478"/>
      <c r="BD12" s="478"/>
      <c r="BE12" s="478"/>
      <c r="BF12" s="478"/>
      <c r="BG12" s="478"/>
      <c r="BH12" s="478"/>
      <c r="BI12" s="478"/>
      <c r="BJ12" s="478"/>
      <c r="BK12" s="478"/>
      <c r="BL12" s="478"/>
      <c r="BM12" s="478"/>
      <c r="BN12" s="478"/>
      <c r="BO12" s="478"/>
      <c r="BP12" s="478"/>
      <c r="BQ12" s="478"/>
      <c r="BR12" s="478"/>
      <c r="BS12" s="478"/>
      <c r="BT12" s="478"/>
      <c r="BU12" s="478"/>
      <c r="BV12" s="478"/>
      <c r="BW12" s="478"/>
      <c r="BX12" s="478"/>
      <c r="BY12" s="478"/>
      <c r="BZ12" s="478"/>
      <c r="CA12" s="478"/>
      <c r="CB12" s="478"/>
      <c r="CC12" s="479" t="s">
        <v>490</v>
      </c>
      <c r="CD12" s="479"/>
      <c r="CE12" s="479"/>
      <c r="CF12" s="479"/>
      <c r="CG12" s="479"/>
      <c r="CH12" s="479"/>
      <c r="CI12" s="479"/>
      <c r="CJ12" s="479"/>
      <c r="CK12" s="479"/>
      <c r="CL12" s="479"/>
      <c r="CM12" s="479"/>
      <c r="CN12" s="479"/>
      <c r="CP12" s="478" t="s">
        <v>489</v>
      </c>
      <c r="CQ12" s="478"/>
      <c r="CR12" s="478"/>
      <c r="CS12" s="478"/>
      <c r="CT12" s="478"/>
      <c r="CU12" s="478"/>
      <c r="CV12" s="478"/>
      <c r="CW12" s="478"/>
      <c r="CX12" s="478"/>
      <c r="CY12" s="478"/>
      <c r="CZ12" s="478"/>
      <c r="DA12" s="478"/>
      <c r="DB12" s="478"/>
      <c r="DC12" s="478"/>
      <c r="DD12" s="478"/>
      <c r="DE12" s="478"/>
      <c r="DF12" s="478"/>
      <c r="DG12" s="478"/>
      <c r="DH12" s="478"/>
      <c r="DI12" s="478"/>
      <c r="DJ12" s="478"/>
      <c r="DK12" s="478"/>
      <c r="DL12" s="478"/>
      <c r="DM12" s="478"/>
    </row>
    <row r="13" spans="1:120" ht="10.5" customHeight="1">
      <c r="A13" s="137"/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CC13" s="130"/>
      <c r="CD13" s="130"/>
      <c r="CE13" s="130"/>
      <c r="CF13" s="130"/>
      <c r="CG13" s="130"/>
      <c r="CH13" s="130"/>
      <c r="CI13" s="130"/>
      <c r="CJ13" s="130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</row>
    <row r="14" spans="1:120" ht="17.25" customHeight="1">
      <c r="A14" s="138" t="s">
        <v>514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CC14" s="485" t="s">
        <v>513</v>
      </c>
      <c r="CD14" s="485"/>
      <c r="CE14" s="485"/>
      <c r="CF14" s="485"/>
      <c r="CG14" s="485"/>
      <c r="CH14" s="485"/>
      <c r="CI14" s="485"/>
      <c r="CJ14" s="485"/>
      <c r="CK14" s="485"/>
      <c r="CL14" s="485"/>
      <c r="CM14" s="485"/>
      <c r="CN14" s="485"/>
      <c r="CP14" s="411" t="s">
        <v>104</v>
      </c>
      <c r="CQ14" s="411"/>
      <c r="CR14" s="411"/>
      <c r="CS14" s="411" t="s">
        <v>108</v>
      </c>
      <c r="CT14" s="411"/>
      <c r="CU14" s="411"/>
      <c r="CV14" s="429" t="s">
        <v>410</v>
      </c>
      <c r="CW14" s="430"/>
      <c r="CX14" s="430"/>
      <c r="CY14" s="411" t="s">
        <v>512</v>
      </c>
      <c r="CZ14" s="411"/>
      <c r="DA14" s="411"/>
    </row>
    <row r="15" spans="1:120" ht="7.5" customHeight="1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</row>
    <row r="16" spans="1:120" ht="17.25" customHeight="1">
      <c r="A16" s="138" t="s">
        <v>511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CC16" s="485" t="s">
        <v>510</v>
      </c>
      <c r="CD16" s="485"/>
      <c r="CE16" s="485"/>
      <c r="CF16" s="485"/>
      <c r="CG16" s="485"/>
      <c r="CH16" s="485"/>
      <c r="CI16" s="485"/>
      <c r="CJ16" s="485"/>
      <c r="CK16" s="485"/>
      <c r="CL16" s="485"/>
      <c r="CM16" s="485"/>
      <c r="CN16" s="485"/>
      <c r="CP16" s="411" t="s">
        <v>105</v>
      </c>
      <c r="CQ16" s="411"/>
      <c r="CR16" s="411"/>
      <c r="CS16" s="411" t="s">
        <v>104</v>
      </c>
      <c r="CT16" s="411"/>
      <c r="CU16" s="411"/>
      <c r="CV16" s="411" t="s">
        <v>105</v>
      </c>
      <c r="CW16" s="411"/>
      <c r="CX16" s="411"/>
      <c r="CY16" s="411" t="s">
        <v>106</v>
      </c>
      <c r="CZ16" s="411"/>
      <c r="DA16" s="411"/>
      <c r="DB16" s="411" t="s">
        <v>106</v>
      </c>
      <c r="DC16" s="411"/>
      <c r="DD16" s="411"/>
      <c r="DE16" s="411" t="s">
        <v>108</v>
      </c>
      <c r="DF16" s="411"/>
      <c r="DG16" s="411"/>
      <c r="DH16" s="411" t="s">
        <v>451</v>
      </c>
      <c r="DI16" s="411"/>
      <c r="DJ16" s="411"/>
      <c r="DK16" s="411" t="s">
        <v>451</v>
      </c>
      <c r="DL16" s="411"/>
      <c r="DM16" s="411"/>
    </row>
    <row r="17" spans="1:117">
      <c r="A17" s="486" t="s">
        <v>509</v>
      </c>
      <c r="B17" s="486"/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  <c r="AX17" s="486"/>
      <c r="AY17" s="486"/>
      <c r="AZ17" s="486"/>
      <c r="BA17" s="486"/>
      <c r="BB17" s="486"/>
      <c r="BC17" s="486"/>
      <c r="BD17" s="486"/>
      <c r="BE17" s="486"/>
      <c r="BF17" s="486"/>
      <c r="BG17" s="486"/>
      <c r="BH17" s="486"/>
      <c r="BI17" s="486"/>
      <c r="BJ17" s="486"/>
      <c r="BK17" s="486"/>
      <c r="BL17" s="486"/>
      <c r="BM17" s="486"/>
      <c r="BN17" s="486"/>
      <c r="BO17" s="486"/>
      <c r="BP17" s="486"/>
      <c r="BQ17" s="486"/>
      <c r="BR17" s="486"/>
      <c r="BS17" s="486"/>
      <c r="BT17" s="486"/>
      <c r="BU17" s="486"/>
      <c r="BV17" s="486"/>
      <c r="BW17" s="486"/>
      <c r="BX17" s="486"/>
      <c r="BY17" s="486"/>
      <c r="BZ17" s="486"/>
      <c r="CA17" s="486"/>
      <c r="CB17" s="486"/>
    </row>
    <row r="18" spans="1:117" ht="17.25" customHeight="1">
      <c r="A18" s="486"/>
      <c r="B18" s="486"/>
      <c r="C18" s="486"/>
      <c r="D18" s="486"/>
      <c r="E18" s="486"/>
      <c r="F18" s="486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6"/>
      <c r="Y18" s="486"/>
      <c r="Z18" s="486"/>
      <c r="AA18" s="486"/>
      <c r="AB18" s="486"/>
      <c r="AC18" s="486"/>
      <c r="AD18" s="486"/>
      <c r="AE18" s="486"/>
      <c r="AF18" s="486"/>
      <c r="AG18" s="486"/>
      <c r="AH18" s="486"/>
      <c r="AI18" s="486"/>
      <c r="AJ18" s="486"/>
      <c r="AK18" s="486"/>
      <c r="AL18" s="486"/>
      <c r="AM18" s="486"/>
      <c r="AN18" s="486"/>
      <c r="AO18" s="486"/>
      <c r="AP18" s="486"/>
      <c r="AQ18" s="486"/>
      <c r="AR18" s="486"/>
      <c r="AS18" s="486"/>
      <c r="AT18" s="486"/>
      <c r="AU18" s="486"/>
      <c r="AV18" s="486"/>
      <c r="AW18" s="486"/>
      <c r="AX18" s="486"/>
      <c r="AY18" s="486"/>
      <c r="AZ18" s="486"/>
      <c r="BA18" s="486"/>
      <c r="BB18" s="486"/>
      <c r="BC18" s="486"/>
      <c r="BD18" s="486"/>
      <c r="BE18" s="486"/>
      <c r="BF18" s="486"/>
      <c r="BG18" s="486"/>
      <c r="BH18" s="486"/>
      <c r="BI18" s="486"/>
      <c r="BJ18" s="486"/>
      <c r="BK18" s="486"/>
      <c r="BL18" s="486"/>
      <c r="BM18" s="486"/>
      <c r="BN18" s="486"/>
      <c r="BO18" s="486"/>
      <c r="BP18" s="486"/>
      <c r="BQ18" s="486"/>
      <c r="BR18" s="486"/>
      <c r="BS18" s="486"/>
      <c r="BT18" s="486"/>
      <c r="BU18" s="486"/>
      <c r="BV18" s="486"/>
      <c r="BW18" s="486"/>
      <c r="BX18" s="486"/>
      <c r="BY18" s="486"/>
      <c r="BZ18" s="486"/>
      <c r="CA18" s="486"/>
      <c r="CB18" s="486"/>
      <c r="CC18" s="485" t="s">
        <v>508</v>
      </c>
      <c r="CD18" s="485"/>
      <c r="CE18" s="485"/>
      <c r="CF18" s="485"/>
      <c r="CG18" s="485"/>
      <c r="CH18" s="485"/>
      <c r="CI18" s="485"/>
      <c r="CJ18" s="485"/>
      <c r="CK18" s="485"/>
      <c r="CL18" s="485"/>
      <c r="CM18" s="485"/>
      <c r="CN18" s="485"/>
      <c r="CP18" s="411" t="s">
        <v>104</v>
      </c>
      <c r="CQ18" s="411"/>
      <c r="CR18" s="411"/>
      <c r="CS18" s="411" t="s">
        <v>106</v>
      </c>
      <c r="CT18" s="411"/>
      <c r="CU18" s="411"/>
      <c r="CV18" s="411" t="s">
        <v>5</v>
      </c>
      <c r="CW18" s="411"/>
      <c r="CX18" s="411"/>
      <c r="CY18" s="411" t="s">
        <v>104</v>
      </c>
      <c r="CZ18" s="411"/>
      <c r="DA18" s="411"/>
      <c r="DB18" s="411" t="s">
        <v>451</v>
      </c>
      <c r="DC18" s="411"/>
      <c r="DD18" s="411"/>
      <c r="DE18" s="411" t="s">
        <v>475</v>
      </c>
      <c r="DF18" s="411"/>
      <c r="DG18" s="411"/>
      <c r="DH18" s="411" t="s">
        <v>106</v>
      </c>
      <c r="DI18" s="411"/>
      <c r="DJ18" s="411"/>
      <c r="DK18" s="411" t="s">
        <v>475</v>
      </c>
      <c r="DL18" s="411"/>
      <c r="DM18" s="411"/>
    </row>
    <row r="19" spans="1:117">
      <c r="A19" s="486"/>
      <c r="B19" s="486"/>
      <c r="C19" s="486"/>
      <c r="D19" s="486"/>
      <c r="E19" s="486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6"/>
      <c r="Y19" s="486"/>
      <c r="Z19" s="486"/>
      <c r="AA19" s="486"/>
      <c r="AB19" s="486"/>
      <c r="AC19" s="486"/>
      <c r="AD19" s="486"/>
      <c r="AE19" s="486"/>
      <c r="AF19" s="486"/>
      <c r="AG19" s="486"/>
      <c r="AH19" s="486"/>
      <c r="AI19" s="486"/>
      <c r="AJ19" s="486"/>
      <c r="AK19" s="486"/>
      <c r="AL19" s="486"/>
      <c r="AM19" s="486"/>
      <c r="AN19" s="486"/>
      <c r="AO19" s="486"/>
      <c r="AP19" s="486"/>
      <c r="AQ19" s="486"/>
      <c r="AR19" s="486"/>
      <c r="AS19" s="486"/>
      <c r="AT19" s="486"/>
      <c r="AU19" s="486"/>
      <c r="AV19" s="486"/>
      <c r="AW19" s="486"/>
      <c r="AX19" s="486"/>
      <c r="AY19" s="486"/>
      <c r="AZ19" s="486"/>
      <c r="BA19" s="486"/>
      <c r="BB19" s="486"/>
      <c r="BC19" s="486"/>
      <c r="BD19" s="486"/>
      <c r="BE19" s="486"/>
      <c r="BF19" s="486"/>
      <c r="BG19" s="486"/>
      <c r="BH19" s="486"/>
      <c r="BI19" s="486"/>
      <c r="BJ19" s="486"/>
      <c r="BK19" s="486"/>
      <c r="BL19" s="486"/>
      <c r="BM19" s="486"/>
      <c r="BN19" s="486"/>
      <c r="BO19" s="486"/>
      <c r="BP19" s="486"/>
      <c r="BQ19" s="486"/>
      <c r="BR19" s="486"/>
      <c r="BS19" s="486"/>
      <c r="BT19" s="486"/>
      <c r="BU19" s="486"/>
      <c r="BV19" s="486"/>
      <c r="BW19" s="486"/>
      <c r="BX19" s="486"/>
      <c r="BY19" s="486"/>
      <c r="BZ19" s="486"/>
      <c r="CA19" s="486"/>
      <c r="CB19" s="486"/>
    </row>
    <row r="20" spans="1:117" ht="9" customHeight="1">
      <c r="A20" s="486" t="s">
        <v>507</v>
      </c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E20" s="486"/>
      <c r="AF20" s="486"/>
      <c r="AG20" s="486"/>
      <c r="AH20" s="486"/>
      <c r="AI20" s="486"/>
      <c r="AJ20" s="486"/>
      <c r="AK20" s="486"/>
      <c r="AL20" s="486"/>
      <c r="AM20" s="486"/>
      <c r="AN20" s="486"/>
      <c r="AO20" s="486"/>
      <c r="AP20" s="486"/>
      <c r="AQ20" s="486"/>
      <c r="AR20" s="486"/>
      <c r="AS20" s="486"/>
      <c r="AT20" s="486"/>
      <c r="AU20" s="486"/>
      <c r="AV20" s="486"/>
      <c r="AW20" s="486"/>
      <c r="AX20" s="486"/>
      <c r="AY20" s="486"/>
      <c r="AZ20" s="486"/>
      <c r="BA20" s="486"/>
      <c r="BB20" s="486"/>
      <c r="BC20" s="486"/>
      <c r="BD20" s="486"/>
      <c r="BE20" s="486"/>
      <c r="BF20" s="486"/>
      <c r="BG20" s="486"/>
      <c r="BH20" s="486"/>
      <c r="BI20" s="486"/>
      <c r="BJ20" s="486"/>
      <c r="BK20" s="486"/>
      <c r="BL20" s="486"/>
      <c r="BM20" s="486"/>
      <c r="BN20" s="486"/>
      <c r="BO20" s="486"/>
      <c r="BP20" s="486"/>
      <c r="BQ20" s="486"/>
      <c r="BR20" s="486"/>
      <c r="BS20" s="486"/>
      <c r="BT20" s="486"/>
      <c r="BU20" s="486"/>
      <c r="BV20" s="486"/>
      <c r="BW20" s="486"/>
      <c r="BX20" s="486"/>
      <c r="BY20" s="486"/>
      <c r="BZ20" s="486"/>
      <c r="CA20" s="486"/>
      <c r="CB20" s="486"/>
    </row>
    <row r="21" spans="1:117" ht="17.25" customHeight="1">
      <c r="A21" s="486"/>
      <c r="B21" s="486"/>
      <c r="C21" s="486"/>
      <c r="D21" s="486"/>
      <c r="E21" s="486"/>
      <c r="F21" s="486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6"/>
      <c r="Y21" s="486"/>
      <c r="Z21" s="486"/>
      <c r="AA21" s="486"/>
      <c r="AB21" s="486"/>
      <c r="AC21" s="486"/>
      <c r="AD21" s="486"/>
      <c r="AE21" s="486"/>
      <c r="AF21" s="486"/>
      <c r="AG21" s="486"/>
      <c r="AH21" s="486"/>
      <c r="AI21" s="486"/>
      <c r="AJ21" s="486"/>
      <c r="AK21" s="486"/>
      <c r="AL21" s="486"/>
      <c r="AM21" s="486"/>
      <c r="AN21" s="486"/>
      <c r="AO21" s="486"/>
      <c r="AP21" s="486"/>
      <c r="AQ21" s="486"/>
      <c r="AR21" s="486"/>
      <c r="AS21" s="486"/>
      <c r="AT21" s="486"/>
      <c r="AU21" s="486"/>
      <c r="AV21" s="486"/>
      <c r="AW21" s="486"/>
      <c r="AX21" s="486"/>
      <c r="AY21" s="486"/>
      <c r="AZ21" s="486"/>
      <c r="BA21" s="486"/>
      <c r="BB21" s="486"/>
      <c r="BC21" s="486"/>
      <c r="BD21" s="486"/>
      <c r="BE21" s="486"/>
      <c r="BF21" s="486"/>
      <c r="BG21" s="486"/>
      <c r="BH21" s="486"/>
      <c r="BI21" s="486"/>
      <c r="BJ21" s="486"/>
      <c r="BK21" s="486"/>
      <c r="BL21" s="486"/>
      <c r="BM21" s="486"/>
      <c r="BN21" s="486"/>
      <c r="BO21" s="486"/>
      <c r="BP21" s="486"/>
      <c r="BQ21" s="486"/>
      <c r="BR21" s="486"/>
      <c r="BS21" s="486"/>
      <c r="BT21" s="486"/>
      <c r="BU21" s="486"/>
      <c r="BV21" s="486"/>
      <c r="BW21" s="486"/>
      <c r="BX21" s="486"/>
      <c r="BY21" s="486"/>
      <c r="BZ21" s="486"/>
      <c r="CA21" s="486"/>
      <c r="CB21" s="486"/>
      <c r="CC21" s="485" t="s">
        <v>506</v>
      </c>
      <c r="CD21" s="485"/>
      <c r="CE21" s="485"/>
      <c r="CF21" s="485"/>
      <c r="CG21" s="485"/>
      <c r="CH21" s="485"/>
      <c r="CI21" s="485"/>
      <c r="CJ21" s="485"/>
      <c r="CK21" s="485"/>
      <c r="CL21" s="485"/>
      <c r="CM21" s="485"/>
      <c r="CN21" s="485"/>
      <c r="CP21" s="411"/>
      <c r="CQ21" s="411"/>
      <c r="CR21" s="411"/>
      <c r="CS21" s="411"/>
      <c r="CT21" s="411"/>
      <c r="CU21" s="411"/>
      <c r="CV21" s="411"/>
      <c r="CW21" s="411"/>
      <c r="CX21" s="411"/>
      <c r="CY21" s="411"/>
      <c r="CZ21" s="411"/>
      <c r="DA21" s="411"/>
      <c r="DB21" s="411"/>
      <c r="DC21" s="411"/>
      <c r="DD21" s="411"/>
      <c r="DE21" s="411"/>
      <c r="DF21" s="411"/>
      <c r="DG21" s="411"/>
      <c r="DH21" s="411"/>
      <c r="DI21" s="411"/>
      <c r="DJ21" s="411"/>
      <c r="DK21" s="411"/>
      <c r="DL21" s="411"/>
      <c r="DM21" s="411"/>
    </row>
    <row r="22" spans="1:117" ht="9" customHeight="1">
      <c r="A22" s="486"/>
      <c r="B22" s="486"/>
      <c r="C22" s="486"/>
      <c r="D22" s="486"/>
      <c r="E22" s="486"/>
      <c r="F22" s="486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6"/>
      <c r="X22" s="486"/>
      <c r="Y22" s="486"/>
      <c r="Z22" s="486"/>
      <c r="AA22" s="486"/>
      <c r="AB22" s="486"/>
      <c r="AC22" s="486"/>
      <c r="AD22" s="486"/>
      <c r="AE22" s="486"/>
      <c r="AF22" s="486"/>
      <c r="AG22" s="486"/>
      <c r="AH22" s="486"/>
      <c r="AI22" s="486"/>
      <c r="AJ22" s="486"/>
      <c r="AK22" s="486"/>
      <c r="AL22" s="486"/>
      <c r="AM22" s="486"/>
      <c r="AN22" s="486"/>
      <c r="AO22" s="486"/>
      <c r="AP22" s="486"/>
      <c r="AQ22" s="486"/>
      <c r="AR22" s="486"/>
      <c r="AS22" s="486"/>
      <c r="AT22" s="486"/>
      <c r="AU22" s="486"/>
      <c r="AV22" s="486"/>
      <c r="AW22" s="486"/>
      <c r="AX22" s="486"/>
      <c r="AY22" s="486"/>
      <c r="AZ22" s="486"/>
      <c r="BA22" s="486"/>
      <c r="BB22" s="486"/>
      <c r="BC22" s="486"/>
      <c r="BD22" s="486"/>
      <c r="BE22" s="486"/>
      <c r="BF22" s="486"/>
      <c r="BG22" s="486"/>
      <c r="BH22" s="486"/>
      <c r="BI22" s="486"/>
      <c r="BJ22" s="486"/>
      <c r="BK22" s="486"/>
      <c r="BL22" s="486"/>
      <c r="BM22" s="486"/>
      <c r="BN22" s="486"/>
      <c r="BO22" s="486"/>
      <c r="BP22" s="486"/>
      <c r="BQ22" s="486"/>
      <c r="BR22" s="486"/>
      <c r="BS22" s="486"/>
      <c r="BT22" s="486"/>
      <c r="BU22" s="486"/>
      <c r="BV22" s="486"/>
      <c r="BW22" s="486"/>
      <c r="BX22" s="486"/>
      <c r="BY22" s="486"/>
      <c r="BZ22" s="486"/>
      <c r="CA22" s="486"/>
      <c r="CB22" s="486"/>
    </row>
    <row r="23" spans="1:117" ht="12.75" customHeight="1">
      <c r="A23" s="486" t="s">
        <v>505</v>
      </c>
      <c r="B23" s="486"/>
      <c r="C23" s="486"/>
      <c r="D23" s="486"/>
      <c r="E23" s="486"/>
      <c r="F23" s="486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6"/>
      <c r="Y23" s="486"/>
      <c r="Z23" s="486"/>
      <c r="AA23" s="486"/>
      <c r="AB23" s="486"/>
      <c r="AC23" s="486"/>
      <c r="AD23" s="486"/>
      <c r="AE23" s="486"/>
      <c r="AF23" s="486"/>
      <c r="AG23" s="486"/>
      <c r="AH23" s="486"/>
      <c r="AI23" s="486"/>
      <c r="AJ23" s="486"/>
      <c r="AK23" s="486"/>
      <c r="AL23" s="486"/>
      <c r="AM23" s="486"/>
      <c r="AN23" s="486"/>
      <c r="AO23" s="486"/>
      <c r="AP23" s="486"/>
      <c r="AQ23" s="486"/>
      <c r="AR23" s="486"/>
      <c r="AS23" s="486"/>
      <c r="AT23" s="486"/>
      <c r="AU23" s="486"/>
      <c r="AV23" s="486"/>
      <c r="AW23" s="486"/>
      <c r="AX23" s="486"/>
      <c r="AY23" s="486"/>
      <c r="AZ23" s="486"/>
      <c r="BA23" s="486"/>
      <c r="BB23" s="486"/>
      <c r="BC23" s="486"/>
      <c r="BD23" s="486"/>
      <c r="BE23" s="486"/>
      <c r="BF23" s="486"/>
      <c r="BG23" s="486"/>
      <c r="BH23" s="486"/>
      <c r="BI23" s="486"/>
      <c r="BJ23" s="486"/>
      <c r="BK23" s="486"/>
      <c r="BL23" s="486"/>
      <c r="BM23" s="486"/>
      <c r="BN23" s="486"/>
      <c r="BO23" s="486"/>
      <c r="BP23" s="486"/>
      <c r="BQ23" s="486"/>
      <c r="BR23" s="486"/>
      <c r="BS23" s="486"/>
      <c r="BT23" s="486"/>
      <c r="BU23" s="486"/>
      <c r="BV23" s="486"/>
      <c r="BW23" s="486"/>
      <c r="BX23" s="486"/>
      <c r="BY23" s="486"/>
      <c r="BZ23" s="486"/>
      <c r="CA23" s="486"/>
      <c r="CB23" s="486"/>
    </row>
    <row r="24" spans="1:117" ht="17.25" customHeight="1">
      <c r="A24" s="486"/>
      <c r="B24" s="486"/>
      <c r="C24" s="486"/>
      <c r="D24" s="486"/>
      <c r="E24" s="486"/>
      <c r="F24" s="486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6"/>
      <c r="Y24" s="486"/>
      <c r="Z24" s="486"/>
      <c r="AA24" s="486"/>
      <c r="AB24" s="486"/>
      <c r="AC24" s="486"/>
      <c r="AD24" s="486"/>
      <c r="AE24" s="486"/>
      <c r="AF24" s="486"/>
      <c r="AG24" s="486"/>
      <c r="AH24" s="486"/>
      <c r="AI24" s="486"/>
      <c r="AJ24" s="486"/>
      <c r="AK24" s="486"/>
      <c r="AL24" s="486"/>
      <c r="AM24" s="486"/>
      <c r="AN24" s="486"/>
      <c r="AO24" s="486"/>
      <c r="AP24" s="486"/>
      <c r="AQ24" s="486"/>
      <c r="AR24" s="486"/>
      <c r="AS24" s="486"/>
      <c r="AT24" s="486"/>
      <c r="AU24" s="486"/>
      <c r="AV24" s="486"/>
      <c r="AW24" s="486"/>
      <c r="AX24" s="486"/>
      <c r="AY24" s="486"/>
      <c r="AZ24" s="486"/>
      <c r="BA24" s="486"/>
      <c r="BB24" s="486"/>
      <c r="BC24" s="486"/>
      <c r="BD24" s="486"/>
      <c r="BE24" s="486"/>
      <c r="BF24" s="486"/>
      <c r="BG24" s="486"/>
      <c r="BH24" s="486"/>
      <c r="BI24" s="486"/>
      <c r="BJ24" s="486"/>
      <c r="BK24" s="486"/>
      <c r="BL24" s="486"/>
      <c r="BM24" s="486"/>
      <c r="BN24" s="486"/>
      <c r="BO24" s="486"/>
      <c r="BP24" s="486"/>
      <c r="BQ24" s="486"/>
      <c r="BR24" s="486"/>
      <c r="BS24" s="486"/>
      <c r="BT24" s="486"/>
      <c r="BU24" s="486"/>
      <c r="BV24" s="486"/>
      <c r="BW24" s="486"/>
      <c r="BX24" s="486"/>
      <c r="BY24" s="486"/>
      <c r="BZ24" s="486"/>
      <c r="CA24" s="486"/>
      <c r="CB24" s="486"/>
      <c r="CC24" s="485" t="s">
        <v>504</v>
      </c>
      <c r="CD24" s="485"/>
      <c r="CE24" s="485"/>
      <c r="CF24" s="485"/>
      <c r="CG24" s="485"/>
      <c r="CH24" s="485"/>
      <c r="CI24" s="485"/>
      <c r="CJ24" s="485"/>
      <c r="CK24" s="485"/>
      <c r="CL24" s="485"/>
      <c r="CM24" s="485"/>
      <c r="CN24" s="485"/>
      <c r="CP24" s="411" t="s">
        <v>471</v>
      </c>
      <c r="CQ24" s="411"/>
      <c r="CR24" s="411"/>
      <c r="CS24" s="411" t="s">
        <v>106</v>
      </c>
      <c r="CT24" s="411"/>
      <c r="CU24" s="411"/>
      <c r="CV24" s="411" t="s">
        <v>105</v>
      </c>
      <c r="CW24" s="411"/>
      <c r="CX24" s="411"/>
      <c r="CY24" s="411" t="s">
        <v>105</v>
      </c>
      <c r="CZ24" s="411"/>
      <c r="DA24" s="411"/>
      <c r="DB24" s="411" t="s">
        <v>472</v>
      </c>
      <c r="DC24" s="411"/>
      <c r="DD24" s="411"/>
      <c r="DE24" s="411" t="s">
        <v>475</v>
      </c>
      <c r="DF24" s="411"/>
      <c r="DG24" s="411"/>
      <c r="DH24" s="411" t="s">
        <v>107</v>
      </c>
      <c r="DI24" s="411"/>
      <c r="DJ24" s="411"/>
      <c r="DK24" s="411"/>
      <c r="DL24" s="411"/>
      <c r="DM24" s="411"/>
    </row>
    <row r="25" spans="1:117" ht="12.75" customHeight="1">
      <c r="A25" s="486"/>
      <c r="B25" s="486"/>
      <c r="C25" s="486"/>
      <c r="D25" s="486"/>
      <c r="E25" s="486"/>
      <c r="F25" s="486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6"/>
      <c r="U25" s="486"/>
      <c r="V25" s="486"/>
      <c r="W25" s="486"/>
      <c r="X25" s="486"/>
      <c r="Y25" s="486"/>
      <c r="Z25" s="486"/>
      <c r="AA25" s="486"/>
      <c r="AB25" s="486"/>
      <c r="AC25" s="486"/>
      <c r="AD25" s="486"/>
      <c r="AE25" s="486"/>
      <c r="AF25" s="486"/>
      <c r="AG25" s="486"/>
      <c r="AH25" s="486"/>
      <c r="AI25" s="486"/>
      <c r="AJ25" s="486"/>
      <c r="AK25" s="486"/>
      <c r="AL25" s="486"/>
      <c r="AM25" s="486"/>
      <c r="AN25" s="486"/>
      <c r="AO25" s="486"/>
      <c r="AP25" s="486"/>
      <c r="AQ25" s="486"/>
      <c r="AR25" s="486"/>
      <c r="AS25" s="486"/>
      <c r="AT25" s="486"/>
      <c r="AU25" s="486"/>
      <c r="AV25" s="486"/>
      <c r="AW25" s="486"/>
      <c r="AX25" s="486"/>
      <c r="AY25" s="486"/>
      <c r="AZ25" s="486"/>
      <c r="BA25" s="486"/>
      <c r="BB25" s="486"/>
      <c r="BC25" s="486"/>
      <c r="BD25" s="486"/>
      <c r="BE25" s="486"/>
      <c r="BF25" s="486"/>
      <c r="BG25" s="486"/>
      <c r="BH25" s="486"/>
      <c r="BI25" s="486"/>
      <c r="BJ25" s="486"/>
      <c r="BK25" s="486"/>
      <c r="BL25" s="486"/>
      <c r="BM25" s="486"/>
      <c r="BN25" s="486"/>
      <c r="BO25" s="486"/>
      <c r="BP25" s="486"/>
      <c r="BQ25" s="486"/>
      <c r="BR25" s="486"/>
      <c r="BS25" s="486"/>
      <c r="BT25" s="486"/>
      <c r="BU25" s="486"/>
      <c r="BV25" s="486"/>
      <c r="BW25" s="486"/>
      <c r="BX25" s="486"/>
      <c r="BY25" s="486"/>
      <c r="BZ25" s="486"/>
      <c r="CA25" s="486"/>
      <c r="CB25" s="486"/>
    </row>
    <row r="26" spans="1:117" ht="6.75" customHeight="1">
      <c r="A26" s="486" t="s">
        <v>503</v>
      </c>
      <c r="B26" s="486"/>
      <c r="C26" s="486"/>
      <c r="D26" s="486"/>
      <c r="E26" s="486"/>
      <c r="F26" s="486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6"/>
      <c r="X26" s="486"/>
      <c r="Y26" s="486"/>
      <c r="Z26" s="486"/>
      <c r="AA26" s="486"/>
      <c r="AB26" s="486"/>
      <c r="AC26" s="486"/>
      <c r="AD26" s="486"/>
      <c r="AE26" s="486"/>
      <c r="AF26" s="486"/>
      <c r="AG26" s="486"/>
      <c r="AH26" s="486"/>
      <c r="AI26" s="486"/>
      <c r="AJ26" s="486"/>
      <c r="AK26" s="486"/>
      <c r="AL26" s="486"/>
      <c r="AM26" s="486"/>
      <c r="AN26" s="486"/>
      <c r="AO26" s="486"/>
      <c r="AP26" s="486"/>
      <c r="AQ26" s="486"/>
      <c r="AR26" s="486"/>
      <c r="AS26" s="486"/>
      <c r="AT26" s="486"/>
      <c r="AU26" s="486"/>
      <c r="AV26" s="486"/>
      <c r="AW26" s="486"/>
      <c r="AX26" s="486"/>
      <c r="AY26" s="486"/>
      <c r="AZ26" s="486"/>
      <c r="BA26" s="486"/>
      <c r="BB26" s="486"/>
      <c r="BC26" s="486"/>
      <c r="BD26" s="486"/>
      <c r="BE26" s="486"/>
      <c r="BF26" s="486"/>
      <c r="BG26" s="486"/>
      <c r="BH26" s="486"/>
      <c r="BI26" s="486"/>
      <c r="BJ26" s="486"/>
      <c r="BK26" s="486"/>
      <c r="BL26" s="486"/>
      <c r="BM26" s="486"/>
      <c r="BN26" s="486"/>
      <c r="BO26" s="486"/>
      <c r="BP26" s="486"/>
      <c r="BQ26" s="486"/>
      <c r="BR26" s="486"/>
      <c r="BS26" s="486"/>
      <c r="BT26" s="486"/>
      <c r="BU26" s="486"/>
      <c r="BV26" s="486"/>
      <c r="BW26" s="486"/>
      <c r="BX26" s="486"/>
      <c r="BY26" s="486"/>
      <c r="BZ26" s="486"/>
      <c r="CA26" s="486"/>
      <c r="CB26" s="486"/>
    </row>
    <row r="27" spans="1:117" ht="17.25" customHeight="1">
      <c r="A27" s="486"/>
      <c r="B27" s="486"/>
      <c r="C27" s="486"/>
      <c r="D27" s="486"/>
      <c r="E27" s="486"/>
      <c r="F27" s="486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  <c r="S27" s="486"/>
      <c r="T27" s="486"/>
      <c r="U27" s="486"/>
      <c r="V27" s="486"/>
      <c r="W27" s="486"/>
      <c r="X27" s="486"/>
      <c r="Y27" s="486"/>
      <c r="Z27" s="486"/>
      <c r="AA27" s="486"/>
      <c r="AB27" s="486"/>
      <c r="AC27" s="486"/>
      <c r="AD27" s="486"/>
      <c r="AE27" s="486"/>
      <c r="AF27" s="486"/>
      <c r="AG27" s="486"/>
      <c r="AH27" s="486"/>
      <c r="AI27" s="486"/>
      <c r="AJ27" s="486"/>
      <c r="AK27" s="486"/>
      <c r="AL27" s="486"/>
      <c r="AM27" s="486"/>
      <c r="AN27" s="486"/>
      <c r="AO27" s="486"/>
      <c r="AP27" s="486"/>
      <c r="AQ27" s="486"/>
      <c r="AR27" s="486"/>
      <c r="AS27" s="486"/>
      <c r="AT27" s="486"/>
      <c r="AU27" s="486"/>
      <c r="AV27" s="486"/>
      <c r="AW27" s="486"/>
      <c r="AX27" s="486"/>
      <c r="AY27" s="486"/>
      <c r="AZ27" s="486"/>
      <c r="BA27" s="486"/>
      <c r="BB27" s="486"/>
      <c r="BC27" s="486"/>
      <c r="BD27" s="486"/>
      <c r="BE27" s="486"/>
      <c r="BF27" s="486"/>
      <c r="BG27" s="486"/>
      <c r="BH27" s="486"/>
      <c r="BI27" s="486"/>
      <c r="BJ27" s="486"/>
      <c r="BK27" s="486"/>
      <c r="BL27" s="486"/>
      <c r="BM27" s="486"/>
      <c r="BN27" s="486"/>
      <c r="BO27" s="486"/>
      <c r="BP27" s="486"/>
      <c r="BQ27" s="486"/>
      <c r="BR27" s="486"/>
      <c r="BS27" s="486"/>
      <c r="BT27" s="486"/>
      <c r="BU27" s="486"/>
      <c r="BV27" s="486"/>
      <c r="BW27" s="486"/>
      <c r="BX27" s="486"/>
      <c r="BY27" s="486"/>
      <c r="BZ27" s="486"/>
      <c r="CA27" s="486"/>
      <c r="CB27" s="486"/>
      <c r="CC27" s="485" t="s">
        <v>502</v>
      </c>
      <c r="CD27" s="485"/>
      <c r="CE27" s="485"/>
      <c r="CF27" s="485"/>
      <c r="CG27" s="485"/>
      <c r="CH27" s="485"/>
      <c r="CI27" s="485"/>
      <c r="CJ27" s="485"/>
      <c r="CK27" s="485"/>
      <c r="CL27" s="485"/>
      <c r="CM27" s="485"/>
      <c r="CN27" s="485"/>
      <c r="CP27" s="411"/>
      <c r="CQ27" s="411"/>
      <c r="CR27" s="411"/>
      <c r="CS27" s="411"/>
      <c r="CT27" s="411"/>
      <c r="CU27" s="411"/>
      <c r="CV27" s="411"/>
      <c r="CW27" s="411"/>
      <c r="CX27" s="411"/>
      <c r="CY27" s="411"/>
      <c r="CZ27" s="411"/>
      <c r="DA27" s="411"/>
      <c r="DB27" s="411"/>
      <c r="DC27" s="411"/>
      <c r="DD27" s="411"/>
      <c r="DE27" s="411"/>
      <c r="DF27" s="411"/>
      <c r="DG27" s="411"/>
      <c r="DH27" s="411"/>
      <c r="DI27" s="411"/>
      <c r="DJ27" s="411"/>
      <c r="DK27" s="411"/>
      <c r="DL27" s="411"/>
      <c r="DM27" s="411"/>
    </row>
    <row r="28" spans="1:117" ht="6.75" customHeight="1">
      <c r="A28" s="486"/>
      <c r="B28" s="486"/>
      <c r="C28" s="486"/>
      <c r="D28" s="486"/>
      <c r="E28" s="486"/>
      <c r="F28" s="486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6"/>
      <c r="Y28" s="486"/>
      <c r="Z28" s="486"/>
      <c r="AA28" s="486"/>
      <c r="AB28" s="486"/>
      <c r="AC28" s="486"/>
      <c r="AD28" s="486"/>
      <c r="AE28" s="486"/>
      <c r="AF28" s="486"/>
      <c r="AG28" s="486"/>
      <c r="AH28" s="486"/>
      <c r="AI28" s="486"/>
      <c r="AJ28" s="486"/>
      <c r="AK28" s="486"/>
      <c r="AL28" s="486"/>
      <c r="AM28" s="486"/>
      <c r="AN28" s="486"/>
      <c r="AO28" s="486"/>
      <c r="AP28" s="486"/>
      <c r="AQ28" s="486"/>
      <c r="AR28" s="486"/>
      <c r="AS28" s="486"/>
      <c r="AT28" s="486"/>
      <c r="AU28" s="486"/>
      <c r="AV28" s="486"/>
      <c r="AW28" s="486"/>
      <c r="AX28" s="486"/>
      <c r="AY28" s="486"/>
      <c r="AZ28" s="486"/>
      <c r="BA28" s="486"/>
      <c r="BB28" s="486"/>
      <c r="BC28" s="486"/>
      <c r="BD28" s="486"/>
      <c r="BE28" s="486"/>
      <c r="BF28" s="486"/>
      <c r="BG28" s="486"/>
      <c r="BH28" s="486"/>
      <c r="BI28" s="486"/>
      <c r="BJ28" s="486"/>
      <c r="BK28" s="486"/>
      <c r="BL28" s="486"/>
      <c r="BM28" s="486"/>
      <c r="BN28" s="486"/>
      <c r="BO28" s="486"/>
      <c r="BP28" s="486"/>
      <c r="BQ28" s="486"/>
      <c r="BR28" s="486"/>
      <c r="BS28" s="486"/>
      <c r="BT28" s="486"/>
      <c r="BU28" s="486"/>
      <c r="BV28" s="486"/>
      <c r="BW28" s="486"/>
      <c r="BX28" s="486"/>
      <c r="BY28" s="486"/>
      <c r="BZ28" s="486"/>
      <c r="CA28" s="486"/>
      <c r="CB28" s="486"/>
    </row>
    <row r="29" spans="1:117" ht="6" customHeight="1">
      <c r="A29" s="486" t="s">
        <v>501</v>
      </c>
      <c r="B29" s="486"/>
      <c r="C29" s="486"/>
      <c r="D29" s="486"/>
      <c r="E29" s="486"/>
      <c r="F29" s="486"/>
      <c r="G29" s="486"/>
      <c r="H29" s="486"/>
      <c r="I29" s="486"/>
      <c r="J29" s="486"/>
      <c r="K29" s="486"/>
      <c r="L29" s="486"/>
      <c r="M29" s="486"/>
      <c r="N29" s="486"/>
      <c r="O29" s="486"/>
      <c r="P29" s="486"/>
      <c r="Q29" s="486"/>
      <c r="R29" s="486"/>
      <c r="S29" s="486"/>
      <c r="T29" s="486"/>
      <c r="U29" s="486"/>
      <c r="V29" s="486"/>
      <c r="W29" s="486"/>
      <c r="X29" s="486"/>
      <c r="Y29" s="486"/>
      <c r="Z29" s="486"/>
      <c r="AA29" s="486"/>
      <c r="AB29" s="486"/>
      <c r="AC29" s="486"/>
      <c r="AD29" s="486"/>
      <c r="AE29" s="486"/>
      <c r="AF29" s="486"/>
      <c r="AG29" s="486"/>
      <c r="AH29" s="486"/>
      <c r="AI29" s="486"/>
      <c r="AJ29" s="486"/>
      <c r="AK29" s="486"/>
      <c r="AL29" s="486"/>
      <c r="AM29" s="486"/>
      <c r="AN29" s="486"/>
      <c r="AO29" s="486"/>
      <c r="AP29" s="486"/>
      <c r="AQ29" s="486"/>
      <c r="AR29" s="486"/>
      <c r="AS29" s="486"/>
      <c r="AT29" s="486"/>
      <c r="AU29" s="486"/>
      <c r="AV29" s="486"/>
      <c r="AW29" s="486"/>
      <c r="AX29" s="486"/>
      <c r="AY29" s="486"/>
      <c r="AZ29" s="486"/>
      <c r="BA29" s="486"/>
      <c r="BB29" s="486"/>
      <c r="BC29" s="486"/>
      <c r="BD29" s="486"/>
      <c r="BE29" s="486"/>
      <c r="BF29" s="486"/>
      <c r="BG29" s="486"/>
      <c r="BH29" s="486"/>
      <c r="BI29" s="486"/>
      <c r="BJ29" s="486"/>
      <c r="BK29" s="486"/>
      <c r="BL29" s="486"/>
      <c r="BM29" s="486"/>
      <c r="BN29" s="486"/>
      <c r="BO29" s="486"/>
      <c r="BP29" s="486"/>
      <c r="BQ29" s="486"/>
      <c r="BR29" s="486"/>
      <c r="BS29" s="486"/>
      <c r="BT29" s="486"/>
      <c r="BU29" s="486"/>
      <c r="BV29" s="486"/>
      <c r="BW29" s="486"/>
      <c r="BX29" s="486"/>
      <c r="BY29" s="486"/>
      <c r="BZ29" s="486"/>
      <c r="CA29" s="486"/>
      <c r="CB29" s="486"/>
    </row>
    <row r="30" spans="1:117" ht="17.25" customHeight="1">
      <c r="A30" s="486"/>
      <c r="B30" s="486"/>
      <c r="C30" s="486"/>
      <c r="D30" s="486"/>
      <c r="E30" s="486"/>
      <c r="F30" s="486"/>
      <c r="G30" s="486"/>
      <c r="H30" s="486"/>
      <c r="I30" s="486"/>
      <c r="J30" s="486"/>
      <c r="K30" s="486"/>
      <c r="L30" s="486"/>
      <c r="M30" s="486"/>
      <c r="N30" s="486"/>
      <c r="O30" s="486"/>
      <c r="P30" s="486"/>
      <c r="Q30" s="486"/>
      <c r="R30" s="486"/>
      <c r="S30" s="486"/>
      <c r="T30" s="486"/>
      <c r="U30" s="486"/>
      <c r="V30" s="486"/>
      <c r="W30" s="486"/>
      <c r="X30" s="486"/>
      <c r="Y30" s="486"/>
      <c r="Z30" s="486"/>
      <c r="AA30" s="486"/>
      <c r="AB30" s="486"/>
      <c r="AC30" s="486"/>
      <c r="AD30" s="486"/>
      <c r="AE30" s="486"/>
      <c r="AF30" s="486"/>
      <c r="AG30" s="486"/>
      <c r="AH30" s="486"/>
      <c r="AI30" s="486"/>
      <c r="AJ30" s="486"/>
      <c r="AK30" s="486"/>
      <c r="AL30" s="486"/>
      <c r="AM30" s="486"/>
      <c r="AN30" s="486"/>
      <c r="AO30" s="486"/>
      <c r="AP30" s="486"/>
      <c r="AQ30" s="486"/>
      <c r="AR30" s="486"/>
      <c r="AS30" s="486"/>
      <c r="AT30" s="486"/>
      <c r="AU30" s="486"/>
      <c r="AV30" s="486"/>
      <c r="AW30" s="486"/>
      <c r="AX30" s="486"/>
      <c r="AY30" s="486"/>
      <c r="AZ30" s="486"/>
      <c r="BA30" s="486"/>
      <c r="BB30" s="486"/>
      <c r="BC30" s="486"/>
      <c r="BD30" s="486"/>
      <c r="BE30" s="486"/>
      <c r="BF30" s="486"/>
      <c r="BG30" s="486"/>
      <c r="BH30" s="486"/>
      <c r="BI30" s="486"/>
      <c r="BJ30" s="486"/>
      <c r="BK30" s="486"/>
      <c r="BL30" s="486"/>
      <c r="BM30" s="486"/>
      <c r="BN30" s="486"/>
      <c r="BO30" s="486"/>
      <c r="BP30" s="486"/>
      <c r="BQ30" s="486"/>
      <c r="BR30" s="486"/>
      <c r="BS30" s="486"/>
      <c r="BT30" s="486"/>
      <c r="BU30" s="486"/>
      <c r="BV30" s="486"/>
      <c r="BW30" s="486"/>
      <c r="BX30" s="486"/>
      <c r="BY30" s="486"/>
      <c r="BZ30" s="486"/>
      <c r="CA30" s="486"/>
      <c r="CB30" s="486"/>
      <c r="CC30" s="485" t="s">
        <v>500</v>
      </c>
      <c r="CD30" s="485"/>
      <c r="CE30" s="485"/>
      <c r="CF30" s="485"/>
      <c r="CG30" s="485"/>
      <c r="CH30" s="485"/>
      <c r="CI30" s="485"/>
      <c r="CJ30" s="485"/>
      <c r="CK30" s="485"/>
      <c r="CL30" s="485"/>
      <c r="CM30" s="485"/>
      <c r="CN30" s="485"/>
      <c r="CP30" s="411" t="s">
        <v>104</v>
      </c>
      <c r="CQ30" s="411"/>
      <c r="CR30" s="411"/>
      <c r="CS30" s="411" t="s">
        <v>451</v>
      </c>
      <c r="CT30" s="411"/>
      <c r="CU30" s="411"/>
      <c r="CV30" s="411" t="s">
        <v>5</v>
      </c>
      <c r="CW30" s="411"/>
      <c r="CX30" s="411"/>
      <c r="CY30" s="411" t="s">
        <v>472</v>
      </c>
      <c r="CZ30" s="411"/>
      <c r="DA30" s="411"/>
      <c r="DB30" s="411" t="s">
        <v>107</v>
      </c>
      <c r="DC30" s="411"/>
      <c r="DD30" s="411"/>
      <c r="DE30" s="411" t="s">
        <v>106</v>
      </c>
      <c r="DF30" s="411"/>
      <c r="DG30" s="411"/>
      <c r="DH30" s="411" t="s">
        <v>451</v>
      </c>
      <c r="DI30" s="411"/>
      <c r="DJ30" s="411"/>
      <c r="DK30" s="411"/>
      <c r="DL30" s="411"/>
      <c r="DM30" s="411"/>
    </row>
    <row r="31" spans="1:117" ht="6" customHeight="1">
      <c r="A31" s="486"/>
      <c r="B31" s="486"/>
      <c r="C31" s="486"/>
      <c r="D31" s="486"/>
      <c r="E31" s="486"/>
      <c r="F31" s="486"/>
      <c r="G31" s="486"/>
      <c r="H31" s="486"/>
      <c r="I31" s="486"/>
      <c r="J31" s="486"/>
      <c r="K31" s="486"/>
      <c r="L31" s="486"/>
      <c r="M31" s="486"/>
      <c r="N31" s="486"/>
      <c r="O31" s="486"/>
      <c r="P31" s="486"/>
      <c r="Q31" s="486"/>
      <c r="R31" s="486"/>
      <c r="S31" s="486"/>
      <c r="T31" s="486"/>
      <c r="U31" s="486"/>
      <c r="V31" s="486"/>
      <c r="W31" s="486"/>
      <c r="X31" s="486"/>
      <c r="Y31" s="486"/>
      <c r="Z31" s="486"/>
      <c r="AA31" s="486"/>
      <c r="AB31" s="486"/>
      <c r="AC31" s="486"/>
      <c r="AD31" s="486"/>
      <c r="AE31" s="486"/>
      <c r="AF31" s="486"/>
      <c r="AG31" s="486"/>
      <c r="AH31" s="486"/>
      <c r="AI31" s="486"/>
      <c r="AJ31" s="486"/>
      <c r="AK31" s="486"/>
      <c r="AL31" s="486"/>
      <c r="AM31" s="486"/>
      <c r="AN31" s="486"/>
      <c r="AO31" s="486"/>
      <c r="AP31" s="486"/>
      <c r="AQ31" s="486"/>
      <c r="AR31" s="486"/>
      <c r="AS31" s="486"/>
      <c r="AT31" s="486"/>
      <c r="AU31" s="486"/>
      <c r="AV31" s="486"/>
      <c r="AW31" s="486"/>
      <c r="AX31" s="486"/>
      <c r="AY31" s="486"/>
      <c r="AZ31" s="486"/>
      <c r="BA31" s="486"/>
      <c r="BB31" s="486"/>
      <c r="BC31" s="486"/>
      <c r="BD31" s="486"/>
      <c r="BE31" s="486"/>
      <c r="BF31" s="486"/>
      <c r="BG31" s="486"/>
      <c r="BH31" s="486"/>
      <c r="BI31" s="486"/>
      <c r="BJ31" s="486"/>
      <c r="BK31" s="486"/>
      <c r="BL31" s="486"/>
      <c r="BM31" s="486"/>
      <c r="BN31" s="486"/>
      <c r="BO31" s="486"/>
      <c r="BP31" s="486"/>
      <c r="BQ31" s="486"/>
      <c r="BR31" s="486"/>
      <c r="BS31" s="486"/>
      <c r="BT31" s="486"/>
      <c r="BU31" s="486"/>
      <c r="BV31" s="486"/>
      <c r="BW31" s="486"/>
      <c r="BX31" s="486"/>
      <c r="BY31" s="486"/>
      <c r="BZ31" s="486"/>
      <c r="CA31" s="486"/>
      <c r="CB31" s="486"/>
    </row>
    <row r="32" spans="1:117" ht="6" customHeight="1">
      <c r="A32" s="486" t="s">
        <v>499</v>
      </c>
      <c r="B32" s="486"/>
      <c r="C32" s="486"/>
      <c r="D32" s="486"/>
      <c r="E32" s="486"/>
      <c r="F32" s="486"/>
      <c r="G32" s="486"/>
      <c r="H32" s="486"/>
      <c r="I32" s="486"/>
      <c r="J32" s="486"/>
      <c r="K32" s="486"/>
      <c r="L32" s="486"/>
      <c r="M32" s="486"/>
      <c r="N32" s="486"/>
      <c r="O32" s="486"/>
      <c r="P32" s="486"/>
      <c r="Q32" s="486"/>
      <c r="R32" s="486"/>
      <c r="S32" s="486"/>
      <c r="T32" s="486"/>
      <c r="U32" s="486"/>
      <c r="V32" s="486"/>
      <c r="W32" s="486"/>
      <c r="X32" s="486"/>
      <c r="Y32" s="486"/>
      <c r="Z32" s="486"/>
      <c r="AA32" s="486"/>
      <c r="AB32" s="486"/>
      <c r="AC32" s="486"/>
      <c r="AD32" s="486"/>
      <c r="AE32" s="486"/>
      <c r="AF32" s="486"/>
      <c r="AG32" s="486"/>
      <c r="AH32" s="486"/>
      <c r="AI32" s="486"/>
      <c r="AJ32" s="486"/>
      <c r="AK32" s="486"/>
      <c r="AL32" s="486"/>
      <c r="AM32" s="486"/>
      <c r="AN32" s="486"/>
      <c r="AO32" s="486"/>
      <c r="AP32" s="486"/>
      <c r="AQ32" s="486"/>
      <c r="AR32" s="486"/>
      <c r="AS32" s="486"/>
      <c r="AT32" s="486"/>
      <c r="AU32" s="486"/>
      <c r="AV32" s="486"/>
      <c r="AW32" s="486"/>
      <c r="AX32" s="486"/>
      <c r="AY32" s="486"/>
      <c r="AZ32" s="486"/>
      <c r="BA32" s="486"/>
      <c r="BB32" s="486"/>
      <c r="BC32" s="486"/>
      <c r="BD32" s="486"/>
      <c r="BE32" s="486"/>
      <c r="BF32" s="486"/>
      <c r="BG32" s="486"/>
      <c r="BH32" s="486"/>
      <c r="BI32" s="486"/>
      <c r="BJ32" s="486"/>
      <c r="BK32" s="486"/>
      <c r="BL32" s="486"/>
      <c r="BM32" s="486"/>
      <c r="BN32" s="486"/>
      <c r="BO32" s="486"/>
      <c r="BP32" s="486"/>
      <c r="BQ32" s="486"/>
      <c r="BR32" s="486"/>
      <c r="BS32" s="486"/>
      <c r="BT32" s="486"/>
      <c r="BU32" s="486"/>
      <c r="BV32" s="486"/>
      <c r="BW32" s="486"/>
      <c r="BX32" s="486"/>
      <c r="BY32" s="486"/>
      <c r="BZ32" s="486"/>
      <c r="CA32" s="486"/>
      <c r="CB32" s="486"/>
      <c r="CC32" s="486"/>
      <c r="CD32" s="486"/>
    </row>
    <row r="33" spans="1:117" ht="17.25" customHeight="1">
      <c r="A33" s="486"/>
      <c r="B33" s="486"/>
      <c r="C33" s="486"/>
      <c r="D33" s="486"/>
      <c r="E33" s="486"/>
      <c r="F33" s="486"/>
      <c r="G33" s="486"/>
      <c r="H33" s="486"/>
      <c r="I33" s="486"/>
      <c r="J33" s="486"/>
      <c r="K33" s="486"/>
      <c r="L33" s="486"/>
      <c r="M33" s="486"/>
      <c r="N33" s="486"/>
      <c r="O33" s="486"/>
      <c r="P33" s="486"/>
      <c r="Q33" s="486"/>
      <c r="R33" s="486"/>
      <c r="S33" s="486"/>
      <c r="T33" s="486"/>
      <c r="U33" s="486"/>
      <c r="V33" s="486"/>
      <c r="W33" s="486"/>
      <c r="X33" s="486"/>
      <c r="Y33" s="486"/>
      <c r="Z33" s="486"/>
      <c r="AA33" s="486"/>
      <c r="AB33" s="486"/>
      <c r="AC33" s="486"/>
      <c r="AD33" s="486"/>
      <c r="AE33" s="486"/>
      <c r="AF33" s="486"/>
      <c r="AG33" s="486"/>
      <c r="AH33" s="486"/>
      <c r="AI33" s="486"/>
      <c r="AJ33" s="486"/>
      <c r="AK33" s="486"/>
      <c r="AL33" s="486"/>
      <c r="AM33" s="486"/>
      <c r="AN33" s="486"/>
      <c r="AO33" s="486"/>
      <c r="AP33" s="486"/>
      <c r="AQ33" s="486"/>
      <c r="AR33" s="486"/>
      <c r="AS33" s="486"/>
      <c r="AT33" s="486"/>
      <c r="AU33" s="486"/>
      <c r="AV33" s="486"/>
      <c r="AW33" s="486"/>
      <c r="AX33" s="486"/>
      <c r="AY33" s="486"/>
      <c r="AZ33" s="486"/>
      <c r="BA33" s="486"/>
      <c r="BB33" s="486"/>
      <c r="BC33" s="486"/>
      <c r="BD33" s="486"/>
      <c r="BE33" s="486"/>
      <c r="BF33" s="486"/>
      <c r="BG33" s="486"/>
      <c r="BH33" s="486"/>
      <c r="BI33" s="486"/>
      <c r="BJ33" s="486"/>
      <c r="BK33" s="486"/>
      <c r="BL33" s="486"/>
      <c r="BM33" s="486"/>
      <c r="BN33" s="486"/>
      <c r="BO33" s="486"/>
      <c r="BP33" s="486"/>
      <c r="BQ33" s="486"/>
      <c r="BR33" s="486"/>
      <c r="BS33" s="486"/>
      <c r="BT33" s="486"/>
      <c r="BU33" s="486"/>
      <c r="BV33" s="486"/>
      <c r="BW33" s="486"/>
      <c r="BX33" s="486"/>
      <c r="BY33" s="486"/>
      <c r="BZ33" s="486"/>
      <c r="CA33" s="486"/>
      <c r="CB33" s="486"/>
      <c r="CC33" s="486"/>
      <c r="CD33" s="486"/>
      <c r="CE33" s="485" t="s">
        <v>498</v>
      </c>
      <c r="CF33" s="485"/>
      <c r="CG33" s="485"/>
      <c r="CH33" s="485"/>
      <c r="CI33" s="485"/>
      <c r="CJ33" s="485"/>
      <c r="CK33" s="485"/>
      <c r="CL33" s="485"/>
      <c r="CM33" s="135"/>
      <c r="CN33" s="135"/>
      <c r="CP33" s="411"/>
      <c r="CQ33" s="411"/>
      <c r="CR33" s="411"/>
      <c r="CS33" s="411"/>
      <c r="CT33" s="411"/>
      <c r="CU33" s="411"/>
      <c r="CV33" s="411"/>
      <c r="CW33" s="411"/>
      <c r="CX33" s="411"/>
      <c r="CY33" s="411"/>
      <c r="CZ33" s="411"/>
      <c r="DA33" s="411"/>
      <c r="DB33" s="411"/>
      <c r="DC33" s="411"/>
      <c r="DD33" s="411"/>
      <c r="DE33" s="411"/>
      <c r="DF33" s="411"/>
      <c r="DG33" s="411"/>
      <c r="DH33" s="411"/>
      <c r="DI33" s="411"/>
      <c r="DJ33" s="411"/>
      <c r="DK33" s="411"/>
      <c r="DL33" s="411"/>
      <c r="DM33" s="411"/>
    </row>
    <row r="34" spans="1:117" ht="6" customHeight="1">
      <c r="A34" s="486"/>
      <c r="B34" s="486"/>
      <c r="C34" s="486"/>
      <c r="D34" s="486"/>
      <c r="E34" s="486"/>
      <c r="F34" s="486"/>
      <c r="G34" s="486"/>
      <c r="H34" s="486"/>
      <c r="I34" s="486"/>
      <c r="J34" s="486"/>
      <c r="K34" s="486"/>
      <c r="L34" s="486"/>
      <c r="M34" s="486"/>
      <c r="N34" s="486"/>
      <c r="O34" s="486"/>
      <c r="P34" s="486"/>
      <c r="Q34" s="486"/>
      <c r="R34" s="486"/>
      <c r="S34" s="486"/>
      <c r="T34" s="486"/>
      <c r="U34" s="486"/>
      <c r="V34" s="486"/>
      <c r="W34" s="486"/>
      <c r="X34" s="486"/>
      <c r="Y34" s="486"/>
      <c r="Z34" s="486"/>
      <c r="AA34" s="486"/>
      <c r="AB34" s="486"/>
      <c r="AC34" s="486"/>
      <c r="AD34" s="486"/>
      <c r="AE34" s="486"/>
      <c r="AF34" s="486"/>
      <c r="AG34" s="486"/>
      <c r="AH34" s="486"/>
      <c r="AI34" s="486"/>
      <c r="AJ34" s="486"/>
      <c r="AK34" s="486"/>
      <c r="AL34" s="486"/>
      <c r="AM34" s="486"/>
      <c r="AN34" s="486"/>
      <c r="AO34" s="486"/>
      <c r="AP34" s="486"/>
      <c r="AQ34" s="486"/>
      <c r="AR34" s="486"/>
      <c r="AS34" s="486"/>
      <c r="AT34" s="486"/>
      <c r="AU34" s="486"/>
      <c r="AV34" s="486"/>
      <c r="AW34" s="486"/>
      <c r="AX34" s="486"/>
      <c r="AY34" s="486"/>
      <c r="AZ34" s="486"/>
      <c r="BA34" s="486"/>
      <c r="BB34" s="486"/>
      <c r="BC34" s="486"/>
      <c r="BD34" s="486"/>
      <c r="BE34" s="486"/>
      <c r="BF34" s="486"/>
      <c r="BG34" s="486"/>
      <c r="BH34" s="486"/>
      <c r="BI34" s="486"/>
      <c r="BJ34" s="486"/>
      <c r="BK34" s="486"/>
      <c r="BL34" s="486"/>
      <c r="BM34" s="486"/>
      <c r="BN34" s="486"/>
      <c r="BO34" s="486"/>
      <c r="BP34" s="486"/>
      <c r="BQ34" s="486"/>
      <c r="BR34" s="486"/>
      <c r="BS34" s="486"/>
      <c r="BT34" s="486"/>
      <c r="BU34" s="486"/>
      <c r="BV34" s="486"/>
      <c r="BW34" s="486"/>
      <c r="BX34" s="486"/>
      <c r="BY34" s="486"/>
      <c r="BZ34" s="486"/>
      <c r="CA34" s="486"/>
      <c r="CB34" s="486"/>
      <c r="CC34" s="486"/>
      <c r="CD34" s="486"/>
    </row>
    <row r="35" spans="1:117" ht="4.5" customHeight="1">
      <c r="A35" s="136"/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136"/>
      <c r="AX35" s="136"/>
      <c r="AY35" s="136"/>
      <c r="AZ35" s="136"/>
      <c r="BA35" s="136"/>
      <c r="BB35" s="136"/>
      <c r="BC35" s="136"/>
      <c r="BD35" s="136"/>
      <c r="BE35" s="136"/>
      <c r="BF35" s="136"/>
      <c r="BG35" s="136"/>
      <c r="BH35" s="136"/>
      <c r="BI35" s="136"/>
      <c r="BJ35" s="136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</row>
    <row r="36" spans="1:117" ht="23.25" customHeight="1">
      <c r="A36" s="487" t="s">
        <v>497</v>
      </c>
      <c r="B36" s="487"/>
      <c r="C36" s="487"/>
      <c r="D36" s="487"/>
      <c r="E36" s="487"/>
      <c r="F36" s="487"/>
      <c r="G36" s="487"/>
      <c r="H36" s="487"/>
      <c r="I36" s="487"/>
      <c r="J36" s="487"/>
      <c r="K36" s="487"/>
      <c r="L36" s="487"/>
      <c r="M36" s="487"/>
      <c r="N36" s="487"/>
      <c r="O36" s="487"/>
      <c r="P36" s="487"/>
      <c r="Q36" s="487"/>
      <c r="R36" s="487"/>
      <c r="S36" s="487"/>
      <c r="T36" s="487"/>
      <c r="U36" s="487"/>
      <c r="V36" s="487"/>
      <c r="W36" s="487"/>
      <c r="X36" s="487"/>
      <c r="Y36" s="487"/>
      <c r="Z36" s="487"/>
      <c r="AA36" s="487"/>
      <c r="AB36" s="487"/>
      <c r="AC36" s="487"/>
      <c r="AD36" s="487"/>
      <c r="AE36" s="487"/>
      <c r="AF36" s="487"/>
      <c r="AG36" s="487"/>
      <c r="AH36" s="487"/>
      <c r="AI36" s="487"/>
      <c r="AJ36" s="487"/>
      <c r="AK36" s="487"/>
      <c r="AL36" s="487"/>
      <c r="AM36" s="487"/>
      <c r="AN36" s="487"/>
      <c r="AO36" s="487"/>
      <c r="AP36" s="487"/>
      <c r="AQ36" s="487"/>
      <c r="AR36" s="487"/>
      <c r="AS36" s="487"/>
      <c r="AT36" s="487"/>
      <c r="AU36" s="487"/>
      <c r="AV36" s="487"/>
      <c r="AW36" s="487"/>
      <c r="AX36" s="487"/>
      <c r="AY36" s="487"/>
      <c r="AZ36" s="487"/>
      <c r="BA36" s="487"/>
      <c r="BB36" s="487"/>
      <c r="BC36" s="487"/>
      <c r="BD36" s="487"/>
      <c r="BE36" s="487"/>
      <c r="BF36" s="487"/>
      <c r="BG36" s="487"/>
      <c r="BH36" s="487"/>
      <c r="BI36" s="487"/>
      <c r="BJ36" s="487"/>
      <c r="BK36" s="487"/>
      <c r="BL36" s="487"/>
      <c r="BM36" s="487"/>
      <c r="BN36" s="487"/>
      <c r="BO36" s="487"/>
      <c r="BP36" s="487"/>
      <c r="BQ36" s="487"/>
      <c r="BR36" s="487"/>
      <c r="BS36" s="487"/>
      <c r="BT36" s="487"/>
      <c r="BU36" s="487"/>
      <c r="BV36" s="487"/>
      <c r="BW36" s="487"/>
      <c r="BX36" s="487"/>
      <c r="BY36" s="487"/>
      <c r="BZ36" s="487"/>
      <c r="CA36" s="487"/>
      <c r="CB36" s="487"/>
      <c r="CC36" s="487"/>
      <c r="CD36" s="487"/>
      <c r="CE36" s="487"/>
    </row>
    <row r="37" spans="1:117" ht="17.25" customHeight="1">
      <c r="A37" s="487"/>
      <c r="B37" s="487"/>
      <c r="C37" s="487"/>
      <c r="D37" s="487"/>
      <c r="E37" s="487"/>
      <c r="F37" s="487"/>
      <c r="G37" s="487"/>
      <c r="H37" s="487"/>
      <c r="I37" s="487"/>
      <c r="J37" s="487"/>
      <c r="K37" s="487"/>
      <c r="L37" s="487"/>
      <c r="M37" s="487"/>
      <c r="N37" s="487"/>
      <c r="O37" s="487"/>
      <c r="P37" s="487"/>
      <c r="Q37" s="487"/>
      <c r="R37" s="487"/>
      <c r="S37" s="487"/>
      <c r="T37" s="487"/>
      <c r="U37" s="487"/>
      <c r="V37" s="487"/>
      <c r="W37" s="487"/>
      <c r="X37" s="487"/>
      <c r="Y37" s="487"/>
      <c r="Z37" s="487"/>
      <c r="AA37" s="487"/>
      <c r="AB37" s="487"/>
      <c r="AC37" s="487"/>
      <c r="AD37" s="487"/>
      <c r="AE37" s="487"/>
      <c r="AF37" s="487"/>
      <c r="AG37" s="487"/>
      <c r="AH37" s="487"/>
      <c r="AI37" s="487"/>
      <c r="AJ37" s="487"/>
      <c r="AK37" s="487"/>
      <c r="AL37" s="487"/>
      <c r="AM37" s="487"/>
      <c r="AN37" s="487"/>
      <c r="AO37" s="487"/>
      <c r="AP37" s="487"/>
      <c r="AQ37" s="487"/>
      <c r="AR37" s="487"/>
      <c r="AS37" s="487"/>
      <c r="AT37" s="487"/>
      <c r="AU37" s="487"/>
      <c r="AV37" s="487"/>
      <c r="AW37" s="487"/>
      <c r="AX37" s="487"/>
      <c r="AY37" s="487"/>
      <c r="AZ37" s="487"/>
      <c r="BA37" s="487"/>
      <c r="BB37" s="487"/>
      <c r="BC37" s="487"/>
      <c r="BD37" s="487"/>
      <c r="BE37" s="487"/>
      <c r="BF37" s="487"/>
      <c r="BG37" s="487"/>
      <c r="BH37" s="487"/>
      <c r="BI37" s="487"/>
      <c r="BJ37" s="487"/>
      <c r="BK37" s="487"/>
      <c r="BL37" s="487"/>
      <c r="BM37" s="487"/>
      <c r="BN37" s="487"/>
      <c r="BO37" s="487"/>
      <c r="BP37" s="487"/>
      <c r="BQ37" s="487"/>
      <c r="BR37" s="487"/>
      <c r="BS37" s="487"/>
      <c r="BT37" s="487"/>
      <c r="BU37" s="487"/>
      <c r="BV37" s="487"/>
      <c r="BW37" s="487"/>
      <c r="BX37" s="487"/>
      <c r="BY37" s="487"/>
      <c r="BZ37" s="487"/>
      <c r="CA37" s="487"/>
      <c r="CB37" s="487"/>
      <c r="CC37" s="487"/>
      <c r="CD37" s="487"/>
      <c r="CE37" s="487"/>
      <c r="CF37" s="485" t="s">
        <v>496</v>
      </c>
      <c r="CG37" s="485"/>
      <c r="CH37" s="485"/>
      <c r="CI37" s="485"/>
      <c r="CJ37" s="485"/>
      <c r="CK37" s="485"/>
      <c r="CL37" s="135"/>
      <c r="CM37" s="135"/>
      <c r="CN37" s="135"/>
      <c r="CP37" s="411"/>
      <c r="CQ37" s="411"/>
      <c r="CR37" s="411"/>
      <c r="CS37" s="411"/>
      <c r="CT37" s="411"/>
      <c r="CU37" s="411"/>
      <c r="CV37" s="411"/>
      <c r="CW37" s="411"/>
      <c r="CX37" s="411"/>
      <c r="CY37" s="411"/>
      <c r="CZ37" s="411"/>
      <c r="DA37" s="411"/>
      <c r="DB37" s="411"/>
      <c r="DC37" s="411"/>
      <c r="DD37" s="411"/>
      <c r="DE37" s="411"/>
      <c r="DF37" s="411"/>
      <c r="DG37" s="411"/>
      <c r="DH37" s="411"/>
      <c r="DI37" s="411"/>
      <c r="DJ37" s="411"/>
      <c r="DK37" s="411"/>
      <c r="DL37" s="411"/>
      <c r="DM37" s="411"/>
    </row>
    <row r="38" spans="1:117" ht="23.25" customHeight="1">
      <c r="A38" s="487"/>
      <c r="B38" s="487"/>
      <c r="C38" s="487"/>
      <c r="D38" s="487"/>
      <c r="E38" s="487"/>
      <c r="F38" s="487"/>
      <c r="G38" s="487"/>
      <c r="H38" s="487"/>
      <c r="I38" s="487"/>
      <c r="J38" s="487"/>
      <c r="K38" s="487"/>
      <c r="L38" s="487"/>
      <c r="M38" s="487"/>
      <c r="N38" s="487"/>
      <c r="O38" s="487"/>
      <c r="P38" s="487"/>
      <c r="Q38" s="487"/>
      <c r="R38" s="487"/>
      <c r="S38" s="487"/>
      <c r="T38" s="487"/>
      <c r="U38" s="487"/>
      <c r="V38" s="487"/>
      <c r="W38" s="487"/>
      <c r="X38" s="487"/>
      <c r="Y38" s="487"/>
      <c r="Z38" s="487"/>
      <c r="AA38" s="487"/>
      <c r="AB38" s="487"/>
      <c r="AC38" s="487"/>
      <c r="AD38" s="487"/>
      <c r="AE38" s="487"/>
      <c r="AF38" s="487"/>
      <c r="AG38" s="487"/>
      <c r="AH38" s="487"/>
      <c r="AI38" s="487"/>
      <c r="AJ38" s="487"/>
      <c r="AK38" s="487"/>
      <c r="AL38" s="487"/>
      <c r="AM38" s="487"/>
      <c r="AN38" s="487"/>
      <c r="AO38" s="487"/>
      <c r="AP38" s="487"/>
      <c r="AQ38" s="487"/>
      <c r="AR38" s="487"/>
      <c r="AS38" s="487"/>
      <c r="AT38" s="487"/>
      <c r="AU38" s="487"/>
      <c r="AV38" s="487"/>
      <c r="AW38" s="487"/>
      <c r="AX38" s="487"/>
      <c r="AY38" s="487"/>
      <c r="AZ38" s="487"/>
      <c r="BA38" s="487"/>
      <c r="BB38" s="487"/>
      <c r="BC38" s="487"/>
      <c r="BD38" s="487"/>
      <c r="BE38" s="487"/>
      <c r="BF38" s="487"/>
      <c r="BG38" s="487"/>
      <c r="BH38" s="487"/>
      <c r="BI38" s="487"/>
      <c r="BJ38" s="487"/>
      <c r="BK38" s="487"/>
      <c r="BL38" s="487"/>
      <c r="BM38" s="487"/>
      <c r="BN38" s="487"/>
      <c r="BO38" s="487"/>
      <c r="BP38" s="487"/>
      <c r="BQ38" s="487"/>
      <c r="BR38" s="487"/>
      <c r="BS38" s="487"/>
      <c r="BT38" s="487"/>
      <c r="BU38" s="487"/>
      <c r="BV38" s="487"/>
      <c r="BW38" s="487"/>
      <c r="BX38" s="487"/>
      <c r="BY38" s="487"/>
      <c r="BZ38" s="487"/>
      <c r="CA38" s="487"/>
      <c r="CB38" s="487"/>
      <c r="CC38" s="487"/>
      <c r="CD38" s="487"/>
      <c r="CE38" s="487"/>
    </row>
    <row r="65" spans="1:120" ht="14.25" customHeight="1"/>
    <row r="66" spans="1:120" s="19" customFormat="1" ht="12.75">
      <c r="A66" s="481" t="s">
        <v>464</v>
      </c>
      <c r="B66" s="481"/>
      <c r="C66" s="481"/>
      <c r="D66" s="481"/>
      <c r="E66" s="481"/>
      <c r="F66" s="481"/>
      <c r="G66" s="481"/>
      <c r="H66" s="481"/>
      <c r="I66" s="481"/>
      <c r="J66" s="481"/>
      <c r="K66" s="481"/>
      <c r="L66" s="481"/>
      <c r="M66" s="481"/>
      <c r="N66" s="481"/>
      <c r="O66" s="481"/>
      <c r="P66" s="481"/>
      <c r="Q66" s="481"/>
      <c r="R66" s="481"/>
      <c r="S66" s="481"/>
      <c r="T66" s="481"/>
      <c r="U66" s="481"/>
      <c r="V66" s="481"/>
      <c r="W66" s="481"/>
      <c r="X66" s="481"/>
      <c r="Y66" s="481"/>
      <c r="Z66" s="481"/>
      <c r="AA66" s="481"/>
      <c r="AB66" s="481"/>
      <c r="AC66" s="481"/>
      <c r="AD66" s="481"/>
      <c r="AE66" s="481"/>
      <c r="AF66" s="481"/>
      <c r="AG66" s="481"/>
      <c r="AH66" s="481"/>
      <c r="AI66" s="481"/>
      <c r="AJ66" s="481"/>
      <c r="AK66" s="481"/>
      <c r="AL66" s="481"/>
      <c r="AM66" s="481"/>
      <c r="AN66" s="481"/>
      <c r="AO66" s="481"/>
      <c r="AP66" s="481"/>
      <c r="AQ66" s="481"/>
      <c r="AR66" s="481"/>
      <c r="AS66" s="481"/>
      <c r="AT66" s="481"/>
      <c r="AU66" s="481"/>
      <c r="AV66" s="481"/>
      <c r="AW66" s="481"/>
      <c r="AX66" s="481"/>
      <c r="AY66" s="481"/>
      <c r="AZ66" s="481"/>
      <c r="BA66" s="481"/>
      <c r="BB66" s="481"/>
      <c r="BC66" s="481"/>
      <c r="BD66" s="481"/>
      <c r="BE66" s="481"/>
      <c r="BF66" s="481"/>
      <c r="BG66" s="481"/>
      <c r="BH66" s="481"/>
      <c r="BI66" s="481"/>
      <c r="BJ66" s="481"/>
      <c r="BK66" s="481"/>
      <c r="BL66" s="481"/>
      <c r="BM66" s="481"/>
      <c r="BN66" s="481"/>
      <c r="BO66" s="481"/>
      <c r="BP66" s="481"/>
      <c r="BQ66" s="481"/>
      <c r="BR66" s="481"/>
      <c r="BS66" s="481"/>
      <c r="BT66" s="481"/>
      <c r="BU66" s="481"/>
      <c r="BV66" s="481"/>
      <c r="BW66" s="481"/>
      <c r="BX66" s="481"/>
      <c r="BY66" s="481"/>
      <c r="BZ66" s="481"/>
      <c r="CA66" s="481"/>
      <c r="CB66" s="481"/>
      <c r="CC66" s="481"/>
      <c r="CD66" s="481"/>
      <c r="CE66" s="481"/>
      <c r="CF66" s="481"/>
      <c r="CG66" s="481"/>
      <c r="CH66" s="481"/>
      <c r="CI66" s="481"/>
      <c r="CJ66" s="481"/>
      <c r="CK66" s="481"/>
      <c r="CL66" s="481"/>
      <c r="CM66" s="481"/>
      <c r="CN66" s="481"/>
      <c r="CO66" s="481"/>
      <c r="CP66" s="481"/>
      <c r="CQ66" s="481"/>
      <c r="CR66" s="481"/>
      <c r="CS66" s="481"/>
      <c r="CT66" s="481"/>
      <c r="CU66" s="481"/>
      <c r="CV66" s="481"/>
      <c r="CW66" s="481"/>
      <c r="CX66" s="481"/>
      <c r="CY66" s="481"/>
      <c r="CZ66" s="481"/>
      <c r="DA66" s="481"/>
      <c r="DB66" s="481"/>
      <c r="DC66" s="481"/>
      <c r="DD66" s="481"/>
      <c r="DE66" s="481"/>
      <c r="DF66" s="481"/>
      <c r="DG66" s="481"/>
      <c r="DH66" s="481"/>
      <c r="DI66" s="481"/>
      <c r="DJ66" s="481"/>
      <c r="DK66" s="481"/>
      <c r="DL66" s="481"/>
      <c r="DM66" s="481"/>
      <c r="DN66" s="481"/>
      <c r="DO66" s="481"/>
      <c r="DP66" s="481"/>
    </row>
    <row r="67" spans="1:120" s="19" customFormat="1" ht="6" customHeight="1">
      <c r="A67" s="126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482"/>
      <c r="AE67" s="482"/>
      <c r="AF67" s="482"/>
      <c r="AG67" s="482"/>
      <c r="AH67" s="482"/>
      <c r="AI67" s="482"/>
      <c r="AJ67" s="482"/>
      <c r="AK67" s="482"/>
      <c r="AL67" s="482"/>
      <c r="AM67" s="482"/>
      <c r="AN67" s="482"/>
      <c r="AO67" s="482"/>
      <c r="AP67" s="482"/>
      <c r="AQ67" s="482"/>
      <c r="AR67" s="482"/>
      <c r="AS67" s="482"/>
      <c r="AT67" s="482"/>
      <c r="AU67" s="482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483"/>
      <c r="BQ67" s="483"/>
      <c r="BR67" s="483"/>
      <c r="BS67" s="483"/>
      <c r="BT67" s="483"/>
      <c r="BU67" s="483"/>
      <c r="BV67" s="483"/>
      <c r="BW67" s="483"/>
      <c r="BX67" s="483"/>
      <c r="BY67" s="483"/>
      <c r="BZ67" s="483"/>
      <c r="CA67" s="483"/>
      <c r="CB67" s="483"/>
      <c r="CC67" s="483"/>
      <c r="CD67" s="483"/>
      <c r="CE67" s="483"/>
      <c r="CF67" s="483"/>
      <c r="CG67" s="128"/>
      <c r="CH67" s="126"/>
      <c r="CI67" s="126"/>
      <c r="CJ67" s="126"/>
      <c r="CK67" s="98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  <c r="DB67" s="126"/>
      <c r="DC67" s="126"/>
      <c r="DD67" s="126"/>
      <c r="DE67" s="126"/>
      <c r="DF67" s="126"/>
      <c r="DG67" s="126"/>
      <c r="DH67" s="126"/>
      <c r="DI67" s="126"/>
      <c r="DJ67" s="126"/>
      <c r="DK67" s="126"/>
      <c r="DL67" s="126"/>
      <c r="DM67" s="126"/>
      <c r="DN67" s="126"/>
      <c r="DO67" s="126"/>
      <c r="DP67" s="126"/>
    </row>
    <row r="68" spans="1:120" s="19" customFormat="1" ht="9" customHeight="1">
      <c r="A68" s="484"/>
      <c r="B68" s="484"/>
      <c r="C68" s="484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482"/>
      <c r="AE68" s="482"/>
      <c r="AF68" s="482"/>
      <c r="AG68" s="482"/>
      <c r="AH68" s="482"/>
      <c r="AI68" s="482"/>
      <c r="AJ68" s="482"/>
      <c r="AK68" s="482"/>
      <c r="AL68" s="482"/>
      <c r="AM68" s="482"/>
      <c r="AN68" s="482"/>
      <c r="AO68" s="482"/>
      <c r="AP68" s="482"/>
      <c r="AQ68" s="482"/>
      <c r="AR68" s="482"/>
      <c r="AS68" s="482"/>
      <c r="AT68" s="482"/>
      <c r="AU68" s="482"/>
      <c r="AV68" s="127" t="s">
        <v>463</v>
      </c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482"/>
      <c r="BQ68" s="482"/>
      <c r="BR68" s="482"/>
      <c r="BS68" s="482"/>
      <c r="BT68" s="482"/>
      <c r="BU68" s="482"/>
      <c r="BV68" s="482"/>
      <c r="BW68" s="482"/>
      <c r="BX68" s="482"/>
      <c r="BY68" s="482"/>
      <c r="BZ68" s="482"/>
      <c r="CA68" s="482"/>
      <c r="CB68" s="482"/>
      <c r="CC68" s="482"/>
      <c r="CD68" s="482"/>
      <c r="CE68" s="482"/>
      <c r="CF68" s="482"/>
      <c r="CG68" s="127" t="s">
        <v>462</v>
      </c>
      <c r="CH68" s="98"/>
      <c r="CI68" s="126"/>
      <c r="CJ68" s="126"/>
      <c r="CK68" s="98"/>
      <c r="CL68" s="126"/>
      <c r="CM68" s="126"/>
      <c r="CN68" s="126"/>
      <c r="CO68" s="126"/>
      <c r="CP68" s="126"/>
      <c r="CQ68" s="126"/>
      <c r="CR68" s="126"/>
      <c r="CS68" s="126"/>
      <c r="CT68" s="126"/>
      <c r="CU68" s="126"/>
      <c r="CV68" s="126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484"/>
      <c r="DO68" s="484"/>
      <c r="DP68" s="484"/>
    </row>
    <row r="69" spans="1:120" s="99" customFormat="1" ht="5.25" customHeight="1">
      <c r="A69" s="484"/>
      <c r="B69" s="484"/>
      <c r="C69" s="484"/>
      <c r="DN69" s="484"/>
      <c r="DO69" s="484"/>
      <c r="DP69" s="484"/>
    </row>
  </sheetData>
  <mergeCells count="123">
    <mergeCell ref="DH37:DJ37"/>
    <mergeCell ref="DK37:DM37"/>
    <mergeCell ref="A66:DP66"/>
    <mergeCell ref="AD67:AU68"/>
    <mergeCell ref="BP67:CF68"/>
    <mergeCell ref="A68:C69"/>
    <mergeCell ref="DN68:DP69"/>
    <mergeCell ref="DH33:DJ33"/>
    <mergeCell ref="DK33:DM33"/>
    <mergeCell ref="A36:CE38"/>
    <mergeCell ref="CF37:CK37"/>
    <mergeCell ref="CP37:CR37"/>
    <mergeCell ref="CS37:CU37"/>
    <mergeCell ref="CV37:CX37"/>
    <mergeCell ref="CY37:DA37"/>
    <mergeCell ref="DB37:DD37"/>
    <mergeCell ref="DE37:DG37"/>
    <mergeCell ref="DK30:DM30"/>
    <mergeCell ref="A32:CD34"/>
    <mergeCell ref="CE33:CL33"/>
    <mergeCell ref="CP33:CR33"/>
    <mergeCell ref="CS33:CU33"/>
    <mergeCell ref="CV33:CX33"/>
    <mergeCell ref="CY33:DA33"/>
    <mergeCell ref="DB33:DD33"/>
    <mergeCell ref="DE33:DG33"/>
    <mergeCell ref="A29:CB31"/>
    <mergeCell ref="CC30:CN30"/>
    <mergeCell ref="CP30:CR30"/>
    <mergeCell ref="CS30:CU30"/>
    <mergeCell ref="CV30:CX30"/>
    <mergeCell ref="CY30:DA30"/>
    <mergeCell ref="DB30:DD30"/>
    <mergeCell ref="DE30:DG30"/>
    <mergeCell ref="DH30:DJ30"/>
    <mergeCell ref="DK24:DM24"/>
    <mergeCell ref="A26:CB28"/>
    <mergeCell ref="CC27:CN27"/>
    <mergeCell ref="CP27:CR27"/>
    <mergeCell ref="CS27:CU27"/>
    <mergeCell ref="CV27:CX27"/>
    <mergeCell ref="CY27:DA27"/>
    <mergeCell ref="DB27:DD27"/>
    <mergeCell ref="DE27:DG27"/>
    <mergeCell ref="DH27:DJ27"/>
    <mergeCell ref="DK27:DM27"/>
    <mergeCell ref="A23:CB25"/>
    <mergeCell ref="CC24:CN24"/>
    <mergeCell ref="CP24:CR24"/>
    <mergeCell ref="CS24:CU24"/>
    <mergeCell ref="CV24:CX24"/>
    <mergeCell ref="CY24:DA24"/>
    <mergeCell ref="DB24:DD24"/>
    <mergeCell ref="DE24:DG24"/>
    <mergeCell ref="DH24:DJ24"/>
    <mergeCell ref="DH18:DJ18"/>
    <mergeCell ref="DK18:DM18"/>
    <mergeCell ref="A20:CB22"/>
    <mergeCell ref="CC21:CN21"/>
    <mergeCell ref="CP21:CR21"/>
    <mergeCell ref="CS21:CU21"/>
    <mergeCell ref="CV21:CX21"/>
    <mergeCell ref="CY21:DA21"/>
    <mergeCell ref="DB21:DD21"/>
    <mergeCell ref="DE21:DG21"/>
    <mergeCell ref="CV18:CX18"/>
    <mergeCell ref="CY18:DA18"/>
    <mergeCell ref="DB18:DD18"/>
    <mergeCell ref="DE18:DG18"/>
    <mergeCell ref="A17:CB19"/>
    <mergeCell ref="CC18:CN18"/>
    <mergeCell ref="CP18:CR18"/>
    <mergeCell ref="CS18:CU18"/>
    <mergeCell ref="DH21:DJ21"/>
    <mergeCell ref="DK21:DM21"/>
    <mergeCell ref="AZ4:BB4"/>
    <mergeCell ref="DB16:DD16"/>
    <mergeCell ref="DE16:DG16"/>
    <mergeCell ref="DH16:DJ16"/>
    <mergeCell ref="DK16:DM16"/>
    <mergeCell ref="CY14:DA14"/>
    <mergeCell ref="CC16:CN16"/>
    <mergeCell ref="CP16:CR16"/>
    <mergeCell ref="CS16:CU16"/>
    <mergeCell ref="CV16:CX16"/>
    <mergeCell ref="CY16:DA16"/>
    <mergeCell ref="CC14:CN14"/>
    <mergeCell ref="CP14:CR14"/>
    <mergeCell ref="CS14:CU14"/>
    <mergeCell ref="CV14:CX14"/>
    <mergeCell ref="A1:C1"/>
    <mergeCell ref="Y1:AA1"/>
    <mergeCell ref="AC1:AJ1"/>
    <mergeCell ref="AK1:AM2"/>
    <mergeCell ref="AZ1:BB2"/>
    <mergeCell ref="BC1:BE2"/>
    <mergeCell ref="A8:DP8"/>
    <mergeCell ref="A12:CB12"/>
    <mergeCell ref="CC12:CN12"/>
    <mergeCell ref="CP12:DM12"/>
    <mergeCell ref="BR4:BT4"/>
    <mergeCell ref="BU4:BW4"/>
    <mergeCell ref="BX4:BZ4"/>
    <mergeCell ref="A7:DP7"/>
    <mergeCell ref="BC4:BE4"/>
    <mergeCell ref="BF4:BH4"/>
    <mergeCell ref="BI4:BK4"/>
    <mergeCell ref="BL4:BQ4"/>
    <mergeCell ref="AC4:AJ4"/>
    <mergeCell ref="AK4:AM4"/>
    <mergeCell ref="AN4:AP4"/>
    <mergeCell ref="AQ4:AS4"/>
    <mergeCell ref="AT4:AV4"/>
    <mergeCell ref="AW4:AY4"/>
    <mergeCell ref="BL1:BN2"/>
    <mergeCell ref="BO1:BQ2"/>
    <mergeCell ref="BR1:BT2"/>
    <mergeCell ref="BF1:BH2"/>
    <mergeCell ref="BI1:BK2"/>
    <mergeCell ref="AN1:AP2"/>
    <mergeCell ref="AQ1:AS2"/>
    <mergeCell ref="AT1:AV2"/>
    <mergeCell ref="AW1:AY2"/>
  </mergeCells>
  <pageMargins left="0.75" right="0.75" top="1" bottom="1" header="0.5" footer="0.5"/>
  <pageSetup paperSize="9" scale="82" orientation="portrait" horizontalDpi="4294967294" verticalDpi="0" r:id="rId1"/>
  <headerFooter alignWithMargins="0">
    <oddFooter>&amp;R41</oddFooter>
  </headerFooter>
  <legacyDrawing r:id="rId2"/>
  <oleObjects>
    <oleObject progId="CorelBarCode.9" shapeId="6145" r:id="rId3"/>
  </oleObject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indexed="33"/>
  </sheetPr>
  <dimension ref="A1:D19"/>
  <sheetViews>
    <sheetView topLeftCell="A16" workbookViewId="0">
      <selection activeCell="D14" sqref="D14"/>
    </sheetView>
  </sheetViews>
  <sheetFormatPr defaultColWidth="8.85546875" defaultRowHeight="12"/>
  <cols>
    <col min="1" max="2" width="12.5703125" style="148" customWidth="1"/>
    <col min="3" max="3" width="13.7109375" style="147" customWidth="1"/>
    <col min="4" max="4" width="15.7109375" style="147" customWidth="1"/>
    <col min="5" max="16384" width="8.85546875" style="147"/>
  </cols>
  <sheetData>
    <row r="1" spans="1:4">
      <c r="A1" s="498" t="s">
        <v>536</v>
      </c>
      <c r="B1" s="499"/>
      <c r="C1" s="149" t="s">
        <v>490</v>
      </c>
      <c r="D1" s="149" t="s">
        <v>535</v>
      </c>
    </row>
    <row r="2" spans="1:4" ht="18">
      <c r="A2" s="158" t="s">
        <v>534</v>
      </c>
      <c r="B2" s="157"/>
      <c r="C2" s="149"/>
      <c r="D2" s="149"/>
    </row>
    <row r="3" spans="1:4" ht="40.9" customHeight="1">
      <c r="A3" s="488" t="s">
        <v>533</v>
      </c>
      <c r="B3" s="489"/>
      <c r="C3" s="149">
        <v>40</v>
      </c>
      <c r="D3" s="149">
        <v>3000</v>
      </c>
    </row>
    <row r="4" spans="1:4" ht="36.6" customHeight="1">
      <c r="A4" s="495" t="str">
        <f>'ЕНВД 3'!A39:AI39</f>
        <v>Величина физического показателя за</v>
      </c>
      <c r="B4" s="156" t="s">
        <v>532</v>
      </c>
      <c r="C4" s="149">
        <v>50</v>
      </c>
      <c r="D4" s="152">
        <f>'Табл 5'!E7</f>
        <v>186</v>
      </c>
    </row>
    <row r="5" spans="1:4" ht="36">
      <c r="A5" s="496"/>
      <c r="B5" s="156" t="s">
        <v>531</v>
      </c>
      <c r="C5" s="149">
        <v>60</v>
      </c>
      <c r="D5" s="152">
        <f>'Табл 5'!E7</f>
        <v>186</v>
      </c>
    </row>
    <row r="6" spans="1:4" ht="36">
      <c r="A6" s="497"/>
      <c r="B6" s="156" t="s">
        <v>530</v>
      </c>
      <c r="C6" s="149">
        <v>70</v>
      </c>
      <c r="D6" s="152">
        <f>'Табл 5'!E7</f>
        <v>186</v>
      </c>
    </row>
    <row r="7" spans="1:4" ht="22.9" customHeight="1">
      <c r="A7" s="488" t="str">
        <f>'ЕНВД 3'!A45</f>
        <v>Корректирующий коэффициент К1</v>
      </c>
      <c r="B7" s="489"/>
      <c r="C7" s="149">
        <v>80</v>
      </c>
      <c r="D7" s="149">
        <v>1.1479999999999999</v>
      </c>
    </row>
    <row r="8" spans="1:4" ht="22.15" customHeight="1">
      <c r="A8" s="488" t="str">
        <f>'ЕНВД 3'!A47</f>
        <v>Корректирующий коэффициент К2</v>
      </c>
      <c r="B8" s="489"/>
      <c r="C8" s="149">
        <v>90</v>
      </c>
      <c r="D8" s="149">
        <v>0.75</v>
      </c>
    </row>
    <row r="9" spans="1:4" ht="51.75" customHeight="1">
      <c r="A9" s="488" t="s">
        <v>529</v>
      </c>
      <c r="B9" s="489"/>
      <c r="C9" s="149">
        <v>100</v>
      </c>
      <c r="D9" s="149">
        <f>ROUND(D3*D7*D8*(D4+D5+D6),0)</f>
        <v>1441314</v>
      </c>
    </row>
    <row r="10" spans="1:4" ht="49.15" customHeight="1">
      <c r="A10" s="490" t="s">
        <v>528</v>
      </c>
      <c r="B10" s="490"/>
      <c r="C10" s="149">
        <v>110</v>
      </c>
      <c r="D10" s="149">
        <f>ROUND(D9*15/100,0)</f>
        <v>216197</v>
      </c>
    </row>
    <row r="11" spans="1:4" s="153" customFormat="1" ht="49.15" customHeight="1">
      <c r="A11" s="155" t="s">
        <v>527</v>
      </c>
      <c r="B11" s="154"/>
    </row>
    <row r="12" spans="1:4" ht="66" customHeight="1">
      <c r="A12" s="488" t="s">
        <v>526</v>
      </c>
      <c r="B12" s="489"/>
      <c r="C12" s="149">
        <v>10</v>
      </c>
      <c r="D12" s="149">
        <f>D9</f>
        <v>1441314</v>
      </c>
    </row>
    <row r="13" spans="1:4" ht="61.5" customHeight="1">
      <c r="A13" s="488" t="s">
        <v>525</v>
      </c>
      <c r="B13" s="489"/>
      <c r="C13" s="149">
        <v>20</v>
      </c>
      <c r="D13" s="149">
        <f>D10</f>
        <v>216197</v>
      </c>
    </row>
    <row r="14" spans="1:4" ht="155.25" customHeight="1">
      <c r="A14" s="491" t="s">
        <v>524</v>
      </c>
      <c r="B14" s="492"/>
      <c r="C14" s="149">
        <v>30</v>
      </c>
      <c r="D14" s="152">
        <f>'Прил 9'!G20+'2.4.'!K12+'2.4.'!K13</f>
        <v>9397</v>
      </c>
    </row>
    <row r="15" spans="1:4" ht="99.75" customHeight="1">
      <c r="A15" s="493" t="s">
        <v>523</v>
      </c>
      <c r="B15" s="494"/>
      <c r="C15" s="149">
        <v>40</v>
      </c>
      <c r="D15" s="149">
        <v>0</v>
      </c>
    </row>
    <row r="16" spans="1:4" ht="96" customHeight="1">
      <c r="A16" s="493" t="s">
        <v>522</v>
      </c>
      <c r="B16" s="494"/>
      <c r="C16" s="149">
        <v>50</v>
      </c>
      <c r="D16" s="149">
        <f>ROUND(D14+D15,0)</f>
        <v>9397</v>
      </c>
    </row>
    <row r="17" spans="1:4" ht="60" customHeight="1">
      <c r="A17" s="488" t="s">
        <v>521</v>
      </c>
      <c r="B17" s="489"/>
      <c r="C17" s="149">
        <v>60</v>
      </c>
      <c r="D17" s="149">
        <f>D13-D16</f>
        <v>206800</v>
      </c>
    </row>
    <row r="18" spans="1:4" ht="15.75">
      <c r="A18" s="151" t="s">
        <v>520</v>
      </c>
    </row>
    <row r="19" spans="1:4" ht="24">
      <c r="A19" s="150" t="s">
        <v>519</v>
      </c>
      <c r="B19" s="150"/>
      <c r="C19" s="149">
        <v>30</v>
      </c>
      <c r="D19" s="149">
        <f>D17</f>
        <v>206800</v>
      </c>
    </row>
  </sheetData>
  <mergeCells count="13">
    <mergeCell ref="A4:A6"/>
    <mergeCell ref="A3:B3"/>
    <mergeCell ref="A1:B1"/>
    <mergeCell ref="A7:B7"/>
    <mergeCell ref="A8:B8"/>
    <mergeCell ref="A9:B9"/>
    <mergeCell ref="A10:B10"/>
    <mergeCell ref="A12:B12"/>
    <mergeCell ref="A17:B17"/>
    <mergeCell ref="A13:B13"/>
    <mergeCell ref="A14:B14"/>
    <mergeCell ref="A15:B15"/>
    <mergeCell ref="A16:B16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indexed="33"/>
  </sheetPr>
  <dimension ref="A1:DP80"/>
  <sheetViews>
    <sheetView view="pageBreakPreview" topLeftCell="A10" zoomScale="60" zoomScaleNormal="100" workbookViewId="0">
      <selection activeCell="DE22" sqref="DE22:DG22"/>
    </sheetView>
  </sheetViews>
  <sheetFormatPr defaultColWidth="0.85546875" defaultRowHeight="12"/>
  <cols>
    <col min="1" max="16384" width="0.85546875" style="98"/>
  </cols>
  <sheetData>
    <row r="1" spans="1:120" s="99" customFormat="1" ht="14.25" customHeight="1">
      <c r="A1" s="423"/>
      <c r="B1" s="423"/>
      <c r="C1" s="42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Y1" s="423"/>
      <c r="Z1" s="423"/>
      <c r="AA1" s="423"/>
      <c r="AC1" s="413" t="s">
        <v>461</v>
      </c>
      <c r="AD1" s="413"/>
      <c r="AE1" s="413"/>
      <c r="AF1" s="413"/>
      <c r="AG1" s="413"/>
      <c r="AH1" s="413"/>
      <c r="AI1" s="413"/>
      <c r="AJ1" s="413"/>
      <c r="AK1" s="415"/>
      <c r="AL1" s="416"/>
      <c r="AM1" s="417"/>
      <c r="AN1" s="415"/>
      <c r="AO1" s="416"/>
      <c r="AP1" s="417"/>
      <c r="AQ1" s="415"/>
      <c r="AR1" s="416"/>
      <c r="AS1" s="417"/>
      <c r="AT1" s="415"/>
      <c r="AU1" s="416"/>
      <c r="AV1" s="417"/>
      <c r="AW1" s="415"/>
      <c r="AX1" s="416"/>
      <c r="AY1" s="417"/>
      <c r="AZ1" s="415"/>
      <c r="BA1" s="416"/>
      <c r="BB1" s="417"/>
      <c r="BC1" s="415"/>
      <c r="BD1" s="416"/>
      <c r="BE1" s="417"/>
      <c r="BF1" s="415"/>
      <c r="BG1" s="416"/>
      <c r="BH1" s="417"/>
      <c r="BI1" s="415"/>
      <c r="BJ1" s="416"/>
      <c r="BK1" s="417"/>
      <c r="BL1" s="415"/>
      <c r="BM1" s="416"/>
      <c r="BN1" s="417"/>
      <c r="BO1" s="415"/>
      <c r="BP1" s="416"/>
      <c r="BQ1" s="417"/>
      <c r="BR1" s="415"/>
      <c r="BS1" s="416"/>
      <c r="BT1" s="417"/>
      <c r="BW1" s="103"/>
      <c r="BX1" s="103"/>
      <c r="BY1" s="103"/>
      <c r="BZ1" s="103"/>
      <c r="CA1" s="103"/>
      <c r="CB1" s="103"/>
      <c r="CC1" s="502" t="s">
        <v>541</v>
      </c>
      <c r="CD1" s="503"/>
      <c r="CE1" s="503"/>
      <c r="CF1" s="503"/>
      <c r="CG1" s="503"/>
      <c r="CH1" s="503"/>
      <c r="CI1" s="503"/>
      <c r="CJ1" s="503"/>
      <c r="CK1" s="503"/>
      <c r="CL1" s="503"/>
      <c r="CM1" s="503"/>
      <c r="CN1" s="503"/>
      <c r="CO1" s="503"/>
      <c r="CP1" s="503"/>
      <c r="CQ1" s="503"/>
      <c r="CR1" s="503"/>
      <c r="CS1" s="503"/>
      <c r="CT1" s="503"/>
      <c r="CU1" s="503"/>
      <c r="CV1" s="503"/>
      <c r="CW1" s="503"/>
      <c r="CX1" s="503"/>
      <c r="CY1" s="503"/>
      <c r="CZ1" s="503"/>
      <c r="DA1" s="503"/>
      <c r="DB1" s="503"/>
      <c r="DC1" s="503"/>
      <c r="DD1" s="503"/>
      <c r="DE1" s="503"/>
      <c r="DF1" s="503"/>
      <c r="DG1" s="503"/>
      <c r="DH1" s="503"/>
      <c r="DI1" s="503"/>
      <c r="DJ1" s="503"/>
      <c r="DK1" s="503"/>
      <c r="DL1" s="503"/>
      <c r="DM1" s="503"/>
      <c r="DN1" s="503"/>
      <c r="DO1" s="503"/>
      <c r="DP1" s="503"/>
    </row>
    <row r="2" spans="1:120" s="99" customFormat="1" ht="3" customHeight="1">
      <c r="A2" s="122"/>
      <c r="B2" s="122"/>
      <c r="C2" s="12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Y2" s="103"/>
      <c r="Z2" s="103"/>
      <c r="AA2" s="103"/>
      <c r="AC2" s="124"/>
      <c r="AD2" s="124"/>
      <c r="AE2" s="124"/>
      <c r="AF2" s="124"/>
      <c r="AG2" s="124"/>
      <c r="AH2" s="124"/>
      <c r="AI2" s="124"/>
      <c r="AK2" s="418"/>
      <c r="AL2" s="419"/>
      <c r="AM2" s="420"/>
      <c r="AN2" s="418"/>
      <c r="AO2" s="419"/>
      <c r="AP2" s="420"/>
      <c r="AQ2" s="418"/>
      <c r="AR2" s="419"/>
      <c r="AS2" s="420"/>
      <c r="AT2" s="418"/>
      <c r="AU2" s="419"/>
      <c r="AV2" s="420"/>
      <c r="AW2" s="418"/>
      <c r="AX2" s="419"/>
      <c r="AY2" s="420"/>
      <c r="AZ2" s="418"/>
      <c r="BA2" s="419"/>
      <c r="BB2" s="420"/>
      <c r="BC2" s="418"/>
      <c r="BD2" s="419"/>
      <c r="BE2" s="420"/>
      <c r="BF2" s="418"/>
      <c r="BG2" s="419"/>
      <c r="BH2" s="420"/>
      <c r="BI2" s="418"/>
      <c r="BJ2" s="419"/>
      <c r="BK2" s="420"/>
      <c r="BL2" s="418"/>
      <c r="BM2" s="419"/>
      <c r="BN2" s="420"/>
      <c r="BO2" s="418"/>
      <c r="BP2" s="419"/>
      <c r="BQ2" s="420"/>
      <c r="BR2" s="418"/>
      <c r="BS2" s="419"/>
      <c r="BT2" s="420"/>
      <c r="BU2" s="103"/>
      <c r="BV2" s="103"/>
      <c r="BW2" s="103"/>
      <c r="BX2" s="103"/>
      <c r="BY2" s="103"/>
      <c r="BZ2" s="103"/>
      <c r="CA2" s="103"/>
      <c r="CB2" s="123"/>
      <c r="CC2" s="503"/>
      <c r="CD2" s="503"/>
      <c r="CE2" s="503"/>
      <c r="CF2" s="503"/>
      <c r="CG2" s="503"/>
      <c r="CH2" s="503"/>
      <c r="CI2" s="503"/>
      <c r="CJ2" s="503"/>
      <c r="CK2" s="503"/>
      <c r="CL2" s="503"/>
      <c r="CM2" s="503"/>
      <c r="CN2" s="503"/>
      <c r="CO2" s="503"/>
      <c r="CP2" s="503"/>
      <c r="CQ2" s="503"/>
      <c r="CR2" s="503"/>
      <c r="CS2" s="503"/>
      <c r="CT2" s="503"/>
      <c r="CU2" s="503"/>
      <c r="CV2" s="503"/>
      <c r="CW2" s="503"/>
      <c r="CX2" s="503"/>
      <c r="CY2" s="503"/>
      <c r="CZ2" s="503"/>
      <c r="DA2" s="503"/>
      <c r="DB2" s="503"/>
      <c r="DC2" s="503"/>
      <c r="DD2" s="503"/>
      <c r="DE2" s="503"/>
      <c r="DF2" s="503"/>
      <c r="DG2" s="503"/>
      <c r="DH2" s="503"/>
      <c r="DI2" s="503"/>
      <c r="DJ2" s="503"/>
      <c r="DK2" s="503"/>
      <c r="DL2" s="503"/>
      <c r="DM2" s="503"/>
      <c r="DN2" s="503"/>
      <c r="DO2" s="503"/>
      <c r="DP2" s="503"/>
    </row>
    <row r="3" spans="1:120" s="99" customFormat="1" ht="4.5" customHeight="1">
      <c r="A3" s="122"/>
      <c r="B3" s="122"/>
      <c r="C3" s="12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Y3" s="103"/>
      <c r="Z3" s="103"/>
      <c r="AA3" s="103"/>
      <c r="AC3" s="124"/>
      <c r="AD3" s="124"/>
      <c r="AE3" s="124"/>
      <c r="AF3" s="124"/>
      <c r="AG3" s="124"/>
      <c r="AH3" s="124"/>
      <c r="AI3" s="124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23"/>
      <c r="CC3" s="503"/>
      <c r="CD3" s="503"/>
      <c r="CE3" s="503"/>
      <c r="CF3" s="503"/>
      <c r="CG3" s="503"/>
      <c r="CH3" s="503"/>
      <c r="CI3" s="503"/>
      <c r="CJ3" s="503"/>
      <c r="CK3" s="503"/>
      <c r="CL3" s="503"/>
      <c r="CM3" s="503"/>
      <c r="CN3" s="503"/>
      <c r="CO3" s="503"/>
      <c r="CP3" s="503"/>
      <c r="CQ3" s="503"/>
      <c r="CR3" s="503"/>
      <c r="CS3" s="503"/>
      <c r="CT3" s="503"/>
      <c r="CU3" s="503"/>
      <c r="CV3" s="503"/>
      <c r="CW3" s="503"/>
      <c r="CX3" s="503"/>
      <c r="CY3" s="503"/>
      <c r="CZ3" s="503"/>
      <c r="DA3" s="503"/>
      <c r="DB3" s="503"/>
      <c r="DC3" s="503"/>
      <c r="DD3" s="503"/>
      <c r="DE3" s="503"/>
      <c r="DF3" s="503"/>
      <c r="DG3" s="503"/>
      <c r="DH3" s="503"/>
      <c r="DI3" s="503"/>
      <c r="DJ3" s="503"/>
      <c r="DK3" s="503"/>
      <c r="DL3" s="503"/>
      <c r="DM3" s="503"/>
      <c r="DN3" s="503"/>
      <c r="DO3" s="503"/>
      <c r="DP3" s="503"/>
    </row>
    <row r="4" spans="1:120" s="99" customFormat="1" ht="17.25" customHeight="1">
      <c r="A4" s="122"/>
      <c r="B4" s="122"/>
      <c r="C4" s="12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Y4" s="103"/>
      <c r="Z4" s="103"/>
      <c r="AA4" s="103"/>
      <c r="AC4" s="413" t="s">
        <v>459</v>
      </c>
      <c r="AD4" s="413"/>
      <c r="AE4" s="413"/>
      <c r="AF4" s="413"/>
      <c r="AG4" s="413"/>
      <c r="AH4" s="413"/>
      <c r="AI4" s="413"/>
      <c r="AJ4" s="413"/>
      <c r="AK4" s="411"/>
      <c r="AL4" s="411"/>
      <c r="AM4" s="411"/>
      <c r="AN4" s="411"/>
      <c r="AO4" s="411"/>
      <c r="AP4" s="411"/>
      <c r="AQ4" s="411"/>
      <c r="AR4" s="411"/>
      <c r="AS4" s="411"/>
      <c r="AT4" s="411"/>
      <c r="AU4" s="411"/>
      <c r="AV4" s="411"/>
      <c r="AW4" s="411"/>
      <c r="AX4" s="411"/>
      <c r="AY4" s="411"/>
      <c r="AZ4" s="411"/>
      <c r="BA4" s="411"/>
      <c r="BB4" s="411"/>
      <c r="BC4" s="411"/>
      <c r="BD4" s="411"/>
      <c r="BE4" s="411"/>
      <c r="BF4" s="411"/>
      <c r="BG4" s="411"/>
      <c r="BH4" s="411"/>
      <c r="BI4" s="411"/>
      <c r="BJ4" s="411"/>
      <c r="BK4" s="411"/>
      <c r="BL4" s="412" t="s">
        <v>458</v>
      </c>
      <c r="BM4" s="413"/>
      <c r="BN4" s="413"/>
      <c r="BO4" s="413"/>
      <c r="BP4" s="413"/>
      <c r="BQ4" s="414"/>
      <c r="BR4" s="501" t="s">
        <v>451</v>
      </c>
      <c r="BS4" s="501"/>
      <c r="BT4" s="501"/>
      <c r="BU4" s="501" t="s">
        <v>451</v>
      </c>
      <c r="BV4" s="501"/>
      <c r="BW4" s="501"/>
      <c r="BX4" s="501" t="s">
        <v>104</v>
      </c>
      <c r="BY4" s="501"/>
      <c r="BZ4" s="501"/>
      <c r="CA4" s="121"/>
      <c r="CB4" s="121"/>
      <c r="CC4" s="121"/>
      <c r="CD4" s="121"/>
      <c r="CE4" s="121"/>
      <c r="CF4" s="121"/>
      <c r="CG4" s="121"/>
      <c r="CH4" s="121"/>
      <c r="CI4" s="120"/>
      <c r="CJ4" s="120"/>
      <c r="CK4" s="119"/>
      <c r="CL4" s="119"/>
      <c r="CM4" s="119"/>
      <c r="CN4" s="119"/>
      <c r="CO4" s="119"/>
      <c r="CP4" s="119"/>
      <c r="CQ4" s="119"/>
      <c r="CR4" s="118"/>
      <c r="CS4" s="118"/>
      <c r="CT4" s="118"/>
      <c r="CU4" s="118"/>
      <c r="CV4" s="118"/>
      <c r="CW4" s="118"/>
      <c r="CX4" s="118"/>
      <c r="CY4" s="118"/>
      <c r="CZ4" s="118"/>
      <c r="DA4" s="118"/>
      <c r="DB4" s="118"/>
      <c r="DC4" s="118"/>
      <c r="DD4" s="118"/>
      <c r="DE4" s="118"/>
      <c r="DF4" s="118"/>
      <c r="DG4" s="118"/>
      <c r="DH4" s="118"/>
      <c r="DI4" s="118"/>
      <c r="DJ4" s="118"/>
      <c r="DK4" s="118"/>
      <c r="DL4" s="118"/>
      <c r="DM4" s="118"/>
      <c r="DN4" s="118"/>
      <c r="DO4" s="118"/>
      <c r="DP4" s="118"/>
    </row>
    <row r="5" spans="1:120" s="99" customFormat="1" ht="11.2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BZ5" s="103"/>
      <c r="CA5" s="103"/>
      <c r="CB5" s="103"/>
      <c r="CC5" s="103"/>
      <c r="CD5" s="103"/>
      <c r="CE5" s="103"/>
      <c r="CF5" s="103"/>
      <c r="CG5" s="103"/>
      <c r="CH5" s="103"/>
      <c r="CI5" s="117"/>
      <c r="CJ5" s="117"/>
      <c r="CK5" s="117"/>
      <c r="CL5" s="117"/>
      <c r="CM5" s="117"/>
      <c r="CN5" s="117"/>
      <c r="CO5" s="117"/>
      <c r="CP5" s="117"/>
      <c r="CQ5" s="117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</row>
    <row r="6" spans="1:120" s="99" customFormat="1" ht="9" customHeight="1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BZ6" s="103"/>
      <c r="CA6" s="103"/>
      <c r="CB6" s="103"/>
      <c r="CC6" s="103"/>
      <c r="CD6" s="103"/>
      <c r="CE6" s="103"/>
      <c r="CF6" s="103"/>
      <c r="CG6" s="103"/>
      <c r="CH6" s="103"/>
      <c r="CI6" s="117"/>
      <c r="CJ6" s="117"/>
      <c r="CK6" s="117"/>
      <c r="CL6" s="117"/>
      <c r="CM6" s="117"/>
      <c r="CN6" s="117"/>
      <c r="CO6" s="117"/>
      <c r="CP6" s="117"/>
      <c r="CQ6" s="117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</row>
    <row r="7" spans="1:120" s="99" customFormat="1" ht="15" customHeight="1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CI7" s="424" t="s">
        <v>540</v>
      </c>
      <c r="CJ7" s="424"/>
      <c r="CK7" s="424"/>
      <c r="CL7" s="424"/>
      <c r="CM7" s="424"/>
      <c r="CN7" s="424"/>
      <c r="CO7" s="424"/>
      <c r="CP7" s="424"/>
      <c r="CQ7" s="424"/>
      <c r="CR7" s="424"/>
      <c r="CS7" s="424"/>
      <c r="CT7" s="424"/>
      <c r="CU7" s="424"/>
      <c r="CV7" s="424"/>
      <c r="CW7" s="424"/>
      <c r="CX7" s="424"/>
      <c r="CY7" s="424"/>
      <c r="CZ7" s="424"/>
      <c r="DA7" s="424"/>
      <c r="DB7" s="424"/>
      <c r="DC7" s="424"/>
      <c r="DD7" s="424"/>
      <c r="DE7" s="424"/>
      <c r="DF7" s="424"/>
      <c r="DG7" s="424"/>
      <c r="DH7" s="424"/>
      <c r="DI7" s="424"/>
      <c r="DJ7" s="424"/>
      <c r="DK7" s="424"/>
      <c r="DL7" s="424"/>
      <c r="DM7" s="424"/>
      <c r="DN7" s="424"/>
      <c r="DO7" s="424"/>
      <c r="DP7" s="424"/>
    </row>
    <row r="8" spans="1:120" s="99" customFormat="1" ht="12.7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BZ8" s="103"/>
      <c r="CA8" s="103"/>
      <c r="CB8" s="103"/>
      <c r="CC8" s="103"/>
      <c r="CD8" s="103"/>
      <c r="CE8" s="103"/>
      <c r="CF8" s="103"/>
      <c r="CG8" s="103"/>
      <c r="CH8" s="103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</row>
    <row r="9" spans="1:120" s="114" customFormat="1" ht="15">
      <c r="A9" s="421" t="s">
        <v>539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1"/>
      <c r="W9" s="421"/>
      <c r="X9" s="421"/>
      <c r="Y9" s="421"/>
      <c r="Z9" s="421"/>
      <c r="AA9" s="421"/>
      <c r="AB9" s="421"/>
      <c r="AC9" s="421"/>
      <c r="AD9" s="421"/>
      <c r="AE9" s="421"/>
      <c r="AF9" s="421"/>
      <c r="AG9" s="421"/>
      <c r="AH9" s="421"/>
      <c r="AI9" s="421"/>
      <c r="AJ9" s="421"/>
      <c r="AK9" s="421"/>
      <c r="AL9" s="421"/>
      <c r="AM9" s="421"/>
      <c r="AN9" s="421"/>
      <c r="AO9" s="421"/>
      <c r="AP9" s="421"/>
      <c r="AQ9" s="421"/>
      <c r="AR9" s="421"/>
      <c r="AS9" s="421"/>
      <c r="AT9" s="421"/>
      <c r="AU9" s="421"/>
      <c r="AV9" s="421"/>
      <c r="AW9" s="421"/>
      <c r="AX9" s="421"/>
      <c r="AY9" s="421"/>
      <c r="AZ9" s="421"/>
      <c r="BA9" s="421"/>
      <c r="BB9" s="421"/>
      <c r="BC9" s="421"/>
      <c r="BD9" s="421"/>
      <c r="BE9" s="421"/>
      <c r="BF9" s="421"/>
      <c r="BG9" s="421"/>
      <c r="BH9" s="421"/>
      <c r="BI9" s="421"/>
      <c r="BJ9" s="421"/>
      <c r="BK9" s="421"/>
      <c r="BL9" s="421"/>
      <c r="BM9" s="421"/>
      <c r="BN9" s="421"/>
      <c r="BO9" s="421"/>
      <c r="BP9" s="421"/>
      <c r="BQ9" s="421"/>
      <c r="BR9" s="421"/>
      <c r="BS9" s="421"/>
      <c r="BT9" s="421"/>
      <c r="BU9" s="421"/>
      <c r="BV9" s="421"/>
      <c r="BW9" s="421"/>
      <c r="BX9" s="421"/>
      <c r="BY9" s="421"/>
      <c r="BZ9" s="421"/>
      <c r="CA9" s="421"/>
      <c r="CB9" s="421"/>
      <c r="CC9" s="421"/>
      <c r="CD9" s="421"/>
      <c r="CE9" s="421"/>
      <c r="CF9" s="421"/>
      <c r="CG9" s="421"/>
      <c r="CH9" s="421"/>
      <c r="CI9" s="421"/>
      <c r="CJ9" s="421"/>
      <c r="CK9" s="421"/>
      <c r="CL9" s="421"/>
      <c r="CM9" s="421"/>
      <c r="CN9" s="421"/>
      <c r="CO9" s="421"/>
      <c r="CP9" s="421"/>
      <c r="CQ9" s="421"/>
      <c r="CR9" s="421"/>
      <c r="CS9" s="421"/>
      <c r="CT9" s="421"/>
      <c r="CU9" s="421"/>
      <c r="CV9" s="421"/>
      <c r="CW9" s="421"/>
      <c r="CX9" s="421"/>
      <c r="CY9" s="421"/>
      <c r="CZ9" s="421"/>
      <c r="DA9" s="421"/>
      <c r="DB9" s="421"/>
      <c r="DC9" s="421"/>
      <c r="DD9" s="421"/>
      <c r="DE9" s="421"/>
      <c r="DF9" s="421"/>
      <c r="DG9" s="421"/>
      <c r="DH9" s="421"/>
      <c r="DI9" s="421"/>
      <c r="DJ9" s="421"/>
      <c r="DK9" s="421"/>
      <c r="DL9" s="421"/>
      <c r="DM9" s="421"/>
      <c r="DN9" s="421"/>
      <c r="DO9" s="421"/>
      <c r="DP9" s="421"/>
    </row>
    <row r="10" spans="1:120" s="99" customFormat="1" ht="14.1" customHeight="1">
      <c r="A10" s="500" t="s">
        <v>538</v>
      </c>
      <c r="B10" s="500"/>
      <c r="C10" s="500"/>
      <c r="D10" s="500"/>
      <c r="E10" s="500"/>
      <c r="F10" s="500"/>
      <c r="G10" s="500"/>
      <c r="H10" s="500"/>
      <c r="I10" s="500"/>
      <c r="J10" s="500"/>
      <c r="K10" s="500"/>
      <c r="L10" s="500"/>
      <c r="M10" s="500"/>
      <c r="N10" s="500"/>
      <c r="O10" s="500"/>
      <c r="P10" s="500"/>
      <c r="Q10" s="500"/>
      <c r="R10" s="500"/>
      <c r="S10" s="500"/>
      <c r="T10" s="500"/>
      <c r="U10" s="500"/>
      <c r="V10" s="500"/>
      <c r="W10" s="500"/>
      <c r="X10" s="500"/>
      <c r="Y10" s="500"/>
      <c r="Z10" s="500"/>
      <c r="AA10" s="500"/>
      <c r="AB10" s="500"/>
      <c r="AC10" s="500"/>
      <c r="AD10" s="500"/>
      <c r="AE10" s="500"/>
      <c r="AF10" s="500"/>
      <c r="AG10" s="500"/>
      <c r="AH10" s="500"/>
      <c r="AI10" s="500"/>
      <c r="AJ10" s="500"/>
      <c r="AK10" s="500"/>
      <c r="AL10" s="500"/>
      <c r="AM10" s="500"/>
      <c r="AN10" s="500"/>
      <c r="AO10" s="500"/>
      <c r="AP10" s="500"/>
      <c r="AQ10" s="500"/>
      <c r="AR10" s="500"/>
      <c r="AS10" s="500"/>
      <c r="AT10" s="500"/>
      <c r="AU10" s="500"/>
      <c r="AV10" s="500"/>
      <c r="AW10" s="500"/>
      <c r="AX10" s="500"/>
      <c r="AY10" s="500"/>
      <c r="AZ10" s="500"/>
      <c r="BA10" s="500"/>
      <c r="BB10" s="500"/>
      <c r="BC10" s="500"/>
      <c r="BD10" s="500"/>
      <c r="BE10" s="500"/>
      <c r="BF10" s="500"/>
      <c r="BG10" s="500"/>
      <c r="BH10" s="500"/>
      <c r="BI10" s="500"/>
      <c r="BJ10" s="500"/>
      <c r="BK10" s="500"/>
      <c r="BL10" s="500"/>
      <c r="BM10" s="500"/>
      <c r="BN10" s="500"/>
      <c r="BO10" s="500"/>
      <c r="BP10" s="500"/>
      <c r="BQ10" s="500"/>
      <c r="BR10" s="500"/>
      <c r="BS10" s="500"/>
      <c r="BT10" s="500"/>
      <c r="BU10" s="500"/>
      <c r="BV10" s="500"/>
      <c r="BW10" s="500"/>
      <c r="BX10" s="500"/>
      <c r="BY10" s="500"/>
      <c r="BZ10" s="500"/>
      <c r="CA10" s="500"/>
      <c r="CB10" s="500"/>
      <c r="CC10" s="500"/>
      <c r="CD10" s="500"/>
      <c r="CE10" s="500"/>
      <c r="CF10" s="500"/>
      <c r="CG10" s="500"/>
      <c r="CH10" s="500"/>
      <c r="CI10" s="500"/>
      <c r="CJ10" s="500"/>
      <c r="CK10" s="500"/>
      <c r="CL10" s="500"/>
      <c r="CM10" s="500"/>
      <c r="CN10" s="500"/>
      <c r="CO10" s="500"/>
      <c r="CP10" s="500"/>
      <c r="CQ10" s="500"/>
      <c r="CR10" s="500"/>
      <c r="CS10" s="500"/>
      <c r="CT10" s="500"/>
      <c r="CU10" s="500"/>
      <c r="CV10" s="500"/>
      <c r="CW10" s="500"/>
      <c r="CX10" s="500"/>
      <c r="CY10" s="500"/>
      <c r="CZ10" s="500"/>
      <c r="DA10" s="500"/>
      <c r="DB10" s="500"/>
      <c r="DC10" s="500"/>
      <c r="DD10" s="500"/>
      <c r="DE10" s="500"/>
      <c r="DF10" s="500"/>
      <c r="DG10" s="500"/>
      <c r="DH10" s="500"/>
      <c r="DI10" s="500"/>
      <c r="DJ10" s="500"/>
      <c r="DK10" s="500"/>
      <c r="DL10" s="500"/>
      <c r="DM10" s="500"/>
      <c r="DN10" s="500"/>
      <c r="DO10" s="500"/>
      <c r="DP10" s="500"/>
    </row>
    <row r="11" spans="1:120" s="99" customFormat="1" ht="6.75" customHeight="1"/>
    <row r="12" spans="1:120" s="99" customFormat="1" ht="17.25" customHeight="1">
      <c r="V12" s="113" t="s">
        <v>454</v>
      </c>
      <c r="X12" s="425"/>
      <c r="Y12" s="426"/>
      <c r="Z12" s="427"/>
      <c r="AA12" s="425"/>
      <c r="AB12" s="426"/>
      <c r="AC12" s="427"/>
      <c r="AD12" s="425"/>
      <c r="AE12" s="426"/>
      <c r="AF12" s="427"/>
      <c r="BS12" s="113" t="s">
        <v>453</v>
      </c>
      <c r="BU12" s="425"/>
      <c r="BV12" s="426"/>
      <c r="BW12" s="427"/>
      <c r="BX12" s="425"/>
      <c r="BY12" s="426"/>
      <c r="BZ12" s="427"/>
      <c r="DB12" s="113" t="s">
        <v>452</v>
      </c>
      <c r="DD12" s="425" t="s">
        <v>105</v>
      </c>
      <c r="DE12" s="426"/>
      <c r="DF12" s="427"/>
      <c r="DG12" s="425" t="s">
        <v>451</v>
      </c>
      <c r="DH12" s="426"/>
      <c r="DI12" s="427"/>
      <c r="DJ12" s="425" t="s">
        <v>104</v>
      </c>
      <c r="DK12" s="426"/>
      <c r="DL12" s="427"/>
      <c r="DM12" s="425" t="s">
        <v>107</v>
      </c>
      <c r="DN12" s="426"/>
      <c r="DO12" s="427"/>
    </row>
    <row r="13" spans="1:120" s="99" customFormat="1" ht="8.25" customHeight="1"/>
    <row r="14" spans="1:120" s="99" customFormat="1" ht="17.25" customHeight="1">
      <c r="J14" s="144" t="s">
        <v>450</v>
      </c>
      <c r="BG14" s="411"/>
      <c r="BH14" s="411"/>
      <c r="BI14" s="411"/>
      <c r="BJ14" s="411"/>
      <c r="BK14" s="411"/>
      <c r="BL14" s="411"/>
      <c r="BM14" s="411"/>
      <c r="BN14" s="411"/>
      <c r="BO14" s="411"/>
      <c r="BP14" s="411"/>
      <c r="BQ14" s="411"/>
      <c r="BR14" s="411"/>
      <c r="DB14" s="113" t="s">
        <v>537</v>
      </c>
      <c r="DD14" s="425"/>
      <c r="DE14" s="426"/>
      <c r="DF14" s="427"/>
      <c r="DG14" s="425"/>
      <c r="DH14" s="426"/>
      <c r="DI14" s="427"/>
      <c r="DJ14" s="425"/>
      <c r="DK14" s="426"/>
      <c r="DL14" s="427"/>
    </row>
    <row r="15" spans="1:120" s="99" customFormat="1" ht="4.5" customHeight="1"/>
    <row r="16" spans="1:120" s="99" customFormat="1" ht="17.25" customHeight="1">
      <c r="A16" s="411"/>
      <c r="B16" s="411"/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  <c r="AH16" s="411"/>
      <c r="AI16" s="411"/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/>
      <c r="AZ16" s="411"/>
      <c r="BA16" s="411"/>
      <c r="BB16" s="411"/>
      <c r="BC16" s="411"/>
      <c r="BD16" s="411"/>
      <c r="BE16" s="411"/>
      <c r="BF16" s="411"/>
      <c r="BG16" s="411"/>
      <c r="BH16" s="411"/>
      <c r="BI16" s="411"/>
      <c r="BJ16" s="411"/>
      <c r="BK16" s="411"/>
      <c r="BL16" s="411"/>
      <c r="BM16" s="411"/>
      <c r="BN16" s="411"/>
      <c r="BO16" s="411"/>
      <c r="BP16" s="411"/>
      <c r="BQ16" s="411"/>
      <c r="BR16" s="411"/>
      <c r="BS16" s="411"/>
      <c r="BT16" s="411"/>
      <c r="BU16" s="411"/>
      <c r="BV16" s="411"/>
      <c r="BW16" s="411"/>
      <c r="BX16" s="411"/>
      <c r="BY16" s="411"/>
      <c r="BZ16" s="411"/>
      <c r="CA16" s="411"/>
      <c r="CB16" s="411"/>
      <c r="CC16" s="411"/>
      <c r="CD16" s="411"/>
      <c r="CE16" s="411"/>
      <c r="CF16" s="411"/>
      <c r="CG16" s="411"/>
      <c r="CH16" s="411"/>
      <c r="CI16" s="411"/>
      <c r="CJ16" s="411"/>
      <c r="CK16" s="411"/>
      <c r="CL16" s="411"/>
      <c r="CM16" s="411"/>
      <c r="CN16" s="411"/>
      <c r="CO16" s="411"/>
      <c r="CP16" s="411"/>
      <c r="CQ16" s="411"/>
      <c r="CR16" s="411"/>
      <c r="CS16" s="411"/>
      <c r="CT16" s="411"/>
      <c r="CU16" s="411"/>
      <c r="CV16" s="411"/>
      <c r="CW16" s="411"/>
      <c r="CX16" s="411"/>
      <c r="CY16" s="411"/>
      <c r="CZ16" s="411"/>
      <c r="DA16" s="411"/>
      <c r="DB16" s="411"/>
      <c r="DC16" s="411"/>
      <c r="DD16" s="411"/>
      <c r="DE16" s="411"/>
      <c r="DF16" s="411"/>
      <c r="DG16" s="411"/>
      <c r="DH16" s="411"/>
      <c r="DI16" s="411"/>
      <c r="DJ16" s="411"/>
      <c r="DK16" s="411"/>
      <c r="DL16" s="411"/>
      <c r="DM16" s="411"/>
      <c r="DN16" s="411"/>
      <c r="DO16" s="411"/>
      <c r="DP16" s="411"/>
    </row>
    <row r="17" spans="1:120" s="99" customFormat="1" ht="3.75" customHeight="1"/>
    <row r="18" spans="1:120" s="99" customFormat="1" ht="17.25" customHeight="1">
      <c r="A18" s="411"/>
      <c r="B18" s="411"/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  <c r="AM18" s="411"/>
      <c r="AN18" s="411"/>
      <c r="AO18" s="411"/>
      <c r="AP18" s="411"/>
      <c r="AQ18" s="411"/>
      <c r="AR18" s="411"/>
      <c r="AS18" s="411"/>
      <c r="AT18" s="411"/>
      <c r="AU18" s="411"/>
      <c r="AV18" s="411"/>
      <c r="AW18" s="411"/>
      <c r="AX18" s="411"/>
      <c r="AY18" s="411"/>
      <c r="AZ18" s="411"/>
      <c r="BA18" s="411"/>
      <c r="BB18" s="411"/>
      <c r="BC18" s="411"/>
      <c r="BD18" s="411"/>
      <c r="BE18" s="411"/>
      <c r="BF18" s="411"/>
      <c r="BG18" s="411"/>
      <c r="BH18" s="411"/>
      <c r="BI18" s="411"/>
      <c r="BJ18" s="411"/>
      <c r="BK18" s="411"/>
      <c r="BL18" s="411"/>
      <c r="BM18" s="411"/>
      <c r="BN18" s="411"/>
      <c r="BO18" s="411"/>
      <c r="BP18" s="411"/>
      <c r="BQ18" s="411"/>
      <c r="BR18" s="411"/>
      <c r="BS18" s="411"/>
      <c r="BT18" s="411"/>
      <c r="BU18" s="411"/>
      <c r="BV18" s="411"/>
      <c r="BW18" s="411"/>
      <c r="BX18" s="411"/>
      <c r="BY18" s="411"/>
      <c r="BZ18" s="411"/>
      <c r="CA18" s="411"/>
      <c r="CB18" s="411"/>
      <c r="CC18" s="411"/>
      <c r="CD18" s="411"/>
      <c r="CE18" s="411"/>
      <c r="CF18" s="411"/>
      <c r="CG18" s="411"/>
      <c r="CH18" s="411"/>
      <c r="CI18" s="411"/>
      <c r="CJ18" s="411"/>
      <c r="CK18" s="411"/>
      <c r="CL18" s="411"/>
      <c r="CM18" s="411"/>
      <c r="CN18" s="411"/>
      <c r="CO18" s="411"/>
      <c r="CP18" s="411"/>
      <c r="CQ18" s="411"/>
      <c r="CR18" s="411"/>
      <c r="CS18" s="411"/>
      <c r="CT18" s="411"/>
      <c r="CU18" s="411"/>
      <c r="CV18" s="411"/>
      <c r="CW18" s="411"/>
      <c r="CX18" s="411"/>
      <c r="CY18" s="411"/>
      <c r="CZ18" s="411"/>
      <c r="DA18" s="411"/>
      <c r="DB18" s="411"/>
      <c r="DC18" s="411"/>
      <c r="DD18" s="411"/>
      <c r="DE18" s="411"/>
      <c r="DF18" s="411"/>
      <c r="DG18" s="411"/>
      <c r="DH18" s="411"/>
      <c r="DI18" s="411"/>
      <c r="DJ18" s="411"/>
      <c r="DK18" s="411"/>
      <c r="DL18" s="411"/>
      <c r="DM18" s="411"/>
      <c r="DN18" s="411"/>
      <c r="DO18" s="411"/>
      <c r="DP18" s="411"/>
    </row>
    <row r="19" spans="1:120" s="99" customFormat="1" ht="3.75" customHeight="1"/>
    <row r="20" spans="1:120" s="99" customFormat="1" ht="17.25" customHeight="1">
      <c r="A20" s="411"/>
      <c r="B20" s="411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411"/>
      <c r="AP20" s="411"/>
      <c r="AQ20" s="411"/>
      <c r="AR20" s="411"/>
      <c r="AS20" s="411"/>
      <c r="AT20" s="411"/>
      <c r="AU20" s="411"/>
      <c r="AV20" s="411"/>
      <c r="AW20" s="411"/>
      <c r="AX20" s="411"/>
      <c r="AY20" s="411"/>
      <c r="AZ20" s="411"/>
      <c r="BA20" s="411"/>
      <c r="BB20" s="411"/>
      <c r="BC20" s="411"/>
      <c r="BD20" s="411"/>
      <c r="BE20" s="411"/>
      <c r="BF20" s="411"/>
      <c r="BG20" s="411"/>
      <c r="BH20" s="411"/>
      <c r="BI20" s="411"/>
      <c r="BJ20" s="411"/>
      <c r="BK20" s="411"/>
      <c r="BL20" s="411"/>
      <c r="BM20" s="411"/>
      <c r="BN20" s="411"/>
      <c r="BO20" s="411"/>
      <c r="BP20" s="411"/>
      <c r="BQ20" s="411"/>
      <c r="BR20" s="411"/>
      <c r="BS20" s="411"/>
      <c r="BT20" s="411"/>
      <c r="BU20" s="411"/>
      <c r="BV20" s="411"/>
      <c r="BW20" s="411"/>
      <c r="BX20" s="411"/>
      <c r="BY20" s="411"/>
      <c r="BZ20" s="411"/>
      <c r="CA20" s="411"/>
      <c r="CB20" s="411"/>
      <c r="CC20" s="411"/>
      <c r="CD20" s="411"/>
      <c r="CE20" s="411"/>
      <c r="CF20" s="411"/>
      <c r="CG20" s="411"/>
      <c r="CH20" s="411"/>
      <c r="CI20" s="411"/>
      <c r="CJ20" s="411"/>
      <c r="CK20" s="411"/>
      <c r="CL20" s="411"/>
      <c r="CM20" s="411"/>
      <c r="CN20" s="411"/>
      <c r="CO20" s="411"/>
      <c r="CP20" s="411"/>
      <c r="CQ20" s="411"/>
      <c r="CR20" s="411"/>
      <c r="CS20" s="411"/>
      <c r="CT20" s="411"/>
      <c r="CU20" s="411"/>
      <c r="CV20" s="411"/>
      <c r="CW20" s="411"/>
      <c r="CX20" s="411"/>
      <c r="CY20" s="411"/>
      <c r="CZ20" s="411"/>
      <c r="DA20" s="411"/>
      <c r="DB20" s="411"/>
      <c r="DC20" s="411"/>
      <c r="DD20" s="411"/>
      <c r="DE20" s="411"/>
      <c r="DF20" s="411"/>
      <c r="DG20" s="411"/>
      <c r="DH20" s="411"/>
      <c r="DI20" s="411"/>
      <c r="DJ20" s="411"/>
      <c r="DK20" s="411"/>
      <c r="DL20" s="411"/>
      <c r="DM20" s="411"/>
      <c r="DN20" s="411"/>
      <c r="DO20" s="411"/>
      <c r="DP20" s="411"/>
    </row>
    <row r="21" spans="1:120" s="99" customFormat="1" ht="3.75" customHeight="1"/>
    <row r="22" spans="1:120" s="99" customFormat="1" ht="17.25" customHeight="1">
      <c r="A22" s="411"/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  <c r="AE22" s="411"/>
      <c r="AF22" s="411"/>
      <c r="AG22" s="411"/>
      <c r="AH22" s="411"/>
      <c r="AI22" s="411"/>
      <c r="AJ22" s="411"/>
      <c r="AK22" s="411"/>
      <c r="AL22" s="411"/>
      <c r="AM22" s="411"/>
      <c r="AN22" s="411"/>
      <c r="AO22" s="411"/>
      <c r="AP22" s="411"/>
      <c r="AQ22" s="411"/>
      <c r="AR22" s="411"/>
      <c r="AS22" s="411"/>
      <c r="AT22" s="411"/>
      <c r="AU22" s="411"/>
      <c r="AV22" s="411"/>
      <c r="AW22" s="411"/>
      <c r="AX22" s="411"/>
      <c r="AY22" s="411"/>
      <c r="AZ22" s="411"/>
      <c r="BA22" s="411"/>
      <c r="BB22" s="411"/>
      <c r="BC22" s="411"/>
      <c r="BD22" s="411"/>
      <c r="BE22" s="411"/>
      <c r="BF22" s="411"/>
      <c r="BG22" s="411"/>
      <c r="BH22" s="411"/>
      <c r="BI22" s="411"/>
      <c r="BJ22" s="411"/>
      <c r="BK22" s="411"/>
      <c r="BL22" s="411"/>
      <c r="BM22" s="411"/>
      <c r="BN22" s="411"/>
      <c r="BO22" s="411"/>
      <c r="BP22" s="411"/>
      <c r="BQ22" s="411"/>
      <c r="BR22" s="411"/>
      <c r="BS22" s="411"/>
      <c r="BT22" s="411"/>
      <c r="BU22" s="411"/>
      <c r="BV22" s="411"/>
      <c r="BW22" s="411"/>
      <c r="BX22" s="411"/>
      <c r="BY22" s="411"/>
      <c r="BZ22" s="411"/>
      <c r="CA22" s="411"/>
      <c r="CB22" s="411"/>
      <c r="CC22" s="411"/>
      <c r="CD22" s="411"/>
      <c r="CE22" s="411"/>
      <c r="CF22" s="411"/>
      <c r="CG22" s="411"/>
      <c r="CH22" s="411"/>
      <c r="CI22" s="411"/>
      <c r="CJ22" s="411"/>
      <c r="CK22" s="411"/>
      <c r="CL22" s="411"/>
      <c r="CM22" s="411"/>
      <c r="CN22" s="411"/>
      <c r="CO22" s="411"/>
      <c r="CP22" s="411"/>
      <c r="CQ22" s="411"/>
      <c r="CR22" s="411"/>
      <c r="CS22" s="411"/>
      <c r="CT22" s="411"/>
      <c r="CU22" s="411"/>
      <c r="CV22" s="411"/>
      <c r="CW22" s="411"/>
      <c r="CX22" s="411"/>
      <c r="CY22" s="411"/>
      <c r="CZ22" s="411"/>
      <c r="DA22" s="411"/>
      <c r="DB22" s="411"/>
      <c r="DC22" s="411"/>
      <c r="DD22" s="411"/>
      <c r="DE22" s="411"/>
      <c r="DF22" s="411"/>
      <c r="DG22" s="411"/>
      <c r="DH22" s="411"/>
      <c r="DI22" s="411"/>
      <c r="DJ22" s="411"/>
      <c r="DK22" s="411"/>
      <c r="DL22" s="411"/>
      <c r="DM22" s="411"/>
      <c r="DN22" s="411"/>
      <c r="DO22" s="411"/>
      <c r="DP22" s="411"/>
    </row>
    <row r="23" spans="1:120" s="99" customFormat="1" ht="15" customHeight="1">
      <c r="A23" s="428" t="s">
        <v>431</v>
      </c>
      <c r="B23" s="428"/>
      <c r="C23" s="428"/>
      <c r="D23" s="428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428"/>
      <c r="P23" s="428"/>
      <c r="Q23" s="428"/>
      <c r="R23" s="428"/>
      <c r="S23" s="428"/>
      <c r="T23" s="428"/>
      <c r="U23" s="428"/>
      <c r="V23" s="428"/>
      <c r="W23" s="428"/>
      <c r="X23" s="428"/>
      <c r="Y23" s="428"/>
      <c r="Z23" s="428"/>
      <c r="AA23" s="428"/>
      <c r="AB23" s="428"/>
      <c r="AC23" s="428"/>
      <c r="AD23" s="428"/>
      <c r="AE23" s="428"/>
      <c r="AF23" s="428"/>
      <c r="AG23" s="428"/>
      <c r="AH23" s="428"/>
      <c r="AI23" s="428"/>
      <c r="AJ23" s="428"/>
      <c r="AK23" s="428"/>
      <c r="AL23" s="428"/>
      <c r="AM23" s="428"/>
      <c r="AN23" s="428"/>
      <c r="AO23" s="428"/>
      <c r="AP23" s="428"/>
      <c r="AQ23" s="428"/>
      <c r="AR23" s="428"/>
      <c r="AS23" s="428"/>
      <c r="AT23" s="428"/>
      <c r="AU23" s="428"/>
      <c r="AV23" s="428"/>
      <c r="AW23" s="428"/>
      <c r="AX23" s="428"/>
      <c r="AY23" s="428"/>
      <c r="AZ23" s="428"/>
      <c r="BA23" s="428"/>
      <c r="BB23" s="428"/>
      <c r="BC23" s="428"/>
      <c r="BD23" s="428"/>
      <c r="BE23" s="428"/>
      <c r="BF23" s="428"/>
      <c r="BG23" s="428"/>
      <c r="BH23" s="428"/>
      <c r="BI23" s="428"/>
      <c r="BJ23" s="428"/>
      <c r="BK23" s="428"/>
      <c r="BL23" s="428"/>
      <c r="BM23" s="428"/>
      <c r="BN23" s="428"/>
      <c r="BO23" s="428"/>
      <c r="BP23" s="428"/>
      <c r="BQ23" s="428"/>
      <c r="BR23" s="428"/>
      <c r="BS23" s="428"/>
      <c r="BT23" s="428"/>
      <c r="BU23" s="428"/>
      <c r="BV23" s="428"/>
      <c r="BW23" s="428"/>
      <c r="BX23" s="428"/>
      <c r="BY23" s="428"/>
      <c r="BZ23" s="428"/>
      <c r="CA23" s="428"/>
      <c r="CB23" s="428"/>
      <c r="CC23" s="428"/>
      <c r="CD23" s="428"/>
      <c r="CE23" s="428"/>
      <c r="CF23" s="428"/>
      <c r="CG23" s="428"/>
      <c r="CH23" s="428"/>
      <c r="CI23" s="428"/>
      <c r="CJ23" s="428"/>
      <c r="CK23" s="428"/>
      <c r="CL23" s="428"/>
      <c r="CM23" s="428"/>
      <c r="CN23" s="428"/>
      <c r="CO23" s="428"/>
      <c r="CP23" s="428"/>
      <c r="CQ23" s="428"/>
      <c r="CR23" s="428"/>
      <c r="CS23" s="428"/>
      <c r="CT23" s="428"/>
      <c r="CU23" s="428"/>
      <c r="CV23" s="428"/>
      <c r="CW23" s="428"/>
      <c r="CX23" s="428"/>
      <c r="CY23" s="428"/>
      <c r="CZ23" s="428"/>
      <c r="DA23" s="428"/>
      <c r="DB23" s="428"/>
      <c r="DC23" s="428"/>
      <c r="DD23" s="428"/>
      <c r="DE23" s="428"/>
      <c r="DF23" s="428"/>
      <c r="DG23" s="428"/>
      <c r="DH23" s="428"/>
      <c r="DI23" s="428"/>
      <c r="DJ23" s="428"/>
      <c r="DK23" s="428"/>
      <c r="DL23" s="428"/>
      <c r="DM23" s="428"/>
      <c r="DN23" s="428"/>
      <c r="DO23" s="428"/>
      <c r="DP23" s="428"/>
    </row>
    <row r="24" spans="1:120" s="99" customFormat="1" ht="7.5" customHeight="1"/>
    <row r="25" spans="1:120" s="99" customFormat="1" ht="17.25" customHeight="1">
      <c r="CG25" s="113" t="s">
        <v>430</v>
      </c>
      <c r="CI25" s="411"/>
      <c r="CJ25" s="411"/>
      <c r="CK25" s="411"/>
      <c r="CL25" s="411"/>
      <c r="CM25" s="411"/>
      <c r="CN25" s="411"/>
      <c r="CO25" s="429" t="s">
        <v>410</v>
      </c>
      <c r="CP25" s="430"/>
      <c r="CQ25" s="430"/>
      <c r="CR25" s="411"/>
      <c r="CS25" s="411"/>
      <c r="CT25" s="411"/>
      <c r="CU25" s="411"/>
      <c r="CV25" s="411"/>
      <c r="CW25" s="411"/>
      <c r="CX25" s="429" t="s">
        <v>410</v>
      </c>
      <c r="CY25" s="430"/>
      <c r="CZ25" s="430"/>
      <c r="DA25" s="411"/>
      <c r="DB25" s="411"/>
      <c r="DC25" s="411"/>
      <c r="DD25" s="411"/>
      <c r="DE25" s="411"/>
      <c r="DF25" s="411"/>
    </row>
    <row r="26" spans="1:120" ht="6" customHeight="1"/>
    <row r="27" spans="1:120" ht="17.25" customHeight="1">
      <c r="AJ27" s="113" t="s">
        <v>429</v>
      </c>
      <c r="AL27" s="411"/>
      <c r="AM27" s="411"/>
      <c r="AN27" s="411"/>
      <c r="AO27" s="411"/>
      <c r="AP27" s="411"/>
      <c r="AQ27" s="411"/>
      <c r="AR27" s="411"/>
      <c r="AS27" s="411"/>
      <c r="AT27" s="411"/>
      <c r="AU27" s="411"/>
      <c r="AV27" s="411"/>
      <c r="AW27" s="411"/>
      <c r="AX27" s="411"/>
      <c r="AY27" s="411"/>
      <c r="AZ27" s="411"/>
      <c r="BA27" s="411"/>
      <c r="BB27" s="411"/>
      <c r="BC27" s="411"/>
      <c r="BD27" s="411"/>
      <c r="BE27" s="411"/>
      <c r="BF27" s="411"/>
      <c r="BG27" s="411"/>
      <c r="BH27" s="411"/>
      <c r="BI27" s="411"/>
      <c r="BJ27" s="411"/>
      <c r="BK27" s="411"/>
      <c r="BL27" s="411"/>
      <c r="BM27" s="411"/>
      <c r="BN27" s="411"/>
      <c r="BO27" s="411"/>
      <c r="BP27" s="411"/>
      <c r="BQ27" s="411"/>
      <c r="BR27" s="411"/>
      <c r="BS27" s="411"/>
      <c r="BT27" s="411"/>
      <c r="BU27" s="411"/>
      <c r="BV27" s="411"/>
      <c r="BW27" s="411"/>
      <c r="BX27" s="411"/>
      <c r="BY27" s="411"/>
      <c r="BZ27" s="411"/>
      <c r="CA27" s="411"/>
      <c r="CB27" s="411"/>
      <c r="CC27" s="411"/>
      <c r="CD27" s="411"/>
      <c r="CE27" s="411"/>
      <c r="CF27" s="411"/>
      <c r="CG27" s="411"/>
      <c r="CH27" s="411"/>
      <c r="CI27" s="411"/>
      <c r="CJ27" s="411"/>
      <c r="CK27" s="411"/>
      <c r="CL27" s="411"/>
      <c r="CM27" s="411"/>
      <c r="CN27" s="411"/>
      <c r="CO27" s="411"/>
      <c r="CP27" s="411"/>
      <c r="CQ27" s="411"/>
      <c r="CR27" s="411"/>
      <c r="CS27" s="411"/>
    </row>
    <row r="28" spans="1:120" ht="6.75" customHeight="1"/>
    <row r="29" spans="1:120" ht="17.25" customHeight="1">
      <c r="A29" s="144" t="s">
        <v>428</v>
      </c>
      <c r="E29" s="411" t="s">
        <v>451</v>
      </c>
      <c r="F29" s="411"/>
      <c r="G29" s="411"/>
      <c r="H29" s="411" t="s">
        <v>451</v>
      </c>
      <c r="I29" s="411"/>
      <c r="J29" s="411"/>
      <c r="K29" s="411" t="s">
        <v>107</v>
      </c>
      <c r="L29" s="411"/>
      <c r="M29" s="411"/>
      <c r="O29" s="144" t="s">
        <v>420</v>
      </c>
      <c r="CV29" s="113" t="s">
        <v>419</v>
      </c>
      <c r="CY29" s="411"/>
      <c r="CZ29" s="411"/>
      <c r="DA29" s="411"/>
      <c r="DB29" s="411"/>
      <c r="DC29" s="411"/>
      <c r="DD29" s="411"/>
      <c r="DE29" s="411"/>
      <c r="DF29" s="411"/>
      <c r="DG29" s="411"/>
      <c r="DI29" s="144" t="s">
        <v>418</v>
      </c>
    </row>
    <row r="30" spans="1:120" ht="18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</row>
    <row r="31" spans="1:120" ht="13.5" customHeight="1">
      <c r="A31" s="431" t="s">
        <v>427</v>
      </c>
      <c r="B31" s="431"/>
      <c r="C31" s="431"/>
      <c r="D31" s="431"/>
      <c r="E31" s="431"/>
      <c r="F31" s="431"/>
      <c r="G31" s="431"/>
      <c r="H31" s="431"/>
      <c r="I31" s="431"/>
      <c r="J31" s="431"/>
      <c r="K31" s="431"/>
      <c r="L31" s="431"/>
      <c r="M31" s="431"/>
      <c r="N31" s="431"/>
      <c r="O31" s="431"/>
      <c r="P31" s="431"/>
      <c r="Q31" s="431"/>
      <c r="R31" s="431"/>
      <c r="S31" s="431"/>
      <c r="T31" s="431"/>
      <c r="U31" s="431"/>
      <c r="V31" s="431"/>
      <c r="W31" s="431"/>
      <c r="X31" s="431"/>
      <c r="Y31" s="431"/>
      <c r="Z31" s="431"/>
      <c r="AA31" s="431"/>
      <c r="AB31" s="431"/>
      <c r="AC31" s="431"/>
      <c r="AD31" s="431"/>
      <c r="AE31" s="431"/>
      <c r="AF31" s="431"/>
      <c r="AG31" s="431"/>
      <c r="AH31" s="431"/>
      <c r="AI31" s="431"/>
      <c r="AJ31" s="431"/>
      <c r="AK31" s="431"/>
      <c r="AL31" s="431"/>
      <c r="AM31" s="431"/>
      <c r="AN31" s="431"/>
      <c r="AO31" s="431"/>
      <c r="AP31" s="431"/>
      <c r="AQ31" s="431"/>
      <c r="AR31" s="431"/>
      <c r="AS31" s="431"/>
      <c r="AT31" s="431"/>
      <c r="AU31" s="431"/>
      <c r="AV31" s="431"/>
      <c r="AW31" s="431"/>
      <c r="AX31" s="431"/>
      <c r="AY31" s="431"/>
      <c r="AZ31" s="431"/>
      <c r="BA31" s="431"/>
      <c r="BB31" s="431"/>
      <c r="BC31" s="431"/>
      <c r="BD31" s="431"/>
      <c r="BE31" s="431"/>
      <c r="BF31" s="431"/>
      <c r="BG31" s="431"/>
      <c r="BH31" s="431"/>
      <c r="BI31" s="432"/>
      <c r="BJ31" s="433" t="s">
        <v>426</v>
      </c>
      <c r="BK31" s="431"/>
      <c r="BL31" s="431"/>
      <c r="BM31" s="431"/>
      <c r="BN31" s="431"/>
      <c r="BO31" s="431"/>
      <c r="BP31" s="431"/>
      <c r="BQ31" s="431"/>
      <c r="BR31" s="431"/>
      <c r="BS31" s="431"/>
      <c r="BT31" s="431"/>
      <c r="BU31" s="431"/>
      <c r="BV31" s="431"/>
      <c r="BW31" s="431"/>
      <c r="BX31" s="431"/>
      <c r="BY31" s="431"/>
      <c r="BZ31" s="431"/>
      <c r="CA31" s="431"/>
      <c r="CB31" s="431"/>
      <c r="CC31" s="431"/>
      <c r="CD31" s="431"/>
      <c r="CE31" s="431"/>
      <c r="CF31" s="431"/>
      <c r="CG31" s="431"/>
      <c r="CH31" s="431"/>
      <c r="CI31" s="431"/>
      <c r="CJ31" s="431"/>
      <c r="CK31" s="431"/>
      <c r="CL31" s="431"/>
      <c r="CM31" s="431"/>
      <c r="CN31" s="431"/>
      <c r="CO31" s="431"/>
      <c r="CP31" s="431"/>
      <c r="CQ31" s="431"/>
      <c r="CR31" s="431"/>
      <c r="CS31" s="431"/>
      <c r="CT31" s="431"/>
      <c r="CU31" s="431"/>
      <c r="CV31" s="431"/>
      <c r="CW31" s="431"/>
      <c r="CX31" s="431"/>
      <c r="CY31" s="431"/>
      <c r="CZ31" s="431"/>
      <c r="DA31" s="431"/>
      <c r="DB31" s="431"/>
      <c r="DC31" s="431"/>
      <c r="DD31" s="431"/>
      <c r="DE31" s="431"/>
      <c r="DF31" s="431"/>
      <c r="DG31" s="431"/>
      <c r="DH31" s="431"/>
      <c r="DI31" s="431"/>
      <c r="DJ31" s="431"/>
      <c r="DK31" s="431"/>
      <c r="DL31" s="431"/>
      <c r="DM31" s="431"/>
      <c r="DN31" s="431"/>
      <c r="DO31" s="431"/>
      <c r="DP31" s="431"/>
    </row>
    <row r="32" spans="1:120">
      <c r="A32" s="434" t="s">
        <v>425</v>
      </c>
      <c r="B32" s="434"/>
      <c r="C32" s="434"/>
      <c r="D32" s="434"/>
      <c r="E32" s="434"/>
      <c r="F32" s="434"/>
      <c r="G32" s="434"/>
      <c r="H32" s="434"/>
      <c r="I32" s="434"/>
      <c r="J32" s="434"/>
      <c r="K32" s="434"/>
      <c r="L32" s="434"/>
      <c r="M32" s="434"/>
      <c r="N32" s="434"/>
      <c r="O32" s="434"/>
      <c r="P32" s="434"/>
      <c r="Q32" s="434"/>
      <c r="R32" s="434"/>
      <c r="S32" s="434"/>
      <c r="T32" s="434"/>
      <c r="U32" s="434"/>
      <c r="V32" s="434"/>
      <c r="W32" s="434"/>
      <c r="X32" s="434"/>
      <c r="Y32" s="434"/>
      <c r="Z32" s="434"/>
      <c r="AA32" s="434"/>
      <c r="AB32" s="434"/>
      <c r="AC32" s="434"/>
      <c r="AD32" s="434"/>
      <c r="AE32" s="434"/>
      <c r="AF32" s="434"/>
      <c r="AG32" s="434"/>
      <c r="AH32" s="434"/>
      <c r="AI32" s="434"/>
      <c r="AJ32" s="434"/>
      <c r="AK32" s="434"/>
      <c r="AL32" s="434"/>
      <c r="AM32" s="434"/>
      <c r="AN32" s="434"/>
      <c r="AO32" s="434"/>
      <c r="AP32" s="434"/>
      <c r="AQ32" s="434"/>
      <c r="AR32" s="434"/>
      <c r="AS32" s="434"/>
      <c r="AT32" s="434"/>
      <c r="AU32" s="434"/>
      <c r="AV32" s="434"/>
      <c r="AW32" s="434"/>
      <c r="AX32" s="434"/>
      <c r="AY32" s="434"/>
      <c r="AZ32" s="434"/>
      <c r="BA32" s="434"/>
      <c r="BB32" s="434"/>
      <c r="BC32" s="434"/>
      <c r="BD32" s="434"/>
      <c r="BE32" s="434"/>
      <c r="BF32" s="434"/>
      <c r="BG32" s="434"/>
      <c r="BH32" s="434"/>
      <c r="BI32" s="435"/>
      <c r="BJ32" s="436" t="s">
        <v>424</v>
      </c>
      <c r="BK32" s="437"/>
      <c r="BL32" s="437"/>
      <c r="BM32" s="437"/>
      <c r="BN32" s="437"/>
      <c r="BO32" s="437"/>
      <c r="BP32" s="437"/>
      <c r="BQ32" s="437"/>
      <c r="BR32" s="437"/>
      <c r="BS32" s="437"/>
      <c r="BT32" s="437"/>
      <c r="BU32" s="437"/>
      <c r="BV32" s="437"/>
      <c r="BW32" s="437"/>
      <c r="BX32" s="437"/>
      <c r="BY32" s="437"/>
      <c r="BZ32" s="437"/>
      <c r="CA32" s="437"/>
      <c r="CB32" s="437"/>
      <c r="CC32" s="437"/>
      <c r="CD32" s="437"/>
      <c r="CE32" s="437"/>
      <c r="CF32" s="437"/>
      <c r="CG32" s="437"/>
      <c r="CH32" s="437"/>
      <c r="CI32" s="437"/>
      <c r="CJ32" s="437"/>
      <c r="CK32" s="437"/>
      <c r="CL32" s="437"/>
      <c r="CM32" s="437"/>
      <c r="CN32" s="437"/>
      <c r="CO32" s="437"/>
      <c r="CP32" s="437"/>
      <c r="CQ32" s="437"/>
      <c r="CR32" s="437"/>
      <c r="CS32" s="437"/>
      <c r="CT32" s="437"/>
      <c r="CU32" s="437"/>
      <c r="CV32" s="437"/>
      <c r="CW32" s="437"/>
      <c r="CX32" s="437"/>
      <c r="CY32" s="437"/>
      <c r="CZ32" s="437"/>
      <c r="DA32" s="437"/>
      <c r="DB32" s="437"/>
      <c r="DC32" s="437"/>
      <c r="DD32" s="437"/>
      <c r="DE32" s="437"/>
      <c r="DF32" s="437"/>
      <c r="DG32" s="437"/>
      <c r="DH32" s="437"/>
      <c r="DI32" s="437"/>
      <c r="DJ32" s="437"/>
      <c r="DK32" s="437"/>
      <c r="DL32" s="437"/>
      <c r="DM32" s="437"/>
      <c r="DN32" s="437"/>
      <c r="DO32" s="437"/>
      <c r="DP32" s="437"/>
    </row>
    <row r="33" spans="1:119" ht="3.75" customHeight="1">
      <c r="BC33" s="101"/>
      <c r="BD33" s="101"/>
      <c r="BE33" s="101"/>
      <c r="BF33" s="101"/>
      <c r="BG33" s="101"/>
      <c r="BH33" s="101"/>
      <c r="BI33" s="100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</row>
    <row r="34" spans="1:119" ht="3.75" customHeight="1">
      <c r="Q34" s="438" t="s">
        <v>423</v>
      </c>
      <c r="R34" s="438"/>
      <c r="S34" s="438"/>
      <c r="T34" s="438"/>
      <c r="U34" s="438"/>
      <c r="V34" s="438"/>
      <c r="W34" s="438"/>
      <c r="X34" s="438"/>
      <c r="Y34" s="438"/>
      <c r="Z34" s="438"/>
      <c r="AA34" s="438"/>
      <c r="AB34" s="438"/>
      <c r="AC34" s="438"/>
      <c r="AD34" s="438"/>
      <c r="AE34" s="438"/>
      <c r="AF34" s="438"/>
      <c r="AG34" s="438"/>
      <c r="AH34" s="438"/>
      <c r="AI34" s="438"/>
      <c r="AJ34" s="438"/>
      <c r="AK34" s="438"/>
      <c r="AL34" s="438"/>
      <c r="AM34" s="438"/>
      <c r="AN34" s="438"/>
      <c r="AO34" s="438"/>
      <c r="AP34" s="438"/>
      <c r="AQ34" s="438"/>
      <c r="AR34" s="438"/>
      <c r="AS34" s="438"/>
      <c r="AT34" s="438"/>
      <c r="AU34" s="438"/>
      <c r="AV34" s="438"/>
      <c r="AW34" s="438"/>
      <c r="AX34" s="438"/>
      <c r="AY34" s="438"/>
      <c r="AZ34" s="438"/>
      <c r="BA34" s="438"/>
      <c r="BB34" s="438"/>
      <c r="BC34" s="438"/>
      <c r="BD34" s="438"/>
      <c r="BE34" s="438"/>
      <c r="BF34" s="438"/>
      <c r="BG34" s="438"/>
      <c r="BH34" s="438"/>
      <c r="BI34" s="100"/>
      <c r="BJ34" s="101"/>
      <c r="BK34" s="440" t="s">
        <v>422</v>
      </c>
      <c r="BL34" s="440"/>
      <c r="BM34" s="440"/>
      <c r="BN34" s="440"/>
      <c r="BO34" s="440"/>
      <c r="BP34" s="440"/>
      <c r="BQ34" s="440"/>
      <c r="BR34" s="440"/>
      <c r="BS34" s="440"/>
      <c r="BT34" s="440"/>
      <c r="BU34" s="440"/>
      <c r="BV34" s="440"/>
      <c r="BW34" s="440"/>
      <c r="BX34" s="440"/>
      <c r="BY34" s="440"/>
      <c r="BZ34" s="440"/>
      <c r="CA34" s="440"/>
      <c r="CB34" s="440"/>
      <c r="CC34" s="440"/>
      <c r="CD34" s="440"/>
      <c r="CE34" s="440"/>
      <c r="CF34" s="440"/>
      <c r="CG34" s="440"/>
      <c r="CH34" s="440"/>
      <c r="CI34" s="440"/>
      <c r="CJ34" s="440"/>
      <c r="CK34" s="440"/>
      <c r="CL34" s="440"/>
      <c r="CM34" s="440"/>
      <c r="CN34" s="440"/>
      <c r="CO34" s="440"/>
      <c r="CP34" s="440"/>
      <c r="CQ34" s="440"/>
      <c r="CR34" s="440"/>
      <c r="CS34" s="440"/>
      <c r="CT34" s="440"/>
      <c r="CU34" s="440"/>
      <c r="CV34" s="440"/>
      <c r="CW34" s="440"/>
      <c r="CX34" s="440"/>
      <c r="CY34" s="440"/>
      <c r="CZ34" s="440"/>
      <c r="DA34" s="440"/>
      <c r="DB34" s="440"/>
      <c r="DC34" s="440"/>
      <c r="DD34" s="440"/>
      <c r="DE34" s="440"/>
      <c r="DF34" s="440"/>
      <c r="DH34" s="415"/>
      <c r="DI34" s="416"/>
      <c r="DJ34" s="417"/>
      <c r="DK34" s="415"/>
      <c r="DL34" s="416"/>
      <c r="DM34" s="417"/>
    </row>
    <row r="35" spans="1:119" ht="13.5" customHeight="1">
      <c r="M35" s="415"/>
      <c r="N35" s="416"/>
      <c r="O35" s="417"/>
      <c r="Q35" s="438"/>
      <c r="R35" s="438"/>
      <c r="S35" s="438"/>
      <c r="T35" s="438"/>
      <c r="U35" s="438"/>
      <c r="V35" s="438"/>
      <c r="W35" s="438"/>
      <c r="X35" s="438"/>
      <c r="Y35" s="438"/>
      <c r="Z35" s="438"/>
      <c r="AA35" s="438"/>
      <c r="AB35" s="438"/>
      <c r="AC35" s="438"/>
      <c r="AD35" s="438"/>
      <c r="AE35" s="438"/>
      <c r="AF35" s="438"/>
      <c r="AG35" s="438"/>
      <c r="AH35" s="438"/>
      <c r="AI35" s="438"/>
      <c r="AJ35" s="438"/>
      <c r="AK35" s="438"/>
      <c r="AL35" s="438"/>
      <c r="AM35" s="438"/>
      <c r="AN35" s="438"/>
      <c r="AO35" s="438"/>
      <c r="AP35" s="438"/>
      <c r="AQ35" s="438"/>
      <c r="AR35" s="438"/>
      <c r="AS35" s="438"/>
      <c r="AT35" s="438"/>
      <c r="AU35" s="438"/>
      <c r="AV35" s="438"/>
      <c r="AW35" s="438"/>
      <c r="AX35" s="438"/>
      <c r="AY35" s="438"/>
      <c r="AZ35" s="438"/>
      <c r="BA35" s="438"/>
      <c r="BB35" s="438"/>
      <c r="BC35" s="438"/>
      <c r="BD35" s="438"/>
      <c r="BE35" s="438"/>
      <c r="BF35" s="438"/>
      <c r="BG35" s="438"/>
      <c r="BH35" s="438"/>
      <c r="BI35" s="100"/>
      <c r="BJ35" s="101"/>
      <c r="BK35" s="440"/>
      <c r="BL35" s="440"/>
      <c r="BM35" s="440"/>
      <c r="BN35" s="440"/>
      <c r="BO35" s="440"/>
      <c r="BP35" s="440"/>
      <c r="BQ35" s="440"/>
      <c r="BR35" s="440"/>
      <c r="BS35" s="440"/>
      <c r="BT35" s="440"/>
      <c r="BU35" s="440"/>
      <c r="BV35" s="440"/>
      <c r="BW35" s="440"/>
      <c r="BX35" s="440"/>
      <c r="BY35" s="440"/>
      <c r="BZ35" s="440"/>
      <c r="CA35" s="440"/>
      <c r="CB35" s="440"/>
      <c r="CC35" s="440"/>
      <c r="CD35" s="440"/>
      <c r="CE35" s="440"/>
      <c r="CF35" s="440"/>
      <c r="CG35" s="440"/>
      <c r="CH35" s="440"/>
      <c r="CI35" s="440"/>
      <c r="CJ35" s="440"/>
      <c r="CK35" s="440"/>
      <c r="CL35" s="440"/>
      <c r="CM35" s="440"/>
      <c r="CN35" s="440"/>
      <c r="CO35" s="440"/>
      <c r="CP35" s="440"/>
      <c r="CQ35" s="440"/>
      <c r="CR35" s="440"/>
      <c r="CS35" s="440"/>
      <c r="CT35" s="440"/>
      <c r="CU35" s="440"/>
      <c r="CV35" s="440"/>
      <c r="CW35" s="440"/>
      <c r="CX35" s="440"/>
      <c r="CY35" s="440"/>
      <c r="CZ35" s="440"/>
      <c r="DA35" s="440"/>
      <c r="DB35" s="440"/>
      <c r="DC35" s="440"/>
      <c r="DD35" s="440"/>
      <c r="DE35" s="440"/>
      <c r="DF35" s="440"/>
      <c r="DH35" s="418"/>
      <c r="DI35" s="419"/>
      <c r="DJ35" s="420"/>
      <c r="DK35" s="418"/>
      <c r="DL35" s="419"/>
      <c r="DM35" s="420"/>
    </row>
    <row r="36" spans="1:119" ht="3.75" customHeight="1">
      <c r="M36" s="418"/>
      <c r="N36" s="419"/>
      <c r="O36" s="420"/>
      <c r="Q36" s="438"/>
      <c r="R36" s="438"/>
      <c r="S36" s="438"/>
      <c r="T36" s="438"/>
      <c r="U36" s="438"/>
      <c r="V36" s="438"/>
      <c r="W36" s="438"/>
      <c r="X36" s="438"/>
      <c r="Y36" s="438"/>
      <c r="Z36" s="438"/>
      <c r="AA36" s="438"/>
      <c r="AB36" s="438"/>
      <c r="AC36" s="438"/>
      <c r="AD36" s="438"/>
      <c r="AE36" s="438"/>
      <c r="AF36" s="438"/>
      <c r="AG36" s="438"/>
      <c r="AH36" s="438"/>
      <c r="AI36" s="438"/>
      <c r="AJ36" s="438"/>
      <c r="AK36" s="438"/>
      <c r="AL36" s="438"/>
      <c r="AM36" s="438"/>
      <c r="AN36" s="438"/>
      <c r="AO36" s="438"/>
      <c r="AP36" s="438"/>
      <c r="AQ36" s="438"/>
      <c r="AR36" s="438"/>
      <c r="AS36" s="438"/>
      <c r="AT36" s="438"/>
      <c r="AU36" s="438"/>
      <c r="AV36" s="438"/>
      <c r="AW36" s="438"/>
      <c r="AX36" s="438"/>
      <c r="AY36" s="438"/>
      <c r="AZ36" s="438"/>
      <c r="BA36" s="438"/>
      <c r="BB36" s="438"/>
      <c r="BC36" s="438"/>
      <c r="BD36" s="438"/>
      <c r="BE36" s="438"/>
      <c r="BF36" s="438"/>
      <c r="BG36" s="438"/>
      <c r="BH36" s="438"/>
      <c r="BI36" s="100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</row>
    <row r="37" spans="1:119" ht="4.5" customHeight="1">
      <c r="Q37" s="439"/>
      <c r="R37" s="439"/>
      <c r="S37" s="439"/>
      <c r="T37" s="439"/>
      <c r="U37" s="439"/>
      <c r="V37" s="439"/>
      <c r="W37" s="439"/>
      <c r="X37" s="439"/>
      <c r="Y37" s="439"/>
      <c r="Z37" s="439"/>
      <c r="AA37" s="439"/>
      <c r="AB37" s="439"/>
      <c r="AC37" s="439"/>
      <c r="AD37" s="439"/>
      <c r="AE37" s="439"/>
      <c r="AF37" s="439"/>
      <c r="AG37" s="439"/>
      <c r="AH37" s="439"/>
      <c r="AI37" s="439"/>
      <c r="AJ37" s="439"/>
      <c r="AK37" s="439"/>
      <c r="AL37" s="439"/>
      <c r="AM37" s="439"/>
      <c r="AN37" s="439"/>
      <c r="AO37" s="439"/>
      <c r="AP37" s="439"/>
      <c r="AQ37" s="439"/>
      <c r="AR37" s="439"/>
      <c r="AS37" s="439"/>
      <c r="AT37" s="439"/>
      <c r="AU37" s="439"/>
      <c r="AV37" s="439"/>
      <c r="AW37" s="439"/>
      <c r="AX37" s="439"/>
      <c r="AY37" s="439"/>
      <c r="AZ37" s="439"/>
      <c r="BA37" s="439"/>
      <c r="BB37" s="439"/>
      <c r="BC37" s="439"/>
      <c r="BD37" s="439"/>
      <c r="BE37" s="439"/>
      <c r="BF37" s="439"/>
      <c r="BG37" s="439"/>
      <c r="BH37" s="439"/>
      <c r="BI37" s="100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</row>
    <row r="38" spans="1:119" ht="17.25" customHeight="1">
      <c r="A38" s="411"/>
      <c r="B38" s="411"/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411"/>
      <c r="Z38" s="411"/>
      <c r="AA38" s="411"/>
      <c r="AB38" s="411"/>
      <c r="AC38" s="411"/>
      <c r="AD38" s="411"/>
      <c r="AE38" s="411"/>
      <c r="AF38" s="411"/>
      <c r="AG38" s="411"/>
      <c r="AH38" s="411"/>
      <c r="AI38" s="411"/>
      <c r="AJ38" s="411"/>
      <c r="AK38" s="411"/>
      <c r="AL38" s="411"/>
      <c r="AM38" s="411"/>
      <c r="AN38" s="411"/>
      <c r="AO38" s="411"/>
      <c r="AP38" s="411"/>
      <c r="AQ38" s="411"/>
      <c r="AR38" s="411"/>
      <c r="AS38" s="411"/>
      <c r="AT38" s="411"/>
      <c r="AU38" s="411"/>
      <c r="AV38" s="411"/>
      <c r="AW38" s="411"/>
      <c r="AX38" s="411"/>
      <c r="AY38" s="411"/>
      <c r="AZ38" s="411"/>
      <c r="BA38" s="411"/>
      <c r="BB38" s="411"/>
      <c r="BC38" s="411"/>
      <c r="BD38" s="411"/>
      <c r="BE38" s="411"/>
      <c r="BF38" s="411"/>
      <c r="BG38" s="411"/>
      <c r="BH38" s="411"/>
      <c r="BI38" s="100"/>
      <c r="BJ38" s="101"/>
      <c r="BK38" s="101"/>
      <c r="BL38" s="101"/>
      <c r="BN38" s="111" t="s">
        <v>421</v>
      </c>
      <c r="BO38" s="101"/>
      <c r="BP38" s="101"/>
      <c r="BQ38" s="101"/>
      <c r="BR38" s="101"/>
      <c r="BS38" s="101"/>
      <c r="BT38" s="101"/>
      <c r="BU38" s="101"/>
      <c r="BV38" s="101"/>
      <c r="BX38" s="411"/>
      <c r="BY38" s="411"/>
      <c r="BZ38" s="411"/>
      <c r="CA38" s="411"/>
      <c r="CB38" s="411"/>
      <c r="CC38" s="411"/>
      <c r="CD38" s="411"/>
      <c r="CE38" s="411"/>
      <c r="CF38" s="411"/>
      <c r="CP38" s="144" t="s">
        <v>420</v>
      </c>
    </row>
    <row r="39" spans="1:119" ht="3" customHeight="1">
      <c r="BC39" s="101"/>
      <c r="BD39" s="101"/>
      <c r="BE39" s="101"/>
      <c r="BF39" s="101"/>
      <c r="BG39" s="101"/>
      <c r="BH39" s="101"/>
      <c r="BI39" s="100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</row>
    <row r="40" spans="1:119" ht="12" customHeight="1">
      <c r="A40" s="415"/>
      <c r="B40" s="416"/>
      <c r="C40" s="417"/>
      <c r="D40" s="415"/>
      <c r="E40" s="416"/>
      <c r="F40" s="417"/>
      <c r="G40" s="415"/>
      <c r="H40" s="416"/>
      <c r="I40" s="417"/>
      <c r="J40" s="415"/>
      <c r="K40" s="416"/>
      <c r="L40" s="417"/>
      <c r="M40" s="415"/>
      <c r="N40" s="416"/>
      <c r="O40" s="417"/>
      <c r="P40" s="415"/>
      <c r="Q40" s="416"/>
      <c r="R40" s="417"/>
      <c r="S40" s="415"/>
      <c r="T40" s="416"/>
      <c r="U40" s="417"/>
      <c r="V40" s="415"/>
      <c r="W40" s="416"/>
      <c r="X40" s="417"/>
      <c r="Y40" s="415"/>
      <c r="Z40" s="416"/>
      <c r="AA40" s="417"/>
      <c r="AB40" s="415"/>
      <c r="AC40" s="416"/>
      <c r="AD40" s="417"/>
      <c r="AE40" s="415"/>
      <c r="AF40" s="416"/>
      <c r="AG40" s="417"/>
      <c r="AH40" s="415"/>
      <c r="AI40" s="416"/>
      <c r="AJ40" s="417"/>
      <c r="AK40" s="415"/>
      <c r="AL40" s="416"/>
      <c r="AM40" s="417"/>
      <c r="AN40" s="415"/>
      <c r="AO40" s="416"/>
      <c r="AP40" s="417"/>
      <c r="AQ40" s="415"/>
      <c r="AR40" s="416"/>
      <c r="AS40" s="417"/>
      <c r="AT40" s="415"/>
      <c r="AU40" s="416"/>
      <c r="AV40" s="417"/>
      <c r="AW40" s="415"/>
      <c r="AX40" s="416"/>
      <c r="AY40" s="417"/>
      <c r="AZ40" s="415"/>
      <c r="BA40" s="416"/>
      <c r="BB40" s="417"/>
      <c r="BC40" s="415"/>
      <c r="BD40" s="416"/>
      <c r="BE40" s="417"/>
      <c r="BF40" s="415"/>
      <c r="BG40" s="416"/>
      <c r="BH40" s="417"/>
      <c r="BI40" s="100"/>
      <c r="BJ40" s="445" t="s">
        <v>419</v>
      </c>
      <c r="BK40" s="446"/>
      <c r="BL40" s="446"/>
      <c r="BM40" s="446"/>
      <c r="BN40" s="446"/>
      <c r="BO40" s="446"/>
      <c r="BP40" s="446"/>
      <c r="BQ40" s="446"/>
      <c r="BR40" s="446"/>
      <c r="BS40" s="446"/>
      <c r="BT40" s="446"/>
      <c r="BU40" s="446"/>
      <c r="BV40" s="446"/>
      <c r="BW40" s="446"/>
      <c r="BX40" s="446"/>
      <c r="BY40" s="446"/>
      <c r="BZ40" s="446"/>
      <c r="CA40" s="446"/>
      <c r="CB40" s="446"/>
      <c r="CC40" s="446"/>
      <c r="CD40" s="446"/>
      <c r="CE40" s="446"/>
      <c r="CF40" s="446"/>
      <c r="CG40" s="446"/>
      <c r="CH40" s="446"/>
      <c r="CI40" s="446"/>
      <c r="CJ40" s="446"/>
      <c r="CK40" s="446"/>
      <c r="CL40" s="145"/>
      <c r="CM40" s="145"/>
      <c r="CN40" s="145"/>
    </row>
    <row r="41" spans="1:119" ht="5.25" customHeight="1">
      <c r="A41" s="418"/>
      <c r="B41" s="419"/>
      <c r="C41" s="420"/>
      <c r="D41" s="418"/>
      <c r="E41" s="419"/>
      <c r="F41" s="420"/>
      <c r="G41" s="418"/>
      <c r="H41" s="419"/>
      <c r="I41" s="420"/>
      <c r="J41" s="418"/>
      <c r="K41" s="419"/>
      <c r="L41" s="420"/>
      <c r="M41" s="418"/>
      <c r="N41" s="419"/>
      <c r="O41" s="420"/>
      <c r="P41" s="418"/>
      <c r="Q41" s="419"/>
      <c r="R41" s="420"/>
      <c r="S41" s="418"/>
      <c r="T41" s="419"/>
      <c r="U41" s="420"/>
      <c r="V41" s="418"/>
      <c r="W41" s="419"/>
      <c r="X41" s="420"/>
      <c r="Y41" s="418"/>
      <c r="Z41" s="419"/>
      <c r="AA41" s="420"/>
      <c r="AB41" s="418"/>
      <c r="AC41" s="419"/>
      <c r="AD41" s="420"/>
      <c r="AE41" s="418"/>
      <c r="AF41" s="419"/>
      <c r="AG41" s="420"/>
      <c r="AH41" s="418"/>
      <c r="AI41" s="419"/>
      <c r="AJ41" s="420"/>
      <c r="AK41" s="418"/>
      <c r="AL41" s="419"/>
      <c r="AM41" s="420"/>
      <c r="AN41" s="418"/>
      <c r="AO41" s="419"/>
      <c r="AP41" s="420"/>
      <c r="AQ41" s="418"/>
      <c r="AR41" s="419"/>
      <c r="AS41" s="420"/>
      <c r="AT41" s="418"/>
      <c r="AU41" s="419"/>
      <c r="AV41" s="420"/>
      <c r="AW41" s="418"/>
      <c r="AX41" s="419"/>
      <c r="AY41" s="420"/>
      <c r="AZ41" s="418"/>
      <c r="BA41" s="419"/>
      <c r="BB41" s="420"/>
      <c r="BC41" s="418"/>
      <c r="BD41" s="419"/>
      <c r="BE41" s="420"/>
      <c r="BF41" s="418"/>
      <c r="BG41" s="419"/>
      <c r="BH41" s="420"/>
      <c r="BI41" s="100"/>
      <c r="BJ41" s="445"/>
      <c r="BK41" s="446"/>
      <c r="BL41" s="446"/>
      <c r="BM41" s="446"/>
      <c r="BN41" s="446"/>
      <c r="BO41" s="446"/>
      <c r="BP41" s="446"/>
      <c r="BQ41" s="446"/>
      <c r="BR41" s="446"/>
      <c r="BS41" s="446"/>
      <c r="BT41" s="446"/>
      <c r="BU41" s="446"/>
      <c r="BV41" s="446"/>
      <c r="BW41" s="446"/>
      <c r="BX41" s="446"/>
      <c r="BY41" s="446"/>
      <c r="BZ41" s="446"/>
      <c r="CA41" s="446"/>
      <c r="CB41" s="446"/>
      <c r="CC41" s="446"/>
      <c r="CD41" s="446"/>
      <c r="CE41" s="446"/>
      <c r="CF41" s="446"/>
      <c r="CG41" s="446"/>
      <c r="CH41" s="446"/>
      <c r="CI41" s="446"/>
      <c r="CJ41" s="446"/>
      <c r="CK41" s="446"/>
      <c r="CL41" s="145"/>
      <c r="CM41" s="145"/>
      <c r="CN41" s="145"/>
      <c r="CP41" s="415"/>
      <c r="CQ41" s="416"/>
      <c r="CR41" s="417"/>
      <c r="CS41" s="415"/>
      <c r="CT41" s="416"/>
      <c r="CU41" s="417"/>
      <c r="CV41" s="415"/>
      <c r="CW41" s="416"/>
      <c r="CX41" s="417"/>
      <c r="DB41" s="444" t="s">
        <v>418</v>
      </c>
      <c r="DC41" s="444"/>
      <c r="DD41" s="444"/>
      <c r="DE41" s="444"/>
      <c r="DF41" s="444"/>
      <c r="DG41" s="444"/>
      <c r="DH41" s="444"/>
      <c r="DI41" s="444"/>
      <c r="DJ41" s="444"/>
      <c r="DK41" s="444"/>
      <c r="DL41" s="444"/>
      <c r="DM41" s="444"/>
      <c r="DN41" s="444"/>
      <c r="DO41" s="444"/>
    </row>
    <row r="42" spans="1:119" ht="3" customHeight="1">
      <c r="BC42" s="101"/>
      <c r="BD42" s="101"/>
      <c r="BE42" s="101"/>
      <c r="BF42" s="101"/>
      <c r="BG42" s="101"/>
      <c r="BH42" s="101"/>
      <c r="BI42" s="100"/>
      <c r="BJ42" s="445"/>
      <c r="BK42" s="446"/>
      <c r="BL42" s="446"/>
      <c r="BM42" s="446"/>
      <c r="BN42" s="446"/>
      <c r="BO42" s="446"/>
      <c r="BP42" s="446"/>
      <c r="BQ42" s="446"/>
      <c r="BR42" s="446"/>
      <c r="BS42" s="446"/>
      <c r="BT42" s="446"/>
      <c r="BU42" s="446"/>
      <c r="BV42" s="446"/>
      <c r="BW42" s="446"/>
      <c r="BX42" s="446"/>
      <c r="BY42" s="446"/>
      <c r="BZ42" s="446"/>
      <c r="CA42" s="446"/>
      <c r="CB42" s="446"/>
      <c r="CC42" s="446"/>
      <c r="CD42" s="446"/>
      <c r="CE42" s="446"/>
      <c r="CF42" s="446"/>
      <c r="CG42" s="446"/>
      <c r="CH42" s="446"/>
      <c r="CI42" s="446"/>
      <c r="CJ42" s="446"/>
      <c r="CK42" s="446"/>
      <c r="CL42" s="145"/>
      <c r="CM42" s="145"/>
      <c r="CN42" s="145"/>
      <c r="CP42" s="441"/>
      <c r="CQ42" s="442"/>
      <c r="CR42" s="443"/>
      <c r="CS42" s="441"/>
      <c r="CT42" s="442"/>
      <c r="CU42" s="443"/>
      <c r="CV42" s="441"/>
      <c r="CW42" s="442"/>
      <c r="CX42" s="443"/>
      <c r="DB42" s="444"/>
      <c r="DC42" s="444"/>
      <c r="DD42" s="444"/>
      <c r="DE42" s="444"/>
      <c r="DF42" s="444"/>
      <c r="DG42" s="444"/>
      <c r="DH42" s="444"/>
      <c r="DI42" s="444"/>
      <c r="DJ42" s="444"/>
      <c r="DK42" s="444"/>
      <c r="DL42" s="444"/>
      <c r="DM42" s="444"/>
      <c r="DN42" s="444"/>
      <c r="DO42" s="444"/>
    </row>
    <row r="43" spans="1:119" ht="9.75" customHeight="1">
      <c r="A43" s="415"/>
      <c r="B43" s="416"/>
      <c r="C43" s="417"/>
      <c r="D43" s="415"/>
      <c r="E43" s="416"/>
      <c r="F43" s="417"/>
      <c r="G43" s="415"/>
      <c r="H43" s="416"/>
      <c r="I43" s="417"/>
      <c r="J43" s="415"/>
      <c r="K43" s="416"/>
      <c r="L43" s="417"/>
      <c r="M43" s="415"/>
      <c r="N43" s="416"/>
      <c r="O43" s="417"/>
      <c r="P43" s="415"/>
      <c r="Q43" s="416"/>
      <c r="R43" s="417"/>
      <c r="S43" s="415"/>
      <c r="T43" s="416"/>
      <c r="U43" s="417"/>
      <c r="V43" s="415"/>
      <c r="W43" s="416"/>
      <c r="X43" s="417"/>
      <c r="Y43" s="415"/>
      <c r="Z43" s="416"/>
      <c r="AA43" s="417"/>
      <c r="AB43" s="415"/>
      <c r="AC43" s="416"/>
      <c r="AD43" s="417"/>
      <c r="AE43" s="415"/>
      <c r="AF43" s="416"/>
      <c r="AG43" s="417"/>
      <c r="AH43" s="415"/>
      <c r="AI43" s="416"/>
      <c r="AJ43" s="417"/>
      <c r="AK43" s="415"/>
      <c r="AL43" s="416"/>
      <c r="AM43" s="417"/>
      <c r="AN43" s="415"/>
      <c r="AO43" s="416"/>
      <c r="AP43" s="417"/>
      <c r="AQ43" s="415"/>
      <c r="AR43" s="416"/>
      <c r="AS43" s="417"/>
      <c r="AT43" s="415"/>
      <c r="AU43" s="416"/>
      <c r="AV43" s="417"/>
      <c r="AW43" s="415"/>
      <c r="AX43" s="416"/>
      <c r="AY43" s="417"/>
      <c r="AZ43" s="415"/>
      <c r="BA43" s="416"/>
      <c r="BB43" s="417"/>
      <c r="BC43" s="415"/>
      <c r="BD43" s="416"/>
      <c r="BE43" s="417"/>
      <c r="BF43" s="415"/>
      <c r="BG43" s="416"/>
      <c r="BH43" s="417"/>
      <c r="BI43" s="100"/>
      <c r="BJ43" s="445"/>
      <c r="BK43" s="446"/>
      <c r="BL43" s="446"/>
      <c r="BM43" s="446"/>
      <c r="BN43" s="446"/>
      <c r="BO43" s="446"/>
      <c r="BP43" s="446"/>
      <c r="BQ43" s="446"/>
      <c r="BR43" s="446"/>
      <c r="BS43" s="446"/>
      <c r="BT43" s="446"/>
      <c r="BU43" s="446"/>
      <c r="BV43" s="446"/>
      <c r="BW43" s="446"/>
      <c r="BX43" s="446"/>
      <c r="BY43" s="446"/>
      <c r="BZ43" s="446"/>
      <c r="CA43" s="446"/>
      <c r="CB43" s="446"/>
      <c r="CC43" s="446"/>
      <c r="CD43" s="446"/>
      <c r="CE43" s="446"/>
      <c r="CF43" s="446"/>
      <c r="CG43" s="446"/>
      <c r="CH43" s="446"/>
      <c r="CI43" s="446"/>
      <c r="CJ43" s="446"/>
      <c r="CK43" s="446"/>
      <c r="CL43" s="145"/>
      <c r="CM43" s="145"/>
      <c r="CN43" s="145"/>
      <c r="CP43" s="418"/>
      <c r="CQ43" s="419"/>
      <c r="CR43" s="420"/>
      <c r="CS43" s="418"/>
      <c r="CT43" s="419"/>
      <c r="CU43" s="420"/>
      <c r="CV43" s="418"/>
      <c r="CW43" s="419"/>
      <c r="CX43" s="420"/>
      <c r="DB43" s="444"/>
      <c r="DC43" s="444"/>
      <c r="DD43" s="444"/>
      <c r="DE43" s="444"/>
      <c r="DF43" s="444"/>
      <c r="DG43" s="444"/>
      <c r="DH43" s="444"/>
      <c r="DI43" s="444"/>
      <c r="DJ43" s="444"/>
      <c r="DK43" s="444"/>
      <c r="DL43" s="444"/>
      <c r="DM43" s="444"/>
      <c r="DN43" s="444"/>
      <c r="DO43" s="444"/>
    </row>
    <row r="44" spans="1:119" ht="8.25" customHeight="1">
      <c r="A44" s="418"/>
      <c r="B44" s="419"/>
      <c r="C44" s="420"/>
      <c r="D44" s="418"/>
      <c r="E44" s="419"/>
      <c r="F44" s="420"/>
      <c r="G44" s="418"/>
      <c r="H44" s="419"/>
      <c r="I44" s="420"/>
      <c r="J44" s="418"/>
      <c r="K44" s="419"/>
      <c r="L44" s="420"/>
      <c r="M44" s="418"/>
      <c r="N44" s="419"/>
      <c r="O44" s="420"/>
      <c r="P44" s="418"/>
      <c r="Q44" s="419"/>
      <c r="R44" s="420"/>
      <c r="S44" s="418"/>
      <c r="T44" s="419"/>
      <c r="U44" s="420"/>
      <c r="V44" s="418"/>
      <c r="W44" s="419"/>
      <c r="X44" s="420"/>
      <c r="Y44" s="418"/>
      <c r="Z44" s="419"/>
      <c r="AA44" s="420"/>
      <c r="AB44" s="418"/>
      <c r="AC44" s="419"/>
      <c r="AD44" s="420"/>
      <c r="AE44" s="418"/>
      <c r="AF44" s="419"/>
      <c r="AG44" s="420"/>
      <c r="AH44" s="418"/>
      <c r="AI44" s="419"/>
      <c r="AJ44" s="420"/>
      <c r="AK44" s="418"/>
      <c r="AL44" s="419"/>
      <c r="AM44" s="420"/>
      <c r="AN44" s="418"/>
      <c r="AO44" s="419"/>
      <c r="AP44" s="420"/>
      <c r="AQ44" s="418"/>
      <c r="AR44" s="419"/>
      <c r="AS44" s="420"/>
      <c r="AT44" s="418"/>
      <c r="AU44" s="419"/>
      <c r="AV44" s="420"/>
      <c r="AW44" s="418"/>
      <c r="AX44" s="419"/>
      <c r="AY44" s="420"/>
      <c r="AZ44" s="418"/>
      <c r="BA44" s="419"/>
      <c r="BB44" s="420"/>
      <c r="BC44" s="418"/>
      <c r="BD44" s="419"/>
      <c r="BE44" s="420"/>
      <c r="BF44" s="418"/>
      <c r="BG44" s="419"/>
      <c r="BH44" s="420"/>
      <c r="BI44" s="100"/>
      <c r="BJ44" s="445"/>
      <c r="BK44" s="446"/>
      <c r="BL44" s="446"/>
      <c r="BM44" s="446"/>
      <c r="BN44" s="446"/>
      <c r="BO44" s="446"/>
      <c r="BP44" s="446"/>
      <c r="BQ44" s="446"/>
      <c r="BR44" s="446"/>
      <c r="BS44" s="446"/>
      <c r="BT44" s="446"/>
      <c r="BU44" s="446"/>
      <c r="BV44" s="446"/>
      <c r="BW44" s="446"/>
      <c r="BX44" s="446"/>
      <c r="BY44" s="446"/>
      <c r="BZ44" s="446"/>
      <c r="CA44" s="446"/>
      <c r="CB44" s="446"/>
      <c r="CC44" s="446"/>
      <c r="CD44" s="446"/>
      <c r="CE44" s="446"/>
      <c r="CF44" s="446"/>
      <c r="CG44" s="446"/>
      <c r="CH44" s="446"/>
      <c r="CI44" s="446"/>
      <c r="CJ44" s="446"/>
      <c r="CK44" s="446"/>
      <c r="CL44" s="145"/>
      <c r="CM44" s="145"/>
      <c r="CN44" s="145"/>
    </row>
    <row r="45" spans="1:119" ht="8.25" customHeight="1">
      <c r="A45" s="448" t="s">
        <v>417</v>
      </c>
      <c r="B45" s="448"/>
      <c r="C45" s="448"/>
      <c r="D45" s="448"/>
      <c r="E45" s="448"/>
      <c r="F45" s="448"/>
      <c r="G45" s="448"/>
      <c r="H45" s="448"/>
      <c r="I45" s="448"/>
      <c r="J45" s="448"/>
      <c r="K45" s="448"/>
      <c r="L45" s="448"/>
      <c r="M45" s="448"/>
      <c r="N45" s="448"/>
      <c r="O45" s="448"/>
      <c r="P45" s="448"/>
      <c r="Q45" s="448"/>
      <c r="R45" s="448"/>
      <c r="S45" s="448"/>
      <c r="T45" s="448"/>
      <c r="U45" s="448"/>
      <c r="V45" s="448"/>
      <c r="W45" s="448"/>
      <c r="X45" s="448"/>
      <c r="Y45" s="448"/>
      <c r="Z45" s="448"/>
      <c r="AA45" s="448"/>
      <c r="AB45" s="448"/>
      <c r="AC45" s="448"/>
      <c r="AD45" s="448"/>
      <c r="AE45" s="448"/>
      <c r="AF45" s="448"/>
      <c r="AG45" s="448"/>
      <c r="AH45" s="448"/>
      <c r="AI45" s="448"/>
      <c r="AJ45" s="448"/>
      <c r="AK45" s="448"/>
      <c r="AL45" s="448"/>
      <c r="AM45" s="448"/>
      <c r="AN45" s="448"/>
      <c r="AO45" s="448"/>
      <c r="AP45" s="448"/>
      <c r="AQ45" s="448"/>
      <c r="AR45" s="448"/>
      <c r="AS45" s="448"/>
      <c r="AT45" s="448"/>
      <c r="AU45" s="448"/>
      <c r="AV45" s="448"/>
      <c r="AW45" s="448"/>
      <c r="AX45" s="448"/>
      <c r="AY45" s="448"/>
      <c r="AZ45" s="448"/>
      <c r="BA45" s="448"/>
      <c r="BB45" s="448"/>
      <c r="BC45" s="448"/>
      <c r="BD45" s="448"/>
      <c r="BE45" s="448"/>
      <c r="BF45" s="448"/>
      <c r="BG45" s="448"/>
      <c r="BH45" s="448"/>
      <c r="BI45" s="100"/>
      <c r="BJ45" s="101"/>
      <c r="BK45" s="450" t="s">
        <v>416</v>
      </c>
      <c r="BL45" s="450"/>
      <c r="BM45" s="450"/>
      <c r="BN45" s="450"/>
      <c r="BO45" s="450"/>
      <c r="BP45" s="450"/>
      <c r="BQ45" s="450"/>
      <c r="BR45" s="450"/>
      <c r="BS45" s="450"/>
      <c r="BT45" s="450"/>
      <c r="BU45" s="450"/>
      <c r="BV45" s="450"/>
      <c r="BW45" s="450"/>
      <c r="BX45" s="450"/>
      <c r="BY45" s="450"/>
      <c r="BZ45" s="450"/>
      <c r="CA45" s="450"/>
      <c r="CB45" s="450"/>
      <c r="CC45" s="450"/>
      <c r="CD45" s="450"/>
      <c r="CE45" s="450"/>
      <c r="CF45" s="450"/>
      <c r="CG45" s="450"/>
      <c r="CH45" s="450"/>
      <c r="CI45" s="450"/>
      <c r="CJ45" s="450"/>
    </row>
    <row r="46" spans="1:119" ht="9.75" customHeight="1">
      <c r="A46" s="449"/>
      <c r="B46" s="449"/>
      <c r="C46" s="449"/>
      <c r="D46" s="449"/>
      <c r="E46" s="449"/>
      <c r="F46" s="449"/>
      <c r="G46" s="449"/>
      <c r="H46" s="449"/>
      <c r="I46" s="449"/>
      <c r="J46" s="449"/>
      <c r="K46" s="449"/>
      <c r="L46" s="449"/>
      <c r="M46" s="449"/>
      <c r="N46" s="449"/>
      <c r="O46" s="449"/>
      <c r="P46" s="449"/>
      <c r="Q46" s="449"/>
      <c r="R46" s="449"/>
      <c r="S46" s="449"/>
      <c r="T46" s="449"/>
      <c r="U46" s="449"/>
      <c r="V46" s="449"/>
      <c r="W46" s="449"/>
      <c r="X46" s="449"/>
      <c r="Y46" s="449"/>
      <c r="Z46" s="449"/>
      <c r="AA46" s="449"/>
      <c r="AB46" s="449"/>
      <c r="AC46" s="449"/>
      <c r="AD46" s="449"/>
      <c r="AE46" s="449"/>
      <c r="AF46" s="449"/>
      <c r="AG46" s="449"/>
      <c r="AH46" s="449"/>
      <c r="AI46" s="449"/>
      <c r="AJ46" s="449"/>
      <c r="AK46" s="449"/>
      <c r="AL46" s="449"/>
      <c r="AM46" s="449"/>
      <c r="AN46" s="449"/>
      <c r="AO46" s="449"/>
      <c r="AP46" s="449"/>
      <c r="AQ46" s="449"/>
      <c r="AR46" s="449"/>
      <c r="AS46" s="449"/>
      <c r="AT46" s="449"/>
      <c r="AU46" s="449"/>
      <c r="AV46" s="449"/>
      <c r="AW46" s="449"/>
      <c r="AX46" s="449"/>
      <c r="AY46" s="449"/>
      <c r="AZ46" s="449"/>
      <c r="BA46" s="449"/>
      <c r="BB46" s="449"/>
      <c r="BC46" s="449"/>
      <c r="BD46" s="449"/>
      <c r="BE46" s="449"/>
      <c r="BF46" s="449"/>
      <c r="BG46" s="449"/>
      <c r="BH46" s="449"/>
      <c r="BI46" s="100"/>
      <c r="BJ46" s="101"/>
      <c r="BK46" s="450"/>
      <c r="BL46" s="450"/>
      <c r="BM46" s="450"/>
      <c r="BN46" s="450"/>
      <c r="BO46" s="450"/>
      <c r="BP46" s="450"/>
      <c r="BQ46" s="450"/>
      <c r="BR46" s="450"/>
      <c r="BS46" s="450"/>
      <c r="BT46" s="450"/>
      <c r="BU46" s="450"/>
      <c r="BV46" s="450"/>
      <c r="BW46" s="450"/>
      <c r="BX46" s="450"/>
      <c r="BY46" s="450"/>
      <c r="BZ46" s="450"/>
      <c r="CA46" s="450"/>
      <c r="CB46" s="450"/>
      <c r="CC46" s="450"/>
      <c r="CD46" s="450"/>
      <c r="CE46" s="450"/>
      <c r="CF46" s="450"/>
      <c r="CG46" s="450"/>
      <c r="CH46" s="450"/>
      <c r="CI46" s="450"/>
      <c r="CJ46" s="450"/>
      <c r="CL46" s="415"/>
      <c r="CM46" s="416"/>
      <c r="CN46" s="417"/>
      <c r="CO46" s="415"/>
      <c r="CP46" s="416"/>
      <c r="CQ46" s="417"/>
      <c r="CR46" s="429" t="s">
        <v>410</v>
      </c>
      <c r="CS46" s="430"/>
      <c r="CT46" s="430"/>
      <c r="CU46" s="415"/>
      <c r="CV46" s="416"/>
      <c r="CW46" s="417"/>
      <c r="CX46" s="415"/>
      <c r="CY46" s="416"/>
      <c r="CZ46" s="417"/>
      <c r="DA46" s="429" t="s">
        <v>410</v>
      </c>
      <c r="DB46" s="430"/>
      <c r="DC46" s="447"/>
      <c r="DD46" s="415"/>
      <c r="DE46" s="416"/>
      <c r="DF46" s="417"/>
      <c r="DG46" s="415"/>
      <c r="DH46" s="416"/>
      <c r="DI46" s="417"/>
      <c r="DJ46" s="415"/>
      <c r="DK46" s="416"/>
      <c r="DL46" s="417"/>
      <c r="DM46" s="415"/>
      <c r="DN46" s="416"/>
      <c r="DO46" s="417"/>
    </row>
    <row r="47" spans="1:119" ht="7.5" customHeight="1">
      <c r="A47" s="415"/>
      <c r="B47" s="416"/>
      <c r="C47" s="417"/>
      <c r="D47" s="415"/>
      <c r="E47" s="416"/>
      <c r="F47" s="417"/>
      <c r="G47" s="415"/>
      <c r="H47" s="416"/>
      <c r="I47" s="417"/>
      <c r="J47" s="415"/>
      <c r="K47" s="416"/>
      <c r="L47" s="417"/>
      <c r="M47" s="415"/>
      <c r="N47" s="416"/>
      <c r="O47" s="417"/>
      <c r="P47" s="415"/>
      <c r="Q47" s="416"/>
      <c r="R47" s="417"/>
      <c r="S47" s="415"/>
      <c r="T47" s="416"/>
      <c r="U47" s="417"/>
      <c r="V47" s="415"/>
      <c r="W47" s="416"/>
      <c r="X47" s="417"/>
      <c r="Y47" s="415"/>
      <c r="Z47" s="416"/>
      <c r="AA47" s="417"/>
      <c r="AB47" s="415"/>
      <c r="AC47" s="416"/>
      <c r="AD47" s="417"/>
      <c r="AE47" s="415"/>
      <c r="AF47" s="416"/>
      <c r="AG47" s="417"/>
      <c r="AH47" s="415"/>
      <c r="AI47" s="416"/>
      <c r="AJ47" s="417"/>
      <c r="AK47" s="415"/>
      <c r="AL47" s="416"/>
      <c r="AM47" s="417"/>
      <c r="AN47" s="415"/>
      <c r="AO47" s="416"/>
      <c r="AP47" s="417"/>
      <c r="AQ47" s="415"/>
      <c r="AR47" s="416"/>
      <c r="AS47" s="417"/>
      <c r="AT47" s="415"/>
      <c r="AU47" s="416"/>
      <c r="AV47" s="417"/>
      <c r="AW47" s="415"/>
      <c r="AX47" s="416"/>
      <c r="AY47" s="417"/>
      <c r="AZ47" s="415"/>
      <c r="BA47" s="416"/>
      <c r="BB47" s="417"/>
      <c r="BC47" s="415"/>
      <c r="BD47" s="416"/>
      <c r="BE47" s="417"/>
      <c r="BF47" s="415"/>
      <c r="BG47" s="416"/>
      <c r="BH47" s="417"/>
      <c r="BI47" s="100"/>
      <c r="BJ47" s="101"/>
      <c r="BK47" s="450"/>
      <c r="BL47" s="450"/>
      <c r="BM47" s="450"/>
      <c r="BN47" s="450"/>
      <c r="BO47" s="450"/>
      <c r="BP47" s="450"/>
      <c r="BQ47" s="450"/>
      <c r="BR47" s="450"/>
      <c r="BS47" s="450"/>
      <c r="BT47" s="450"/>
      <c r="BU47" s="450"/>
      <c r="BV47" s="450"/>
      <c r="BW47" s="450"/>
      <c r="BX47" s="450"/>
      <c r="BY47" s="450"/>
      <c r="BZ47" s="450"/>
      <c r="CA47" s="450"/>
      <c r="CB47" s="450"/>
      <c r="CC47" s="450"/>
      <c r="CD47" s="450"/>
      <c r="CE47" s="450"/>
      <c r="CF47" s="450"/>
      <c r="CG47" s="450"/>
      <c r="CH47" s="450"/>
      <c r="CI47" s="450"/>
      <c r="CJ47" s="450"/>
      <c r="CL47" s="418"/>
      <c r="CM47" s="419"/>
      <c r="CN47" s="420"/>
      <c r="CO47" s="418"/>
      <c r="CP47" s="419"/>
      <c r="CQ47" s="420"/>
      <c r="CR47" s="429"/>
      <c r="CS47" s="430"/>
      <c r="CT47" s="430"/>
      <c r="CU47" s="418"/>
      <c r="CV47" s="419"/>
      <c r="CW47" s="420"/>
      <c r="CX47" s="418"/>
      <c r="CY47" s="419"/>
      <c r="CZ47" s="420"/>
      <c r="DA47" s="429"/>
      <c r="DB47" s="430"/>
      <c r="DC47" s="447"/>
      <c r="DD47" s="418"/>
      <c r="DE47" s="419"/>
      <c r="DF47" s="420"/>
      <c r="DG47" s="418"/>
      <c r="DH47" s="419"/>
      <c r="DI47" s="420"/>
      <c r="DJ47" s="418"/>
      <c r="DK47" s="419"/>
      <c r="DL47" s="420"/>
      <c r="DM47" s="418"/>
      <c r="DN47" s="419"/>
      <c r="DO47" s="420"/>
    </row>
    <row r="48" spans="1:119" ht="10.5" customHeight="1">
      <c r="A48" s="418"/>
      <c r="B48" s="419"/>
      <c r="C48" s="420"/>
      <c r="D48" s="418"/>
      <c r="E48" s="419"/>
      <c r="F48" s="420"/>
      <c r="G48" s="418"/>
      <c r="H48" s="419"/>
      <c r="I48" s="420"/>
      <c r="J48" s="418"/>
      <c r="K48" s="419"/>
      <c r="L48" s="420"/>
      <c r="M48" s="418"/>
      <c r="N48" s="419"/>
      <c r="O48" s="420"/>
      <c r="P48" s="418"/>
      <c r="Q48" s="419"/>
      <c r="R48" s="420"/>
      <c r="S48" s="418"/>
      <c r="T48" s="419"/>
      <c r="U48" s="420"/>
      <c r="V48" s="418"/>
      <c r="W48" s="419"/>
      <c r="X48" s="420"/>
      <c r="Y48" s="418"/>
      <c r="Z48" s="419"/>
      <c r="AA48" s="420"/>
      <c r="AB48" s="418"/>
      <c r="AC48" s="419"/>
      <c r="AD48" s="420"/>
      <c r="AE48" s="418"/>
      <c r="AF48" s="419"/>
      <c r="AG48" s="420"/>
      <c r="AH48" s="418"/>
      <c r="AI48" s="419"/>
      <c r="AJ48" s="420"/>
      <c r="AK48" s="418"/>
      <c r="AL48" s="419"/>
      <c r="AM48" s="420"/>
      <c r="AN48" s="418"/>
      <c r="AO48" s="419"/>
      <c r="AP48" s="420"/>
      <c r="AQ48" s="418"/>
      <c r="AR48" s="419"/>
      <c r="AS48" s="420"/>
      <c r="AT48" s="418"/>
      <c r="AU48" s="419"/>
      <c r="AV48" s="420"/>
      <c r="AW48" s="418"/>
      <c r="AX48" s="419"/>
      <c r="AY48" s="420"/>
      <c r="AZ48" s="418"/>
      <c r="BA48" s="419"/>
      <c r="BB48" s="420"/>
      <c r="BC48" s="418"/>
      <c r="BD48" s="419"/>
      <c r="BE48" s="420"/>
      <c r="BF48" s="418"/>
      <c r="BG48" s="419"/>
      <c r="BH48" s="420"/>
      <c r="BI48" s="100"/>
      <c r="BJ48" s="451" t="s">
        <v>415</v>
      </c>
      <c r="BK48" s="452"/>
      <c r="BL48" s="452"/>
      <c r="BM48" s="452"/>
      <c r="BN48" s="452"/>
      <c r="BO48" s="452"/>
      <c r="BP48" s="452"/>
      <c r="BQ48" s="452"/>
      <c r="BR48" s="452"/>
      <c r="BS48" s="452"/>
      <c r="BT48" s="452"/>
      <c r="BU48" s="452"/>
      <c r="BV48" s="452"/>
      <c r="BW48" s="452"/>
      <c r="BX48" s="452"/>
      <c r="BY48" s="452"/>
      <c r="BZ48" s="452"/>
      <c r="CA48" s="452"/>
      <c r="CB48" s="452"/>
      <c r="CC48" s="108"/>
      <c r="CD48" s="108"/>
      <c r="CE48" s="108"/>
      <c r="CF48" s="108"/>
      <c r="CG48" s="108"/>
      <c r="CH48" s="108"/>
      <c r="CI48" s="108"/>
      <c r="CJ48" s="108"/>
    </row>
    <row r="49" spans="1:119" ht="3" customHeight="1">
      <c r="BC49" s="101"/>
      <c r="BD49" s="101"/>
      <c r="BE49" s="101"/>
      <c r="BF49" s="101"/>
      <c r="BG49" s="101"/>
      <c r="BH49" s="101"/>
      <c r="BI49" s="100"/>
      <c r="BJ49" s="451"/>
      <c r="BK49" s="452"/>
      <c r="BL49" s="452"/>
      <c r="BM49" s="452"/>
      <c r="BN49" s="452"/>
      <c r="BO49" s="452"/>
      <c r="BP49" s="452"/>
      <c r="BQ49" s="452"/>
      <c r="BR49" s="452"/>
      <c r="BS49" s="452"/>
      <c r="BT49" s="452"/>
      <c r="BU49" s="452"/>
      <c r="BV49" s="452"/>
      <c r="BW49" s="452"/>
      <c r="BX49" s="452"/>
      <c r="BY49" s="452"/>
      <c r="BZ49" s="452"/>
      <c r="CA49" s="452"/>
      <c r="CB49" s="452"/>
      <c r="CC49" s="415"/>
      <c r="CD49" s="416"/>
      <c r="CE49" s="417"/>
      <c r="CF49" s="415"/>
      <c r="CG49" s="416"/>
      <c r="CH49" s="417"/>
      <c r="CI49" s="415"/>
      <c r="CJ49" s="416"/>
      <c r="CK49" s="417"/>
      <c r="CL49" s="415"/>
      <c r="CM49" s="416"/>
      <c r="CN49" s="417"/>
      <c r="CO49" s="415"/>
      <c r="CP49" s="416"/>
      <c r="CQ49" s="417"/>
      <c r="CR49" s="415"/>
      <c r="CS49" s="416"/>
      <c r="CT49" s="417"/>
      <c r="CU49" s="415"/>
      <c r="CV49" s="416"/>
      <c r="CW49" s="417"/>
      <c r="CX49" s="415"/>
      <c r="CY49" s="416"/>
      <c r="CZ49" s="417"/>
      <c r="DA49" s="415"/>
      <c r="DB49" s="416"/>
      <c r="DC49" s="417"/>
      <c r="DD49" s="415"/>
      <c r="DE49" s="416"/>
      <c r="DF49" s="417"/>
      <c r="DG49" s="415"/>
      <c r="DH49" s="416"/>
      <c r="DI49" s="417"/>
      <c r="DJ49" s="415"/>
      <c r="DK49" s="416"/>
      <c r="DL49" s="417"/>
      <c r="DM49" s="415"/>
      <c r="DN49" s="416"/>
      <c r="DO49" s="417"/>
    </row>
    <row r="50" spans="1:119" ht="15" customHeight="1">
      <c r="A50" s="415"/>
      <c r="B50" s="416"/>
      <c r="C50" s="417"/>
      <c r="D50" s="415"/>
      <c r="E50" s="416"/>
      <c r="F50" s="417"/>
      <c r="G50" s="415"/>
      <c r="H50" s="416"/>
      <c r="I50" s="417"/>
      <c r="J50" s="415"/>
      <c r="K50" s="416"/>
      <c r="L50" s="417"/>
      <c r="M50" s="415"/>
      <c r="N50" s="416"/>
      <c r="O50" s="417"/>
      <c r="P50" s="415"/>
      <c r="Q50" s="416"/>
      <c r="R50" s="417"/>
      <c r="S50" s="415"/>
      <c r="T50" s="416"/>
      <c r="U50" s="417"/>
      <c r="V50" s="415"/>
      <c r="W50" s="416"/>
      <c r="X50" s="417"/>
      <c r="Y50" s="415"/>
      <c r="Z50" s="416"/>
      <c r="AA50" s="417"/>
      <c r="AB50" s="415"/>
      <c r="AC50" s="416"/>
      <c r="AD50" s="417"/>
      <c r="AE50" s="415"/>
      <c r="AF50" s="416"/>
      <c r="AG50" s="417"/>
      <c r="AH50" s="415"/>
      <c r="AI50" s="416"/>
      <c r="AJ50" s="417"/>
      <c r="AK50" s="415"/>
      <c r="AL50" s="416"/>
      <c r="AM50" s="417"/>
      <c r="AN50" s="415"/>
      <c r="AO50" s="416"/>
      <c r="AP50" s="417"/>
      <c r="AQ50" s="415"/>
      <c r="AR50" s="416"/>
      <c r="AS50" s="417"/>
      <c r="AT50" s="415"/>
      <c r="AU50" s="416"/>
      <c r="AV50" s="417"/>
      <c r="AW50" s="415"/>
      <c r="AX50" s="416"/>
      <c r="AY50" s="417"/>
      <c r="AZ50" s="415"/>
      <c r="BA50" s="416"/>
      <c r="BB50" s="417"/>
      <c r="BC50" s="415"/>
      <c r="BD50" s="416"/>
      <c r="BE50" s="417"/>
      <c r="BF50" s="415"/>
      <c r="BG50" s="416"/>
      <c r="BH50" s="417"/>
      <c r="BI50" s="100"/>
      <c r="BJ50" s="451"/>
      <c r="BK50" s="452"/>
      <c r="BL50" s="452"/>
      <c r="BM50" s="452"/>
      <c r="BN50" s="452"/>
      <c r="BO50" s="452"/>
      <c r="BP50" s="452"/>
      <c r="BQ50" s="452"/>
      <c r="BR50" s="452"/>
      <c r="BS50" s="452"/>
      <c r="BT50" s="452"/>
      <c r="BU50" s="452"/>
      <c r="BV50" s="452"/>
      <c r="BW50" s="452"/>
      <c r="BX50" s="452"/>
      <c r="BY50" s="452"/>
      <c r="BZ50" s="452"/>
      <c r="CA50" s="452"/>
      <c r="CB50" s="452"/>
      <c r="CC50" s="418"/>
      <c r="CD50" s="419"/>
      <c r="CE50" s="420"/>
      <c r="CF50" s="418"/>
      <c r="CG50" s="419"/>
      <c r="CH50" s="420"/>
      <c r="CI50" s="418"/>
      <c r="CJ50" s="419"/>
      <c r="CK50" s="420"/>
      <c r="CL50" s="418"/>
      <c r="CM50" s="419"/>
      <c r="CN50" s="420"/>
      <c r="CO50" s="418"/>
      <c r="CP50" s="419"/>
      <c r="CQ50" s="420"/>
      <c r="CR50" s="418"/>
      <c r="CS50" s="419"/>
      <c r="CT50" s="420"/>
      <c r="CU50" s="418"/>
      <c r="CV50" s="419"/>
      <c r="CW50" s="420"/>
      <c r="CX50" s="418"/>
      <c r="CY50" s="419"/>
      <c r="CZ50" s="420"/>
      <c r="DA50" s="418"/>
      <c r="DB50" s="419"/>
      <c r="DC50" s="420"/>
      <c r="DD50" s="418"/>
      <c r="DE50" s="419"/>
      <c r="DF50" s="420"/>
      <c r="DG50" s="418"/>
      <c r="DH50" s="419"/>
      <c r="DI50" s="420"/>
      <c r="DJ50" s="418"/>
      <c r="DK50" s="419"/>
      <c r="DL50" s="420"/>
      <c r="DM50" s="418"/>
      <c r="DN50" s="419"/>
      <c r="DO50" s="420"/>
    </row>
    <row r="51" spans="1:119" ht="3" customHeight="1">
      <c r="A51" s="418"/>
      <c r="B51" s="419"/>
      <c r="C51" s="420"/>
      <c r="D51" s="418"/>
      <c r="E51" s="419"/>
      <c r="F51" s="420"/>
      <c r="G51" s="418"/>
      <c r="H51" s="419"/>
      <c r="I51" s="420"/>
      <c r="J51" s="418"/>
      <c r="K51" s="419"/>
      <c r="L51" s="420"/>
      <c r="M51" s="418"/>
      <c r="N51" s="419"/>
      <c r="O51" s="420"/>
      <c r="P51" s="418"/>
      <c r="Q51" s="419"/>
      <c r="R51" s="420"/>
      <c r="S51" s="418"/>
      <c r="T51" s="419"/>
      <c r="U51" s="420"/>
      <c r="V51" s="418"/>
      <c r="W51" s="419"/>
      <c r="X51" s="420"/>
      <c r="Y51" s="418"/>
      <c r="Z51" s="419"/>
      <c r="AA51" s="420"/>
      <c r="AB51" s="418"/>
      <c r="AC51" s="419"/>
      <c r="AD51" s="420"/>
      <c r="AE51" s="418"/>
      <c r="AF51" s="419"/>
      <c r="AG51" s="420"/>
      <c r="AH51" s="418"/>
      <c r="AI51" s="419"/>
      <c r="AJ51" s="420"/>
      <c r="AK51" s="418"/>
      <c r="AL51" s="419"/>
      <c r="AM51" s="420"/>
      <c r="AN51" s="418"/>
      <c r="AO51" s="419"/>
      <c r="AP51" s="420"/>
      <c r="AQ51" s="418"/>
      <c r="AR51" s="419"/>
      <c r="AS51" s="420"/>
      <c r="AT51" s="418"/>
      <c r="AU51" s="419"/>
      <c r="AV51" s="420"/>
      <c r="AW51" s="418"/>
      <c r="AX51" s="419"/>
      <c r="AY51" s="420"/>
      <c r="AZ51" s="418"/>
      <c r="BA51" s="419"/>
      <c r="BB51" s="420"/>
      <c r="BC51" s="418"/>
      <c r="BD51" s="419"/>
      <c r="BE51" s="420"/>
      <c r="BF51" s="418"/>
      <c r="BG51" s="419"/>
      <c r="BH51" s="420"/>
      <c r="BI51" s="100"/>
      <c r="BJ51" s="451"/>
      <c r="BK51" s="452"/>
      <c r="BL51" s="452"/>
      <c r="BM51" s="452"/>
      <c r="BN51" s="452"/>
      <c r="BO51" s="452"/>
      <c r="BP51" s="452"/>
      <c r="BQ51" s="452"/>
      <c r="BR51" s="452"/>
      <c r="BS51" s="452"/>
      <c r="BT51" s="452"/>
      <c r="BU51" s="452"/>
      <c r="BV51" s="452"/>
      <c r="BW51" s="452"/>
      <c r="BX51" s="452"/>
      <c r="BY51" s="452"/>
      <c r="BZ51" s="452"/>
      <c r="CA51" s="452"/>
      <c r="CB51" s="452"/>
    </row>
    <row r="52" spans="1:119" ht="3" customHeight="1">
      <c r="BC52" s="101"/>
      <c r="BD52" s="101"/>
      <c r="BE52" s="101"/>
      <c r="BF52" s="101"/>
      <c r="BG52" s="101"/>
      <c r="BH52" s="101"/>
      <c r="BI52" s="100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</row>
    <row r="53" spans="1:119" ht="17.25" customHeight="1">
      <c r="A53" s="411"/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  <c r="P53" s="411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411"/>
      <c r="AB53" s="411"/>
      <c r="AC53" s="411"/>
      <c r="AD53" s="411"/>
      <c r="AE53" s="411"/>
      <c r="AF53" s="411"/>
      <c r="AG53" s="411"/>
      <c r="AH53" s="411"/>
      <c r="AI53" s="411"/>
      <c r="AJ53" s="411"/>
      <c r="AK53" s="411"/>
      <c r="AL53" s="411"/>
      <c r="AM53" s="411"/>
      <c r="AN53" s="411"/>
      <c r="AO53" s="411"/>
      <c r="AP53" s="411"/>
      <c r="AQ53" s="411"/>
      <c r="AR53" s="411"/>
      <c r="AS53" s="411"/>
      <c r="AT53" s="411"/>
      <c r="AU53" s="411"/>
      <c r="AV53" s="411"/>
      <c r="AW53" s="411"/>
      <c r="AX53" s="411"/>
      <c r="AY53" s="411"/>
      <c r="AZ53" s="411"/>
      <c r="BA53" s="411"/>
      <c r="BB53" s="411"/>
      <c r="BC53" s="411"/>
      <c r="BD53" s="411"/>
      <c r="BE53" s="411"/>
      <c r="BF53" s="411"/>
      <c r="BG53" s="411"/>
      <c r="BH53" s="411"/>
      <c r="BI53" s="100"/>
      <c r="BJ53" s="101"/>
      <c r="BK53" s="101"/>
      <c r="BL53" s="101"/>
      <c r="BM53" s="101"/>
      <c r="BN53" s="455"/>
      <c r="BO53" s="455"/>
      <c r="BP53" s="455"/>
      <c r="BQ53" s="455"/>
      <c r="BR53" s="455"/>
      <c r="BS53" s="455"/>
      <c r="BT53" s="455"/>
      <c r="BU53" s="455"/>
      <c r="BV53" s="455"/>
      <c r="BW53" s="455"/>
      <c r="BX53" s="455"/>
      <c r="BY53" s="455"/>
      <c r="BZ53" s="455"/>
      <c r="CA53" s="455"/>
      <c r="CB53" s="455"/>
      <c r="CC53" s="455"/>
      <c r="CD53" s="455"/>
      <c r="CE53" s="455"/>
      <c r="CR53" s="455"/>
      <c r="CS53" s="455"/>
      <c r="CT53" s="455"/>
      <c r="CU53" s="455"/>
      <c r="CV53" s="455"/>
      <c r="CW53" s="455"/>
      <c r="CX53" s="455"/>
      <c r="CY53" s="455"/>
      <c r="CZ53" s="455"/>
      <c r="DA53" s="455"/>
      <c r="DB53" s="455"/>
      <c r="DC53" s="455"/>
      <c r="DD53" s="455"/>
      <c r="DE53" s="455"/>
      <c r="DF53" s="455"/>
      <c r="DG53" s="455"/>
      <c r="DH53" s="455"/>
      <c r="DI53" s="455"/>
    </row>
    <row r="54" spans="1:119" ht="3" customHeight="1">
      <c r="BC54" s="101"/>
      <c r="BD54" s="101"/>
      <c r="BE54" s="101"/>
      <c r="BF54" s="101"/>
      <c r="BG54" s="101"/>
      <c r="BH54" s="101"/>
      <c r="BI54" s="100"/>
      <c r="BJ54" s="101"/>
      <c r="BK54" s="101"/>
      <c r="BL54" s="101"/>
      <c r="BM54" s="101"/>
      <c r="BN54" s="455"/>
      <c r="BO54" s="455"/>
      <c r="BP54" s="455"/>
      <c r="BQ54" s="455"/>
      <c r="BR54" s="455"/>
      <c r="BS54" s="455"/>
      <c r="BT54" s="455"/>
      <c r="BU54" s="455"/>
      <c r="BV54" s="455"/>
      <c r="BW54" s="455"/>
      <c r="BX54" s="455"/>
      <c r="BY54" s="455"/>
      <c r="BZ54" s="455"/>
      <c r="CA54" s="455"/>
      <c r="CB54" s="455"/>
      <c r="CC54" s="455"/>
      <c r="CD54" s="455"/>
      <c r="CE54" s="455"/>
      <c r="CR54" s="455"/>
      <c r="CS54" s="455"/>
      <c r="CT54" s="455"/>
      <c r="CU54" s="455"/>
      <c r="CV54" s="455"/>
      <c r="CW54" s="455"/>
      <c r="CX54" s="455"/>
      <c r="CY54" s="455"/>
      <c r="CZ54" s="455"/>
      <c r="DA54" s="455"/>
      <c r="DB54" s="455"/>
      <c r="DC54" s="455"/>
      <c r="DD54" s="455"/>
      <c r="DE54" s="455"/>
      <c r="DF54" s="455"/>
      <c r="DG54" s="455"/>
      <c r="DH54" s="455"/>
      <c r="DI54" s="455"/>
    </row>
    <row r="55" spans="1:119" ht="5.25" customHeight="1">
      <c r="A55" s="415"/>
      <c r="B55" s="416"/>
      <c r="C55" s="417"/>
      <c r="D55" s="415"/>
      <c r="E55" s="416"/>
      <c r="F55" s="417"/>
      <c r="G55" s="415"/>
      <c r="H55" s="416"/>
      <c r="I55" s="417"/>
      <c r="J55" s="415"/>
      <c r="K55" s="416"/>
      <c r="L55" s="417"/>
      <c r="M55" s="415"/>
      <c r="N55" s="416"/>
      <c r="O55" s="417"/>
      <c r="P55" s="415"/>
      <c r="Q55" s="416"/>
      <c r="R55" s="417"/>
      <c r="S55" s="415"/>
      <c r="T55" s="416"/>
      <c r="U55" s="417"/>
      <c r="V55" s="415"/>
      <c r="W55" s="416"/>
      <c r="X55" s="417"/>
      <c r="Y55" s="415"/>
      <c r="Z55" s="416"/>
      <c r="AA55" s="417"/>
      <c r="AB55" s="415"/>
      <c r="AC55" s="416"/>
      <c r="AD55" s="417"/>
      <c r="AE55" s="415"/>
      <c r="AF55" s="416"/>
      <c r="AG55" s="417"/>
      <c r="AH55" s="415"/>
      <c r="AI55" s="416"/>
      <c r="AJ55" s="417"/>
      <c r="AK55" s="415"/>
      <c r="AL55" s="416"/>
      <c r="AM55" s="417"/>
      <c r="AN55" s="415"/>
      <c r="AO55" s="416"/>
      <c r="AP55" s="417"/>
      <c r="AQ55" s="415"/>
      <c r="AR55" s="416"/>
      <c r="AS55" s="417"/>
      <c r="AT55" s="415"/>
      <c r="AU55" s="416"/>
      <c r="AV55" s="417"/>
      <c r="AW55" s="415"/>
      <c r="AX55" s="416"/>
      <c r="AY55" s="417"/>
      <c r="AZ55" s="415"/>
      <c r="BA55" s="416"/>
      <c r="BB55" s="417"/>
      <c r="BC55" s="415"/>
      <c r="BD55" s="416"/>
      <c r="BE55" s="417"/>
      <c r="BF55" s="415"/>
      <c r="BG55" s="416"/>
      <c r="BH55" s="417"/>
      <c r="BI55" s="100"/>
      <c r="BJ55" s="101"/>
      <c r="BK55" s="101"/>
      <c r="BL55" s="101"/>
      <c r="BM55" s="101"/>
      <c r="BN55" s="456"/>
      <c r="BO55" s="456"/>
      <c r="BP55" s="456"/>
      <c r="BQ55" s="456"/>
      <c r="BR55" s="456"/>
      <c r="BS55" s="456"/>
      <c r="BT55" s="456"/>
      <c r="BU55" s="456"/>
      <c r="BV55" s="456"/>
      <c r="BW55" s="456"/>
      <c r="BX55" s="456"/>
      <c r="BY55" s="456"/>
      <c r="BZ55" s="456"/>
      <c r="CA55" s="456"/>
      <c r="CB55" s="456"/>
      <c r="CC55" s="456"/>
      <c r="CD55" s="456"/>
      <c r="CE55" s="456"/>
      <c r="CR55" s="456"/>
      <c r="CS55" s="456"/>
      <c r="CT55" s="456"/>
      <c r="CU55" s="456"/>
      <c r="CV55" s="456"/>
      <c r="CW55" s="456"/>
      <c r="CX55" s="456"/>
      <c r="CY55" s="456"/>
      <c r="CZ55" s="456"/>
      <c r="DA55" s="456"/>
      <c r="DB55" s="456"/>
      <c r="DC55" s="456"/>
      <c r="DD55" s="456"/>
      <c r="DE55" s="456"/>
      <c r="DF55" s="456"/>
      <c r="DG55" s="456"/>
      <c r="DH55" s="456"/>
      <c r="DI55" s="456"/>
    </row>
    <row r="56" spans="1:119" ht="12" customHeight="1">
      <c r="A56" s="418"/>
      <c r="B56" s="419"/>
      <c r="C56" s="420"/>
      <c r="D56" s="418"/>
      <c r="E56" s="419"/>
      <c r="F56" s="420"/>
      <c r="G56" s="418"/>
      <c r="H56" s="419"/>
      <c r="I56" s="420"/>
      <c r="J56" s="418"/>
      <c r="K56" s="419"/>
      <c r="L56" s="420"/>
      <c r="M56" s="418"/>
      <c r="N56" s="419"/>
      <c r="O56" s="420"/>
      <c r="P56" s="418"/>
      <c r="Q56" s="419"/>
      <c r="R56" s="420"/>
      <c r="S56" s="418"/>
      <c r="T56" s="419"/>
      <c r="U56" s="420"/>
      <c r="V56" s="418"/>
      <c r="W56" s="419"/>
      <c r="X56" s="420"/>
      <c r="Y56" s="418"/>
      <c r="Z56" s="419"/>
      <c r="AA56" s="420"/>
      <c r="AB56" s="418"/>
      <c r="AC56" s="419"/>
      <c r="AD56" s="420"/>
      <c r="AE56" s="418"/>
      <c r="AF56" s="419"/>
      <c r="AG56" s="420"/>
      <c r="AH56" s="418"/>
      <c r="AI56" s="419"/>
      <c r="AJ56" s="420"/>
      <c r="AK56" s="418"/>
      <c r="AL56" s="419"/>
      <c r="AM56" s="420"/>
      <c r="AN56" s="418"/>
      <c r="AO56" s="419"/>
      <c r="AP56" s="420"/>
      <c r="AQ56" s="418"/>
      <c r="AR56" s="419"/>
      <c r="AS56" s="420"/>
      <c r="AT56" s="418"/>
      <c r="AU56" s="419"/>
      <c r="AV56" s="420"/>
      <c r="AW56" s="418"/>
      <c r="AX56" s="419"/>
      <c r="AY56" s="420"/>
      <c r="AZ56" s="418"/>
      <c r="BA56" s="419"/>
      <c r="BB56" s="420"/>
      <c r="BC56" s="418"/>
      <c r="BD56" s="419"/>
      <c r="BE56" s="420"/>
      <c r="BF56" s="418"/>
      <c r="BG56" s="419"/>
      <c r="BH56" s="420"/>
      <c r="BI56" s="100"/>
      <c r="BJ56" s="101"/>
      <c r="BK56" s="101"/>
      <c r="BL56" s="101"/>
      <c r="BM56" s="101"/>
      <c r="BN56" s="453" t="s">
        <v>414</v>
      </c>
      <c r="BO56" s="453"/>
      <c r="BP56" s="453"/>
      <c r="BQ56" s="453"/>
      <c r="BR56" s="453"/>
      <c r="BS56" s="453"/>
      <c r="BT56" s="453"/>
      <c r="BU56" s="453"/>
      <c r="BV56" s="453"/>
      <c r="BW56" s="453"/>
      <c r="BX56" s="453"/>
      <c r="BY56" s="453"/>
      <c r="BZ56" s="453"/>
      <c r="CA56" s="453"/>
      <c r="CB56" s="453"/>
      <c r="CC56" s="453"/>
      <c r="CD56" s="453"/>
      <c r="CE56" s="453"/>
      <c r="CR56" s="453" t="s">
        <v>413</v>
      </c>
      <c r="CS56" s="453"/>
      <c r="CT56" s="453"/>
      <c r="CU56" s="453"/>
      <c r="CV56" s="453"/>
      <c r="CW56" s="453"/>
      <c r="CX56" s="453"/>
      <c r="CY56" s="453"/>
      <c r="CZ56" s="453"/>
      <c r="DA56" s="453"/>
      <c r="DB56" s="453"/>
      <c r="DC56" s="453"/>
      <c r="DD56" s="453"/>
      <c r="DE56" s="453"/>
      <c r="DF56" s="453"/>
      <c r="DG56" s="453"/>
      <c r="DH56" s="453"/>
      <c r="DI56" s="453"/>
    </row>
    <row r="57" spans="1:119" ht="3" customHeight="1">
      <c r="BC57" s="101"/>
      <c r="BD57" s="101"/>
      <c r="BE57" s="101"/>
      <c r="BF57" s="101"/>
      <c r="BG57" s="101"/>
      <c r="BH57" s="101"/>
      <c r="BI57" s="100"/>
      <c r="BJ57" s="101"/>
      <c r="BK57" s="101"/>
      <c r="BL57" s="101"/>
      <c r="BM57" s="101"/>
      <c r="BN57" s="454"/>
      <c r="BO57" s="454"/>
      <c r="BP57" s="454"/>
      <c r="BQ57" s="454"/>
      <c r="BR57" s="454"/>
      <c r="BS57" s="454"/>
      <c r="BT57" s="454"/>
      <c r="BU57" s="454"/>
      <c r="BV57" s="454"/>
      <c r="BW57" s="454"/>
      <c r="BX57" s="454"/>
      <c r="BY57" s="454"/>
      <c r="BZ57" s="454"/>
      <c r="CA57" s="454"/>
      <c r="CB57" s="454"/>
      <c r="CC57" s="454"/>
      <c r="CD57" s="454"/>
      <c r="CE57" s="454"/>
      <c r="CR57" s="454"/>
      <c r="CS57" s="454"/>
      <c r="CT57" s="454"/>
      <c r="CU57" s="454"/>
      <c r="CV57" s="454"/>
      <c r="CW57" s="454"/>
      <c r="CX57" s="454"/>
      <c r="CY57" s="454"/>
      <c r="CZ57" s="454"/>
      <c r="DA57" s="454"/>
      <c r="DB57" s="454"/>
      <c r="DC57" s="454"/>
      <c r="DD57" s="454"/>
      <c r="DE57" s="454"/>
      <c r="DF57" s="454"/>
      <c r="DG57" s="454"/>
      <c r="DH57" s="454"/>
      <c r="DI57" s="454"/>
    </row>
    <row r="58" spans="1:119" ht="17.25" customHeight="1">
      <c r="A58" s="411"/>
      <c r="B58" s="411"/>
      <c r="C58" s="411"/>
      <c r="D58" s="411"/>
      <c r="E58" s="411"/>
      <c r="F58" s="411"/>
      <c r="G58" s="411"/>
      <c r="H58" s="411"/>
      <c r="I58" s="411"/>
      <c r="J58" s="411"/>
      <c r="K58" s="411"/>
      <c r="L58" s="411"/>
      <c r="M58" s="411"/>
      <c r="N58" s="411"/>
      <c r="O58" s="411"/>
      <c r="P58" s="411"/>
      <c r="Q58" s="411"/>
      <c r="R58" s="411"/>
      <c r="S58" s="411"/>
      <c r="T58" s="411"/>
      <c r="U58" s="411"/>
      <c r="V58" s="411"/>
      <c r="W58" s="411"/>
      <c r="X58" s="411"/>
      <c r="Y58" s="411"/>
      <c r="Z58" s="411"/>
      <c r="AA58" s="411"/>
      <c r="AB58" s="411"/>
      <c r="AC58" s="411"/>
      <c r="AD58" s="411"/>
      <c r="AE58" s="411"/>
      <c r="AF58" s="411"/>
      <c r="AG58" s="411"/>
      <c r="AH58" s="411"/>
      <c r="AI58" s="411"/>
      <c r="AJ58" s="411"/>
      <c r="AK58" s="411"/>
      <c r="AL58" s="411"/>
      <c r="AM58" s="411"/>
      <c r="AN58" s="411"/>
      <c r="AO58" s="411"/>
      <c r="AP58" s="411"/>
      <c r="AQ58" s="411"/>
      <c r="AR58" s="411"/>
      <c r="AS58" s="411"/>
      <c r="AT58" s="411"/>
      <c r="AU58" s="411"/>
      <c r="AV58" s="411"/>
      <c r="AW58" s="411"/>
      <c r="AX58" s="411"/>
      <c r="AY58" s="411"/>
      <c r="AZ58" s="411"/>
      <c r="BA58" s="411"/>
      <c r="BB58" s="411"/>
      <c r="BC58" s="411"/>
      <c r="BD58" s="411"/>
      <c r="BE58" s="411"/>
      <c r="BF58" s="411"/>
      <c r="BG58" s="411"/>
      <c r="BH58" s="411"/>
      <c r="BI58" s="100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01"/>
      <c r="BX58" s="101"/>
    </row>
    <row r="59" spans="1:119" ht="3" customHeight="1">
      <c r="BC59" s="101"/>
      <c r="BD59" s="101"/>
      <c r="BE59" s="101"/>
      <c r="BF59" s="101"/>
      <c r="BG59" s="101"/>
      <c r="BH59" s="101"/>
      <c r="BI59" s="100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</row>
    <row r="60" spans="1:119" ht="17.25" customHeight="1">
      <c r="A60" s="411"/>
      <c r="B60" s="411"/>
      <c r="C60" s="411"/>
      <c r="D60" s="411"/>
      <c r="E60" s="411"/>
      <c r="F60" s="411"/>
      <c r="G60" s="411"/>
      <c r="H60" s="411"/>
      <c r="I60" s="411"/>
      <c r="J60" s="411"/>
      <c r="K60" s="411"/>
      <c r="L60" s="411"/>
      <c r="M60" s="411"/>
      <c r="N60" s="411"/>
      <c r="O60" s="411"/>
      <c r="P60" s="411"/>
      <c r="Q60" s="411"/>
      <c r="R60" s="411"/>
      <c r="S60" s="411"/>
      <c r="T60" s="411"/>
      <c r="U60" s="411"/>
      <c r="V60" s="411"/>
      <c r="W60" s="411"/>
      <c r="X60" s="411"/>
      <c r="Y60" s="411"/>
      <c r="Z60" s="411"/>
      <c r="AA60" s="411"/>
      <c r="AB60" s="411"/>
      <c r="AC60" s="411"/>
      <c r="AD60" s="411"/>
      <c r="AE60" s="411"/>
      <c r="AF60" s="411"/>
      <c r="AG60" s="411"/>
      <c r="AH60" s="411"/>
      <c r="AI60" s="411"/>
      <c r="AJ60" s="411"/>
      <c r="AK60" s="411"/>
      <c r="AL60" s="411"/>
      <c r="AM60" s="411"/>
      <c r="AN60" s="411"/>
      <c r="AO60" s="411"/>
      <c r="AP60" s="411"/>
      <c r="AQ60" s="411"/>
      <c r="AR60" s="411"/>
      <c r="AS60" s="411"/>
      <c r="AT60" s="411"/>
      <c r="AU60" s="411"/>
      <c r="AV60" s="411"/>
      <c r="AW60" s="411"/>
      <c r="AX60" s="411"/>
      <c r="AY60" s="411"/>
      <c r="AZ60" s="411"/>
      <c r="BA60" s="411"/>
      <c r="BB60" s="411"/>
      <c r="BC60" s="411"/>
      <c r="BD60" s="411"/>
      <c r="BE60" s="411"/>
      <c r="BF60" s="411"/>
      <c r="BG60" s="411"/>
      <c r="BH60" s="411"/>
      <c r="BI60" s="100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</row>
    <row r="61" spans="1:119" ht="3" customHeight="1">
      <c r="BC61" s="101"/>
      <c r="BD61" s="101"/>
      <c r="BE61" s="101"/>
      <c r="BF61" s="101"/>
      <c r="BG61" s="101"/>
      <c r="BH61" s="101"/>
      <c r="BI61" s="100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</row>
    <row r="62" spans="1:119" ht="17.25" customHeight="1">
      <c r="A62" s="411"/>
      <c r="B62" s="411"/>
      <c r="C62" s="411"/>
      <c r="D62" s="411"/>
      <c r="E62" s="411"/>
      <c r="F62" s="411"/>
      <c r="G62" s="411"/>
      <c r="H62" s="411"/>
      <c r="I62" s="411"/>
      <c r="J62" s="411"/>
      <c r="K62" s="411"/>
      <c r="L62" s="411"/>
      <c r="M62" s="411"/>
      <c r="N62" s="411"/>
      <c r="O62" s="411"/>
      <c r="P62" s="411"/>
      <c r="Q62" s="411"/>
      <c r="R62" s="411"/>
      <c r="S62" s="411"/>
      <c r="T62" s="411"/>
      <c r="U62" s="411"/>
      <c r="V62" s="411"/>
      <c r="W62" s="411"/>
      <c r="X62" s="411"/>
      <c r="Y62" s="411"/>
      <c r="Z62" s="411"/>
      <c r="AA62" s="411"/>
      <c r="AB62" s="411"/>
      <c r="AC62" s="411"/>
      <c r="AD62" s="411"/>
      <c r="AE62" s="411"/>
      <c r="AF62" s="411"/>
      <c r="AG62" s="411"/>
      <c r="AH62" s="411"/>
      <c r="AI62" s="411"/>
      <c r="AJ62" s="411"/>
      <c r="AK62" s="411"/>
      <c r="AL62" s="411"/>
      <c r="AM62" s="411"/>
      <c r="AN62" s="411"/>
      <c r="AO62" s="411"/>
      <c r="AP62" s="411"/>
      <c r="AQ62" s="411"/>
      <c r="AR62" s="411"/>
      <c r="AS62" s="411"/>
      <c r="AT62" s="411"/>
      <c r="AU62" s="411"/>
      <c r="AV62" s="411"/>
      <c r="AW62" s="411"/>
      <c r="AX62" s="411"/>
      <c r="AY62" s="411"/>
      <c r="AZ62" s="411"/>
      <c r="BA62" s="411"/>
      <c r="BB62" s="411"/>
      <c r="BC62" s="411"/>
      <c r="BD62" s="411"/>
      <c r="BE62" s="411"/>
      <c r="BF62" s="411"/>
      <c r="BG62" s="411"/>
      <c r="BH62" s="411"/>
      <c r="BI62" s="100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</row>
    <row r="63" spans="1:119" ht="3" customHeight="1">
      <c r="BC63" s="101"/>
      <c r="BD63" s="101"/>
      <c r="BE63" s="101"/>
      <c r="BF63" s="101"/>
      <c r="BG63" s="101"/>
      <c r="BH63" s="101"/>
      <c r="BI63" s="100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</row>
    <row r="64" spans="1:119" ht="17.25" customHeight="1">
      <c r="A64" s="411"/>
      <c r="B64" s="411"/>
      <c r="C64" s="411"/>
      <c r="D64" s="411"/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11"/>
      <c r="T64" s="411"/>
      <c r="U64" s="411"/>
      <c r="V64" s="411"/>
      <c r="W64" s="411"/>
      <c r="X64" s="411"/>
      <c r="Y64" s="411"/>
      <c r="Z64" s="411"/>
      <c r="AA64" s="411"/>
      <c r="AB64" s="411"/>
      <c r="AC64" s="411"/>
      <c r="AD64" s="411"/>
      <c r="AE64" s="411"/>
      <c r="AF64" s="411"/>
      <c r="AG64" s="411"/>
      <c r="AH64" s="411"/>
      <c r="AI64" s="411"/>
      <c r="AJ64" s="411"/>
      <c r="AK64" s="411"/>
      <c r="AL64" s="411"/>
      <c r="AM64" s="411"/>
      <c r="AN64" s="411"/>
      <c r="AO64" s="411"/>
      <c r="AP64" s="411"/>
      <c r="AQ64" s="411"/>
      <c r="AR64" s="411"/>
      <c r="AS64" s="411"/>
      <c r="AT64" s="411"/>
      <c r="AU64" s="411"/>
      <c r="AV64" s="411"/>
      <c r="AW64" s="411"/>
      <c r="AX64" s="411"/>
      <c r="AY64" s="411"/>
      <c r="AZ64" s="411"/>
      <c r="BA64" s="411"/>
      <c r="BB64" s="411"/>
      <c r="BC64" s="411"/>
      <c r="BD64" s="411"/>
      <c r="BE64" s="411"/>
      <c r="BF64" s="411"/>
      <c r="BG64" s="411"/>
      <c r="BH64" s="411"/>
      <c r="BI64" s="100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01"/>
      <c r="BX64" s="101"/>
    </row>
    <row r="65" spans="1:120" ht="15.75" customHeight="1">
      <c r="A65" s="457" t="s">
        <v>412</v>
      </c>
      <c r="B65" s="457"/>
      <c r="C65" s="457"/>
      <c r="D65" s="457"/>
      <c r="E65" s="457"/>
      <c r="F65" s="457"/>
      <c r="G65" s="457"/>
      <c r="H65" s="457"/>
      <c r="I65" s="457"/>
      <c r="J65" s="457"/>
      <c r="K65" s="457"/>
      <c r="L65" s="457"/>
      <c r="M65" s="457"/>
      <c r="N65" s="457"/>
      <c r="O65" s="457"/>
      <c r="P65" s="457"/>
      <c r="Q65" s="457"/>
      <c r="R65" s="457"/>
      <c r="S65" s="457"/>
      <c r="T65" s="457"/>
      <c r="U65" s="457"/>
      <c r="V65" s="457"/>
      <c r="W65" s="457"/>
      <c r="X65" s="457"/>
      <c r="Y65" s="457"/>
      <c r="Z65" s="457"/>
      <c r="AA65" s="457"/>
      <c r="AB65" s="457"/>
      <c r="AC65" s="457"/>
      <c r="AD65" s="457"/>
      <c r="AE65" s="457"/>
      <c r="AF65" s="457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7"/>
      <c r="AU65" s="457"/>
      <c r="AV65" s="457"/>
      <c r="AW65" s="457"/>
      <c r="AX65" s="457"/>
      <c r="AY65" s="457"/>
      <c r="AZ65" s="457"/>
      <c r="BA65" s="457"/>
      <c r="BB65" s="457"/>
      <c r="BC65" s="457"/>
      <c r="BD65" s="457"/>
      <c r="BE65" s="457"/>
      <c r="BF65" s="457"/>
      <c r="BG65" s="457"/>
      <c r="BH65" s="457"/>
      <c r="BI65" s="100"/>
    </row>
    <row r="66" spans="1:120" s="19" customFormat="1" ht="6" customHeight="1">
      <c r="A66" s="458" t="s">
        <v>411</v>
      </c>
      <c r="B66" s="458"/>
      <c r="C66" s="458"/>
      <c r="D66" s="458"/>
      <c r="E66" s="458"/>
      <c r="F66" s="458"/>
      <c r="G66" s="458"/>
      <c r="H66" s="458"/>
      <c r="I66" s="459"/>
      <c r="J66" s="459"/>
      <c r="K66" s="459"/>
      <c r="L66" s="459"/>
      <c r="M66" s="459"/>
      <c r="N66" s="459"/>
      <c r="O66" s="459"/>
      <c r="P66" s="459"/>
      <c r="Q66" s="459"/>
      <c r="R66" s="459"/>
      <c r="S66" s="459"/>
      <c r="T66" s="459"/>
      <c r="U66" s="459"/>
      <c r="V66" s="459"/>
      <c r="W66" s="459"/>
      <c r="X66" s="459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106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  <c r="DO66" s="105"/>
      <c r="DP66" s="105"/>
    </row>
    <row r="67" spans="1:120" s="19" customFormat="1" ht="12" customHeight="1">
      <c r="A67" s="458"/>
      <c r="B67" s="458"/>
      <c r="C67" s="458"/>
      <c r="D67" s="458"/>
      <c r="E67" s="458"/>
      <c r="F67" s="458"/>
      <c r="G67" s="458"/>
      <c r="H67" s="458"/>
      <c r="I67" s="460"/>
      <c r="J67" s="460"/>
      <c r="K67" s="460"/>
      <c r="L67" s="460"/>
      <c r="M67" s="460"/>
      <c r="N67" s="460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1" t="s">
        <v>161</v>
      </c>
      <c r="Z67" s="461"/>
      <c r="AA67" s="461"/>
      <c r="AB67" s="461"/>
      <c r="AC67" s="461"/>
      <c r="AD67" s="462"/>
      <c r="AE67" s="415"/>
      <c r="AF67" s="416"/>
      <c r="AG67" s="417"/>
      <c r="AH67" s="415"/>
      <c r="AI67" s="416"/>
      <c r="AJ67" s="417"/>
      <c r="AK67" s="429" t="s">
        <v>410</v>
      </c>
      <c r="AL67" s="430"/>
      <c r="AM67" s="447"/>
      <c r="AN67" s="415"/>
      <c r="AO67" s="416"/>
      <c r="AP67" s="417"/>
      <c r="AQ67" s="415"/>
      <c r="AR67" s="416"/>
      <c r="AS67" s="417"/>
      <c r="AT67" s="429" t="s">
        <v>410</v>
      </c>
      <c r="AU67" s="430"/>
      <c r="AV67" s="447"/>
      <c r="AW67" s="415"/>
      <c r="AX67" s="416"/>
      <c r="AY67" s="417"/>
      <c r="AZ67" s="415"/>
      <c r="BA67" s="416"/>
      <c r="BB67" s="417"/>
      <c r="BC67" s="415"/>
      <c r="BD67" s="416"/>
      <c r="BE67" s="417"/>
      <c r="BF67" s="415"/>
      <c r="BG67" s="416"/>
      <c r="BH67" s="417"/>
      <c r="BI67" s="106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</row>
    <row r="68" spans="1:120" s="19" customFormat="1" ht="5.25" customHeight="1">
      <c r="A68" s="458"/>
      <c r="B68" s="458"/>
      <c r="C68" s="458"/>
      <c r="D68" s="458"/>
      <c r="E68" s="458"/>
      <c r="F68" s="458"/>
      <c r="G68" s="458"/>
      <c r="H68" s="458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7"/>
      <c r="Y68" s="461"/>
      <c r="Z68" s="461"/>
      <c r="AA68" s="461"/>
      <c r="AB68" s="461"/>
      <c r="AC68" s="461"/>
      <c r="AD68" s="462"/>
      <c r="AE68" s="418"/>
      <c r="AF68" s="419"/>
      <c r="AG68" s="420"/>
      <c r="AH68" s="418"/>
      <c r="AI68" s="419"/>
      <c r="AJ68" s="420"/>
      <c r="AK68" s="429"/>
      <c r="AL68" s="430"/>
      <c r="AM68" s="447"/>
      <c r="AN68" s="418"/>
      <c r="AO68" s="419"/>
      <c r="AP68" s="420"/>
      <c r="AQ68" s="418"/>
      <c r="AR68" s="419"/>
      <c r="AS68" s="420"/>
      <c r="AT68" s="429"/>
      <c r="AU68" s="430"/>
      <c r="AV68" s="447"/>
      <c r="AW68" s="418"/>
      <c r="AX68" s="419"/>
      <c r="AY68" s="420"/>
      <c r="AZ68" s="418"/>
      <c r="BA68" s="419"/>
      <c r="BB68" s="420"/>
      <c r="BC68" s="418"/>
      <c r="BD68" s="419"/>
      <c r="BE68" s="420"/>
      <c r="BF68" s="418"/>
      <c r="BG68" s="419"/>
      <c r="BH68" s="420"/>
      <c r="BI68" s="106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  <c r="DO68" s="105"/>
      <c r="DP68" s="105"/>
    </row>
    <row r="69" spans="1:120">
      <c r="I69" s="102"/>
      <c r="J69" s="102"/>
      <c r="K69" s="102"/>
      <c r="L69" s="143" t="s">
        <v>409</v>
      </c>
      <c r="M69" s="103"/>
      <c r="N69" s="103"/>
      <c r="O69" s="103"/>
      <c r="P69" s="102"/>
      <c r="Q69" s="102"/>
      <c r="R69" s="102"/>
      <c r="S69" s="102"/>
      <c r="T69" s="102"/>
      <c r="U69" s="102"/>
      <c r="V69" s="102"/>
      <c r="W69" s="102"/>
      <c r="X69" s="102"/>
      <c r="BI69" s="100"/>
    </row>
    <row r="70" spans="1:120" ht="17.25" customHeight="1">
      <c r="A70" s="463" t="s">
        <v>408</v>
      </c>
      <c r="B70" s="463"/>
      <c r="C70" s="463"/>
      <c r="D70" s="463"/>
      <c r="E70" s="463"/>
      <c r="F70" s="463"/>
      <c r="G70" s="463"/>
      <c r="H70" s="463"/>
      <c r="I70" s="463"/>
      <c r="J70" s="463"/>
      <c r="K70" s="463"/>
      <c r="L70" s="463"/>
      <c r="M70" s="463"/>
      <c r="N70" s="463"/>
      <c r="O70" s="463"/>
      <c r="P70" s="463"/>
      <c r="Q70" s="463"/>
      <c r="R70" s="463"/>
      <c r="S70" s="463"/>
      <c r="T70" s="463"/>
      <c r="U70" s="463"/>
      <c r="V70" s="463"/>
      <c r="W70" s="463"/>
      <c r="X70" s="463"/>
      <c r="Y70" s="463"/>
      <c r="Z70" s="463"/>
      <c r="AA70" s="463"/>
      <c r="AB70" s="463"/>
      <c r="AC70" s="463"/>
      <c r="AD70" s="463"/>
      <c r="AE70" s="463"/>
      <c r="AF70" s="463"/>
      <c r="AG70" s="463"/>
      <c r="AH70" s="463"/>
      <c r="AI70" s="463"/>
      <c r="AJ70" s="463"/>
      <c r="AK70" s="463"/>
      <c r="AL70" s="463"/>
      <c r="AM70" s="463"/>
      <c r="AN70" s="463"/>
      <c r="AO70" s="463"/>
      <c r="AP70" s="463"/>
      <c r="AQ70" s="463"/>
      <c r="AR70" s="463"/>
      <c r="AS70" s="463"/>
      <c r="AT70" s="463"/>
      <c r="AU70" s="463"/>
      <c r="AV70" s="463"/>
      <c r="AW70" s="463"/>
      <c r="AX70" s="463"/>
      <c r="AY70" s="463"/>
      <c r="AZ70" s="463"/>
      <c r="BA70" s="463"/>
      <c r="BB70" s="463"/>
      <c r="BC70" s="463"/>
      <c r="BD70" s="463"/>
      <c r="BE70" s="463"/>
      <c r="BF70" s="463"/>
      <c r="BG70" s="463"/>
      <c r="BH70" s="463"/>
      <c r="BI70" s="100"/>
    </row>
    <row r="71" spans="1:120">
      <c r="A71" s="463" t="s">
        <v>407</v>
      </c>
      <c r="B71" s="463"/>
      <c r="C71" s="463"/>
      <c r="D71" s="463"/>
      <c r="E71" s="463"/>
      <c r="F71" s="463"/>
      <c r="G71" s="463"/>
      <c r="H71" s="463"/>
      <c r="I71" s="463"/>
      <c r="J71" s="463"/>
      <c r="K71" s="463"/>
      <c r="L71" s="463"/>
      <c r="M71" s="463"/>
      <c r="N71" s="463"/>
      <c r="O71" s="463"/>
      <c r="P71" s="463"/>
      <c r="Q71" s="463"/>
      <c r="R71" s="463"/>
      <c r="S71" s="463"/>
      <c r="T71" s="463"/>
      <c r="U71" s="463"/>
      <c r="V71" s="463"/>
      <c r="W71" s="463"/>
      <c r="X71" s="463"/>
      <c r="Y71" s="463"/>
      <c r="Z71" s="463"/>
      <c r="AA71" s="463"/>
      <c r="AB71" s="463"/>
      <c r="AC71" s="463"/>
      <c r="AD71" s="463"/>
      <c r="AE71" s="463"/>
      <c r="AF71" s="463"/>
      <c r="AG71" s="463"/>
      <c r="AH71" s="463"/>
      <c r="AI71" s="463"/>
      <c r="AJ71" s="463"/>
      <c r="AK71" s="463"/>
      <c r="AL71" s="463"/>
      <c r="AM71" s="463"/>
      <c r="AN71" s="463"/>
      <c r="AO71" s="463"/>
      <c r="AP71" s="463"/>
      <c r="AQ71" s="463"/>
      <c r="AR71" s="463"/>
      <c r="AS71" s="463"/>
      <c r="AT71" s="463"/>
      <c r="AU71" s="463"/>
      <c r="AV71" s="463"/>
      <c r="AW71" s="463"/>
      <c r="AX71" s="463"/>
      <c r="AY71" s="463"/>
      <c r="AZ71" s="463"/>
      <c r="BA71" s="463"/>
      <c r="BB71" s="463"/>
      <c r="BC71" s="463"/>
      <c r="BD71" s="463"/>
      <c r="BE71" s="463"/>
      <c r="BF71" s="463"/>
      <c r="BG71" s="463"/>
      <c r="BH71" s="463"/>
      <c r="BI71" s="100"/>
    </row>
    <row r="72" spans="1:120" ht="17.25" customHeight="1">
      <c r="A72" s="411"/>
      <c r="B72" s="411"/>
      <c r="C72" s="411"/>
      <c r="D72" s="411"/>
      <c r="E72" s="411"/>
      <c r="F72" s="411"/>
      <c r="G72" s="411"/>
      <c r="H72" s="411"/>
      <c r="I72" s="411"/>
      <c r="J72" s="411"/>
      <c r="K72" s="411"/>
      <c r="L72" s="411"/>
      <c r="M72" s="411"/>
      <c r="N72" s="411"/>
      <c r="O72" s="411"/>
      <c r="P72" s="411"/>
      <c r="Q72" s="411"/>
      <c r="R72" s="411"/>
      <c r="S72" s="411"/>
      <c r="T72" s="411"/>
      <c r="U72" s="411"/>
      <c r="V72" s="411"/>
      <c r="W72" s="411"/>
      <c r="X72" s="411"/>
      <c r="Y72" s="411"/>
      <c r="Z72" s="411"/>
      <c r="AA72" s="411"/>
      <c r="AB72" s="411"/>
      <c r="AC72" s="411"/>
      <c r="AD72" s="411"/>
      <c r="AE72" s="411"/>
      <c r="AF72" s="411"/>
      <c r="AG72" s="411"/>
      <c r="AH72" s="411"/>
      <c r="AI72" s="411"/>
      <c r="AJ72" s="411"/>
      <c r="AK72" s="411"/>
      <c r="AL72" s="411"/>
      <c r="AM72" s="411"/>
      <c r="AN72" s="411"/>
      <c r="AO72" s="411"/>
      <c r="AP72" s="411"/>
      <c r="AQ72" s="411"/>
      <c r="AR72" s="411"/>
      <c r="AS72" s="411"/>
      <c r="AT72" s="411"/>
      <c r="AU72" s="411"/>
      <c r="AV72" s="411"/>
      <c r="AW72" s="411"/>
      <c r="AX72" s="411"/>
      <c r="AY72" s="411"/>
      <c r="AZ72" s="411"/>
      <c r="BA72" s="411"/>
      <c r="BB72" s="411"/>
      <c r="BC72" s="411"/>
      <c r="BD72" s="411"/>
      <c r="BE72" s="411"/>
      <c r="BF72" s="411"/>
      <c r="BG72" s="411"/>
      <c r="BH72" s="411"/>
      <c r="BI72" s="100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</row>
    <row r="73" spans="1:120" ht="3" customHeight="1">
      <c r="BC73" s="101"/>
      <c r="BD73" s="101"/>
      <c r="BE73" s="101"/>
      <c r="BF73" s="101"/>
      <c r="BG73" s="101"/>
      <c r="BH73" s="101"/>
      <c r="BI73" s="100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</row>
    <row r="74" spans="1:120" ht="17.25" customHeight="1">
      <c r="A74" s="411"/>
      <c r="B74" s="411"/>
      <c r="C74" s="411"/>
      <c r="D74" s="411"/>
      <c r="E74" s="411"/>
      <c r="F74" s="411"/>
      <c r="G74" s="411"/>
      <c r="H74" s="411"/>
      <c r="I74" s="411"/>
      <c r="J74" s="411"/>
      <c r="K74" s="411"/>
      <c r="L74" s="411"/>
      <c r="M74" s="411"/>
      <c r="N74" s="411"/>
      <c r="O74" s="411"/>
      <c r="P74" s="411"/>
      <c r="Q74" s="411"/>
      <c r="R74" s="411"/>
      <c r="S74" s="411"/>
      <c r="T74" s="411"/>
      <c r="U74" s="411"/>
      <c r="V74" s="411"/>
      <c r="W74" s="411"/>
      <c r="X74" s="411"/>
      <c r="Y74" s="411"/>
      <c r="Z74" s="411"/>
      <c r="AA74" s="411"/>
      <c r="AB74" s="411"/>
      <c r="AC74" s="411"/>
      <c r="AD74" s="411"/>
      <c r="AE74" s="411"/>
      <c r="AF74" s="411"/>
      <c r="AG74" s="411"/>
      <c r="AH74" s="411"/>
      <c r="AI74" s="411"/>
      <c r="AJ74" s="411"/>
      <c r="AK74" s="411"/>
      <c r="AL74" s="411"/>
      <c r="AM74" s="411"/>
      <c r="AN74" s="411"/>
      <c r="AO74" s="411"/>
      <c r="AP74" s="411"/>
      <c r="AQ74" s="411"/>
      <c r="AR74" s="411"/>
      <c r="AS74" s="411"/>
      <c r="AT74" s="411"/>
      <c r="AU74" s="411"/>
      <c r="AV74" s="411"/>
      <c r="AW74" s="411"/>
      <c r="AX74" s="411"/>
      <c r="AY74" s="411"/>
      <c r="AZ74" s="411"/>
      <c r="BA74" s="411"/>
      <c r="BB74" s="411"/>
      <c r="BC74" s="411"/>
      <c r="BD74" s="411"/>
      <c r="BE74" s="411"/>
      <c r="BF74" s="411"/>
      <c r="BG74" s="411"/>
      <c r="BH74" s="411"/>
      <c r="BI74" s="100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</row>
    <row r="75" spans="1:120">
      <c r="BI75" s="100"/>
    </row>
    <row r="80" spans="1:120" s="99" customFormat="1" ht="14.25" customHeight="1">
      <c r="A80" s="423"/>
      <c r="B80" s="423"/>
      <c r="C80" s="423"/>
      <c r="DN80" s="423"/>
      <c r="DO80" s="423"/>
      <c r="DP80" s="423"/>
    </row>
  </sheetData>
  <mergeCells count="569">
    <mergeCell ref="A1:C1"/>
    <mergeCell ref="Y1:AA1"/>
    <mergeCell ref="AC1:AJ1"/>
    <mergeCell ref="AK1:AM2"/>
    <mergeCell ref="AN1:AP2"/>
    <mergeCell ref="AQ1:AS2"/>
    <mergeCell ref="CC1:DP3"/>
    <mergeCell ref="AZ4:BB4"/>
    <mergeCell ref="BC4:BE4"/>
    <mergeCell ref="AT1:AV2"/>
    <mergeCell ref="AW1:AY2"/>
    <mergeCell ref="AZ1:BB2"/>
    <mergeCell ref="BC1:BE2"/>
    <mergeCell ref="BF1:BH2"/>
    <mergeCell ref="BI1:BK2"/>
    <mergeCell ref="AN4:AP4"/>
    <mergeCell ref="AQ4:AS4"/>
    <mergeCell ref="BU4:BW4"/>
    <mergeCell ref="BX4:BZ4"/>
    <mergeCell ref="BL1:BN2"/>
    <mergeCell ref="BO1:BQ2"/>
    <mergeCell ref="BR1:BT2"/>
    <mergeCell ref="CI7:DP7"/>
    <mergeCell ref="A9:DP9"/>
    <mergeCell ref="BF4:BH4"/>
    <mergeCell ref="BI4:BK4"/>
    <mergeCell ref="BL4:BQ4"/>
    <mergeCell ref="BR4:BT4"/>
    <mergeCell ref="AT4:AV4"/>
    <mergeCell ref="AW4:AY4"/>
    <mergeCell ref="AC4:AJ4"/>
    <mergeCell ref="AK4:AM4"/>
    <mergeCell ref="A10:DP10"/>
    <mergeCell ref="X12:Z12"/>
    <mergeCell ref="AA12:AC12"/>
    <mergeCell ref="AD12:AF12"/>
    <mergeCell ref="BU12:BW12"/>
    <mergeCell ref="BX12:BZ12"/>
    <mergeCell ref="DD12:DF12"/>
    <mergeCell ref="DG12:DI12"/>
    <mergeCell ref="DJ12:DL12"/>
    <mergeCell ref="DM12:DO12"/>
    <mergeCell ref="BG14:BI14"/>
    <mergeCell ref="BJ14:BL14"/>
    <mergeCell ref="BM14:BO14"/>
    <mergeCell ref="BP14:BR14"/>
    <mergeCell ref="DD14:DF14"/>
    <mergeCell ref="DG14:DI14"/>
    <mergeCell ref="DJ14:DL14"/>
    <mergeCell ref="A16:C16"/>
    <mergeCell ref="D16:F16"/>
    <mergeCell ref="G16:I16"/>
    <mergeCell ref="J16:L16"/>
    <mergeCell ref="M16:O16"/>
    <mergeCell ref="P16:R16"/>
    <mergeCell ref="S16:U16"/>
    <mergeCell ref="V16:X16"/>
    <mergeCell ref="Y16:AA16"/>
    <mergeCell ref="AB16:AD16"/>
    <mergeCell ref="AE16:AG16"/>
    <mergeCell ref="AH16:AJ16"/>
    <mergeCell ref="AK16:AM16"/>
    <mergeCell ref="AN16:AP16"/>
    <mergeCell ref="AQ16:AS16"/>
    <mergeCell ref="AT16:AV16"/>
    <mergeCell ref="AW16:AY16"/>
    <mergeCell ref="AZ16:BB16"/>
    <mergeCell ref="BC16:BE16"/>
    <mergeCell ref="BF16:BH16"/>
    <mergeCell ref="BI16:BK16"/>
    <mergeCell ref="BL16:BN16"/>
    <mergeCell ref="BO16:BQ16"/>
    <mergeCell ref="BR16:BT16"/>
    <mergeCell ref="BU16:BW16"/>
    <mergeCell ref="BX16:BZ16"/>
    <mergeCell ref="CA16:CC16"/>
    <mergeCell ref="CD16:CF16"/>
    <mergeCell ref="CG16:CI16"/>
    <mergeCell ref="CJ16:CL16"/>
    <mergeCell ref="CM16:CO16"/>
    <mergeCell ref="CP16:CR16"/>
    <mergeCell ref="CS16:CU16"/>
    <mergeCell ref="CV16:CX16"/>
    <mergeCell ref="CY16:DA16"/>
    <mergeCell ref="DB16:DD16"/>
    <mergeCell ref="DE16:DG16"/>
    <mergeCell ref="DH16:DJ16"/>
    <mergeCell ref="DK16:DM16"/>
    <mergeCell ref="DN16:DP16"/>
    <mergeCell ref="A18:C18"/>
    <mergeCell ref="D18:F18"/>
    <mergeCell ref="G18:I18"/>
    <mergeCell ref="J18:L18"/>
    <mergeCell ref="M18:O18"/>
    <mergeCell ref="P18:R18"/>
    <mergeCell ref="S18:U18"/>
    <mergeCell ref="V18:X18"/>
    <mergeCell ref="Y18:AA18"/>
    <mergeCell ref="AB18:AD18"/>
    <mergeCell ref="AE18:AG18"/>
    <mergeCell ref="AH18:AJ18"/>
    <mergeCell ref="AK18:AM18"/>
    <mergeCell ref="AN18:AP18"/>
    <mergeCell ref="AQ18:AS18"/>
    <mergeCell ref="AT18:AV18"/>
    <mergeCell ref="AW18:AY18"/>
    <mergeCell ref="AZ18:BB18"/>
    <mergeCell ref="BC18:BE18"/>
    <mergeCell ref="BF18:BH18"/>
    <mergeCell ref="BI18:BK18"/>
    <mergeCell ref="BL18:BN18"/>
    <mergeCell ref="BO18:BQ18"/>
    <mergeCell ref="BR18:BT18"/>
    <mergeCell ref="BU18:BW18"/>
    <mergeCell ref="BX18:BZ18"/>
    <mergeCell ref="CA18:CC18"/>
    <mergeCell ref="CD18:CF18"/>
    <mergeCell ref="CG18:CI18"/>
    <mergeCell ref="CJ18:CL18"/>
    <mergeCell ref="CM18:CO18"/>
    <mergeCell ref="CP18:CR18"/>
    <mergeCell ref="CS18:CU18"/>
    <mergeCell ref="CV18:CX18"/>
    <mergeCell ref="CY18:DA18"/>
    <mergeCell ref="DB18:DD18"/>
    <mergeCell ref="DE18:DG18"/>
    <mergeCell ref="DH18:DJ18"/>
    <mergeCell ref="DK18:DM18"/>
    <mergeCell ref="DN18:DP18"/>
    <mergeCell ref="A20:C20"/>
    <mergeCell ref="D20:F20"/>
    <mergeCell ref="G20:I20"/>
    <mergeCell ref="J20:L20"/>
    <mergeCell ref="M20:O20"/>
    <mergeCell ref="P20:R20"/>
    <mergeCell ref="S20:U20"/>
    <mergeCell ref="V20:X20"/>
    <mergeCell ref="Y20:AA20"/>
    <mergeCell ref="AB20:AD20"/>
    <mergeCell ref="AE20:AG20"/>
    <mergeCell ref="AH20:AJ20"/>
    <mergeCell ref="AK20:AM20"/>
    <mergeCell ref="AN20:AP20"/>
    <mergeCell ref="AQ20:AS20"/>
    <mergeCell ref="AT20:AV20"/>
    <mergeCell ref="AW20:AY20"/>
    <mergeCell ref="AZ20:BB20"/>
    <mergeCell ref="BC20:BE20"/>
    <mergeCell ref="BF20:BH20"/>
    <mergeCell ref="BI20:BK20"/>
    <mergeCell ref="BL20:BN20"/>
    <mergeCell ref="BO20:BQ20"/>
    <mergeCell ref="BR20:BT20"/>
    <mergeCell ref="BU20:BW20"/>
    <mergeCell ref="BX20:BZ20"/>
    <mergeCell ref="CA20:CC20"/>
    <mergeCell ref="CD20:CF20"/>
    <mergeCell ref="CG20:CI20"/>
    <mergeCell ref="CJ20:CL20"/>
    <mergeCell ref="CM20:CO20"/>
    <mergeCell ref="CP20:CR20"/>
    <mergeCell ref="CS20:CU20"/>
    <mergeCell ref="CV20:CX20"/>
    <mergeCell ref="CY20:DA20"/>
    <mergeCell ref="DB20:DD20"/>
    <mergeCell ref="DE20:DG20"/>
    <mergeCell ref="DH20:DJ20"/>
    <mergeCell ref="DK20:DM20"/>
    <mergeCell ref="DN20:DP20"/>
    <mergeCell ref="A22:C22"/>
    <mergeCell ref="D22:F22"/>
    <mergeCell ref="G22:I22"/>
    <mergeCell ref="J22:L22"/>
    <mergeCell ref="M22:O22"/>
    <mergeCell ref="P22:R22"/>
    <mergeCell ref="S22:U22"/>
    <mergeCell ref="V22:X22"/>
    <mergeCell ref="Y22:AA22"/>
    <mergeCell ref="AB22:AD22"/>
    <mergeCell ref="AE22:AG22"/>
    <mergeCell ref="AH22:AJ22"/>
    <mergeCell ref="AK22:AM22"/>
    <mergeCell ref="AN22:AP22"/>
    <mergeCell ref="AQ22:AS22"/>
    <mergeCell ref="AT22:AV22"/>
    <mergeCell ref="AW22:AY22"/>
    <mergeCell ref="AZ22:BB22"/>
    <mergeCell ref="BC22:BE22"/>
    <mergeCell ref="BF22:BH22"/>
    <mergeCell ref="BI22:BK22"/>
    <mergeCell ref="BL22:BN22"/>
    <mergeCell ref="BO22:BQ22"/>
    <mergeCell ref="DK22:DM22"/>
    <mergeCell ref="DN22:DP22"/>
    <mergeCell ref="A23:DP23"/>
    <mergeCell ref="CV22:CX22"/>
    <mergeCell ref="CY22:DA22"/>
    <mergeCell ref="DB22:DD22"/>
    <mergeCell ref="DE22:DG22"/>
    <mergeCell ref="CJ22:CL22"/>
    <mergeCell ref="CM22:CO22"/>
    <mergeCell ref="BR22:BT22"/>
    <mergeCell ref="BU22:BW22"/>
    <mergeCell ref="CP22:CR22"/>
    <mergeCell ref="CS22:CU22"/>
    <mergeCell ref="BX22:BZ22"/>
    <mergeCell ref="CA22:CC22"/>
    <mergeCell ref="CD22:CF22"/>
    <mergeCell ref="CG22:CI22"/>
    <mergeCell ref="DH22:DJ22"/>
    <mergeCell ref="CI25:CK25"/>
    <mergeCell ref="CL25:CN25"/>
    <mergeCell ref="CO25:CQ25"/>
    <mergeCell ref="CR25:CT25"/>
    <mergeCell ref="CU25:CW25"/>
    <mergeCell ref="CX25:CZ25"/>
    <mergeCell ref="DA25:DC25"/>
    <mergeCell ref="DD25:DF25"/>
    <mergeCell ref="AL27:AN27"/>
    <mergeCell ref="AO27:AQ27"/>
    <mergeCell ref="AR27:AT27"/>
    <mergeCell ref="AU27:AW27"/>
    <mergeCell ref="AX27:AZ27"/>
    <mergeCell ref="BA27:BC27"/>
    <mergeCell ref="BD27:BF27"/>
    <mergeCell ref="BG27:BI27"/>
    <mergeCell ref="BJ27:BL27"/>
    <mergeCell ref="BM27:BO27"/>
    <mergeCell ref="BP27:BR27"/>
    <mergeCell ref="BS27:BU27"/>
    <mergeCell ref="BV27:BX27"/>
    <mergeCell ref="BY27:CA27"/>
    <mergeCell ref="CB27:CD27"/>
    <mergeCell ref="CE27:CG27"/>
    <mergeCell ref="CH27:CJ27"/>
    <mergeCell ref="CK27:CM27"/>
    <mergeCell ref="CN27:CP27"/>
    <mergeCell ref="CQ27:CS27"/>
    <mergeCell ref="DB29:DD29"/>
    <mergeCell ref="DE29:DG29"/>
    <mergeCell ref="A31:BI31"/>
    <mergeCell ref="BJ31:DP31"/>
    <mergeCell ref="E29:G29"/>
    <mergeCell ref="H29:J29"/>
    <mergeCell ref="K29:M29"/>
    <mergeCell ref="CY29:DA29"/>
    <mergeCell ref="A32:BI32"/>
    <mergeCell ref="BJ32:DP32"/>
    <mergeCell ref="Q34:BH37"/>
    <mergeCell ref="BK34:DF35"/>
    <mergeCell ref="DH34:DJ35"/>
    <mergeCell ref="DK34:DM35"/>
    <mergeCell ref="M35:O36"/>
    <mergeCell ref="A38:C38"/>
    <mergeCell ref="D38:F38"/>
    <mergeCell ref="G38:I38"/>
    <mergeCell ref="J38:L38"/>
    <mergeCell ref="M38:O38"/>
    <mergeCell ref="P38:R38"/>
    <mergeCell ref="S38:U38"/>
    <mergeCell ref="V38:X38"/>
    <mergeCell ref="Y38:AA38"/>
    <mergeCell ref="AB38:AD38"/>
    <mergeCell ref="AE38:AG38"/>
    <mergeCell ref="AH38:AJ38"/>
    <mergeCell ref="AK38:AM38"/>
    <mergeCell ref="AN38:AP38"/>
    <mergeCell ref="AQ38:AS38"/>
    <mergeCell ref="AT38:AV38"/>
    <mergeCell ref="AW38:AY38"/>
    <mergeCell ref="AZ38:BB38"/>
    <mergeCell ref="BC38:BE38"/>
    <mergeCell ref="BF38:BH38"/>
    <mergeCell ref="BX38:BZ38"/>
    <mergeCell ref="CA38:CC38"/>
    <mergeCell ref="CD38:CF38"/>
    <mergeCell ref="A40:C41"/>
    <mergeCell ref="D40:F41"/>
    <mergeCell ref="G40:I41"/>
    <mergeCell ref="J40:L41"/>
    <mergeCell ref="M40:O41"/>
    <mergeCell ref="P40:R41"/>
    <mergeCell ref="S40:U41"/>
    <mergeCell ref="V40:X41"/>
    <mergeCell ref="Y40:AA41"/>
    <mergeCell ref="AB40:AD41"/>
    <mergeCell ref="AE40:AG41"/>
    <mergeCell ref="AH40:AJ41"/>
    <mergeCell ref="AK40:AM41"/>
    <mergeCell ref="AN40:AP41"/>
    <mergeCell ref="AQ40:AS41"/>
    <mergeCell ref="AT40:AV41"/>
    <mergeCell ref="AW40:AY41"/>
    <mergeCell ref="AZ40:BB41"/>
    <mergeCell ref="BC40:BE41"/>
    <mergeCell ref="BF40:BH41"/>
    <mergeCell ref="BJ40:CK44"/>
    <mergeCell ref="CP41:CR43"/>
    <mergeCell ref="CS41:CU43"/>
    <mergeCell ref="CV41:CX43"/>
    <mergeCell ref="DB41:DO43"/>
    <mergeCell ref="A43:C44"/>
    <mergeCell ref="D43:F44"/>
    <mergeCell ref="G43:I44"/>
    <mergeCell ref="J43:L44"/>
    <mergeCell ref="M43:O44"/>
    <mergeCell ref="P43:R44"/>
    <mergeCell ref="S43:U44"/>
    <mergeCell ref="V43:X44"/>
    <mergeCell ref="Y43:AA44"/>
    <mergeCell ref="AB43:AD44"/>
    <mergeCell ref="AE43:AG44"/>
    <mergeCell ref="AH43:AJ44"/>
    <mergeCell ref="AK43:AM44"/>
    <mergeCell ref="AN43:AP44"/>
    <mergeCell ref="AQ43:AS44"/>
    <mergeCell ref="AT43:AV44"/>
    <mergeCell ref="AW43:AY44"/>
    <mergeCell ref="CO49:CQ50"/>
    <mergeCell ref="CR49:CT50"/>
    <mergeCell ref="CU49:CW50"/>
    <mergeCell ref="DA49:DC50"/>
    <mergeCell ref="CR46:CT47"/>
    <mergeCell ref="AZ43:BB44"/>
    <mergeCell ref="BC43:BE44"/>
    <mergeCell ref="BF43:BH44"/>
    <mergeCell ref="A45:BH46"/>
    <mergeCell ref="BK45:CJ47"/>
    <mergeCell ref="CL46:CN47"/>
    <mergeCell ref="CO46:CQ47"/>
    <mergeCell ref="A47:C48"/>
    <mergeCell ref="D47:F48"/>
    <mergeCell ref="G47:I48"/>
    <mergeCell ref="J47:L48"/>
    <mergeCell ref="M47:O48"/>
    <mergeCell ref="P47:R48"/>
    <mergeCell ref="AT47:AV48"/>
    <mergeCell ref="AW47:AY48"/>
    <mergeCell ref="AZ47:BB48"/>
    <mergeCell ref="BC47:BE48"/>
    <mergeCell ref="BF47:BH48"/>
    <mergeCell ref="BJ48:CB51"/>
    <mergeCell ref="CC49:CE50"/>
    <mergeCell ref="CI49:CK50"/>
    <mergeCell ref="CL49:CN50"/>
    <mergeCell ref="S47:U48"/>
    <mergeCell ref="V47:X48"/>
    <mergeCell ref="Y47:AA48"/>
    <mergeCell ref="AB47:AD48"/>
    <mergeCell ref="AE47:AG48"/>
    <mergeCell ref="AH47:AJ48"/>
    <mergeCell ref="AK47:AM48"/>
    <mergeCell ref="AN47:AP48"/>
    <mergeCell ref="AQ47:AS48"/>
    <mergeCell ref="AB50:AD51"/>
    <mergeCell ref="AE50:AG51"/>
    <mergeCell ref="AH50:AJ51"/>
    <mergeCell ref="AK50:AM51"/>
    <mergeCell ref="AN50:AP51"/>
    <mergeCell ref="AQ50:AS51"/>
    <mergeCell ref="AT50:AV51"/>
    <mergeCell ref="AW50:AY51"/>
    <mergeCell ref="AZ50:BB51"/>
    <mergeCell ref="BC50:BE51"/>
    <mergeCell ref="BF50:BH51"/>
    <mergeCell ref="CF49:CH50"/>
    <mergeCell ref="CU46:CW47"/>
    <mergeCell ref="CX46:CZ47"/>
    <mergeCell ref="DA46:DC47"/>
    <mergeCell ref="DD46:DF47"/>
    <mergeCell ref="DG49:DI50"/>
    <mergeCell ref="DG46:DI47"/>
    <mergeCell ref="DJ49:DL50"/>
    <mergeCell ref="DJ46:DL47"/>
    <mergeCell ref="DM49:DO50"/>
    <mergeCell ref="DM46:DO47"/>
    <mergeCell ref="CX49:CZ50"/>
    <mergeCell ref="DD49:DF50"/>
    <mergeCell ref="A50:C51"/>
    <mergeCell ref="D50:F51"/>
    <mergeCell ref="G50:I51"/>
    <mergeCell ref="J50:L51"/>
    <mergeCell ref="M50:O51"/>
    <mergeCell ref="P50:R51"/>
    <mergeCell ref="S50:U51"/>
    <mergeCell ref="V50:X51"/>
    <mergeCell ref="Y50:AA51"/>
    <mergeCell ref="A53:C53"/>
    <mergeCell ref="D53:F53"/>
    <mergeCell ref="G53:I53"/>
    <mergeCell ref="J53:L53"/>
    <mergeCell ref="M53:O53"/>
    <mergeCell ref="P53:R53"/>
    <mergeCell ref="S53:U53"/>
    <mergeCell ref="V53:X53"/>
    <mergeCell ref="Y53:AA53"/>
    <mergeCell ref="AB53:AD53"/>
    <mergeCell ref="AE53:AG53"/>
    <mergeCell ref="AH53:AJ53"/>
    <mergeCell ref="AK53:AM53"/>
    <mergeCell ref="AN53:AP53"/>
    <mergeCell ref="AQ53:AS53"/>
    <mergeCell ref="AT53:AV53"/>
    <mergeCell ref="AW53:AY53"/>
    <mergeCell ref="AZ53:BB53"/>
    <mergeCell ref="BC53:BE53"/>
    <mergeCell ref="BF53:BH53"/>
    <mergeCell ref="BN53:CE55"/>
    <mergeCell ref="CR53:DI55"/>
    <mergeCell ref="A55:C56"/>
    <mergeCell ref="D55:F56"/>
    <mergeCell ref="G55:I56"/>
    <mergeCell ref="J55:L56"/>
    <mergeCell ref="M55:O56"/>
    <mergeCell ref="P55:R56"/>
    <mergeCell ref="S55:U56"/>
    <mergeCell ref="V55:X56"/>
    <mergeCell ref="Y55:AA56"/>
    <mergeCell ref="AB55:AD56"/>
    <mergeCell ref="AE55:AG56"/>
    <mergeCell ref="AH55:AJ56"/>
    <mergeCell ref="AK55:AM56"/>
    <mergeCell ref="AN55:AP56"/>
    <mergeCell ref="AQ55:AS56"/>
    <mergeCell ref="AT55:AV56"/>
    <mergeCell ref="AW55:AY56"/>
    <mergeCell ref="AZ55:BB56"/>
    <mergeCell ref="BC55:BE56"/>
    <mergeCell ref="BF55:BH56"/>
    <mergeCell ref="BN56:CE57"/>
    <mergeCell ref="CR56:DI57"/>
    <mergeCell ref="A58:C58"/>
    <mergeCell ref="D58:F58"/>
    <mergeCell ref="G58:I58"/>
    <mergeCell ref="J58:L58"/>
    <mergeCell ref="M58:O58"/>
    <mergeCell ref="P58:R58"/>
    <mergeCell ref="S58:U58"/>
    <mergeCell ref="V58:X58"/>
    <mergeCell ref="Y58:AA58"/>
    <mergeCell ref="AB58:AD58"/>
    <mergeCell ref="AE58:AG58"/>
    <mergeCell ref="AH58:AJ58"/>
    <mergeCell ref="AK58:AM58"/>
    <mergeCell ref="AN58:AP58"/>
    <mergeCell ref="AQ58:AS58"/>
    <mergeCell ref="AT58:AV58"/>
    <mergeCell ref="AW58:AY58"/>
    <mergeCell ref="AZ58:BB58"/>
    <mergeCell ref="BC58:BE58"/>
    <mergeCell ref="BF58:BH58"/>
    <mergeCell ref="AH60:AJ60"/>
    <mergeCell ref="AK60:AM60"/>
    <mergeCell ref="AN60:AP60"/>
    <mergeCell ref="AQ60:AS60"/>
    <mergeCell ref="AT60:AV60"/>
    <mergeCell ref="AW60:AY60"/>
    <mergeCell ref="AZ60:BB60"/>
    <mergeCell ref="A60:C60"/>
    <mergeCell ref="D60:F60"/>
    <mergeCell ref="G60:I60"/>
    <mergeCell ref="J60:L60"/>
    <mergeCell ref="M60:O60"/>
    <mergeCell ref="P60:R60"/>
    <mergeCell ref="S60:U60"/>
    <mergeCell ref="V60:X60"/>
    <mergeCell ref="Y60:AA60"/>
    <mergeCell ref="BC60:BE60"/>
    <mergeCell ref="BF60:BH60"/>
    <mergeCell ref="A62:C62"/>
    <mergeCell ref="D62:F62"/>
    <mergeCell ref="G62:I62"/>
    <mergeCell ref="J62:L62"/>
    <mergeCell ref="M62:O62"/>
    <mergeCell ref="P62:R62"/>
    <mergeCell ref="S62:U62"/>
    <mergeCell ref="V62:X62"/>
    <mergeCell ref="Y62:AA62"/>
    <mergeCell ref="AB62:AD62"/>
    <mergeCell ref="AE62:AG62"/>
    <mergeCell ref="AH62:AJ62"/>
    <mergeCell ref="AK62:AM62"/>
    <mergeCell ref="AN62:AP62"/>
    <mergeCell ref="AQ62:AS62"/>
    <mergeCell ref="AT62:AV62"/>
    <mergeCell ref="AW62:AY62"/>
    <mergeCell ref="AZ62:BB62"/>
    <mergeCell ref="BC62:BE62"/>
    <mergeCell ref="BF62:BH62"/>
    <mergeCell ref="AB60:AD60"/>
    <mergeCell ref="AE60:AG60"/>
    <mergeCell ref="AZ64:BB64"/>
    <mergeCell ref="A64:C64"/>
    <mergeCell ref="D64:F64"/>
    <mergeCell ref="G64:I64"/>
    <mergeCell ref="J64:L64"/>
    <mergeCell ref="M64:O64"/>
    <mergeCell ref="P64:R64"/>
    <mergeCell ref="S64:U64"/>
    <mergeCell ref="V64:X64"/>
    <mergeCell ref="Y64:AA64"/>
    <mergeCell ref="BC64:BE64"/>
    <mergeCell ref="BF64:BH64"/>
    <mergeCell ref="A65:BH65"/>
    <mergeCell ref="A66:H68"/>
    <mergeCell ref="I66:X67"/>
    <mergeCell ref="Y67:AD68"/>
    <mergeCell ref="AE67:AG68"/>
    <mergeCell ref="AH67:AJ68"/>
    <mergeCell ref="AK67:AM68"/>
    <mergeCell ref="AN67:AP68"/>
    <mergeCell ref="AQ67:AS68"/>
    <mergeCell ref="AT67:AV68"/>
    <mergeCell ref="AW67:AY68"/>
    <mergeCell ref="AZ67:BB68"/>
    <mergeCell ref="BC67:BE68"/>
    <mergeCell ref="BF67:BH68"/>
    <mergeCell ref="AB64:AD64"/>
    <mergeCell ref="AE64:AG64"/>
    <mergeCell ref="AH64:AJ64"/>
    <mergeCell ref="AK64:AM64"/>
    <mergeCell ref="AN64:AP64"/>
    <mergeCell ref="AQ64:AS64"/>
    <mergeCell ref="AT64:AV64"/>
    <mergeCell ref="AW64:AY64"/>
    <mergeCell ref="A70:BH70"/>
    <mergeCell ref="A71:BH71"/>
    <mergeCell ref="A72:C72"/>
    <mergeCell ref="D72:F72"/>
    <mergeCell ref="G72:I72"/>
    <mergeCell ref="J72:L72"/>
    <mergeCell ref="M72:O72"/>
    <mergeCell ref="P72:R72"/>
    <mergeCell ref="S72:U72"/>
    <mergeCell ref="V72:X72"/>
    <mergeCell ref="Y72:AA72"/>
    <mergeCell ref="AB72:AD72"/>
    <mergeCell ref="AE72:AG72"/>
    <mergeCell ref="AH72:AJ72"/>
    <mergeCell ref="AK72:AM72"/>
    <mergeCell ref="AN72:AP72"/>
    <mergeCell ref="AQ72:AS72"/>
    <mergeCell ref="AT72:AV72"/>
    <mergeCell ref="AW72:AY72"/>
    <mergeCell ref="AZ72:BB72"/>
    <mergeCell ref="BC72:BE72"/>
    <mergeCell ref="BF72:BH72"/>
    <mergeCell ref="A74:C74"/>
    <mergeCell ref="D74:F74"/>
    <mergeCell ref="G74:I74"/>
    <mergeCell ref="J74:L74"/>
    <mergeCell ref="M74:O74"/>
    <mergeCell ref="P74:R74"/>
    <mergeCell ref="S74:U74"/>
    <mergeCell ref="V74:X74"/>
    <mergeCell ref="A80:C80"/>
    <mergeCell ref="Y74:AA74"/>
    <mergeCell ref="AB74:AD74"/>
    <mergeCell ref="AE74:AG74"/>
    <mergeCell ref="AH74:AJ74"/>
    <mergeCell ref="DN80:DP80"/>
    <mergeCell ref="AW74:AY74"/>
    <mergeCell ref="AZ74:BB74"/>
    <mergeCell ref="BC74:BE74"/>
    <mergeCell ref="BF74:BH74"/>
    <mergeCell ref="AK74:AM74"/>
    <mergeCell ref="AN74:AP74"/>
    <mergeCell ref="AQ74:AS74"/>
    <mergeCell ref="AT74:AV74"/>
  </mergeCells>
  <pageMargins left="0.75" right="0.75" top="1" bottom="1" header="0.5" footer="0.5"/>
  <pageSetup paperSize="9" scale="82" orientation="portrait" horizontalDpi="4294967294" verticalDpi="0" r:id="rId1"/>
  <headerFooter alignWithMargins="0">
    <oddFooter>&amp;R42</oddFooter>
  </headerFooter>
  <legacyDrawing r:id="rId2"/>
  <oleObjects>
    <oleObject progId="CorelBarCode.9" shapeId="7169" r:id="rId3"/>
  </oleObject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indexed="33"/>
  </sheetPr>
  <dimension ref="A1:DP56"/>
  <sheetViews>
    <sheetView view="pageBreakPreview" zoomScale="60" zoomScaleNormal="100" workbookViewId="0">
      <selection activeCell="CT19" sqref="CT19"/>
    </sheetView>
  </sheetViews>
  <sheetFormatPr defaultColWidth="0.85546875" defaultRowHeight="12"/>
  <cols>
    <col min="1" max="16384" width="0.85546875" style="98"/>
  </cols>
  <sheetData>
    <row r="1" spans="1:120" s="99" customFormat="1" ht="14.25" customHeight="1">
      <c r="A1" s="423"/>
      <c r="B1" s="423"/>
      <c r="C1" s="42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Y1" s="423"/>
      <c r="Z1" s="423"/>
      <c r="AA1" s="423"/>
      <c r="AC1" s="413" t="s">
        <v>461</v>
      </c>
      <c r="AD1" s="413"/>
      <c r="AE1" s="413"/>
      <c r="AF1" s="413"/>
      <c r="AG1" s="413"/>
      <c r="AH1" s="413"/>
      <c r="AI1" s="413"/>
      <c r="AJ1" s="413"/>
      <c r="AK1" s="469" t="str">
        <f>IF(ISBLANK([4]стр.1!AK1),"",[4]стр.1!AK1)</f>
        <v/>
      </c>
      <c r="AL1" s="470"/>
      <c r="AM1" s="471"/>
      <c r="AN1" s="469" t="str">
        <f>IF(ISBLANK([4]стр.1!AN1),"",[4]стр.1!AN1)</f>
        <v/>
      </c>
      <c r="AO1" s="470"/>
      <c r="AP1" s="471"/>
      <c r="AQ1" s="469" t="str">
        <f>IF(ISBLANK([4]стр.1!AQ1),"",[4]стр.1!AQ1)</f>
        <v/>
      </c>
      <c r="AR1" s="470"/>
      <c r="AS1" s="471"/>
      <c r="AT1" s="469" t="str">
        <f>IF(ISBLANK([4]стр.1!AT1),"",[4]стр.1!AT1)</f>
        <v/>
      </c>
      <c r="AU1" s="470"/>
      <c r="AV1" s="471"/>
      <c r="AW1" s="469" t="str">
        <f>IF(ISBLANK([4]стр.1!AW1),"",[4]стр.1!AW1)</f>
        <v/>
      </c>
      <c r="AX1" s="470"/>
      <c r="AY1" s="471"/>
      <c r="AZ1" s="469" t="str">
        <f>IF(ISBLANK([4]стр.1!AZ1),"",[4]стр.1!AZ1)</f>
        <v/>
      </c>
      <c r="BA1" s="470"/>
      <c r="BB1" s="471"/>
      <c r="BC1" s="469" t="str">
        <f>IF(ISBLANK([4]стр.1!BC1),"",[4]стр.1!BC1)</f>
        <v/>
      </c>
      <c r="BD1" s="470"/>
      <c r="BE1" s="471"/>
      <c r="BF1" s="469" t="str">
        <f>IF(ISBLANK([4]стр.1!BF1),"",[4]стр.1!BF1)</f>
        <v/>
      </c>
      <c r="BG1" s="470"/>
      <c r="BH1" s="471"/>
      <c r="BI1" s="469" t="str">
        <f>IF(ISBLANK([4]стр.1!BI1),"",[4]стр.1!BI1)</f>
        <v/>
      </c>
      <c r="BJ1" s="470"/>
      <c r="BK1" s="471"/>
      <c r="BL1" s="469" t="str">
        <f>IF(ISBLANK([4]стр.1!BL1),"",[4]стр.1!BL1)</f>
        <v/>
      </c>
      <c r="BM1" s="470"/>
      <c r="BN1" s="471"/>
      <c r="BO1" s="469" t="str">
        <f>IF(ISBLANK([4]стр.1!BO1),"",[4]стр.1!BO1)</f>
        <v/>
      </c>
      <c r="BP1" s="470"/>
      <c r="BQ1" s="471"/>
      <c r="BR1" s="469" t="str">
        <f>IF(ISBLANK([4]стр.1!BR1),"",[4]стр.1!BR1)</f>
        <v/>
      </c>
      <c r="BS1" s="470"/>
      <c r="BT1" s="471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J1" s="117"/>
      <c r="CK1" s="117"/>
      <c r="CL1" s="117"/>
      <c r="CM1" s="117"/>
      <c r="CN1" s="117"/>
      <c r="CO1" s="117"/>
      <c r="CP1" s="117"/>
      <c r="CQ1" s="117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25"/>
    </row>
    <row r="2" spans="1:120" s="99" customFormat="1" ht="3" customHeight="1">
      <c r="A2" s="122"/>
      <c r="B2" s="122"/>
      <c r="C2" s="12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Y2" s="103"/>
      <c r="Z2" s="103"/>
      <c r="AA2" s="103"/>
      <c r="AC2" s="124"/>
      <c r="AD2" s="124"/>
      <c r="AE2" s="124"/>
      <c r="AF2" s="124"/>
      <c r="AG2" s="124"/>
      <c r="AH2" s="124"/>
      <c r="AI2" s="124"/>
      <c r="AK2" s="472"/>
      <c r="AL2" s="473"/>
      <c r="AM2" s="474"/>
      <c r="AN2" s="472"/>
      <c r="AO2" s="473"/>
      <c r="AP2" s="474"/>
      <c r="AQ2" s="472"/>
      <c r="AR2" s="473"/>
      <c r="AS2" s="474"/>
      <c r="AT2" s="472"/>
      <c r="AU2" s="473"/>
      <c r="AV2" s="474"/>
      <c r="AW2" s="472"/>
      <c r="AX2" s="473"/>
      <c r="AY2" s="474"/>
      <c r="AZ2" s="472"/>
      <c r="BA2" s="473"/>
      <c r="BB2" s="474"/>
      <c r="BC2" s="472"/>
      <c r="BD2" s="473"/>
      <c r="BE2" s="474"/>
      <c r="BF2" s="472"/>
      <c r="BG2" s="473"/>
      <c r="BH2" s="474"/>
      <c r="BI2" s="472"/>
      <c r="BJ2" s="473"/>
      <c r="BK2" s="474"/>
      <c r="BL2" s="472"/>
      <c r="BM2" s="473"/>
      <c r="BN2" s="474"/>
      <c r="BO2" s="472"/>
      <c r="BP2" s="473"/>
      <c r="BQ2" s="474"/>
      <c r="BR2" s="472"/>
      <c r="BS2" s="473"/>
      <c r="BT2" s="474"/>
      <c r="BU2" s="103"/>
      <c r="BV2" s="103"/>
      <c r="BW2" s="103"/>
      <c r="BX2" s="103"/>
      <c r="BY2" s="103"/>
      <c r="BZ2" s="103"/>
      <c r="CA2" s="103"/>
      <c r="CB2" s="123"/>
      <c r="CC2" s="123"/>
      <c r="CD2" s="103"/>
      <c r="CE2" s="103"/>
      <c r="CF2" s="103"/>
      <c r="CG2" s="103"/>
      <c r="CH2" s="103"/>
      <c r="CI2" s="117"/>
      <c r="CJ2" s="117"/>
      <c r="CK2" s="117"/>
      <c r="CL2" s="117"/>
      <c r="CM2" s="117"/>
      <c r="CN2" s="117"/>
      <c r="CO2" s="117"/>
      <c r="CP2" s="117"/>
      <c r="CQ2" s="117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</row>
    <row r="3" spans="1:120" s="99" customFormat="1" ht="4.5" customHeight="1">
      <c r="A3" s="122"/>
      <c r="B3" s="122"/>
      <c r="C3" s="12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Y3" s="103"/>
      <c r="Z3" s="103"/>
      <c r="AA3" s="103"/>
      <c r="AC3" s="124"/>
      <c r="AD3" s="124"/>
      <c r="AE3" s="124"/>
      <c r="AF3" s="124"/>
      <c r="AG3" s="124"/>
      <c r="AH3" s="124"/>
      <c r="AI3" s="124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23"/>
      <c r="CC3" s="123"/>
      <c r="CD3" s="103"/>
      <c r="CE3" s="103"/>
      <c r="CF3" s="103"/>
      <c r="CG3" s="103"/>
      <c r="CH3" s="103"/>
      <c r="CI3" s="117"/>
      <c r="CJ3" s="117"/>
      <c r="CK3" s="117"/>
      <c r="CL3" s="117"/>
      <c r="CM3" s="117"/>
      <c r="CN3" s="117"/>
      <c r="CO3" s="117"/>
      <c r="CP3" s="117"/>
      <c r="CQ3" s="117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</row>
    <row r="4" spans="1:120" s="99" customFormat="1" ht="17.25" customHeight="1">
      <c r="A4" s="122"/>
      <c r="B4" s="122"/>
      <c r="C4" s="12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Y4" s="103"/>
      <c r="Z4" s="103"/>
      <c r="AA4" s="103"/>
      <c r="AC4" s="413" t="s">
        <v>459</v>
      </c>
      <c r="AD4" s="413"/>
      <c r="AE4" s="413"/>
      <c r="AF4" s="413"/>
      <c r="AG4" s="413"/>
      <c r="AH4" s="413"/>
      <c r="AI4" s="413"/>
      <c r="AJ4" s="413"/>
      <c r="AK4" s="465" t="str">
        <f>IF(ISBLANK([4]стр.1!AK4),"",[4]стр.1!AK4)</f>
        <v/>
      </c>
      <c r="AL4" s="465"/>
      <c r="AM4" s="465"/>
      <c r="AN4" s="465" t="str">
        <f>IF(ISBLANK([4]стр.1!AN4),"",[4]стр.1!AN4)</f>
        <v/>
      </c>
      <c r="AO4" s="465"/>
      <c r="AP4" s="465"/>
      <c r="AQ4" s="465" t="str">
        <f>IF(ISBLANK([4]стр.1!AQ4),"",[4]стр.1!AQ4)</f>
        <v/>
      </c>
      <c r="AR4" s="465"/>
      <c r="AS4" s="465"/>
      <c r="AT4" s="465" t="str">
        <f>IF(ISBLANK([4]стр.1!AT4),"",[4]стр.1!AT4)</f>
        <v/>
      </c>
      <c r="AU4" s="465"/>
      <c r="AV4" s="465"/>
      <c r="AW4" s="465" t="str">
        <f>IF(ISBLANK([4]стр.1!AW4),"",[4]стр.1!AW4)</f>
        <v/>
      </c>
      <c r="AX4" s="465"/>
      <c r="AY4" s="465"/>
      <c r="AZ4" s="465" t="str">
        <f>IF(ISBLANK([4]стр.1!AZ4),"",[4]стр.1!AZ4)</f>
        <v/>
      </c>
      <c r="BA4" s="465"/>
      <c r="BB4" s="465"/>
      <c r="BC4" s="465" t="str">
        <f>IF(ISBLANK([4]стр.1!BC4),"",[4]стр.1!BC4)</f>
        <v/>
      </c>
      <c r="BD4" s="465"/>
      <c r="BE4" s="465"/>
      <c r="BF4" s="465" t="str">
        <f>IF(ISBLANK([4]стр.1!BF4),"",[4]стр.1!BF4)</f>
        <v/>
      </c>
      <c r="BG4" s="465"/>
      <c r="BH4" s="465"/>
      <c r="BI4" s="465" t="str">
        <f>IF(ISBLANK([4]стр.1!BI4),"",[4]стр.1!BI4)</f>
        <v/>
      </c>
      <c r="BJ4" s="465"/>
      <c r="BK4" s="465"/>
      <c r="BL4" s="466" t="s">
        <v>458</v>
      </c>
      <c r="BM4" s="467"/>
      <c r="BN4" s="467"/>
      <c r="BO4" s="467"/>
      <c r="BP4" s="467"/>
      <c r="BQ4" s="468"/>
      <c r="BR4" s="501" t="s">
        <v>451</v>
      </c>
      <c r="BS4" s="501"/>
      <c r="BT4" s="501"/>
      <c r="BU4" s="501" t="s">
        <v>451</v>
      </c>
      <c r="BV4" s="501"/>
      <c r="BW4" s="501"/>
      <c r="BX4" s="501" t="s">
        <v>105</v>
      </c>
      <c r="BY4" s="501"/>
      <c r="BZ4" s="501"/>
      <c r="CA4" s="121"/>
      <c r="CB4" s="121"/>
      <c r="CC4" s="121"/>
      <c r="CD4" s="121"/>
      <c r="CE4" s="121"/>
      <c r="CF4" s="121"/>
      <c r="CG4" s="121"/>
      <c r="CH4" s="121"/>
      <c r="CK4" s="117"/>
      <c r="CL4" s="117"/>
      <c r="CM4" s="117"/>
      <c r="CN4" s="117"/>
      <c r="CO4" s="117"/>
      <c r="CP4" s="117"/>
      <c r="CQ4" s="117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</row>
    <row r="5" spans="1:120" s="19" customFormat="1" ht="11.25" customHeight="1"/>
    <row r="6" spans="1:120" s="126" customFormat="1" ht="9" customHeight="1"/>
    <row r="7" spans="1:120" ht="15.95" customHeight="1">
      <c r="A7" s="464" t="s">
        <v>544</v>
      </c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  <c r="AF7" s="464"/>
      <c r="AG7" s="464"/>
      <c r="AH7" s="464"/>
      <c r="AI7" s="464"/>
      <c r="AJ7" s="464"/>
      <c r="AK7" s="464"/>
      <c r="AL7" s="464"/>
      <c r="AM7" s="464"/>
      <c r="AN7" s="464"/>
      <c r="AO7" s="464"/>
      <c r="AP7" s="464"/>
      <c r="AQ7" s="464"/>
      <c r="AR7" s="464"/>
      <c r="AS7" s="464"/>
      <c r="AT7" s="464"/>
      <c r="AU7" s="464"/>
      <c r="AV7" s="464"/>
      <c r="AW7" s="464"/>
      <c r="AX7" s="464"/>
      <c r="AY7" s="464"/>
      <c r="AZ7" s="464"/>
      <c r="BA7" s="464"/>
      <c r="BB7" s="464"/>
      <c r="BC7" s="464"/>
      <c r="BD7" s="464"/>
      <c r="BE7" s="464"/>
      <c r="BF7" s="464"/>
      <c r="BG7" s="464"/>
      <c r="BH7" s="464"/>
      <c r="BI7" s="464"/>
      <c r="BJ7" s="464"/>
      <c r="BK7" s="464"/>
      <c r="BL7" s="464"/>
      <c r="BM7" s="464"/>
      <c r="BN7" s="464"/>
      <c r="BO7" s="464"/>
      <c r="BP7" s="464"/>
      <c r="BQ7" s="464"/>
      <c r="BR7" s="464"/>
      <c r="BS7" s="464"/>
      <c r="BT7" s="464"/>
      <c r="BU7" s="464"/>
      <c r="BV7" s="464"/>
      <c r="BW7" s="464"/>
      <c r="BX7" s="464"/>
      <c r="BY7" s="464"/>
      <c r="BZ7" s="464"/>
      <c r="CA7" s="464"/>
      <c r="CB7" s="464"/>
      <c r="CC7" s="464"/>
      <c r="CD7" s="464"/>
      <c r="CE7" s="464"/>
      <c r="CF7" s="464"/>
      <c r="CG7" s="464"/>
      <c r="CH7" s="464"/>
      <c r="CI7" s="464"/>
      <c r="CJ7" s="464"/>
      <c r="CK7" s="464"/>
      <c r="CL7" s="464"/>
      <c r="CM7" s="464"/>
      <c r="CN7" s="464"/>
      <c r="CO7" s="464"/>
      <c r="CP7" s="464"/>
      <c r="CQ7" s="464"/>
      <c r="CR7" s="464"/>
      <c r="CS7" s="464"/>
      <c r="CT7" s="464"/>
      <c r="CU7" s="464"/>
      <c r="CV7" s="464"/>
      <c r="CW7" s="464"/>
      <c r="CX7" s="464"/>
      <c r="CY7" s="464"/>
      <c r="CZ7" s="464"/>
      <c r="DA7" s="464"/>
      <c r="DB7" s="464"/>
      <c r="DC7" s="464"/>
      <c r="DD7" s="464"/>
      <c r="DE7" s="464"/>
      <c r="DF7" s="464"/>
      <c r="DG7" s="464"/>
      <c r="DH7" s="464"/>
      <c r="DI7" s="464"/>
      <c r="DJ7" s="464"/>
      <c r="DK7" s="464"/>
      <c r="DL7" s="464"/>
      <c r="DM7" s="464"/>
      <c r="DN7" s="464"/>
      <c r="DO7" s="464"/>
      <c r="DP7" s="464"/>
    </row>
    <row r="8" spans="1:120" ht="12.75">
      <c r="A8" s="464" t="s">
        <v>543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4"/>
      <c r="AU8" s="464"/>
      <c r="AV8" s="464"/>
      <c r="AW8" s="464"/>
      <c r="AX8" s="464"/>
      <c r="AY8" s="464"/>
      <c r="AZ8" s="464"/>
      <c r="BA8" s="464"/>
      <c r="BB8" s="464"/>
      <c r="BC8" s="464"/>
      <c r="BD8" s="464"/>
      <c r="BE8" s="464"/>
      <c r="BF8" s="464"/>
      <c r="BG8" s="464"/>
      <c r="BH8" s="464"/>
      <c r="BI8" s="464"/>
      <c r="BJ8" s="464"/>
      <c r="BK8" s="464"/>
      <c r="BL8" s="464"/>
      <c r="BM8" s="464"/>
      <c r="BN8" s="464"/>
      <c r="BO8" s="464"/>
      <c r="BP8" s="464"/>
      <c r="BQ8" s="464"/>
      <c r="BR8" s="464"/>
      <c r="BS8" s="464"/>
      <c r="BT8" s="464"/>
      <c r="BU8" s="464"/>
      <c r="BV8" s="464"/>
      <c r="BW8" s="464"/>
      <c r="BX8" s="464"/>
      <c r="BY8" s="464"/>
      <c r="BZ8" s="464"/>
      <c r="CA8" s="464"/>
      <c r="CB8" s="464"/>
      <c r="CC8" s="464"/>
      <c r="CD8" s="464"/>
      <c r="CE8" s="464"/>
      <c r="CF8" s="464"/>
      <c r="CG8" s="464"/>
      <c r="CH8" s="464"/>
      <c r="CI8" s="464"/>
      <c r="CJ8" s="464"/>
      <c r="CK8" s="464"/>
      <c r="CL8" s="464"/>
      <c r="CM8" s="464"/>
      <c r="CN8" s="464"/>
      <c r="CO8" s="464"/>
      <c r="CP8" s="464"/>
      <c r="CQ8" s="464"/>
      <c r="CR8" s="464"/>
      <c r="CS8" s="464"/>
      <c r="CT8" s="464"/>
      <c r="CU8" s="464"/>
      <c r="CV8" s="464"/>
      <c r="CW8" s="464"/>
      <c r="CX8" s="464"/>
      <c r="CY8" s="464"/>
      <c r="CZ8" s="464"/>
      <c r="DA8" s="464"/>
      <c r="DB8" s="464"/>
      <c r="DC8" s="464"/>
      <c r="DD8" s="464"/>
      <c r="DE8" s="464"/>
      <c r="DF8" s="464"/>
      <c r="DG8" s="464"/>
      <c r="DH8" s="464"/>
      <c r="DI8" s="464"/>
      <c r="DJ8" s="464"/>
      <c r="DK8" s="464"/>
      <c r="DL8" s="464"/>
      <c r="DM8" s="464"/>
      <c r="DN8" s="464"/>
      <c r="DO8" s="464"/>
      <c r="DP8" s="464"/>
    </row>
    <row r="10" spans="1:120" ht="24.75" customHeight="1">
      <c r="A10" s="478" t="s">
        <v>491</v>
      </c>
      <c r="B10" s="478"/>
      <c r="C10" s="478"/>
      <c r="D10" s="478"/>
      <c r="E10" s="478"/>
      <c r="F10" s="478"/>
      <c r="G10" s="478"/>
      <c r="H10" s="478"/>
      <c r="I10" s="478"/>
      <c r="J10" s="478"/>
      <c r="K10" s="478"/>
      <c r="L10" s="478"/>
      <c r="M10" s="478"/>
      <c r="N10" s="478"/>
      <c r="O10" s="478"/>
      <c r="P10" s="478"/>
      <c r="Q10" s="478"/>
      <c r="R10" s="478"/>
      <c r="S10" s="478"/>
      <c r="T10" s="478"/>
      <c r="U10" s="478"/>
      <c r="V10" s="478"/>
      <c r="W10" s="478"/>
      <c r="X10" s="478"/>
      <c r="Y10" s="478"/>
      <c r="Z10" s="478"/>
      <c r="AA10" s="478"/>
      <c r="AB10" s="478"/>
      <c r="AC10" s="478"/>
      <c r="AD10" s="478"/>
      <c r="AE10" s="478"/>
      <c r="AF10" s="478"/>
      <c r="AG10" s="478"/>
      <c r="AH10" s="478"/>
      <c r="AI10" s="478"/>
      <c r="AJ10" s="478"/>
      <c r="AK10" s="478"/>
      <c r="AL10" s="478"/>
      <c r="AM10" s="478"/>
      <c r="AN10" s="478"/>
      <c r="AO10" s="478"/>
      <c r="AP10" s="478"/>
      <c r="AQ10" s="478"/>
      <c r="AR10" s="478"/>
      <c r="AS10" s="478"/>
      <c r="AT10" s="478"/>
      <c r="AU10" s="478"/>
      <c r="AV10" s="478"/>
      <c r="AW10" s="478"/>
      <c r="AX10" s="478"/>
      <c r="AY10" s="478"/>
      <c r="AZ10" s="478"/>
      <c r="BA10" s="479" t="s">
        <v>490</v>
      </c>
      <c r="BB10" s="479"/>
      <c r="BC10" s="479"/>
      <c r="BD10" s="479"/>
      <c r="BE10" s="479"/>
      <c r="BF10" s="479"/>
      <c r="BG10" s="479"/>
      <c r="BH10" s="479"/>
      <c r="BI10" s="504" t="s">
        <v>489</v>
      </c>
      <c r="BJ10" s="504"/>
      <c r="BK10" s="504"/>
      <c r="BL10" s="504"/>
      <c r="BM10" s="504"/>
      <c r="BN10" s="504"/>
      <c r="BO10" s="504"/>
      <c r="BP10" s="504"/>
      <c r="BQ10" s="504"/>
      <c r="BR10" s="504"/>
      <c r="BS10" s="504"/>
      <c r="BT10" s="504"/>
      <c r="BU10" s="504"/>
      <c r="BV10" s="504"/>
      <c r="BW10" s="504"/>
      <c r="BX10" s="504"/>
      <c r="BY10" s="504"/>
      <c r="BZ10" s="504"/>
      <c r="CA10" s="504"/>
      <c r="CB10" s="504"/>
      <c r="CC10" s="504"/>
      <c r="CD10" s="504"/>
      <c r="CE10" s="504"/>
      <c r="CF10" s="504"/>
      <c r="CG10" s="504"/>
      <c r="CH10" s="504"/>
      <c r="CI10" s="504"/>
      <c r="CJ10" s="504"/>
      <c r="CK10" s="504"/>
      <c r="CL10" s="504"/>
      <c r="CM10" s="504"/>
      <c r="CN10" s="504"/>
      <c r="CO10" s="504"/>
      <c r="CP10" s="504"/>
      <c r="CQ10" s="504"/>
      <c r="CR10" s="504"/>
      <c r="CS10" s="504"/>
      <c r="CT10" s="504"/>
      <c r="CU10" s="504"/>
      <c r="CV10" s="504"/>
      <c r="CW10" s="504"/>
      <c r="CX10" s="504"/>
      <c r="CY10" s="504"/>
      <c r="CZ10" s="504"/>
      <c r="DA10" s="504"/>
      <c r="DB10" s="504"/>
      <c r="DC10" s="504"/>
      <c r="DD10" s="504"/>
      <c r="DE10" s="504"/>
      <c r="DF10" s="504"/>
      <c r="DG10" s="504"/>
      <c r="DH10" s="504"/>
      <c r="DI10" s="504"/>
      <c r="DJ10" s="504"/>
      <c r="DK10" s="504"/>
      <c r="DL10" s="504"/>
      <c r="DM10" s="504"/>
      <c r="DN10" s="504"/>
      <c r="DO10" s="504"/>
      <c r="DP10" s="504"/>
    </row>
    <row r="11" spans="1:120" ht="17.25" customHeight="1">
      <c r="A11" s="144" t="s">
        <v>468</v>
      </c>
      <c r="BA11" s="476" t="s">
        <v>485</v>
      </c>
      <c r="BB11" s="476"/>
      <c r="BC11" s="476"/>
      <c r="BD11" s="476"/>
      <c r="BE11" s="476"/>
      <c r="BF11" s="476"/>
      <c r="BG11" s="476"/>
      <c r="BH11" s="477"/>
      <c r="BI11" s="411"/>
      <c r="BJ11" s="411"/>
      <c r="BK11" s="411"/>
      <c r="BL11" s="411"/>
      <c r="BM11" s="411"/>
      <c r="BN11" s="411"/>
      <c r="BO11" s="411"/>
      <c r="BP11" s="411"/>
      <c r="BQ11" s="411"/>
      <c r="BR11" s="411"/>
      <c r="BS11" s="411"/>
      <c r="BT11" s="411"/>
      <c r="BU11" s="411"/>
      <c r="BV11" s="411"/>
      <c r="BW11" s="411"/>
      <c r="BX11" s="411"/>
      <c r="BY11" s="411"/>
      <c r="BZ11" s="411"/>
      <c r="CA11" s="411"/>
      <c r="CB11" s="411"/>
      <c r="CC11" s="411"/>
      <c r="CD11" s="411"/>
      <c r="CE11" s="411"/>
      <c r="CF11" s="411"/>
      <c r="CG11" s="411"/>
      <c r="CH11" s="411"/>
      <c r="CI11" s="411"/>
      <c r="CJ11" s="411"/>
      <c r="CK11" s="411"/>
      <c r="CL11" s="411"/>
      <c r="CM11" s="411"/>
      <c r="CN11" s="411"/>
      <c r="CO11" s="411"/>
      <c r="CP11" s="411"/>
      <c r="CQ11" s="411"/>
      <c r="CR11" s="411"/>
      <c r="CS11" s="411"/>
      <c r="CT11" s="411"/>
      <c r="CU11" s="411"/>
      <c r="CV11" s="411"/>
      <c r="CW11" s="411"/>
      <c r="CX11" s="411"/>
      <c r="CY11" s="411"/>
      <c r="CZ11" s="411"/>
      <c r="DA11" s="411"/>
      <c r="DB11" s="411"/>
      <c r="DC11" s="411"/>
      <c r="DD11" s="411"/>
      <c r="DE11" s="411"/>
      <c r="DF11" s="411"/>
      <c r="DG11" s="411"/>
      <c r="DH11" s="411"/>
      <c r="DI11" s="411"/>
      <c r="DJ11" s="411"/>
      <c r="DK11" s="411"/>
      <c r="DL11" s="411"/>
      <c r="DM11" s="411"/>
      <c r="DN11" s="411"/>
      <c r="DO11" s="411"/>
      <c r="DP11" s="411"/>
    </row>
    <row r="12" spans="1:120" ht="17.25" customHeight="1"/>
    <row r="13" spans="1:120" ht="17.25" customHeight="1">
      <c r="A13" s="144" t="s">
        <v>486</v>
      </c>
      <c r="BA13" s="476" t="s">
        <v>484</v>
      </c>
      <c r="BB13" s="476"/>
      <c r="BC13" s="476"/>
      <c r="BD13" s="476"/>
      <c r="BE13" s="476"/>
      <c r="BF13" s="476"/>
      <c r="BG13" s="476"/>
      <c r="BH13" s="477"/>
      <c r="BI13" s="411"/>
      <c r="BJ13" s="411"/>
      <c r="BK13" s="411"/>
      <c r="BL13" s="411"/>
      <c r="BM13" s="411"/>
      <c r="BN13" s="411"/>
      <c r="BO13" s="411"/>
      <c r="BP13" s="411"/>
      <c r="BQ13" s="411"/>
      <c r="BR13" s="411"/>
      <c r="BS13" s="411"/>
      <c r="BT13" s="411"/>
      <c r="BU13" s="411"/>
      <c r="BV13" s="411"/>
      <c r="BW13" s="411"/>
      <c r="BX13" s="411"/>
      <c r="BY13" s="411"/>
      <c r="BZ13" s="411"/>
      <c r="CA13" s="411"/>
      <c r="CB13" s="411"/>
      <c r="CC13" s="411"/>
      <c r="CD13" s="411"/>
      <c r="CE13" s="411"/>
      <c r="CF13" s="411"/>
      <c r="CG13" s="411"/>
      <c r="CH13" s="411"/>
      <c r="CI13" s="411"/>
      <c r="CJ13" s="411"/>
      <c r="CK13" s="411"/>
      <c r="CL13" s="411"/>
      <c r="CM13" s="411"/>
      <c r="CN13" s="411"/>
      <c r="CO13" s="411"/>
    </row>
    <row r="14" spans="1:120" ht="16.5" customHeight="1">
      <c r="A14" s="486" t="s">
        <v>542</v>
      </c>
      <c r="B14" s="486"/>
      <c r="C14" s="486"/>
      <c r="D14" s="486"/>
      <c r="E14" s="486"/>
      <c r="F14" s="486"/>
      <c r="G14" s="486"/>
      <c r="H14" s="486"/>
      <c r="I14" s="486"/>
      <c r="J14" s="486"/>
      <c r="K14" s="486"/>
      <c r="L14" s="486"/>
      <c r="M14" s="486"/>
      <c r="N14" s="486"/>
      <c r="O14" s="486"/>
      <c r="P14" s="486"/>
      <c r="Q14" s="486"/>
      <c r="R14" s="486"/>
      <c r="S14" s="486"/>
      <c r="T14" s="486"/>
      <c r="U14" s="486"/>
      <c r="V14" s="486"/>
      <c r="W14" s="486"/>
      <c r="X14" s="486"/>
      <c r="Y14" s="486"/>
      <c r="Z14" s="486"/>
      <c r="AA14" s="486"/>
      <c r="AB14" s="486"/>
      <c r="AC14" s="486"/>
      <c r="AD14" s="486"/>
      <c r="AE14" s="486"/>
      <c r="AF14" s="486"/>
      <c r="AG14" s="486"/>
      <c r="AH14" s="486"/>
      <c r="AI14" s="486"/>
      <c r="AJ14" s="486"/>
      <c r="AK14" s="486"/>
      <c r="AL14" s="486"/>
      <c r="AM14" s="486"/>
      <c r="AN14" s="486"/>
      <c r="AO14" s="486"/>
      <c r="AP14" s="486"/>
      <c r="AQ14" s="486"/>
      <c r="AR14" s="486"/>
      <c r="AS14" s="486"/>
      <c r="AT14" s="486"/>
      <c r="AU14" s="486"/>
      <c r="AV14" s="486"/>
      <c r="AW14" s="486"/>
      <c r="AX14" s="486"/>
      <c r="AY14" s="486"/>
      <c r="AZ14" s="486"/>
    </row>
    <row r="15" spans="1:120" ht="17.25" customHeight="1">
      <c r="A15" s="486"/>
      <c r="B15" s="486"/>
      <c r="C15" s="486"/>
      <c r="D15" s="486"/>
      <c r="E15" s="486"/>
      <c r="F15" s="486"/>
      <c r="G15" s="486"/>
      <c r="H15" s="486"/>
      <c r="I15" s="486"/>
      <c r="J15" s="486"/>
      <c r="K15" s="486"/>
      <c r="L15" s="486"/>
      <c r="M15" s="486"/>
      <c r="N15" s="486"/>
      <c r="O15" s="486"/>
      <c r="P15" s="486"/>
      <c r="Q15" s="486"/>
      <c r="R15" s="486"/>
      <c r="S15" s="486"/>
      <c r="T15" s="486"/>
      <c r="U15" s="486"/>
      <c r="V15" s="486"/>
      <c r="W15" s="486"/>
      <c r="X15" s="486"/>
      <c r="Y15" s="486"/>
      <c r="Z15" s="486"/>
      <c r="AA15" s="486"/>
      <c r="AB15" s="486"/>
      <c r="AC15" s="486"/>
      <c r="AD15" s="486"/>
      <c r="AE15" s="486"/>
      <c r="AF15" s="486"/>
      <c r="AG15" s="486"/>
      <c r="AH15" s="486"/>
      <c r="AI15" s="486"/>
      <c r="AJ15" s="486"/>
      <c r="AK15" s="486"/>
      <c r="AL15" s="486"/>
      <c r="AM15" s="486"/>
      <c r="AN15" s="486"/>
      <c r="AO15" s="486"/>
      <c r="AP15" s="486"/>
      <c r="AQ15" s="486"/>
      <c r="AR15" s="486"/>
      <c r="AS15" s="486"/>
      <c r="AT15" s="486"/>
      <c r="AU15" s="486"/>
      <c r="AV15" s="486"/>
      <c r="AW15" s="486"/>
      <c r="AX15" s="486"/>
      <c r="AY15" s="486"/>
      <c r="AZ15" s="486"/>
      <c r="BA15" s="476" t="s">
        <v>480</v>
      </c>
      <c r="BB15" s="476"/>
      <c r="BC15" s="476"/>
      <c r="BD15" s="476"/>
      <c r="BE15" s="476"/>
      <c r="BF15" s="476"/>
      <c r="BG15" s="476"/>
      <c r="BH15" s="477"/>
      <c r="BI15" s="411" t="s">
        <v>105</v>
      </c>
      <c r="BJ15" s="411"/>
      <c r="BK15" s="411"/>
      <c r="BL15" s="411" t="s">
        <v>451</v>
      </c>
      <c r="BM15" s="411"/>
      <c r="BN15" s="411"/>
      <c r="BO15" s="411" t="s">
        <v>475</v>
      </c>
      <c r="BP15" s="411"/>
      <c r="BQ15" s="411"/>
      <c r="BR15" s="411" t="s">
        <v>472</v>
      </c>
      <c r="BS15" s="411"/>
      <c r="BT15" s="411"/>
      <c r="BU15" s="411" t="s">
        <v>451</v>
      </c>
      <c r="BV15" s="411"/>
      <c r="BW15" s="411"/>
      <c r="BX15" s="411" t="s">
        <v>451</v>
      </c>
      <c r="BY15" s="411"/>
      <c r="BZ15" s="411"/>
      <c r="CA15" s="411"/>
      <c r="CB15" s="411"/>
      <c r="CC15" s="411"/>
      <c r="CD15" s="411"/>
      <c r="CE15" s="411"/>
      <c r="CF15" s="411"/>
      <c r="CG15" s="411"/>
      <c r="CH15" s="411"/>
      <c r="CI15" s="411"/>
      <c r="CJ15" s="411"/>
      <c r="CK15" s="411"/>
      <c r="CL15" s="411"/>
      <c r="CM15" s="411"/>
      <c r="CN15" s="411"/>
      <c r="CO15" s="411"/>
      <c r="CP15" s="411"/>
      <c r="CQ15" s="411"/>
      <c r="CR15" s="411"/>
    </row>
    <row r="16" spans="1:120" ht="16.5" customHeight="1">
      <c r="A16" s="486"/>
      <c r="B16" s="486"/>
      <c r="C16" s="486"/>
      <c r="D16" s="486"/>
      <c r="E16" s="486"/>
      <c r="F16" s="486"/>
      <c r="G16" s="486"/>
      <c r="H16" s="486"/>
      <c r="I16" s="486"/>
      <c r="J16" s="486"/>
      <c r="K16" s="486"/>
      <c r="L16" s="486"/>
      <c r="M16" s="486"/>
      <c r="N16" s="486"/>
      <c r="O16" s="486"/>
      <c r="P16" s="486"/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</row>
    <row r="17" spans="1:96" ht="13.5" customHeight="1"/>
    <row r="18" spans="1:96" ht="17.25" customHeight="1">
      <c r="A18" s="144" t="s">
        <v>486</v>
      </c>
      <c r="BA18" s="476" t="s">
        <v>484</v>
      </c>
      <c r="BB18" s="476"/>
      <c r="BC18" s="476"/>
      <c r="BD18" s="476"/>
      <c r="BE18" s="476"/>
      <c r="BF18" s="476"/>
      <c r="BG18" s="476"/>
      <c r="BH18" s="477"/>
      <c r="BI18" s="411"/>
      <c r="BJ18" s="411"/>
      <c r="BK18" s="411"/>
      <c r="BL18" s="411"/>
      <c r="BM18" s="411"/>
      <c r="BN18" s="411"/>
      <c r="BO18" s="411"/>
      <c r="BP18" s="411"/>
      <c r="BQ18" s="411"/>
      <c r="BR18" s="411"/>
      <c r="BS18" s="411"/>
      <c r="BT18" s="411"/>
      <c r="BU18" s="411"/>
      <c r="BV18" s="411"/>
      <c r="BW18" s="411"/>
      <c r="BX18" s="411"/>
      <c r="BY18" s="411"/>
      <c r="BZ18" s="411"/>
      <c r="CA18" s="411"/>
      <c r="CB18" s="411"/>
      <c r="CC18" s="411"/>
      <c r="CD18" s="411"/>
      <c r="CE18" s="411"/>
      <c r="CF18" s="411"/>
      <c r="CG18" s="411"/>
      <c r="CH18" s="411"/>
      <c r="CI18" s="411"/>
      <c r="CJ18" s="411"/>
      <c r="CK18" s="411"/>
      <c r="CL18" s="411"/>
      <c r="CM18" s="411"/>
      <c r="CN18" s="411"/>
      <c r="CO18" s="411"/>
    </row>
    <row r="19" spans="1:96" ht="16.5" customHeight="1">
      <c r="A19" s="486" t="s">
        <v>542</v>
      </c>
      <c r="B19" s="486"/>
      <c r="C19" s="486"/>
      <c r="D19" s="486"/>
      <c r="E19" s="486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6"/>
      <c r="Y19" s="486"/>
      <c r="Z19" s="486"/>
      <c r="AA19" s="486"/>
      <c r="AB19" s="486"/>
      <c r="AC19" s="486"/>
      <c r="AD19" s="486"/>
      <c r="AE19" s="486"/>
      <c r="AF19" s="486"/>
      <c r="AG19" s="486"/>
      <c r="AH19" s="486"/>
      <c r="AI19" s="486"/>
      <c r="AJ19" s="486"/>
      <c r="AK19" s="486"/>
      <c r="AL19" s="486"/>
      <c r="AM19" s="486"/>
      <c r="AN19" s="486"/>
      <c r="AO19" s="486"/>
      <c r="AP19" s="486"/>
      <c r="AQ19" s="486"/>
      <c r="AR19" s="486"/>
      <c r="AS19" s="486"/>
      <c r="AT19" s="486"/>
      <c r="AU19" s="486"/>
      <c r="AV19" s="486"/>
      <c r="AW19" s="486"/>
      <c r="AX19" s="486"/>
      <c r="AY19" s="486"/>
      <c r="AZ19" s="486"/>
    </row>
    <row r="20" spans="1:96" ht="17.2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E20" s="486"/>
      <c r="AF20" s="486"/>
      <c r="AG20" s="486"/>
      <c r="AH20" s="486"/>
      <c r="AI20" s="486"/>
      <c r="AJ20" s="486"/>
      <c r="AK20" s="486"/>
      <c r="AL20" s="486"/>
      <c r="AM20" s="486"/>
      <c r="AN20" s="486"/>
      <c r="AO20" s="486"/>
      <c r="AP20" s="486"/>
      <c r="AQ20" s="486"/>
      <c r="AR20" s="486"/>
      <c r="AS20" s="486"/>
      <c r="AT20" s="486"/>
      <c r="AU20" s="486"/>
      <c r="AV20" s="486"/>
      <c r="AW20" s="486"/>
      <c r="AX20" s="486"/>
      <c r="AY20" s="486"/>
      <c r="AZ20" s="486"/>
      <c r="BA20" s="476" t="s">
        <v>480</v>
      </c>
      <c r="BB20" s="476"/>
      <c r="BC20" s="476"/>
      <c r="BD20" s="476"/>
      <c r="BE20" s="476"/>
      <c r="BF20" s="476"/>
      <c r="BG20" s="476"/>
      <c r="BH20" s="477"/>
      <c r="BI20" s="411"/>
      <c r="BJ20" s="411"/>
      <c r="BK20" s="411"/>
      <c r="BL20" s="411"/>
      <c r="BM20" s="411"/>
      <c r="BN20" s="411"/>
      <c r="BO20" s="411"/>
      <c r="BP20" s="411"/>
      <c r="BQ20" s="411"/>
      <c r="BR20" s="411"/>
      <c r="BS20" s="411"/>
      <c r="BT20" s="411"/>
      <c r="BU20" s="411"/>
      <c r="BV20" s="411"/>
      <c r="BW20" s="411"/>
      <c r="BX20" s="411"/>
      <c r="BY20" s="411"/>
      <c r="BZ20" s="411"/>
      <c r="CA20" s="411"/>
      <c r="CB20" s="411"/>
      <c r="CC20" s="411"/>
      <c r="CD20" s="411"/>
      <c r="CE20" s="411"/>
      <c r="CF20" s="411"/>
      <c r="CG20" s="411"/>
      <c r="CH20" s="411"/>
      <c r="CI20" s="411"/>
      <c r="CJ20" s="411"/>
      <c r="CK20" s="411"/>
      <c r="CL20" s="411"/>
      <c r="CM20" s="411"/>
      <c r="CN20" s="411"/>
      <c r="CO20" s="411"/>
      <c r="CP20" s="411"/>
      <c r="CQ20" s="411"/>
      <c r="CR20" s="411"/>
    </row>
    <row r="21" spans="1:96" ht="16.5" customHeight="1">
      <c r="A21" s="486"/>
      <c r="B21" s="486"/>
      <c r="C21" s="486"/>
      <c r="D21" s="486"/>
      <c r="E21" s="486"/>
      <c r="F21" s="486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6"/>
      <c r="Y21" s="486"/>
      <c r="Z21" s="486"/>
      <c r="AA21" s="486"/>
      <c r="AB21" s="486"/>
      <c r="AC21" s="486"/>
      <c r="AD21" s="486"/>
      <c r="AE21" s="486"/>
      <c r="AF21" s="486"/>
      <c r="AG21" s="486"/>
      <c r="AH21" s="486"/>
      <c r="AI21" s="486"/>
      <c r="AJ21" s="486"/>
      <c r="AK21" s="486"/>
      <c r="AL21" s="486"/>
      <c r="AM21" s="486"/>
      <c r="AN21" s="486"/>
      <c r="AO21" s="486"/>
      <c r="AP21" s="486"/>
      <c r="AQ21" s="486"/>
      <c r="AR21" s="486"/>
      <c r="AS21" s="486"/>
      <c r="AT21" s="486"/>
      <c r="AU21" s="486"/>
      <c r="AV21" s="486"/>
      <c r="AW21" s="486"/>
      <c r="AX21" s="486"/>
      <c r="AY21" s="486"/>
      <c r="AZ21" s="486"/>
    </row>
    <row r="22" spans="1:96" ht="13.5" customHeight="1"/>
    <row r="23" spans="1:96" ht="17.25" customHeight="1">
      <c r="A23" s="144" t="s">
        <v>486</v>
      </c>
      <c r="BA23" s="476" t="s">
        <v>484</v>
      </c>
      <c r="BB23" s="476"/>
      <c r="BC23" s="476"/>
      <c r="BD23" s="476"/>
      <c r="BE23" s="476"/>
      <c r="BF23" s="476"/>
      <c r="BG23" s="476"/>
      <c r="BH23" s="477"/>
      <c r="BI23" s="411"/>
      <c r="BJ23" s="411"/>
      <c r="BK23" s="411"/>
      <c r="BL23" s="411"/>
      <c r="BM23" s="411"/>
      <c r="BN23" s="411"/>
      <c r="BO23" s="411"/>
      <c r="BP23" s="411"/>
      <c r="BQ23" s="411"/>
      <c r="BR23" s="411"/>
      <c r="BS23" s="411"/>
      <c r="BT23" s="411"/>
      <c r="BU23" s="411"/>
      <c r="BV23" s="411"/>
      <c r="BW23" s="411"/>
      <c r="BX23" s="411"/>
      <c r="BY23" s="411"/>
      <c r="BZ23" s="411"/>
      <c r="CA23" s="411"/>
      <c r="CB23" s="411"/>
      <c r="CC23" s="411"/>
      <c r="CD23" s="411"/>
      <c r="CE23" s="411"/>
      <c r="CF23" s="411"/>
      <c r="CG23" s="411"/>
      <c r="CH23" s="411"/>
      <c r="CI23" s="411"/>
      <c r="CJ23" s="411"/>
      <c r="CK23" s="411"/>
      <c r="CL23" s="411"/>
      <c r="CM23" s="411"/>
      <c r="CN23" s="411"/>
      <c r="CO23" s="411"/>
    </row>
    <row r="24" spans="1:96" ht="17.25" customHeight="1">
      <c r="A24" s="486" t="s">
        <v>542</v>
      </c>
      <c r="B24" s="486"/>
      <c r="C24" s="486"/>
      <c r="D24" s="486"/>
      <c r="E24" s="486"/>
      <c r="F24" s="486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6"/>
      <c r="Y24" s="486"/>
      <c r="Z24" s="486"/>
      <c r="AA24" s="486"/>
      <c r="AB24" s="486"/>
      <c r="AC24" s="486"/>
      <c r="AD24" s="486"/>
      <c r="AE24" s="486"/>
      <c r="AF24" s="486"/>
      <c r="AG24" s="486"/>
      <c r="AH24" s="486"/>
      <c r="AI24" s="486"/>
      <c r="AJ24" s="486"/>
      <c r="AK24" s="486"/>
      <c r="AL24" s="486"/>
      <c r="AM24" s="486"/>
      <c r="AN24" s="486"/>
      <c r="AO24" s="486"/>
      <c r="AP24" s="486"/>
      <c r="AQ24" s="486"/>
      <c r="AR24" s="486"/>
      <c r="AS24" s="486"/>
      <c r="AT24" s="486"/>
      <c r="AU24" s="486"/>
      <c r="AV24" s="486"/>
      <c r="AW24" s="486"/>
      <c r="AX24" s="486"/>
      <c r="AY24" s="486"/>
      <c r="AZ24" s="486"/>
    </row>
    <row r="25" spans="1:96" ht="17.25" customHeight="1">
      <c r="A25" s="486"/>
      <c r="B25" s="486"/>
      <c r="C25" s="486"/>
      <c r="D25" s="486"/>
      <c r="E25" s="486"/>
      <c r="F25" s="486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6"/>
      <c r="U25" s="486"/>
      <c r="V25" s="486"/>
      <c r="W25" s="486"/>
      <c r="X25" s="486"/>
      <c r="Y25" s="486"/>
      <c r="Z25" s="486"/>
      <c r="AA25" s="486"/>
      <c r="AB25" s="486"/>
      <c r="AC25" s="486"/>
      <c r="AD25" s="486"/>
      <c r="AE25" s="486"/>
      <c r="AF25" s="486"/>
      <c r="AG25" s="486"/>
      <c r="AH25" s="486"/>
      <c r="AI25" s="486"/>
      <c r="AJ25" s="486"/>
      <c r="AK25" s="486"/>
      <c r="AL25" s="486"/>
      <c r="AM25" s="486"/>
      <c r="AN25" s="486"/>
      <c r="AO25" s="486"/>
      <c r="AP25" s="486"/>
      <c r="AQ25" s="486"/>
      <c r="AR25" s="486"/>
      <c r="AS25" s="486"/>
      <c r="AT25" s="486"/>
      <c r="AU25" s="486"/>
      <c r="AV25" s="486"/>
      <c r="AW25" s="486"/>
      <c r="AX25" s="486"/>
      <c r="AY25" s="486"/>
      <c r="AZ25" s="486"/>
      <c r="BA25" s="476" t="s">
        <v>480</v>
      </c>
      <c r="BB25" s="476"/>
      <c r="BC25" s="476"/>
      <c r="BD25" s="476"/>
      <c r="BE25" s="476"/>
      <c r="BF25" s="476"/>
      <c r="BG25" s="476"/>
      <c r="BH25" s="477"/>
      <c r="BI25" s="411"/>
      <c r="BJ25" s="411"/>
      <c r="BK25" s="411"/>
      <c r="BL25" s="411"/>
      <c r="BM25" s="411"/>
      <c r="BN25" s="411"/>
      <c r="BO25" s="411"/>
      <c r="BP25" s="411"/>
      <c r="BQ25" s="411"/>
      <c r="BR25" s="411"/>
      <c r="BS25" s="411"/>
      <c r="BT25" s="411"/>
      <c r="BU25" s="411"/>
      <c r="BV25" s="411"/>
      <c r="BW25" s="411"/>
      <c r="BX25" s="411"/>
      <c r="BY25" s="411"/>
      <c r="BZ25" s="411"/>
      <c r="CA25" s="411"/>
      <c r="CB25" s="411"/>
      <c r="CC25" s="411"/>
      <c r="CD25" s="411"/>
      <c r="CE25" s="411"/>
      <c r="CF25" s="411"/>
      <c r="CG25" s="411"/>
      <c r="CH25" s="411"/>
      <c r="CI25" s="411"/>
      <c r="CJ25" s="411"/>
      <c r="CK25" s="411"/>
      <c r="CL25" s="411"/>
      <c r="CM25" s="411"/>
      <c r="CN25" s="411"/>
      <c r="CO25" s="411"/>
      <c r="CP25" s="411"/>
      <c r="CQ25" s="411"/>
      <c r="CR25" s="411"/>
    </row>
    <row r="26" spans="1:96" ht="17.25" customHeight="1">
      <c r="A26" s="486"/>
      <c r="B26" s="486"/>
      <c r="C26" s="486"/>
      <c r="D26" s="486"/>
      <c r="E26" s="486"/>
      <c r="F26" s="486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6"/>
      <c r="X26" s="486"/>
      <c r="Y26" s="486"/>
      <c r="Z26" s="486"/>
      <c r="AA26" s="486"/>
      <c r="AB26" s="486"/>
      <c r="AC26" s="486"/>
      <c r="AD26" s="486"/>
      <c r="AE26" s="486"/>
      <c r="AF26" s="486"/>
      <c r="AG26" s="486"/>
      <c r="AH26" s="486"/>
      <c r="AI26" s="486"/>
      <c r="AJ26" s="486"/>
      <c r="AK26" s="486"/>
      <c r="AL26" s="486"/>
      <c r="AM26" s="486"/>
      <c r="AN26" s="486"/>
      <c r="AO26" s="486"/>
      <c r="AP26" s="486"/>
      <c r="AQ26" s="486"/>
      <c r="AR26" s="486"/>
      <c r="AS26" s="486"/>
      <c r="AT26" s="486"/>
      <c r="AU26" s="486"/>
      <c r="AV26" s="486"/>
      <c r="AW26" s="486"/>
      <c r="AX26" s="486"/>
      <c r="AY26" s="486"/>
      <c r="AZ26" s="486"/>
    </row>
    <row r="27" spans="1:96" ht="13.5" customHeight="1"/>
    <row r="28" spans="1:96" ht="17.25" customHeight="1">
      <c r="A28" s="144" t="s">
        <v>486</v>
      </c>
      <c r="BA28" s="476" t="s">
        <v>484</v>
      </c>
      <c r="BB28" s="476"/>
      <c r="BC28" s="476"/>
      <c r="BD28" s="476"/>
      <c r="BE28" s="476"/>
      <c r="BF28" s="476"/>
      <c r="BG28" s="476"/>
      <c r="BH28" s="477"/>
      <c r="BI28" s="411"/>
      <c r="BJ28" s="411"/>
      <c r="BK28" s="411"/>
      <c r="BL28" s="411"/>
      <c r="BM28" s="411"/>
      <c r="BN28" s="411"/>
      <c r="BO28" s="411"/>
      <c r="BP28" s="411"/>
      <c r="BQ28" s="411"/>
      <c r="BR28" s="411"/>
      <c r="BS28" s="411"/>
      <c r="BT28" s="411"/>
      <c r="BU28" s="411"/>
      <c r="BV28" s="411"/>
      <c r="BW28" s="411"/>
      <c r="BX28" s="411"/>
      <c r="BY28" s="411"/>
      <c r="BZ28" s="411"/>
      <c r="CA28" s="411"/>
      <c r="CB28" s="411"/>
      <c r="CC28" s="411"/>
      <c r="CD28" s="411"/>
      <c r="CE28" s="411"/>
      <c r="CF28" s="411"/>
      <c r="CG28" s="411"/>
      <c r="CH28" s="411"/>
      <c r="CI28" s="411"/>
      <c r="CJ28" s="411"/>
      <c r="CK28" s="411"/>
      <c r="CL28" s="411"/>
      <c r="CM28" s="411"/>
      <c r="CN28" s="411"/>
      <c r="CO28" s="411"/>
    </row>
    <row r="29" spans="1:96" ht="16.5" customHeight="1">
      <c r="A29" s="486" t="s">
        <v>542</v>
      </c>
      <c r="B29" s="486"/>
      <c r="C29" s="486"/>
      <c r="D29" s="486"/>
      <c r="E29" s="486"/>
      <c r="F29" s="486"/>
      <c r="G29" s="486"/>
      <c r="H29" s="486"/>
      <c r="I29" s="486"/>
      <c r="J29" s="486"/>
      <c r="K29" s="486"/>
      <c r="L29" s="486"/>
      <c r="M29" s="486"/>
      <c r="N29" s="486"/>
      <c r="O29" s="486"/>
      <c r="P29" s="486"/>
      <c r="Q29" s="486"/>
      <c r="R29" s="486"/>
      <c r="S29" s="486"/>
      <c r="T29" s="486"/>
      <c r="U29" s="486"/>
      <c r="V29" s="486"/>
      <c r="W29" s="486"/>
      <c r="X29" s="486"/>
      <c r="Y29" s="486"/>
      <c r="Z29" s="486"/>
      <c r="AA29" s="486"/>
      <c r="AB29" s="486"/>
      <c r="AC29" s="486"/>
      <c r="AD29" s="486"/>
      <c r="AE29" s="486"/>
      <c r="AF29" s="486"/>
      <c r="AG29" s="486"/>
      <c r="AH29" s="486"/>
      <c r="AI29" s="486"/>
      <c r="AJ29" s="486"/>
      <c r="AK29" s="486"/>
      <c r="AL29" s="486"/>
      <c r="AM29" s="486"/>
      <c r="AN29" s="486"/>
      <c r="AO29" s="486"/>
      <c r="AP29" s="486"/>
      <c r="AQ29" s="486"/>
      <c r="AR29" s="486"/>
      <c r="AS29" s="486"/>
      <c r="AT29" s="486"/>
      <c r="AU29" s="486"/>
      <c r="AV29" s="486"/>
      <c r="AW29" s="486"/>
      <c r="AX29" s="486"/>
      <c r="AY29" s="486"/>
      <c r="AZ29" s="486"/>
    </row>
    <row r="30" spans="1:96" ht="17.25" customHeight="1">
      <c r="A30" s="486"/>
      <c r="B30" s="486"/>
      <c r="C30" s="486"/>
      <c r="D30" s="486"/>
      <c r="E30" s="486"/>
      <c r="F30" s="486"/>
      <c r="G30" s="486"/>
      <c r="H30" s="486"/>
      <c r="I30" s="486"/>
      <c r="J30" s="486"/>
      <c r="K30" s="486"/>
      <c r="L30" s="486"/>
      <c r="M30" s="486"/>
      <c r="N30" s="486"/>
      <c r="O30" s="486"/>
      <c r="P30" s="486"/>
      <c r="Q30" s="486"/>
      <c r="R30" s="486"/>
      <c r="S30" s="486"/>
      <c r="T30" s="486"/>
      <c r="U30" s="486"/>
      <c r="V30" s="486"/>
      <c r="W30" s="486"/>
      <c r="X30" s="486"/>
      <c r="Y30" s="486"/>
      <c r="Z30" s="486"/>
      <c r="AA30" s="486"/>
      <c r="AB30" s="486"/>
      <c r="AC30" s="486"/>
      <c r="AD30" s="486"/>
      <c r="AE30" s="486"/>
      <c r="AF30" s="486"/>
      <c r="AG30" s="486"/>
      <c r="AH30" s="486"/>
      <c r="AI30" s="486"/>
      <c r="AJ30" s="486"/>
      <c r="AK30" s="486"/>
      <c r="AL30" s="486"/>
      <c r="AM30" s="486"/>
      <c r="AN30" s="486"/>
      <c r="AO30" s="486"/>
      <c r="AP30" s="486"/>
      <c r="AQ30" s="486"/>
      <c r="AR30" s="486"/>
      <c r="AS30" s="486"/>
      <c r="AT30" s="486"/>
      <c r="AU30" s="486"/>
      <c r="AV30" s="486"/>
      <c r="AW30" s="486"/>
      <c r="AX30" s="486"/>
      <c r="AY30" s="486"/>
      <c r="AZ30" s="486"/>
      <c r="BA30" s="476" t="s">
        <v>480</v>
      </c>
      <c r="BB30" s="476"/>
      <c r="BC30" s="476"/>
      <c r="BD30" s="476"/>
      <c r="BE30" s="476"/>
      <c r="BF30" s="476"/>
      <c r="BG30" s="476"/>
      <c r="BH30" s="477"/>
      <c r="BI30" s="411"/>
      <c r="BJ30" s="411"/>
      <c r="BK30" s="411"/>
      <c r="BL30" s="411"/>
      <c r="BM30" s="411"/>
      <c r="BN30" s="411"/>
      <c r="BO30" s="411"/>
      <c r="BP30" s="411"/>
      <c r="BQ30" s="411"/>
      <c r="BR30" s="411"/>
      <c r="BS30" s="411"/>
      <c r="BT30" s="411"/>
      <c r="BU30" s="411"/>
      <c r="BV30" s="411"/>
      <c r="BW30" s="411"/>
      <c r="BX30" s="411"/>
      <c r="BY30" s="411"/>
      <c r="BZ30" s="411"/>
      <c r="CA30" s="411"/>
      <c r="CB30" s="411"/>
      <c r="CC30" s="411"/>
      <c r="CD30" s="411"/>
      <c r="CE30" s="411"/>
      <c r="CF30" s="411"/>
      <c r="CG30" s="411"/>
      <c r="CH30" s="411"/>
      <c r="CI30" s="411"/>
      <c r="CJ30" s="411"/>
      <c r="CK30" s="411"/>
      <c r="CL30" s="411"/>
      <c r="CM30" s="411"/>
      <c r="CN30" s="411"/>
      <c r="CO30" s="411"/>
      <c r="CP30" s="411"/>
      <c r="CQ30" s="411"/>
      <c r="CR30" s="411"/>
    </row>
    <row r="31" spans="1:96" ht="16.5" customHeight="1">
      <c r="A31" s="486"/>
      <c r="B31" s="486"/>
      <c r="C31" s="486"/>
      <c r="D31" s="486"/>
      <c r="E31" s="486"/>
      <c r="F31" s="486"/>
      <c r="G31" s="486"/>
      <c r="H31" s="486"/>
      <c r="I31" s="486"/>
      <c r="J31" s="486"/>
      <c r="K31" s="486"/>
      <c r="L31" s="486"/>
      <c r="M31" s="486"/>
      <c r="N31" s="486"/>
      <c r="O31" s="486"/>
      <c r="P31" s="486"/>
      <c r="Q31" s="486"/>
      <c r="R31" s="486"/>
      <c r="S31" s="486"/>
      <c r="T31" s="486"/>
      <c r="U31" s="486"/>
      <c r="V31" s="486"/>
      <c r="W31" s="486"/>
      <c r="X31" s="486"/>
      <c r="Y31" s="486"/>
      <c r="Z31" s="486"/>
      <c r="AA31" s="486"/>
      <c r="AB31" s="486"/>
      <c r="AC31" s="486"/>
      <c r="AD31" s="486"/>
      <c r="AE31" s="486"/>
      <c r="AF31" s="486"/>
      <c r="AG31" s="486"/>
      <c r="AH31" s="486"/>
      <c r="AI31" s="486"/>
      <c r="AJ31" s="486"/>
      <c r="AK31" s="486"/>
      <c r="AL31" s="486"/>
      <c r="AM31" s="486"/>
      <c r="AN31" s="486"/>
      <c r="AO31" s="486"/>
      <c r="AP31" s="486"/>
      <c r="AQ31" s="486"/>
      <c r="AR31" s="486"/>
      <c r="AS31" s="486"/>
      <c r="AT31" s="486"/>
      <c r="AU31" s="486"/>
      <c r="AV31" s="486"/>
      <c r="AW31" s="486"/>
      <c r="AX31" s="486"/>
      <c r="AY31" s="486"/>
      <c r="AZ31" s="486"/>
    </row>
    <row r="32" spans="1:96" ht="13.5" customHeight="1"/>
    <row r="33" spans="1:96" ht="17.25" customHeight="1">
      <c r="A33" s="144" t="s">
        <v>486</v>
      </c>
      <c r="BA33" s="476" t="s">
        <v>484</v>
      </c>
      <c r="BB33" s="476"/>
      <c r="BC33" s="476"/>
      <c r="BD33" s="476"/>
      <c r="BE33" s="476"/>
      <c r="BF33" s="476"/>
      <c r="BG33" s="476"/>
      <c r="BH33" s="477"/>
      <c r="BI33" s="411"/>
      <c r="BJ33" s="411"/>
      <c r="BK33" s="411"/>
      <c r="BL33" s="411"/>
      <c r="BM33" s="411"/>
      <c r="BN33" s="411"/>
      <c r="BO33" s="411"/>
      <c r="BP33" s="411"/>
      <c r="BQ33" s="411"/>
      <c r="BR33" s="411"/>
      <c r="BS33" s="411"/>
      <c r="BT33" s="411"/>
      <c r="BU33" s="411"/>
      <c r="BV33" s="411"/>
      <c r="BW33" s="411"/>
      <c r="BX33" s="411"/>
      <c r="BY33" s="411"/>
      <c r="BZ33" s="411"/>
      <c r="CA33" s="411"/>
      <c r="CB33" s="411"/>
      <c r="CC33" s="411"/>
      <c r="CD33" s="411"/>
      <c r="CE33" s="411"/>
      <c r="CF33" s="411"/>
      <c r="CG33" s="411"/>
      <c r="CH33" s="411"/>
      <c r="CI33" s="411"/>
      <c r="CJ33" s="411"/>
      <c r="CK33" s="411"/>
      <c r="CL33" s="411"/>
      <c r="CM33" s="411"/>
      <c r="CN33" s="411"/>
      <c r="CO33" s="411"/>
    </row>
    <row r="34" spans="1:96" ht="16.5" customHeight="1">
      <c r="A34" s="486" t="s">
        <v>542</v>
      </c>
      <c r="B34" s="486"/>
      <c r="C34" s="486"/>
      <c r="D34" s="486"/>
      <c r="E34" s="486"/>
      <c r="F34" s="486"/>
      <c r="G34" s="486"/>
      <c r="H34" s="486"/>
      <c r="I34" s="486"/>
      <c r="J34" s="486"/>
      <c r="K34" s="486"/>
      <c r="L34" s="486"/>
      <c r="M34" s="486"/>
      <c r="N34" s="486"/>
      <c r="O34" s="486"/>
      <c r="P34" s="486"/>
      <c r="Q34" s="486"/>
      <c r="R34" s="486"/>
      <c r="S34" s="486"/>
      <c r="T34" s="486"/>
      <c r="U34" s="486"/>
      <c r="V34" s="486"/>
      <c r="W34" s="486"/>
      <c r="X34" s="486"/>
      <c r="Y34" s="486"/>
      <c r="Z34" s="486"/>
      <c r="AA34" s="486"/>
      <c r="AB34" s="486"/>
      <c r="AC34" s="486"/>
      <c r="AD34" s="486"/>
      <c r="AE34" s="486"/>
      <c r="AF34" s="486"/>
      <c r="AG34" s="486"/>
      <c r="AH34" s="486"/>
      <c r="AI34" s="486"/>
      <c r="AJ34" s="486"/>
      <c r="AK34" s="486"/>
      <c r="AL34" s="486"/>
      <c r="AM34" s="486"/>
      <c r="AN34" s="486"/>
      <c r="AO34" s="486"/>
      <c r="AP34" s="486"/>
      <c r="AQ34" s="486"/>
      <c r="AR34" s="486"/>
      <c r="AS34" s="486"/>
      <c r="AT34" s="486"/>
      <c r="AU34" s="486"/>
      <c r="AV34" s="486"/>
      <c r="AW34" s="486"/>
      <c r="AX34" s="486"/>
      <c r="AY34" s="486"/>
      <c r="AZ34" s="486"/>
    </row>
    <row r="35" spans="1:96" ht="17.25" customHeight="1">
      <c r="A35" s="486"/>
      <c r="B35" s="486"/>
      <c r="C35" s="486"/>
      <c r="D35" s="486"/>
      <c r="E35" s="486"/>
      <c r="F35" s="486"/>
      <c r="G35" s="486"/>
      <c r="H35" s="486"/>
      <c r="I35" s="486"/>
      <c r="J35" s="486"/>
      <c r="K35" s="486"/>
      <c r="L35" s="486"/>
      <c r="M35" s="486"/>
      <c r="N35" s="486"/>
      <c r="O35" s="486"/>
      <c r="P35" s="486"/>
      <c r="Q35" s="486"/>
      <c r="R35" s="486"/>
      <c r="S35" s="486"/>
      <c r="T35" s="486"/>
      <c r="U35" s="486"/>
      <c r="V35" s="486"/>
      <c r="W35" s="486"/>
      <c r="X35" s="486"/>
      <c r="Y35" s="486"/>
      <c r="Z35" s="486"/>
      <c r="AA35" s="486"/>
      <c r="AB35" s="486"/>
      <c r="AC35" s="486"/>
      <c r="AD35" s="486"/>
      <c r="AE35" s="486"/>
      <c r="AF35" s="486"/>
      <c r="AG35" s="486"/>
      <c r="AH35" s="486"/>
      <c r="AI35" s="486"/>
      <c r="AJ35" s="486"/>
      <c r="AK35" s="486"/>
      <c r="AL35" s="486"/>
      <c r="AM35" s="486"/>
      <c r="AN35" s="486"/>
      <c r="AO35" s="486"/>
      <c r="AP35" s="486"/>
      <c r="AQ35" s="486"/>
      <c r="AR35" s="486"/>
      <c r="AS35" s="486"/>
      <c r="AT35" s="486"/>
      <c r="AU35" s="486"/>
      <c r="AV35" s="486"/>
      <c r="AW35" s="486"/>
      <c r="AX35" s="486"/>
      <c r="AY35" s="486"/>
      <c r="AZ35" s="486"/>
      <c r="BA35" s="476" t="s">
        <v>480</v>
      </c>
      <c r="BB35" s="476"/>
      <c r="BC35" s="476"/>
      <c r="BD35" s="476"/>
      <c r="BE35" s="476"/>
      <c r="BF35" s="476"/>
      <c r="BG35" s="476"/>
      <c r="BH35" s="477"/>
      <c r="BI35" s="411"/>
      <c r="BJ35" s="411"/>
      <c r="BK35" s="411"/>
      <c r="BL35" s="411"/>
      <c r="BM35" s="411"/>
      <c r="BN35" s="411"/>
      <c r="BO35" s="411"/>
      <c r="BP35" s="411"/>
      <c r="BQ35" s="411"/>
      <c r="BR35" s="411"/>
      <c r="BS35" s="411"/>
      <c r="BT35" s="411"/>
      <c r="BU35" s="411"/>
      <c r="BV35" s="411"/>
      <c r="BW35" s="411"/>
      <c r="BX35" s="411"/>
      <c r="BY35" s="411"/>
      <c r="BZ35" s="411"/>
      <c r="CA35" s="411"/>
      <c r="CB35" s="411"/>
      <c r="CC35" s="411"/>
      <c r="CD35" s="411"/>
      <c r="CE35" s="411"/>
      <c r="CF35" s="411"/>
      <c r="CG35" s="411"/>
      <c r="CH35" s="411"/>
      <c r="CI35" s="411"/>
      <c r="CJ35" s="411"/>
      <c r="CK35" s="411"/>
      <c r="CL35" s="411"/>
      <c r="CM35" s="411"/>
      <c r="CN35" s="411"/>
      <c r="CO35" s="411"/>
      <c r="CP35" s="411"/>
      <c r="CQ35" s="411"/>
      <c r="CR35" s="411"/>
    </row>
    <row r="36" spans="1:96" ht="16.5" customHeight="1">
      <c r="A36" s="486"/>
      <c r="B36" s="486"/>
      <c r="C36" s="486"/>
      <c r="D36" s="486"/>
      <c r="E36" s="486"/>
      <c r="F36" s="486"/>
      <c r="G36" s="486"/>
      <c r="H36" s="486"/>
      <c r="I36" s="486"/>
      <c r="J36" s="486"/>
      <c r="K36" s="486"/>
      <c r="L36" s="486"/>
      <c r="M36" s="486"/>
      <c r="N36" s="486"/>
      <c r="O36" s="486"/>
      <c r="P36" s="486"/>
      <c r="Q36" s="486"/>
      <c r="R36" s="486"/>
      <c r="S36" s="486"/>
      <c r="T36" s="486"/>
      <c r="U36" s="486"/>
      <c r="V36" s="486"/>
      <c r="W36" s="486"/>
      <c r="X36" s="486"/>
      <c r="Y36" s="486"/>
      <c r="Z36" s="486"/>
      <c r="AA36" s="486"/>
      <c r="AB36" s="486"/>
      <c r="AC36" s="486"/>
      <c r="AD36" s="486"/>
      <c r="AE36" s="486"/>
      <c r="AF36" s="486"/>
      <c r="AG36" s="486"/>
      <c r="AH36" s="486"/>
      <c r="AI36" s="486"/>
      <c r="AJ36" s="486"/>
      <c r="AK36" s="486"/>
      <c r="AL36" s="486"/>
      <c r="AM36" s="486"/>
      <c r="AN36" s="486"/>
      <c r="AO36" s="486"/>
      <c r="AP36" s="486"/>
      <c r="AQ36" s="486"/>
      <c r="AR36" s="486"/>
      <c r="AS36" s="486"/>
      <c r="AT36" s="486"/>
      <c r="AU36" s="486"/>
      <c r="AV36" s="486"/>
      <c r="AW36" s="486"/>
      <c r="AX36" s="486"/>
      <c r="AY36" s="486"/>
      <c r="AZ36" s="486"/>
    </row>
    <row r="37" spans="1:96" ht="13.5" customHeight="1"/>
    <row r="38" spans="1:96" ht="17.25" customHeight="1">
      <c r="A38" s="144" t="s">
        <v>486</v>
      </c>
      <c r="BA38" s="476" t="s">
        <v>484</v>
      </c>
      <c r="BB38" s="476"/>
      <c r="BC38" s="476"/>
      <c r="BD38" s="476"/>
      <c r="BE38" s="476"/>
      <c r="BF38" s="476"/>
      <c r="BG38" s="476"/>
      <c r="BH38" s="477"/>
      <c r="BI38" s="411"/>
      <c r="BJ38" s="411"/>
      <c r="BK38" s="411"/>
      <c r="BL38" s="411"/>
      <c r="BM38" s="411"/>
      <c r="BN38" s="411"/>
      <c r="BO38" s="411"/>
      <c r="BP38" s="411"/>
      <c r="BQ38" s="411"/>
      <c r="BR38" s="411"/>
      <c r="BS38" s="411"/>
      <c r="BT38" s="411"/>
      <c r="BU38" s="411"/>
      <c r="BV38" s="411"/>
      <c r="BW38" s="411"/>
      <c r="BX38" s="411"/>
      <c r="BY38" s="411"/>
      <c r="BZ38" s="411"/>
      <c r="CA38" s="411"/>
      <c r="CB38" s="411"/>
      <c r="CC38" s="411"/>
      <c r="CD38" s="411"/>
      <c r="CE38" s="411"/>
      <c r="CF38" s="411"/>
      <c r="CG38" s="411"/>
      <c r="CH38" s="411"/>
      <c r="CI38" s="411"/>
      <c r="CJ38" s="411"/>
      <c r="CK38" s="411"/>
      <c r="CL38" s="411"/>
      <c r="CM38" s="411"/>
      <c r="CN38" s="411"/>
      <c r="CO38" s="411"/>
    </row>
    <row r="39" spans="1:96" ht="16.5" customHeight="1">
      <c r="A39" s="486" t="s">
        <v>542</v>
      </c>
      <c r="B39" s="486"/>
      <c r="C39" s="486"/>
      <c r="D39" s="486"/>
      <c r="E39" s="486"/>
      <c r="F39" s="486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6"/>
      <c r="Y39" s="486"/>
      <c r="Z39" s="486"/>
      <c r="AA39" s="486"/>
      <c r="AB39" s="486"/>
      <c r="AC39" s="486"/>
      <c r="AD39" s="486"/>
      <c r="AE39" s="486"/>
      <c r="AF39" s="486"/>
      <c r="AG39" s="486"/>
      <c r="AH39" s="486"/>
      <c r="AI39" s="486"/>
      <c r="AJ39" s="486"/>
      <c r="AK39" s="486"/>
      <c r="AL39" s="486"/>
      <c r="AM39" s="486"/>
      <c r="AN39" s="486"/>
      <c r="AO39" s="486"/>
      <c r="AP39" s="486"/>
      <c r="AQ39" s="486"/>
      <c r="AR39" s="486"/>
      <c r="AS39" s="486"/>
      <c r="AT39" s="486"/>
      <c r="AU39" s="486"/>
      <c r="AV39" s="486"/>
      <c r="AW39" s="486"/>
      <c r="AX39" s="486"/>
      <c r="AY39" s="486"/>
      <c r="AZ39" s="486"/>
    </row>
    <row r="40" spans="1:96" ht="16.5" customHeight="1">
      <c r="A40" s="486"/>
      <c r="B40" s="486"/>
      <c r="C40" s="486"/>
      <c r="D40" s="486"/>
      <c r="E40" s="486"/>
      <c r="F40" s="486"/>
      <c r="G40" s="486"/>
      <c r="H40" s="486"/>
      <c r="I40" s="486"/>
      <c r="J40" s="486"/>
      <c r="K40" s="486"/>
      <c r="L40" s="486"/>
      <c r="M40" s="486"/>
      <c r="N40" s="486"/>
      <c r="O40" s="486"/>
      <c r="P40" s="486"/>
      <c r="Q40" s="486"/>
      <c r="R40" s="486"/>
      <c r="S40" s="486"/>
      <c r="T40" s="486"/>
      <c r="U40" s="486"/>
      <c r="V40" s="486"/>
      <c r="W40" s="486"/>
      <c r="X40" s="486"/>
      <c r="Y40" s="486"/>
      <c r="Z40" s="486"/>
      <c r="AA40" s="486"/>
      <c r="AB40" s="486"/>
      <c r="AC40" s="486"/>
      <c r="AD40" s="486"/>
      <c r="AE40" s="486"/>
      <c r="AF40" s="486"/>
      <c r="AG40" s="486"/>
      <c r="AH40" s="486"/>
      <c r="AI40" s="486"/>
      <c r="AJ40" s="486"/>
      <c r="AK40" s="486"/>
      <c r="AL40" s="486"/>
      <c r="AM40" s="486"/>
      <c r="AN40" s="486"/>
      <c r="AO40" s="486"/>
      <c r="AP40" s="486"/>
      <c r="AQ40" s="486"/>
      <c r="AR40" s="486"/>
      <c r="AS40" s="486"/>
      <c r="AT40" s="486"/>
      <c r="AU40" s="486"/>
      <c r="AV40" s="486"/>
      <c r="AW40" s="486"/>
      <c r="AX40" s="486"/>
      <c r="AY40" s="486"/>
      <c r="AZ40" s="486"/>
      <c r="BA40" s="476" t="s">
        <v>480</v>
      </c>
      <c r="BB40" s="476"/>
      <c r="BC40" s="476"/>
      <c r="BD40" s="476"/>
      <c r="BE40" s="476"/>
      <c r="BF40" s="476"/>
      <c r="BG40" s="476"/>
      <c r="BH40" s="477"/>
      <c r="BI40" s="411"/>
      <c r="BJ40" s="411"/>
      <c r="BK40" s="411"/>
      <c r="BL40" s="411"/>
      <c r="BM40" s="411"/>
      <c r="BN40" s="411"/>
      <c r="BO40" s="411"/>
      <c r="BP40" s="411"/>
      <c r="BQ40" s="411"/>
      <c r="BR40" s="411"/>
      <c r="BS40" s="411"/>
      <c r="BT40" s="411"/>
      <c r="BU40" s="411"/>
      <c r="BV40" s="411"/>
      <c r="BW40" s="411"/>
      <c r="BX40" s="411"/>
      <c r="BY40" s="411"/>
      <c r="BZ40" s="411"/>
      <c r="CA40" s="411"/>
      <c r="CB40" s="411"/>
      <c r="CC40" s="411"/>
      <c r="CD40" s="411"/>
      <c r="CE40" s="411"/>
      <c r="CF40" s="411"/>
      <c r="CG40" s="411"/>
      <c r="CH40" s="411"/>
      <c r="CI40" s="411"/>
      <c r="CJ40" s="411"/>
      <c r="CK40" s="411"/>
      <c r="CL40" s="411"/>
      <c r="CM40" s="411"/>
      <c r="CN40" s="411"/>
      <c r="CO40" s="411"/>
      <c r="CP40" s="411"/>
      <c r="CQ40" s="411"/>
      <c r="CR40" s="411"/>
    </row>
    <row r="41" spans="1:96" ht="16.5" customHeight="1">
      <c r="A41" s="486"/>
      <c r="B41" s="486"/>
      <c r="C41" s="486"/>
      <c r="D41" s="486"/>
      <c r="E41" s="486"/>
      <c r="F41" s="486"/>
      <c r="G41" s="486"/>
      <c r="H41" s="486"/>
      <c r="I41" s="486"/>
      <c r="J41" s="486"/>
      <c r="K41" s="486"/>
      <c r="L41" s="486"/>
      <c r="M41" s="486"/>
      <c r="N41" s="486"/>
      <c r="O41" s="486"/>
      <c r="P41" s="486"/>
      <c r="Q41" s="486"/>
      <c r="R41" s="486"/>
      <c r="S41" s="486"/>
      <c r="T41" s="486"/>
      <c r="U41" s="486"/>
      <c r="V41" s="486"/>
      <c r="W41" s="486"/>
      <c r="X41" s="486"/>
      <c r="Y41" s="486"/>
      <c r="Z41" s="486"/>
      <c r="AA41" s="486"/>
      <c r="AB41" s="486"/>
      <c r="AC41" s="486"/>
      <c r="AD41" s="486"/>
      <c r="AE41" s="486"/>
      <c r="AF41" s="486"/>
      <c r="AG41" s="486"/>
      <c r="AH41" s="486"/>
      <c r="AI41" s="486"/>
      <c r="AJ41" s="486"/>
      <c r="AK41" s="486"/>
      <c r="AL41" s="486"/>
      <c r="AM41" s="486"/>
      <c r="AN41" s="486"/>
      <c r="AO41" s="486"/>
      <c r="AP41" s="486"/>
      <c r="AQ41" s="486"/>
      <c r="AR41" s="486"/>
      <c r="AS41" s="486"/>
      <c r="AT41" s="486"/>
      <c r="AU41" s="486"/>
      <c r="AV41" s="486"/>
      <c r="AW41" s="486"/>
      <c r="AX41" s="486"/>
      <c r="AY41" s="486"/>
      <c r="AZ41" s="486"/>
    </row>
    <row r="42" spans="1:96" ht="13.5" customHeight="1"/>
    <row r="43" spans="1:96" ht="17.25" customHeight="1">
      <c r="A43" s="144" t="s">
        <v>486</v>
      </c>
      <c r="BA43" s="476" t="s">
        <v>484</v>
      </c>
      <c r="BB43" s="476"/>
      <c r="BC43" s="476"/>
      <c r="BD43" s="476"/>
      <c r="BE43" s="476"/>
      <c r="BF43" s="476"/>
      <c r="BG43" s="476"/>
      <c r="BH43" s="477"/>
      <c r="BI43" s="411"/>
      <c r="BJ43" s="411"/>
      <c r="BK43" s="411"/>
      <c r="BL43" s="411"/>
      <c r="BM43" s="411"/>
      <c r="BN43" s="411"/>
      <c r="BO43" s="411"/>
      <c r="BP43" s="411"/>
      <c r="BQ43" s="411"/>
      <c r="BR43" s="411"/>
      <c r="BS43" s="411"/>
      <c r="BT43" s="411"/>
      <c r="BU43" s="411"/>
      <c r="BV43" s="411"/>
      <c r="BW43" s="411"/>
      <c r="BX43" s="411"/>
      <c r="BY43" s="411"/>
      <c r="BZ43" s="411"/>
      <c r="CA43" s="411"/>
      <c r="CB43" s="411"/>
      <c r="CC43" s="411"/>
      <c r="CD43" s="411"/>
      <c r="CE43" s="411"/>
      <c r="CF43" s="411"/>
      <c r="CG43" s="411"/>
      <c r="CH43" s="411"/>
      <c r="CI43" s="411"/>
      <c r="CJ43" s="411"/>
      <c r="CK43" s="411"/>
      <c r="CL43" s="411"/>
      <c r="CM43" s="411"/>
      <c r="CN43" s="411"/>
      <c r="CO43" s="411"/>
    </row>
    <row r="44" spans="1:96" ht="16.5" customHeight="1">
      <c r="A44" s="486" t="s">
        <v>542</v>
      </c>
      <c r="B44" s="486"/>
      <c r="C44" s="486"/>
      <c r="D44" s="486"/>
      <c r="E44" s="486"/>
      <c r="F44" s="486"/>
      <c r="G44" s="486"/>
      <c r="H44" s="486"/>
      <c r="I44" s="486"/>
      <c r="J44" s="486"/>
      <c r="K44" s="486"/>
      <c r="L44" s="486"/>
      <c r="M44" s="486"/>
      <c r="N44" s="486"/>
      <c r="O44" s="486"/>
      <c r="P44" s="486"/>
      <c r="Q44" s="486"/>
      <c r="R44" s="486"/>
      <c r="S44" s="486"/>
      <c r="T44" s="486"/>
      <c r="U44" s="486"/>
      <c r="V44" s="486"/>
      <c r="W44" s="486"/>
      <c r="X44" s="486"/>
      <c r="Y44" s="486"/>
      <c r="Z44" s="486"/>
      <c r="AA44" s="486"/>
      <c r="AB44" s="486"/>
      <c r="AC44" s="486"/>
      <c r="AD44" s="486"/>
      <c r="AE44" s="486"/>
      <c r="AF44" s="486"/>
      <c r="AG44" s="486"/>
      <c r="AH44" s="486"/>
      <c r="AI44" s="486"/>
      <c r="AJ44" s="486"/>
      <c r="AK44" s="486"/>
      <c r="AL44" s="486"/>
      <c r="AM44" s="486"/>
      <c r="AN44" s="486"/>
      <c r="AO44" s="486"/>
      <c r="AP44" s="486"/>
      <c r="AQ44" s="486"/>
      <c r="AR44" s="486"/>
      <c r="AS44" s="486"/>
      <c r="AT44" s="486"/>
      <c r="AU44" s="486"/>
      <c r="AV44" s="486"/>
      <c r="AW44" s="486"/>
      <c r="AX44" s="486"/>
      <c r="AY44" s="486"/>
      <c r="AZ44" s="486"/>
    </row>
    <row r="45" spans="1:96" ht="17.25" customHeight="1">
      <c r="A45" s="486"/>
      <c r="B45" s="486"/>
      <c r="C45" s="486"/>
      <c r="D45" s="486"/>
      <c r="E45" s="486"/>
      <c r="F45" s="486"/>
      <c r="G45" s="486"/>
      <c r="H45" s="486"/>
      <c r="I45" s="486"/>
      <c r="J45" s="486"/>
      <c r="K45" s="486"/>
      <c r="L45" s="486"/>
      <c r="M45" s="486"/>
      <c r="N45" s="486"/>
      <c r="O45" s="486"/>
      <c r="P45" s="486"/>
      <c r="Q45" s="486"/>
      <c r="R45" s="486"/>
      <c r="S45" s="486"/>
      <c r="T45" s="486"/>
      <c r="U45" s="486"/>
      <c r="V45" s="486"/>
      <c r="W45" s="486"/>
      <c r="X45" s="486"/>
      <c r="Y45" s="486"/>
      <c r="Z45" s="486"/>
      <c r="AA45" s="486"/>
      <c r="AB45" s="486"/>
      <c r="AC45" s="486"/>
      <c r="AD45" s="486"/>
      <c r="AE45" s="486"/>
      <c r="AF45" s="486"/>
      <c r="AG45" s="486"/>
      <c r="AH45" s="486"/>
      <c r="AI45" s="486"/>
      <c r="AJ45" s="486"/>
      <c r="AK45" s="486"/>
      <c r="AL45" s="486"/>
      <c r="AM45" s="486"/>
      <c r="AN45" s="486"/>
      <c r="AO45" s="486"/>
      <c r="AP45" s="486"/>
      <c r="AQ45" s="486"/>
      <c r="AR45" s="486"/>
      <c r="AS45" s="486"/>
      <c r="AT45" s="486"/>
      <c r="AU45" s="486"/>
      <c r="AV45" s="486"/>
      <c r="AW45" s="486"/>
      <c r="AX45" s="486"/>
      <c r="AY45" s="486"/>
      <c r="AZ45" s="486"/>
      <c r="BA45" s="476" t="s">
        <v>480</v>
      </c>
      <c r="BB45" s="476"/>
      <c r="BC45" s="476"/>
      <c r="BD45" s="476"/>
      <c r="BE45" s="476"/>
      <c r="BF45" s="476"/>
      <c r="BG45" s="476"/>
      <c r="BH45" s="477"/>
      <c r="BI45" s="411"/>
      <c r="BJ45" s="411"/>
      <c r="BK45" s="411"/>
      <c r="BL45" s="411"/>
      <c r="BM45" s="411"/>
      <c r="BN45" s="411"/>
      <c r="BO45" s="411"/>
      <c r="BP45" s="411"/>
      <c r="BQ45" s="411"/>
      <c r="BR45" s="411"/>
      <c r="BS45" s="411"/>
      <c r="BT45" s="411"/>
      <c r="BU45" s="411"/>
      <c r="BV45" s="411"/>
      <c r="BW45" s="411"/>
      <c r="BX45" s="411"/>
      <c r="BY45" s="411"/>
      <c r="BZ45" s="411"/>
      <c r="CA45" s="411"/>
      <c r="CB45" s="411"/>
      <c r="CC45" s="411"/>
      <c r="CD45" s="411"/>
      <c r="CE45" s="411"/>
      <c r="CF45" s="411"/>
      <c r="CG45" s="411"/>
      <c r="CH45" s="411"/>
      <c r="CI45" s="411"/>
      <c r="CJ45" s="411"/>
      <c r="CK45" s="411"/>
      <c r="CL45" s="411"/>
      <c r="CM45" s="411"/>
      <c r="CN45" s="411"/>
      <c r="CO45" s="411"/>
      <c r="CP45" s="411"/>
      <c r="CQ45" s="411"/>
      <c r="CR45" s="411"/>
    </row>
    <row r="46" spans="1:96" ht="16.5" customHeight="1">
      <c r="A46" s="486"/>
      <c r="B46" s="486"/>
      <c r="C46" s="486"/>
      <c r="D46" s="486"/>
      <c r="E46" s="486"/>
      <c r="F46" s="486"/>
      <c r="G46" s="486"/>
      <c r="H46" s="486"/>
      <c r="I46" s="486"/>
      <c r="J46" s="486"/>
      <c r="K46" s="486"/>
      <c r="L46" s="486"/>
      <c r="M46" s="486"/>
      <c r="N46" s="486"/>
      <c r="O46" s="486"/>
      <c r="P46" s="486"/>
      <c r="Q46" s="486"/>
      <c r="R46" s="486"/>
      <c r="S46" s="486"/>
      <c r="T46" s="486"/>
      <c r="U46" s="486"/>
      <c r="V46" s="486"/>
      <c r="W46" s="486"/>
      <c r="X46" s="486"/>
      <c r="Y46" s="486"/>
      <c r="Z46" s="486"/>
      <c r="AA46" s="486"/>
      <c r="AB46" s="486"/>
      <c r="AC46" s="486"/>
      <c r="AD46" s="486"/>
      <c r="AE46" s="486"/>
      <c r="AF46" s="486"/>
      <c r="AG46" s="486"/>
      <c r="AH46" s="486"/>
      <c r="AI46" s="486"/>
      <c r="AJ46" s="486"/>
      <c r="AK46" s="486"/>
      <c r="AL46" s="486"/>
      <c r="AM46" s="486"/>
      <c r="AN46" s="486"/>
      <c r="AO46" s="486"/>
      <c r="AP46" s="486"/>
      <c r="AQ46" s="486"/>
      <c r="AR46" s="486"/>
      <c r="AS46" s="486"/>
      <c r="AT46" s="486"/>
      <c r="AU46" s="486"/>
      <c r="AV46" s="486"/>
      <c r="AW46" s="486"/>
      <c r="AX46" s="486"/>
      <c r="AY46" s="486"/>
      <c r="AZ46" s="486"/>
    </row>
    <row r="47" spans="1:96" ht="13.5" customHeight="1"/>
    <row r="48" spans="1:96" ht="17.25" customHeight="1">
      <c r="A48" s="144" t="s">
        <v>486</v>
      </c>
      <c r="BA48" s="476" t="s">
        <v>484</v>
      </c>
      <c r="BB48" s="476"/>
      <c r="BC48" s="476"/>
      <c r="BD48" s="476"/>
      <c r="BE48" s="476"/>
      <c r="BF48" s="476"/>
      <c r="BG48" s="476"/>
      <c r="BH48" s="477"/>
      <c r="BI48" s="411"/>
      <c r="BJ48" s="411"/>
      <c r="BK48" s="411"/>
      <c r="BL48" s="411"/>
      <c r="BM48" s="411"/>
      <c r="BN48" s="411"/>
      <c r="BO48" s="411"/>
      <c r="BP48" s="411"/>
      <c r="BQ48" s="411"/>
      <c r="BR48" s="411"/>
      <c r="BS48" s="411"/>
      <c r="BT48" s="411"/>
      <c r="BU48" s="411"/>
      <c r="BV48" s="411"/>
      <c r="BW48" s="411"/>
      <c r="BX48" s="411"/>
      <c r="BY48" s="411"/>
      <c r="BZ48" s="411"/>
      <c r="CA48" s="411"/>
      <c r="CB48" s="411"/>
      <c r="CC48" s="411"/>
      <c r="CD48" s="411"/>
      <c r="CE48" s="411"/>
      <c r="CF48" s="411"/>
      <c r="CG48" s="411"/>
      <c r="CH48" s="411"/>
      <c r="CI48" s="411"/>
      <c r="CJ48" s="411"/>
      <c r="CK48" s="411"/>
      <c r="CL48" s="411"/>
      <c r="CM48" s="411"/>
      <c r="CN48" s="411"/>
      <c r="CO48" s="411"/>
    </row>
    <row r="49" spans="1:120" ht="16.5" customHeight="1">
      <c r="A49" s="486" t="s">
        <v>542</v>
      </c>
      <c r="B49" s="486"/>
      <c r="C49" s="486"/>
      <c r="D49" s="486"/>
      <c r="E49" s="486"/>
      <c r="F49" s="486"/>
      <c r="G49" s="486"/>
      <c r="H49" s="486"/>
      <c r="I49" s="486"/>
      <c r="J49" s="486"/>
      <c r="K49" s="486"/>
      <c r="L49" s="486"/>
      <c r="M49" s="486"/>
      <c r="N49" s="486"/>
      <c r="O49" s="486"/>
      <c r="P49" s="486"/>
      <c r="Q49" s="486"/>
      <c r="R49" s="486"/>
      <c r="S49" s="486"/>
      <c r="T49" s="486"/>
      <c r="U49" s="486"/>
      <c r="V49" s="486"/>
      <c r="W49" s="486"/>
      <c r="X49" s="486"/>
      <c r="Y49" s="486"/>
      <c r="Z49" s="486"/>
      <c r="AA49" s="486"/>
      <c r="AB49" s="486"/>
      <c r="AC49" s="486"/>
      <c r="AD49" s="486"/>
      <c r="AE49" s="486"/>
      <c r="AF49" s="486"/>
      <c r="AG49" s="486"/>
      <c r="AH49" s="486"/>
      <c r="AI49" s="486"/>
      <c r="AJ49" s="486"/>
      <c r="AK49" s="486"/>
      <c r="AL49" s="486"/>
      <c r="AM49" s="486"/>
      <c r="AN49" s="486"/>
      <c r="AO49" s="486"/>
      <c r="AP49" s="486"/>
      <c r="AQ49" s="486"/>
      <c r="AR49" s="486"/>
      <c r="AS49" s="486"/>
      <c r="AT49" s="486"/>
      <c r="AU49" s="486"/>
      <c r="AV49" s="486"/>
      <c r="AW49" s="486"/>
      <c r="AX49" s="486"/>
      <c r="AY49" s="486"/>
      <c r="AZ49" s="486"/>
    </row>
    <row r="50" spans="1:120" ht="17.25" customHeight="1">
      <c r="A50" s="486"/>
      <c r="B50" s="486"/>
      <c r="C50" s="486"/>
      <c r="D50" s="486"/>
      <c r="E50" s="486"/>
      <c r="F50" s="486"/>
      <c r="G50" s="486"/>
      <c r="H50" s="486"/>
      <c r="I50" s="486"/>
      <c r="J50" s="486"/>
      <c r="K50" s="486"/>
      <c r="L50" s="486"/>
      <c r="M50" s="486"/>
      <c r="N50" s="486"/>
      <c r="O50" s="486"/>
      <c r="P50" s="486"/>
      <c r="Q50" s="486"/>
      <c r="R50" s="486"/>
      <c r="S50" s="486"/>
      <c r="T50" s="486"/>
      <c r="U50" s="486"/>
      <c r="V50" s="486"/>
      <c r="W50" s="486"/>
      <c r="X50" s="486"/>
      <c r="Y50" s="486"/>
      <c r="Z50" s="486"/>
      <c r="AA50" s="486"/>
      <c r="AB50" s="486"/>
      <c r="AC50" s="486"/>
      <c r="AD50" s="486"/>
      <c r="AE50" s="486"/>
      <c r="AF50" s="486"/>
      <c r="AG50" s="486"/>
      <c r="AH50" s="486"/>
      <c r="AI50" s="486"/>
      <c r="AJ50" s="486"/>
      <c r="AK50" s="486"/>
      <c r="AL50" s="486"/>
      <c r="AM50" s="486"/>
      <c r="AN50" s="486"/>
      <c r="AO50" s="486"/>
      <c r="AP50" s="486"/>
      <c r="AQ50" s="486"/>
      <c r="AR50" s="486"/>
      <c r="AS50" s="486"/>
      <c r="AT50" s="486"/>
      <c r="AU50" s="486"/>
      <c r="AV50" s="486"/>
      <c r="AW50" s="486"/>
      <c r="AX50" s="486"/>
      <c r="AY50" s="486"/>
      <c r="AZ50" s="486"/>
      <c r="BA50" s="476" t="s">
        <v>480</v>
      </c>
      <c r="BB50" s="476"/>
      <c r="BC50" s="476"/>
      <c r="BD50" s="476"/>
      <c r="BE50" s="476"/>
      <c r="BF50" s="476"/>
      <c r="BG50" s="476"/>
      <c r="BH50" s="477"/>
      <c r="BI50" s="411"/>
      <c r="BJ50" s="411"/>
      <c r="BK50" s="411"/>
      <c r="BL50" s="411"/>
      <c r="BM50" s="411"/>
      <c r="BN50" s="411"/>
      <c r="BO50" s="411"/>
      <c r="BP50" s="411"/>
      <c r="BQ50" s="411"/>
      <c r="BR50" s="411"/>
      <c r="BS50" s="411"/>
      <c r="BT50" s="411"/>
      <c r="BU50" s="411"/>
      <c r="BV50" s="411"/>
      <c r="BW50" s="411"/>
      <c r="BX50" s="411"/>
      <c r="BY50" s="411"/>
      <c r="BZ50" s="411"/>
      <c r="CA50" s="411"/>
      <c r="CB50" s="411"/>
      <c r="CC50" s="411"/>
      <c r="CD50" s="411"/>
      <c r="CE50" s="411"/>
      <c r="CF50" s="411"/>
      <c r="CG50" s="411"/>
      <c r="CH50" s="411"/>
      <c r="CI50" s="411"/>
      <c r="CJ50" s="411"/>
      <c r="CK50" s="411"/>
      <c r="CL50" s="411"/>
      <c r="CM50" s="411"/>
      <c r="CN50" s="411"/>
      <c r="CO50" s="411"/>
      <c r="CP50" s="411"/>
      <c r="CQ50" s="411"/>
      <c r="CR50" s="411"/>
    </row>
    <row r="51" spans="1:120" ht="16.5" customHeight="1">
      <c r="A51" s="486"/>
      <c r="B51" s="486"/>
      <c r="C51" s="486"/>
      <c r="D51" s="486"/>
      <c r="E51" s="486"/>
      <c r="F51" s="486"/>
      <c r="G51" s="486"/>
      <c r="H51" s="486"/>
      <c r="I51" s="486"/>
      <c r="J51" s="486"/>
      <c r="K51" s="486"/>
      <c r="L51" s="486"/>
      <c r="M51" s="486"/>
      <c r="N51" s="486"/>
      <c r="O51" s="486"/>
      <c r="P51" s="486"/>
      <c r="Q51" s="486"/>
      <c r="R51" s="486"/>
      <c r="S51" s="486"/>
      <c r="T51" s="486"/>
      <c r="U51" s="486"/>
      <c r="V51" s="486"/>
      <c r="W51" s="486"/>
      <c r="X51" s="486"/>
      <c r="Y51" s="486"/>
      <c r="Z51" s="486"/>
      <c r="AA51" s="486"/>
      <c r="AB51" s="486"/>
      <c r="AC51" s="486"/>
      <c r="AD51" s="486"/>
      <c r="AE51" s="486"/>
      <c r="AF51" s="486"/>
      <c r="AG51" s="486"/>
      <c r="AH51" s="486"/>
      <c r="AI51" s="486"/>
      <c r="AJ51" s="486"/>
      <c r="AK51" s="486"/>
      <c r="AL51" s="486"/>
      <c r="AM51" s="486"/>
      <c r="AN51" s="486"/>
      <c r="AO51" s="486"/>
      <c r="AP51" s="486"/>
      <c r="AQ51" s="486"/>
      <c r="AR51" s="486"/>
      <c r="AS51" s="486"/>
      <c r="AT51" s="486"/>
      <c r="AU51" s="486"/>
      <c r="AV51" s="486"/>
      <c r="AW51" s="486"/>
      <c r="AX51" s="486"/>
      <c r="AY51" s="486"/>
      <c r="AZ51" s="486"/>
    </row>
    <row r="52" spans="1:120" ht="10.5" customHeight="1"/>
    <row r="53" spans="1:120" s="19" customFormat="1" ht="12.75">
      <c r="A53" s="434" t="s">
        <v>464</v>
      </c>
      <c r="B53" s="434"/>
      <c r="C53" s="434"/>
      <c r="D53" s="434"/>
      <c r="E53" s="434"/>
      <c r="F53" s="434"/>
      <c r="G53" s="434"/>
      <c r="H53" s="434"/>
      <c r="I53" s="434"/>
      <c r="J53" s="434"/>
      <c r="K53" s="434"/>
      <c r="L53" s="434"/>
      <c r="M53" s="434"/>
      <c r="N53" s="434"/>
      <c r="O53" s="434"/>
      <c r="P53" s="434"/>
      <c r="Q53" s="434"/>
      <c r="R53" s="434"/>
      <c r="S53" s="434"/>
      <c r="T53" s="434"/>
      <c r="U53" s="434"/>
      <c r="V53" s="434"/>
      <c r="W53" s="434"/>
      <c r="X53" s="434"/>
      <c r="Y53" s="434"/>
      <c r="Z53" s="434"/>
      <c r="AA53" s="434"/>
      <c r="AB53" s="434"/>
      <c r="AC53" s="434"/>
      <c r="AD53" s="434"/>
      <c r="AE53" s="434"/>
      <c r="AF53" s="434"/>
      <c r="AG53" s="434"/>
      <c r="AH53" s="434"/>
      <c r="AI53" s="434"/>
      <c r="AJ53" s="434"/>
      <c r="AK53" s="434"/>
      <c r="AL53" s="434"/>
      <c r="AM53" s="434"/>
      <c r="AN53" s="434"/>
      <c r="AO53" s="434"/>
      <c r="AP53" s="434"/>
      <c r="AQ53" s="434"/>
      <c r="AR53" s="434"/>
      <c r="AS53" s="434"/>
      <c r="AT53" s="434"/>
      <c r="AU53" s="434"/>
      <c r="AV53" s="434"/>
      <c r="AW53" s="434"/>
      <c r="AX53" s="434"/>
      <c r="AY53" s="434"/>
      <c r="AZ53" s="434"/>
      <c r="BA53" s="434"/>
      <c r="BB53" s="434"/>
      <c r="BC53" s="434"/>
      <c r="BD53" s="434"/>
      <c r="BE53" s="434"/>
      <c r="BF53" s="434"/>
      <c r="BG53" s="434"/>
      <c r="BH53" s="434"/>
      <c r="BI53" s="434"/>
      <c r="BJ53" s="434"/>
      <c r="BK53" s="434"/>
      <c r="BL53" s="434"/>
      <c r="BM53" s="434"/>
      <c r="BN53" s="434"/>
      <c r="BO53" s="434"/>
      <c r="BP53" s="434"/>
      <c r="BQ53" s="434"/>
      <c r="BR53" s="434"/>
      <c r="BS53" s="434"/>
      <c r="BT53" s="434"/>
      <c r="BU53" s="434"/>
      <c r="BV53" s="434"/>
      <c r="BW53" s="434"/>
      <c r="BX53" s="434"/>
      <c r="BY53" s="434"/>
      <c r="BZ53" s="434"/>
      <c r="CA53" s="434"/>
      <c r="CB53" s="434"/>
      <c r="CC53" s="434"/>
      <c r="CD53" s="434"/>
      <c r="CE53" s="434"/>
      <c r="CF53" s="434"/>
      <c r="CG53" s="434"/>
      <c r="CH53" s="434"/>
      <c r="CI53" s="434"/>
      <c r="CJ53" s="434"/>
      <c r="CK53" s="434"/>
      <c r="CL53" s="434"/>
      <c r="CM53" s="434"/>
      <c r="CN53" s="434"/>
      <c r="CO53" s="434"/>
      <c r="CP53" s="434"/>
      <c r="CQ53" s="434"/>
      <c r="CR53" s="434"/>
      <c r="CS53" s="434"/>
      <c r="CT53" s="434"/>
      <c r="CU53" s="434"/>
      <c r="CV53" s="434"/>
      <c r="CW53" s="434"/>
      <c r="CX53" s="434"/>
      <c r="CY53" s="434"/>
      <c r="CZ53" s="434"/>
      <c r="DA53" s="434"/>
      <c r="DB53" s="434"/>
      <c r="DC53" s="434"/>
      <c r="DD53" s="434"/>
      <c r="DE53" s="434"/>
      <c r="DF53" s="434"/>
      <c r="DG53" s="434"/>
      <c r="DH53" s="434"/>
      <c r="DI53" s="434"/>
      <c r="DJ53" s="434"/>
      <c r="DK53" s="434"/>
      <c r="DL53" s="434"/>
      <c r="DM53" s="434"/>
      <c r="DN53" s="434"/>
      <c r="DO53" s="434"/>
      <c r="DP53" s="434"/>
    </row>
    <row r="54" spans="1:120" s="19" customFormat="1" ht="6" customHeight="1">
      <c r="A54" s="126"/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482"/>
      <c r="AE54" s="482"/>
      <c r="AF54" s="482"/>
      <c r="AG54" s="482"/>
      <c r="AH54" s="482"/>
      <c r="AI54" s="482"/>
      <c r="AJ54" s="482"/>
      <c r="AK54" s="482"/>
      <c r="AL54" s="482"/>
      <c r="AM54" s="482"/>
      <c r="AN54" s="482"/>
      <c r="AO54" s="482"/>
      <c r="AP54" s="482"/>
      <c r="AQ54" s="482"/>
      <c r="AR54" s="482"/>
      <c r="AS54" s="482"/>
      <c r="AT54" s="482"/>
      <c r="AU54" s="482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483"/>
      <c r="BQ54" s="483"/>
      <c r="BR54" s="483"/>
      <c r="BS54" s="483"/>
      <c r="BT54" s="483"/>
      <c r="BU54" s="483"/>
      <c r="BV54" s="483"/>
      <c r="BW54" s="483"/>
      <c r="BX54" s="483"/>
      <c r="BY54" s="483"/>
      <c r="BZ54" s="483"/>
      <c r="CA54" s="483"/>
      <c r="CB54" s="483"/>
      <c r="CC54" s="483"/>
      <c r="CD54" s="483"/>
      <c r="CE54" s="483"/>
      <c r="CF54" s="483"/>
      <c r="CG54" s="128"/>
      <c r="CH54" s="126"/>
      <c r="CI54" s="126"/>
      <c r="CJ54" s="126"/>
      <c r="CK54" s="98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126"/>
      <c r="CW54" s="126"/>
      <c r="CX54" s="126"/>
      <c r="CY54" s="126"/>
      <c r="CZ54" s="126"/>
      <c r="DA54" s="126"/>
      <c r="DB54" s="126"/>
      <c r="DC54" s="126"/>
      <c r="DD54" s="126"/>
      <c r="DE54" s="126"/>
      <c r="DF54" s="126"/>
      <c r="DG54" s="126"/>
      <c r="DH54" s="126"/>
      <c r="DI54" s="126"/>
      <c r="DJ54" s="126"/>
      <c r="DK54" s="126"/>
      <c r="DL54" s="126"/>
      <c r="DM54" s="126"/>
      <c r="DN54" s="126"/>
      <c r="DO54" s="126"/>
      <c r="DP54" s="126"/>
    </row>
    <row r="55" spans="1:120" s="19" customFormat="1" ht="9" customHeight="1">
      <c r="A55" s="484"/>
      <c r="B55" s="484"/>
      <c r="C55" s="484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482"/>
      <c r="AE55" s="482"/>
      <c r="AF55" s="482"/>
      <c r="AG55" s="482"/>
      <c r="AH55" s="482"/>
      <c r="AI55" s="482"/>
      <c r="AJ55" s="482"/>
      <c r="AK55" s="482"/>
      <c r="AL55" s="482"/>
      <c r="AM55" s="482"/>
      <c r="AN55" s="482"/>
      <c r="AO55" s="482"/>
      <c r="AP55" s="482"/>
      <c r="AQ55" s="482"/>
      <c r="AR55" s="482"/>
      <c r="AS55" s="482"/>
      <c r="AT55" s="482"/>
      <c r="AU55" s="482"/>
      <c r="AV55" s="127" t="s">
        <v>463</v>
      </c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482"/>
      <c r="BQ55" s="482"/>
      <c r="BR55" s="482"/>
      <c r="BS55" s="482"/>
      <c r="BT55" s="482"/>
      <c r="BU55" s="482"/>
      <c r="BV55" s="482"/>
      <c r="BW55" s="482"/>
      <c r="BX55" s="482"/>
      <c r="BY55" s="482"/>
      <c r="BZ55" s="482"/>
      <c r="CA55" s="482"/>
      <c r="CB55" s="482"/>
      <c r="CC55" s="482"/>
      <c r="CD55" s="482"/>
      <c r="CE55" s="482"/>
      <c r="CF55" s="482"/>
      <c r="CG55" s="127" t="s">
        <v>462</v>
      </c>
      <c r="CH55" s="98"/>
      <c r="CI55" s="126"/>
      <c r="CJ55" s="126"/>
      <c r="CK55" s="98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26"/>
      <c r="CZ55" s="126"/>
      <c r="DA55" s="126"/>
      <c r="DB55" s="126"/>
      <c r="DC55" s="126"/>
      <c r="DD55" s="126"/>
      <c r="DE55" s="126"/>
      <c r="DF55" s="126"/>
      <c r="DG55" s="126"/>
      <c r="DH55" s="126"/>
      <c r="DI55" s="126"/>
      <c r="DJ55" s="126"/>
      <c r="DK55" s="126"/>
      <c r="DL55" s="126"/>
      <c r="DM55" s="126"/>
      <c r="DN55" s="484"/>
      <c r="DO55" s="484"/>
      <c r="DP55" s="484"/>
    </row>
    <row r="56" spans="1:120" s="99" customFormat="1" ht="5.25" customHeight="1">
      <c r="A56" s="484"/>
      <c r="B56" s="484"/>
      <c r="C56" s="484"/>
      <c r="DN56" s="484"/>
      <c r="DO56" s="484"/>
      <c r="DP56" s="484"/>
    </row>
  </sheetData>
  <mergeCells count="268">
    <mergeCell ref="A1:C1"/>
    <mergeCell ref="Y1:AA1"/>
    <mergeCell ref="AC1:AJ1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L1:BN2"/>
    <mergeCell ref="BO1:BQ2"/>
    <mergeCell ref="BR1:BT2"/>
    <mergeCell ref="AC4:AJ4"/>
    <mergeCell ref="AK4:AM4"/>
    <mergeCell ref="AN4:AP4"/>
    <mergeCell ref="AQ4:AS4"/>
    <mergeCell ref="AT4:AV4"/>
    <mergeCell ref="AW4:AY4"/>
    <mergeCell ref="AZ4:BB4"/>
    <mergeCell ref="BR4:BT4"/>
    <mergeCell ref="BU4:BW4"/>
    <mergeCell ref="BX4:BZ4"/>
    <mergeCell ref="A7:DP7"/>
    <mergeCell ref="BC4:BE4"/>
    <mergeCell ref="BF4:BH4"/>
    <mergeCell ref="BI4:BK4"/>
    <mergeCell ref="BL4:BQ4"/>
    <mergeCell ref="A8:DP8"/>
    <mergeCell ref="A10:AZ10"/>
    <mergeCell ref="BA10:BH10"/>
    <mergeCell ref="BI10:DP10"/>
    <mergeCell ref="BA11:BH11"/>
    <mergeCell ref="BI11:BK11"/>
    <mergeCell ref="BL11:BN11"/>
    <mergeCell ref="BO11:BQ11"/>
    <mergeCell ref="BR11:BT11"/>
    <mergeCell ref="BU11:BW11"/>
    <mergeCell ref="BX11:BZ11"/>
    <mergeCell ref="CA11:CC11"/>
    <mergeCell ref="CD11:CF11"/>
    <mergeCell ref="DH11:DJ11"/>
    <mergeCell ref="DK11:DM11"/>
    <mergeCell ref="DN11:DP11"/>
    <mergeCell ref="BA13:BH13"/>
    <mergeCell ref="BI13:BK13"/>
    <mergeCell ref="BL13:BN13"/>
    <mergeCell ref="BO13:BQ13"/>
    <mergeCell ref="BR13:BT13"/>
    <mergeCell ref="BU13:BW13"/>
    <mergeCell ref="BX13:BZ13"/>
    <mergeCell ref="CA13:CC13"/>
    <mergeCell ref="CD13:CF13"/>
    <mergeCell ref="CG13:CI13"/>
    <mergeCell ref="CJ13:CL13"/>
    <mergeCell ref="CM13:CO13"/>
    <mergeCell ref="CG11:CI11"/>
    <mergeCell ref="CJ11:CL11"/>
    <mergeCell ref="CM11:CO11"/>
    <mergeCell ref="CP11:CR11"/>
    <mergeCell ref="CS11:CU11"/>
    <mergeCell ref="CV11:CX11"/>
    <mergeCell ref="CY11:DA11"/>
    <mergeCell ref="DB11:DD11"/>
    <mergeCell ref="DE11:DG11"/>
    <mergeCell ref="A14:AZ16"/>
    <mergeCell ref="BA15:BH15"/>
    <mergeCell ref="BI15:BK15"/>
    <mergeCell ref="BL15:BN15"/>
    <mergeCell ref="BO15:BQ15"/>
    <mergeCell ref="BR15:BT15"/>
    <mergeCell ref="BU15:BW15"/>
    <mergeCell ref="BX15:BZ15"/>
    <mergeCell ref="CA15:CC15"/>
    <mergeCell ref="CD15:CF15"/>
    <mergeCell ref="CG15:CI15"/>
    <mergeCell ref="CJ15:CL15"/>
    <mergeCell ref="CM15:CO15"/>
    <mergeCell ref="CP15:CR15"/>
    <mergeCell ref="BA18:BH18"/>
    <mergeCell ref="BI18:BK18"/>
    <mergeCell ref="BL18:BN18"/>
    <mergeCell ref="BO18:BQ18"/>
    <mergeCell ref="BR18:BT18"/>
    <mergeCell ref="BU18:BW18"/>
    <mergeCell ref="BX18:BZ18"/>
    <mergeCell ref="CA18:CC18"/>
    <mergeCell ref="CD18:CF18"/>
    <mergeCell ref="CG18:CI18"/>
    <mergeCell ref="CJ18:CL18"/>
    <mergeCell ref="CM18:CO18"/>
    <mergeCell ref="A19:AZ21"/>
    <mergeCell ref="BA20:BH20"/>
    <mergeCell ref="BI20:BK20"/>
    <mergeCell ref="BL20:BN20"/>
    <mergeCell ref="BO20:BQ20"/>
    <mergeCell ref="BR20:BT20"/>
    <mergeCell ref="BU20:BW20"/>
    <mergeCell ref="BX20:BZ20"/>
    <mergeCell ref="CA20:CC20"/>
    <mergeCell ref="CD20:CF20"/>
    <mergeCell ref="CG20:CI20"/>
    <mergeCell ref="CJ20:CL20"/>
    <mergeCell ref="CM20:CO20"/>
    <mergeCell ref="CP20:CR20"/>
    <mergeCell ref="BA23:BH23"/>
    <mergeCell ref="BI23:BK23"/>
    <mergeCell ref="BL23:BN23"/>
    <mergeCell ref="BO23:BQ23"/>
    <mergeCell ref="BR23:BT23"/>
    <mergeCell ref="BU23:BW23"/>
    <mergeCell ref="BX23:BZ23"/>
    <mergeCell ref="CA23:CC23"/>
    <mergeCell ref="CD23:CF23"/>
    <mergeCell ref="CG23:CI23"/>
    <mergeCell ref="CJ23:CL23"/>
    <mergeCell ref="CM23:CO23"/>
    <mergeCell ref="A24:AZ26"/>
    <mergeCell ref="BA25:BH25"/>
    <mergeCell ref="BI25:BK25"/>
    <mergeCell ref="BL25:BN25"/>
    <mergeCell ref="BO25:BQ25"/>
    <mergeCell ref="BR25:BT25"/>
    <mergeCell ref="BU25:BW25"/>
    <mergeCell ref="BX25:BZ25"/>
    <mergeCell ref="CA25:CC25"/>
    <mergeCell ref="CD25:CF25"/>
    <mergeCell ref="CG25:CI25"/>
    <mergeCell ref="CJ25:CL25"/>
    <mergeCell ref="CM25:CO25"/>
    <mergeCell ref="CP25:CR25"/>
    <mergeCell ref="BA28:BH28"/>
    <mergeCell ref="BI28:BK28"/>
    <mergeCell ref="BL28:BN28"/>
    <mergeCell ref="BO28:BQ28"/>
    <mergeCell ref="BR28:BT28"/>
    <mergeCell ref="BU28:BW28"/>
    <mergeCell ref="BX28:BZ28"/>
    <mergeCell ref="CA28:CC28"/>
    <mergeCell ref="CD28:CF28"/>
    <mergeCell ref="CG28:CI28"/>
    <mergeCell ref="CJ28:CL28"/>
    <mergeCell ref="CM28:CO28"/>
    <mergeCell ref="A29:AZ31"/>
    <mergeCell ref="BA30:BH30"/>
    <mergeCell ref="BI30:BK30"/>
    <mergeCell ref="BL30:BN30"/>
    <mergeCell ref="BO30:BQ30"/>
    <mergeCell ref="BR30:BT30"/>
    <mergeCell ref="BU30:BW30"/>
    <mergeCell ref="BX30:BZ30"/>
    <mergeCell ref="CA30:CC30"/>
    <mergeCell ref="CD30:CF30"/>
    <mergeCell ref="CG30:CI30"/>
    <mergeCell ref="CJ30:CL30"/>
    <mergeCell ref="CM30:CO30"/>
    <mergeCell ref="CP30:CR30"/>
    <mergeCell ref="BA33:BH33"/>
    <mergeCell ref="BI33:BK33"/>
    <mergeCell ref="BL33:BN33"/>
    <mergeCell ref="BO33:BQ33"/>
    <mergeCell ref="BR33:BT33"/>
    <mergeCell ref="BU33:BW33"/>
    <mergeCell ref="BX33:BZ33"/>
    <mergeCell ref="CA33:CC33"/>
    <mergeCell ref="CD33:CF33"/>
    <mergeCell ref="CG33:CI33"/>
    <mergeCell ref="CJ33:CL33"/>
    <mergeCell ref="CM33:CO33"/>
    <mergeCell ref="A34:AZ36"/>
    <mergeCell ref="BA35:BH35"/>
    <mergeCell ref="BI35:BK35"/>
    <mergeCell ref="BL35:BN35"/>
    <mergeCell ref="BO35:BQ35"/>
    <mergeCell ref="BR35:BT35"/>
    <mergeCell ref="BU35:BW35"/>
    <mergeCell ref="BX35:BZ35"/>
    <mergeCell ref="CA35:CC35"/>
    <mergeCell ref="CD35:CF35"/>
    <mergeCell ref="CG35:CI35"/>
    <mergeCell ref="CJ35:CL35"/>
    <mergeCell ref="CM35:CO35"/>
    <mergeCell ref="CP35:CR35"/>
    <mergeCell ref="BA38:BH38"/>
    <mergeCell ref="BI38:BK38"/>
    <mergeCell ref="BL38:BN38"/>
    <mergeCell ref="BO38:BQ38"/>
    <mergeCell ref="BR38:BT38"/>
    <mergeCell ref="BU38:BW38"/>
    <mergeCell ref="BX38:BZ38"/>
    <mergeCell ref="CA38:CC38"/>
    <mergeCell ref="CD38:CF38"/>
    <mergeCell ref="CG38:CI38"/>
    <mergeCell ref="CJ38:CL38"/>
    <mergeCell ref="CM38:CO38"/>
    <mergeCell ref="A39:AZ41"/>
    <mergeCell ref="BA40:BH40"/>
    <mergeCell ref="BI40:BK40"/>
    <mergeCell ref="BL40:BN40"/>
    <mergeCell ref="BO40:BQ40"/>
    <mergeCell ref="BR40:BT40"/>
    <mergeCell ref="BU40:BW40"/>
    <mergeCell ref="BX40:BZ40"/>
    <mergeCell ref="CA40:CC40"/>
    <mergeCell ref="CP40:CR40"/>
    <mergeCell ref="BA43:BH43"/>
    <mergeCell ref="BI43:BK43"/>
    <mergeCell ref="BL43:BN43"/>
    <mergeCell ref="BO43:BQ43"/>
    <mergeCell ref="BR43:BT43"/>
    <mergeCell ref="BU43:BW43"/>
    <mergeCell ref="BX43:BZ43"/>
    <mergeCell ref="CA43:CC43"/>
    <mergeCell ref="CD43:CF43"/>
    <mergeCell ref="CG43:CI43"/>
    <mergeCell ref="CJ43:CL43"/>
    <mergeCell ref="CM43:CO43"/>
    <mergeCell ref="CM45:CO45"/>
    <mergeCell ref="BX45:BZ45"/>
    <mergeCell ref="CA45:CC45"/>
    <mergeCell ref="CD45:CF45"/>
    <mergeCell ref="CG45:CI45"/>
    <mergeCell ref="CD40:CF40"/>
    <mergeCell ref="CG40:CI40"/>
    <mergeCell ref="CJ40:CL40"/>
    <mergeCell ref="CM40:CO40"/>
    <mergeCell ref="A44:AZ46"/>
    <mergeCell ref="BA45:BH45"/>
    <mergeCell ref="BI45:BK45"/>
    <mergeCell ref="BL45:BN45"/>
    <mergeCell ref="BO45:BQ45"/>
    <mergeCell ref="CP50:CR50"/>
    <mergeCell ref="A53:DP53"/>
    <mergeCell ref="CA48:CC48"/>
    <mergeCell ref="CD48:CF48"/>
    <mergeCell ref="CG48:CI48"/>
    <mergeCell ref="CJ48:CL48"/>
    <mergeCell ref="CM48:CO48"/>
    <mergeCell ref="A49:AZ51"/>
    <mergeCell ref="CP45:CR45"/>
    <mergeCell ref="BA48:BH48"/>
    <mergeCell ref="BI48:BK48"/>
    <mergeCell ref="BL48:BN48"/>
    <mergeCell ref="BO48:BQ48"/>
    <mergeCell ref="BR48:BT48"/>
    <mergeCell ref="BU48:BW48"/>
    <mergeCell ref="BX48:BZ48"/>
    <mergeCell ref="BR45:BT45"/>
    <mergeCell ref="BU45:BW45"/>
    <mergeCell ref="CJ45:CL45"/>
    <mergeCell ref="AD54:AU55"/>
    <mergeCell ref="BP54:CF55"/>
    <mergeCell ref="A55:C56"/>
    <mergeCell ref="DN55:DP56"/>
    <mergeCell ref="CD50:CF50"/>
    <mergeCell ref="CG50:CI50"/>
    <mergeCell ref="CJ50:CL50"/>
    <mergeCell ref="CM50:CO50"/>
    <mergeCell ref="BR50:BT50"/>
    <mergeCell ref="BU50:BW50"/>
    <mergeCell ref="BA50:BH50"/>
    <mergeCell ref="BI50:BK50"/>
    <mergeCell ref="BL50:BN50"/>
    <mergeCell ref="BO50:BQ50"/>
    <mergeCell ref="BX50:BZ50"/>
    <mergeCell ref="CA50:CC50"/>
  </mergeCells>
  <pageMargins left="0.75" right="0.75" top="1" bottom="1" header="0.5" footer="0.5"/>
  <pageSetup paperSize="9" scale="82" orientation="portrait" horizontalDpi="4294967294" verticalDpi="0" r:id="rId1"/>
  <headerFooter alignWithMargins="0">
    <oddFooter>&amp;R43</oddFooter>
  </headerFooter>
  <colBreaks count="1" manualBreakCount="1">
    <brk id="119" max="1048575" man="1"/>
  </colBreaks>
  <legacyDrawing r:id="rId2"/>
  <oleObjects>
    <oleObject progId="CorelBarCode.9" shapeId="8193" r:id="rId3"/>
  </oleObject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indexed="33"/>
  </sheetPr>
  <dimension ref="A1:DP65"/>
  <sheetViews>
    <sheetView view="pageBreakPreview" topLeftCell="A16" zoomScale="60" zoomScaleNormal="100" workbookViewId="0">
      <selection activeCell="DM52" sqref="DM52"/>
    </sheetView>
  </sheetViews>
  <sheetFormatPr defaultColWidth="0.85546875" defaultRowHeight="12"/>
  <cols>
    <col min="1" max="16384" width="0.85546875" style="98"/>
  </cols>
  <sheetData>
    <row r="1" spans="1:120" s="99" customFormat="1" ht="14.25" customHeight="1">
      <c r="A1" s="423"/>
      <c r="B1" s="423"/>
      <c r="C1" s="42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Y1" s="423"/>
      <c r="Z1" s="423"/>
      <c r="AA1" s="423"/>
      <c r="AC1" s="413" t="s">
        <v>461</v>
      </c>
      <c r="AD1" s="413"/>
      <c r="AE1" s="413"/>
      <c r="AF1" s="413"/>
      <c r="AG1" s="413"/>
      <c r="AH1" s="413"/>
      <c r="AI1" s="413"/>
      <c r="AJ1" s="413"/>
      <c r="AK1" s="469" t="str">
        <f>IF(ISBLANK([4]стр.1!AK1),"",[4]стр.1!AK1)</f>
        <v/>
      </c>
      <c r="AL1" s="470"/>
      <c r="AM1" s="471"/>
      <c r="AN1" s="469" t="str">
        <f>IF(ISBLANK([4]стр.1!AN1),"",[4]стр.1!AN1)</f>
        <v/>
      </c>
      <c r="AO1" s="470"/>
      <c r="AP1" s="471"/>
      <c r="AQ1" s="469" t="str">
        <f>IF(ISBLANK([4]стр.1!AQ1),"",[4]стр.1!AQ1)</f>
        <v/>
      </c>
      <c r="AR1" s="470"/>
      <c r="AS1" s="471"/>
      <c r="AT1" s="469" t="str">
        <f>IF(ISBLANK([4]стр.1!AT1),"",[4]стр.1!AT1)</f>
        <v/>
      </c>
      <c r="AU1" s="470"/>
      <c r="AV1" s="471"/>
      <c r="AW1" s="469" t="str">
        <f>IF(ISBLANK([4]стр.1!AW1),"",[4]стр.1!AW1)</f>
        <v/>
      </c>
      <c r="AX1" s="470"/>
      <c r="AY1" s="471"/>
      <c r="AZ1" s="469" t="str">
        <f>IF(ISBLANK([4]стр.1!AZ1),"",[4]стр.1!AZ1)</f>
        <v/>
      </c>
      <c r="BA1" s="470"/>
      <c r="BB1" s="471"/>
      <c r="BC1" s="469" t="str">
        <f>IF(ISBLANK([4]стр.1!BC1),"",[4]стр.1!BC1)</f>
        <v/>
      </c>
      <c r="BD1" s="470"/>
      <c r="BE1" s="471"/>
      <c r="BF1" s="469" t="str">
        <f>IF(ISBLANK([4]стр.1!BF1),"",[4]стр.1!BF1)</f>
        <v/>
      </c>
      <c r="BG1" s="470"/>
      <c r="BH1" s="471"/>
      <c r="BI1" s="469" t="str">
        <f>IF(ISBLANK([4]стр.1!BI1),"",[4]стр.1!BI1)</f>
        <v/>
      </c>
      <c r="BJ1" s="470"/>
      <c r="BK1" s="471"/>
      <c r="BL1" s="469" t="str">
        <f>IF(ISBLANK([4]стр.1!BL1),"",[4]стр.1!BL1)</f>
        <v/>
      </c>
      <c r="BM1" s="470"/>
      <c r="BN1" s="471"/>
      <c r="BO1" s="469" t="str">
        <f>IF(ISBLANK([4]стр.1!BO1),"",[4]стр.1!BO1)</f>
        <v/>
      </c>
      <c r="BP1" s="470"/>
      <c r="BQ1" s="471"/>
      <c r="BR1" s="469" t="str">
        <f>IF(ISBLANK([4]стр.1!BR1),"",[4]стр.1!BR1)</f>
        <v/>
      </c>
      <c r="BS1" s="470"/>
      <c r="BT1" s="471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J1" s="117"/>
      <c r="CK1" s="117"/>
      <c r="CL1" s="117"/>
      <c r="CM1" s="117"/>
      <c r="CN1" s="117"/>
      <c r="CO1" s="117"/>
      <c r="CP1" s="117"/>
      <c r="CQ1" s="117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25"/>
    </row>
    <row r="2" spans="1:120" s="99" customFormat="1" ht="3" customHeight="1">
      <c r="A2" s="122"/>
      <c r="B2" s="122"/>
      <c r="C2" s="12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Y2" s="103"/>
      <c r="Z2" s="103"/>
      <c r="AA2" s="103"/>
      <c r="AC2" s="124"/>
      <c r="AD2" s="124"/>
      <c r="AE2" s="124"/>
      <c r="AF2" s="124"/>
      <c r="AG2" s="124"/>
      <c r="AH2" s="124"/>
      <c r="AI2" s="124"/>
      <c r="AK2" s="472"/>
      <c r="AL2" s="473"/>
      <c r="AM2" s="474"/>
      <c r="AN2" s="472"/>
      <c r="AO2" s="473"/>
      <c r="AP2" s="474"/>
      <c r="AQ2" s="472"/>
      <c r="AR2" s="473"/>
      <c r="AS2" s="474"/>
      <c r="AT2" s="472"/>
      <c r="AU2" s="473"/>
      <c r="AV2" s="474"/>
      <c r="AW2" s="472"/>
      <c r="AX2" s="473"/>
      <c r="AY2" s="474"/>
      <c r="AZ2" s="472"/>
      <c r="BA2" s="473"/>
      <c r="BB2" s="474"/>
      <c r="BC2" s="472"/>
      <c r="BD2" s="473"/>
      <c r="BE2" s="474"/>
      <c r="BF2" s="472"/>
      <c r="BG2" s="473"/>
      <c r="BH2" s="474"/>
      <c r="BI2" s="472"/>
      <c r="BJ2" s="473"/>
      <c r="BK2" s="474"/>
      <c r="BL2" s="472"/>
      <c r="BM2" s="473"/>
      <c r="BN2" s="474"/>
      <c r="BO2" s="472"/>
      <c r="BP2" s="473"/>
      <c r="BQ2" s="474"/>
      <c r="BR2" s="472"/>
      <c r="BS2" s="473"/>
      <c r="BT2" s="474"/>
      <c r="BU2" s="103"/>
      <c r="BV2" s="103"/>
      <c r="BW2" s="103"/>
      <c r="BX2" s="103"/>
      <c r="BY2" s="103"/>
      <c r="BZ2" s="103"/>
      <c r="CA2" s="103"/>
      <c r="CB2" s="123"/>
      <c r="CC2" s="123"/>
      <c r="CD2" s="103"/>
      <c r="CE2" s="103"/>
      <c r="CF2" s="103"/>
      <c r="CG2" s="103"/>
      <c r="CH2" s="103"/>
      <c r="CI2" s="117"/>
      <c r="CJ2" s="117"/>
      <c r="CK2" s="117"/>
      <c r="CL2" s="117"/>
      <c r="CM2" s="117"/>
      <c r="CN2" s="117"/>
      <c r="CO2" s="117"/>
      <c r="CP2" s="117"/>
      <c r="CQ2" s="117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</row>
    <row r="3" spans="1:120" s="99" customFormat="1" ht="4.5" customHeight="1">
      <c r="A3" s="122"/>
      <c r="B3" s="122"/>
      <c r="C3" s="12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Y3" s="103"/>
      <c r="Z3" s="103"/>
      <c r="AA3" s="103"/>
      <c r="AC3" s="124"/>
      <c r="AD3" s="124"/>
      <c r="AE3" s="124"/>
      <c r="AF3" s="124"/>
      <c r="AG3" s="124"/>
      <c r="AH3" s="124"/>
      <c r="AI3" s="124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23"/>
      <c r="CC3" s="123"/>
      <c r="CD3" s="103"/>
      <c r="CE3" s="103"/>
      <c r="CF3" s="103"/>
      <c r="CG3" s="103"/>
      <c r="CH3" s="103"/>
      <c r="CI3" s="117"/>
      <c r="CJ3" s="117"/>
      <c r="CK3" s="117"/>
      <c r="CL3" s="117"/>
      <c r="CM3" s="117"/>
      <c r="CN3" s="117"/>
      <c r="CO3" s="117"/>
      <c r="CP3" s="117"/>
      <c r="CQ3" s="117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</row>
    <row r="4" spans="1:120" s="99" customFormat="1" ht="17.25" customHeight="1">
      <c r="A4" s="122"/>
      <c r="B4" s="122"/>
      <c r="C4" s="12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Y4" s="103"/>
      <c r="Z4" s="103"/>
      <c r="AA4" s="103"/>
      <c r="AC4" s="413" t="s">
        <v>459</v>
      </c>
      <c r="AD4" s="413"/>
      <c r="AE4" s="413"/>
      <c r="AF4" s="413"/>
      <c r="AG4" s="413"/>
      <c r="AH4" s="413"/>
      <c r="AI4" s="413"/>
      <c r="AJ4" s="413"/>
      <c r="AK4" s="465" t="str">
        <f>IF(ISBLANK([4]стр.1!AK4),"",[4]стр.1!AK4)</f>
        <v/>
      </c>
      <c r="AL4" s="465"/>
      <c r="AM4" s="465"/>
      <c r="AN4" s="465" t="str">
        <f>IF(ISBLANK([4]стр.1!AN4),"",[4]стр.1!AN4)</f>
        <v/>
      </c>
      <c r="AO4" s="465"/>
      <c r="AP4" s="465"/>
      <c r="AQ4" s="465" t="str">
        <f>IF(ISBLANK([4]стр.1!AQ4),"",[4]стр.1!AQ4)</f>
        <v/>
      </c>
      <c r="AR4" s="465"/>
      <c r="AS4" s="465"/>
      <c r="AT4" s="465" t="str">
        <f>IF(ISBLANK([4]стр.1!AT4),"",[4]стр.1!AT4)</f>
        <v/>
      </c>
      <c r="AU4" s="465"/>
      <c r="AV4" s="465"/>
      <c r="AW4" s="465" t="str">
        <f>IF(ISBLANK([4]стр.1!AW4),"",[4]стр.1!AW4)</f>
        <v/>
      </c>
      <c r="AX4" s="465"/>
      <c r="AY4" s="465"/>
      <c r="AZ4" s="465" t="str">
        <f>IF(ISBLANK([4]стр.1!AZ4),"",[4]стр.1!AZ4)</f>
        <v/>
      </c>
      <c r="BA4" s="465"/>
      <c r="BB4" s="465"/>
      <c r="BC4" s="465" t="str">
        <f>IF(ISBLANK([4]стр.1!BC4),"",[4]стр.1!BC4)</f>
        <v/>
      </c>
      <c r="BD4" s="465"/>
      <c r="BE4" s="465"/>
      <c r="BF4" s="465" t="str">
        <f>IF(ISBLANK([4]стр.1!BF4),"",[4]стр.1!BF4)</f>
        <v/>
      </c>
      <c r="BG4" s="465"/>
      <c r="BH4" s="465"/>
      <c r="BI4" s="465" t="str">
        <f>IF(ISBLANK([4]стр.1!BI4),"",[4]стр.1!BI4)</f>
        <v/>
      </c>
      <c r="BJ4" s="465"/>
      <c r="BK4" s="465"/>
      <c r="BL4" s="466" t="s">
        <v>458</v>
      </c>
      <c r="BM4" s="467"/>
      <c r="BN4" s="467"/>
      <c r="BO4" s="467"/>
      <c r="BP4" s="467"/>
      <c r="BQ4" s="468"/>
      <c r="BR4" s="501" t="s">
        <v>451</v>
      </c>
      <c r="BS4" s="501"/>
      <c r="BT4" s="501"/>
      <c r="BU4" s="501" t="s">
        <v>451</v>
      </c>
      <c r="BV4" s="501"/>
      <c r="BW4" s="501"/>
      <c r="BX4" s="501" t="s">
        <v>106</v>
      </c>
      <c r="BY4" s="501"/>
      <c r="BZ4" s="501"/>
      <c r="CA4" s="121"/>
      <c r="CB4" s="121"/>
      <c r="CC4" s="121"/>
      <c r="CD4" s="121"/>
      <c r="CE4" s="121"/>
      <c r="CF4" s="121"/>
      <c r="CG4" s="121"/>
      <c r="CH4" s="121"/>
      <c r="CK4" s="117"/>
      <c r="CL4" s="117"/>
      <c r="CM4" s="117"/>
      <c r="CN4" s="117"/>
      <c r="CO4" s="117"/>
      <c r="CP4" s="117"/>
      <c r="CQ4" s="117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</row>
    <row r="5" spans="1:120" s="19" customFormat="1" ht="11.25" customHeight="1"/>
    <row r="6" spans="1:120" s="126" customFormat="1" ht="9" customHeight="1"/>
    <row r="7" spans="1:120" ht="15.75" customHeight="1">
      <c r="A7" s="464" t="s">
        <v>568</v>
      </c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  <c r="AF7" s="464"/>
      <c r="AG7" s="464"/>
      <c r="AH7" s="464"/>
      <c r="AI7" s="464"/>
      <c r="AJ7" s="464"/>
      <c r="AK7" s="464"/>
      <c r="AL7" s="464"/>
      <c r="AM7" s="464"/>
      <c r="AN7" s="464"/>
      <c r="AO7" s="464"/>
      <c r="AP7" s="464"/>
      <c r="AQ7" s="464"/>
      <c r="AR7" s="464"/>
      <c r="AS7" s="464"/>
      <c r="AT7" s="464"/>
      <c r="AU7" s="464"/>
      <c r="AV7" s="464"/>
      <c r="AW7" s="464"/>
      <c r="AX7" s="464"/>
      <c r="AY7" s="464"/>
      <c r="AZ7" s="464"/>
      <c r="BA7" s="464"/>
      <c r="BB7" s="464"/>
      <c r="BC7" s="464"/>
      <c r="BD7" s="464"/>
      <c r="BE7" s="464"/>
      <c r="BF7" s="464"/>
      <c r="BG7" s="464"/>
      <c r="BH7" s="464"/>
      <c r="BI7" s="464"/>
      <c r="BJ7" s="464"/>
      <c r="BK7" s="464"/>
      <c r="BL7" s="464"/>
      <c r="BM7" s="464"/>
      <c r="BN7" s="464"/>
      <c r="BO7" s="464"/>
      <c r="BP7" s="464"/>
      <c r="BQ7" s="464"/>
      <c r="BR7" s="464"/>
      <c r="BS7" s="464"/>
      <c r="BT7" s="464"/>
      <c r="BU7" s="464"/>
      <c r="BV7" s="464"/>
      <c r="BW7" s="464"/>
      <c r="BX7" s="464"/>
      <c r="BY7" s="464"/>
      <c r="BZ7" s="464"/>
      <c r="CA7" s="464"/>
      <c r="CB7" s="464"/>
      <c r="CC7" s="464"/>
      <c r="CD7" s="464"/>
      <c r="CE7" s="464"/>
      <c r="CF7" s="464"/>
      <c r="CG7" s="464"/>
      <c r="CH7" s="464"/>
      <c r="CI7" s="464"/>
      <c r="CJ7" s="464"/>
      <c r="CK7" s="464"/>
      <c r="CL7" s="464"/>
      <c r="CM7" s="464"/>
      <c r="CN7" s="464"/>
      <c r="CO7" s="464"/>
      <c r="CP7" s="464"/>
      <c r="CQ7" s="464"/>
      <c r="CR7" s="464"/>
      <c r="CS7" s="464"/>
      <c r="CT7" s="464"/>
      <c r="CU7" s="464"/>
      <c r="CV7" s="464"/>
      <c r="CW7" s="464"/>
      <c r="CX7" s="464"/>
      <c r="CY7" s="464"/>
      <c r="CZ7" s="464"/>
      <c r="DA7" s="464"/>
      <c r="DB7" s="464"/>
      <c r="DC7" s="464"/>
      <c r="DD7" s="464"/>
      <c r="DE7" s="464"/>
      <c r="DF7" s="464"/>
      <c r="DG7" s="464"/>
      <c r="DH7" s="464"/>
      <c r="DI7" s="464"/>
      <c r="DJ7" s="464"/>
      <c r="DK7" s="464"/>
      <c r="DL7" s="464"/>
      <c r="DM7" s="464"/>
      <c r="DN7" s="464"/>
      <c r="DO7" s="464"/>
      <c r="DP7" s="464"/>
    </row>
    <row r="8" spans="1:120" ht="33" customHeight="1"/>
    <row r="9" spans="1:120" ht="17.25" customHeight="1">
      <c r="A9" s="144" t="s">
        <v>567</v>
      </c>
      <c r="BH9" s="411"/>
      <c r="BI9" s="411"/>
      <c r="BJ9" s="411"/>
      <c r="BK9" s="411"/>
      <c r="BL9" s="411"/>
      <c r="BM9" s="411"/>
    </row>
    <row r="10" spans="1:120" ht="33" customHeight="1"/>
    <row r="11" spans="1:120">
      <c r="A11" s="159" t="s">
        <v>566</v>
      </c>
    </row>
    <row r="12" spans="1:120" ht="2.25" customHeight="1"/>
    <row r="13" spans="1:120" ht="17.25" customHeight="1">
      <c r="A13" s="144" t="s">
        <v>565</v>
      </c>
      <c r="AE13" s="411" t="s">
        <v>475</v>
      </c>
      <c r="AF13" s="411"/>
      <c r="AG13" s="411"/>
      <c r="AH13" s="411" t="s">
        <v>107</v>
      </c>
      <c r="AI13" s="411"/>
      <c r="AJ13" s="411"/>
      <c r="AK13" s="411" t="s">
        <v>107</v>
      </c>
      <c r="AL13" s="411"/>
      <c r="AM13" s="411"/>
      <c r="AN13" s="411" t="s">
        <v>451</v>
      </c>
      <c r="AO13" s="411"/>
      <c r="AP13" s="411"/>
      <c r="AQ13" s="411" t="s">
        <v>451</v>
      </c>
      <c r="AR13" s="411"/>
      <c r="AS13" s="411"/>
      <c r="AT13" s="411" t="s">
        <v>451</v>
      </c>
      <c r="AU13" s="411"/>
      <c r="AV13" s="411"/>
    </row>
    <row r="14" spans="1:120" ht="7.5" customHeight="1">
      <c r="A14" s="486" t="s">
        <v>564</v>
      </c>
      <c r="B14" s="510"/>
      <c r="C14" s="510"/>
      <c r="D14" s="510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10"/>
      <c r="S14" s="510"/>
      <c r="T14" s="510"/>
      <c r="U14" s="510"/>
      <c r="V14" s="510"/>
      <c r="W14" s="510"/>
      <c r="X14" s="510"/>
      <c r="Y14" s="510"/>
      <c r="Z14" s="510"/>
      <c r="AA14" s="510"/>
      <c r="AB14" s="510"/>
      <c r="AC14" s="510"/>
      <c r="AD14" s="510"/>
      <c r="AE14" s="146"/>
    </row>
    <row r="15" spans="1:120" ht="17.25" customHeight="1">
      <c r="A15" s="510"/>
      <c r="B15" s="510"/>
      <c r="C15" s="510"/>
      <c r="D15" s="510"/>
      <c r="E15" s="510"/>
      <c r="F15" s="510"/>
      <c r="G15" s="510"/>
      <c r="H15" s="510"/>
      <c r="I15" s="510"/>
      <c r="J15" s="510"/>
      <c r="K15" s="510"/>
      <c r="L15" s="510"/>
      <c r="M15" s="510"/>
      <c r="N15" s="510"/>
      <c r="O15" s="510"/>
      <c r="P15" s="510"/>
      <c r="Q15" s="510"/>
      <c r="R15" s="510"/>
      <c r="S15" s="510"/>
      <c r="T15" s="510"/>
      <c r="U15" s="510"/>
      <c r="V15" s="510"/>
      <c r="W15" s="510"/>
      <c r="X15" s="510"/>
      <c r="Y15" s="510"/>
      <c r="Z15" s="510"/>
      <c r="AA15" s="510"/>
      <c r="AB15" s="510"/>
      <c r="AC15" s="510"/>
      <c r="AD15" s="510"/>
      <c r="AE15" s="411" t="s">
        <v>108</v>
      </c>
      <c r="AF15" s="411"/>
      <c r="AG15" s="411"/>
      <c r="AH15" s="411" t="s">
        <v>108</v>
      </c>
      <c r="AI15" s="411"/>
      <c r="AJ15" s="411"/>
    </row>
    <row r="16" spans="1:120" ht="7.5" customHeight="1">
      <c r="A16" s="510"/>
      <c r="B16" s="510"/>
      <c r="C16" s="510"/>
      <c r="D16" s="510"/>
      <c r="E16" s="510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0"/>
      <c r="Q16" s="510"/>
      <c r="R16" s="510"/>
      <c r="S16" s="510"/>
      <c r="T16" s="510"/>
      <c r="U16" s="510"/>
      <c r="V16" s="510"/>
      <c r="W16" s="510"/>
      <c r="X16" s="510"/>
      <c r="Y16" s="510"/>
      <c r="Z16" s="510"/>
      <c r="AA16" s="510"/>
      <c r="AB16" s="510"/>
      <c r="AC16" s="510"/>
      <c r="AD16" s="510"/>
      <c r="AE16" s="146"/>
    </row>
    <row r="17" spans="1:120" ht="17.25" customHeight="1">
      <c r="A17" s="144" t="s">
        <v>563</v>
      </c>
      <c r="AE17" s="411"/>
      <c r="AF17" s="411"/>
      <c r="AG17" s="411"/>
      <c r="AH17" s="411"/>
      <c r="AI17" s="411"/>
      <c r="AJ17" s="411"/>
      <c r="AK17" s="411"/>
      <c r="AL17" s="411"/>
      <c r="AM17" s="411"/>
      <c r="AN17" s="411"/>
      <c r="AO17" s="411"/>
      <c r="AP17" s="411"/>
      <c r="AQ17" s="411"/>
      <c r="AR17" s="411"/>
      <c r="AS17" s="411"/>
      <c r="AT17" s="411"/>
      <c r="AU17" s="411"/>
      <c r="AV17" s="411"/>
      <c r="AW17" s="411"/>
      <c r="AX17" s="411"/>
      <c r="AY17" s="411"/>
      <c r="AZ17" s="411"/>
      <c r="BA17" s="411"/>
      <c r="BB17" s="411"/>
      <c r="BC17" s="411"/>
      <c r="BD17" s="411"/>
      <c r="BE17" s="411"/>
      <c r="BF17" s="411"/>
      <c r="BG17" s="411"/>
      <c r="BH17" s="411"/>
      <c r="BI17" s="411"/>
      <c r="BJ17" s="411"/>
      <c r="BK17" s="411"/>
      <c r="BL17" s="411"/>
      <c r="BM17" s="411"/>
      <c r="BN17" s="411"/>
      <c r="BO17" s="411"/>
      <c r="BP17" s="411"/>
      <c r="BQ17" s="411"/>
      <c r="BR17" s="411"/>
      <c r="BS17" s="411"/>
      <c r="BT17" s="411"/>
      <c r="BU17" s="411"/>
      <c r="BV17" s="411"/>
      <c r="BW17" s="411"/>
      <c r="BX17" s="411"/>
      <c r="BY17" s="411"/>
      <c r="BZ17" s="411"/>
      <c r="CA17" s="411"/>
      <c r="CB17" s="411"/>
      <c r="CC17" s="411"/>
      <c r="CD17" s="411"/>
      <c r="CE17" s="411"/>
      <c r="CF17" s="411"/>
      <c r="CG17" s="411"/>
      <c r="CH17" s="411"/>
      <c r="CI17" s="411"/>
      <c r="CJ17" s="411"/>
      <c r="CK17" s="411"/>
      <c r="CL17" s="411"/>
      <c r="CM17" s="411"/>
      <c r="CN17" s="411"/>
      <c r="CO17" s="411"/>
      <c r="CP17" s="411"/>
      <c r="CQ17" s="411"/>
      <c r="CR17" s="411"/>
      <c r="CS17" s="411"/>
      <c r="CT17" s="411"/>
      <c r="CU17" s="411"/>
      <c r="CV17" s="411"/>
      <c r="CW17" s="411"/>
      <c r="CX17" s="411"/>
      <c r="CY17" s="411"/>
      <c r="CZ17" s="411"/>
      <c r="DA17" s="411"/>
      <c r="DB17" s="411"/>
      <c r="DC17" s="411"/>
      <c r="DD17" s="411"/>
      <c r="DE17" s="411"/>
      <c r="DF17" s="411"/>
      <c r="DG17" s="411"/>
      <c r="DH17" s="411"/>
      <c r="DI17" s="411"/>
      <c r="DJ17" s="411"/>
      <c r="DK17" s="411"/>
      <c r="DL17" s="411"/>
      <c r="DM17" s="411"/>
      <c r="DN17" s="411"/>
      <c r="DO17" s="411"/>
      <c r="DP17" s="411"/>
    </row>
    <row r="18" spans="1:120" ht="7.5" customHeight="1"/>
    <row r="19" spans="1:120" ht="17.25" customHeight="1">
      <c r="A19" s="144" t="s">
        <v>562</v>
      </c>
      <c r="AE19" s="411"/>
      <c r="AF19" s="411"/>
      <c r="AG19" s="411"/>
      <c r="AH19" s="411"/>
      <c r="AI19" s="411"/>
      <c r="AJ19" s="411"/>
      <c r="AK19" s="411"/>
      <c r="AL19" s="411"/>
      <c r="AM19" s="411"/>
      <c r="AN19" s="411"/>
      <c r="AO19" s="411"/>
      <c r="AP19" s="411"/>
      <c r="AQ19" s="411"/>
      <c r="AR19" s="411"/>
      <c r="AS19" s="411"/>
      <c r="AT19" s="411"/>
      <c r="AU19" s="411"/>
      <c r="AV19" s="411"/>
      <c r="AW19" s="411"/>
      <c r="AX19" s="411"/>
      <c r="AY19" s="411"/>
      <c r="AZ19" s="411"/>
      <c r="BA19" s="411"/>
      <c r="BB19" s="411"/>
      <c r="BC19" s="411"/>
      <c r="BD19" s="411"/>
      <c r="BE19" s="411"/>
      <c r="BF19" s="411"/>
      <c r="BG19" s="411"/>
      <c r="BH19" s="411"/>
      <c r="BI19" s="411"/>
      <c r="BJ19" s="411"/>
      <c r="BK19" s="411"/>
      <c r="BL19" s="411"/>
      <c r="BM19" s="411"/>
      <c r="BN19" s="411"/>
      <c r="BO19" s="411"/>
      <c r="BP19" s="411"/>
      <c r="BQ19" s="411"/>
      <c r="BR19" s="411"/>
      <c r="BS19" s="411"/>
      <c r="BT19" s="411"/>
      <c r="BU19" s="411"/>
      <c r="BV19" s="411"/>
      <c r="BW19" s="411"/>
      <c r="BX19" s="411"/>
      <c r="BY19" s="411"/>
      <c r="BZ19" s="411"/>
      <c r="CA19" s="411"/>
      <c r="CB19" s="411"/>
      <c r="CC19" s="411"/>
      <c r="CD19" s="411"/>
      <c r="CE19" s="411"/>
      <c r="CF19" s="411"/>
      <c r="CG19" s="411"/>
      <c r="CH19" s="411"/>
      <c r="CI19" s="411"/>
      <c r="CJ19" s="411"/>
      <c r="CK19" s="411"/>
      <c r="CL19" s="411"/>
      <c r="CM19" s="411"/>
      <c r="CN19" s="411"/>
      <c r="CO19" s="411"/>
      <c r="CP19" s="411"/>
      <c r="CQ19" s="411"/>
      <c r="CR19" s="411"/>
      <c r="CS19" s="411"/>
      <c r="CT19" s="411"/>
      <c r="CU19" s="411"/>
      <c r="CV19" s="411"/>
      <c r="CW19" s="411"/>
      <c r="CX19" s="411"/>
      <c r="CY19" s="411"/>
      <c r="CZ19" s="411"/>
      <c r="DA19" s="411"/>
      <c r="DB19" s="411"/>
      <c r="DC19" s="411"/>
      <c r="DD19" s="411"/>
      <c r="DE19" s="411"/>
      <c r="DF19" s="411"/>
      <c r="DG19" s="411"/>
      <c r="DH19" s="411"/>
      <c r="DI19" s="411"/>
      <c r="DJ19" s="411"/>
      <c r="DK19" s="411"/>
      <c r="DL19" s="411"/>
      <c r="DM19" s="411"/>
      <c r="DN19" s="411"/>
      <c r="DO19" s="411"/>
      <c r="DP19" s="411"/>
    </row>
    <row r="20" spans="1:120" ht="7.5" customHeight="1">
      <c r="A20" s="486" t="s">
        <v>561</v>
      </c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E20" s="146"/>
    </row>
    <row r="21" spans="1:120" ht="17.25" customHeight="1">
      <c r="A21" s="486"/>
      <c r="B21" s="486"/>
      <c r="C21" s="486"/>
      <c r="D21" s="486"/>
      <c r="E21" s="486"/>
      <c r="F21" s="486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6"/>
      <c r="Y21" s="486"/>
      <c r="Z21" s="486"/>
      <c r="AA21" s="486"/>
      <c r="AB21" s="486"/>
      <c r="AC21" s="486"/>
      <c r="AD21" s="486"/>
      <c r="AE21" s="411"/>
      <c r="AF21" s="411"/>
      <c r="AG21" s="411"/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11"/>
      <c r="AZ21" s="411"/>
      <c r="BA21" s="411"/>
      <c r="BB21" s="411"/>
      <c r="BC21" s="411"/>
      <c r="BD21" s="411"/>
      <c r="BE21" s="411"/>
      <c r="BF21" s="411"/>
      <c r="BG21" s="411"/>
      <c r="BH21" s="411"/>
      <c r="BI21" s="411"/>
      <c r="BJ21" s="411"/>
      <c r="BK21" s="411"/>
      <c r="BL21" s="411"/>
      <c r="BM21" s="411"/>
      <c r="BN21" s="411"/>
      <c r="BO21" s="411"/>
      <c r="BP21" s="411"/>
      <c r="BQ21" s="411"/>
      <c r="BR21" s="411"/>
      <c r="BS21" s="411"/>
      <c r="BT21" s="411"/>
      <c r="BU21" s="411"/>
      <c r="BV21" s="411"/>
      <c r="BW21" s="411"/>
      <c r="BX21" s="411"/>
      <c r="BY21" s="411"/>
      <c r="BZ21" s="411"/>
      <c r="CA21" s="411"/>
      <c r="CB21" s="411"/>
      <c r="CC21" s="411"/>
      <c r="CD21" s="411"/>
      <c r="CE21" s="411"/>
      <c r="CF21" s="411"/>
      <c r="CG21" s="411"/>
      <c r="CH21" s="411"/>
      <c r="CI21" s="411"/>
      <c r="CJ21" s="411"/>
      <c r="CK21" s="411"/>
      <c r="CL21" s="411"/>
      <c r="CM21" s="411"/>
      <c r="CN21" s="411"/>
      <c r="CO21" s="411"/>
      <c r="CP21" s="411"/>
      <c r="CQ21" s="411"/>
      <c r="CR21" s="411"/>
      <c r="CS21" s="411"/>
      <c r="CT21" s="411"/>
      <c r="CU21" s="411"/>
      <c r="CV21" s="411"/>
      <c r="CW21" s="411"/>
      <c r="CX21" s="411"/>
      <c r="CY21" s="411"/>
      <c r="CZ21" s="411"/>
      <c r="DA21" s="411"/>
      <c r="DB21" s="411"/>
      <c r="DC21" s="411"/>
      <c r="DD21" s="411"/>
      <c r="DE21" s="411"/>
      <c r="DF21" s="411"/>
      <c r="DG21" s="411"/>
      <c r="DH21" s="411"/>
      <c r="DI21" s="411"/>
      <c r="DJ21" s="411"/>
      <c r="DK21" s="411"/>
      <c r="DL21" s="411"/>
      <c r="DM21" s="411"/>
      <c r="DN21" s="411"/>
      <c r="DO21" s="411"/>
      <c r="DP21" s="411"/>
    </row>
    <row r="22" spans="1:120" ht="7.5" customHeight="1">
      <c r="A22" s="486"/>
      <c r="B22" s="486"/>
      <c r="C22" s="486"/>
      <c r="D22" s="486"/>
      <c r="E22" s="486"/>
      <c r="F22" s="486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6"/>
      <c r="X22" s="486"/>
      <c r="Y22" s="486"/>
      <c r="Z22" s="486"/>
      <c r="AA22" s="486"/>
      <c r="AB22" s="486"/>
      <c r="AC22" s="486"/>
      <c r="AD22" s="486"/>
      <c r="AE22" s="146"/>
    </row>
    <row r="23" spans="1:120" ht="17.25" customHeight="1">
      <c r="A23" s="144" t="s">
        <v>560</v>
      </c>
      <c r="AE23" s="411"/>
      <c r="AF23" s="411"/>
      <c r="AG23" s="411"/>
      <c r="AH23" s="411"/>
      <c r="AI23" s="411"/>
      <c r="AJ23" s="411"/>
      <c r="AK23" s="411"/>
      <c r="AL23" s="411"/>
      <c r="AM23" s="411"/>
      <c r="AN23" s="411"/>
      <c r="AO23" s="411"/>
      <c r="AP23" s="411"/>
      <c r="AQ23" s="411"/>
      <c r="AR23" s="411"/>
      <c r="AS23" s="411"/>
      <c r="AT23" s="411"/>
      <c r="AU23" s="411"/>
      <c r="AV23" s="411"/>
      <c r="AW23" s="411"/>
      <c r="AX23" s="411"/>
      <c r="AY23" s="411"/>
      <c r="AZ23" s="411"/>
      <c r="BA23" s="411"/>
      <c r="BB23" s="411"/>
      <c r="BC23" s="411"/>
      <c r="BD23" s="411"/>
      <c r="BE23" s="411"/>
      <c r="BF23" s="411"/>
      <c r="BG23" s="411"/>
      <c r="BH23" s="411"/>
      <c r="BI23" s="411"/>
      <c r="BJ23" s="411"/>
      <c r="BK23" s="411"/>
      <c r="BL23" s="411"/>
      <c r="BM23" s="411"/>
      <c r="BN23" s="411"/>
      <c r="BO23" s="411"/>
      <c r="BP23" s="411"/>
      <c r="BQ23" s="411"/>
      <c r="BR23" s="411"/>
      <c r="BS23" s="411"/>
      <c r="BT23" s="411"/>
      <c r="BU23" s="411"/>
      <c r="BV23" s="411"/>
      <c r="BW23" s="411"/>
      <c r="BX23" s="411"/>
      <c r="BY23" s="411"/>
      <c r="BZ23" s="411"/>
      <c r="CA23" s="411"/>
      <c r="CB23" s="411"/>
      <c r="CC23" s="411"/>
      <c r="CD23" s="411"/>
      <c r="CE23" s="411"/>
      <c r="CF23" s="411"/>
      <c r="CG23" s="411"/>
      <c r="CH23" s="411"/>
      <c r="CI23" s="411"/>
      <c r="CJ23" s="411"/>
      <c r="CK23" s="411"/>
      <c r="CL23" s="411"/>
      <c r="CM23" s="411"/>
      <c r="CN23" s="411"/>
      <c r="CO23" s="411"/>
      <c r="CP23" s="411"/>
      <c r="CQ23" s="411"/>
      <c r="CR23" s="411"/>
      <c r="CS23" s="411"/>
      <c r="CT23" s="411"/>
      <c r="CU23" s="411"/>
      <c r="CV23" s="411"/>
      <c r="CW23" s="411"/>
      <c r="CX23" s="411"/>
      <c r="CY23" s="411"/>
      <c r="CZ23" s="411"/>
      <c r="DA23" s="411"/>
      <c r="DB23" s="411"/>
      <c r="DC23" s="411"/>
      <c r="DD23" s="411"/>
      <c r="DE23" s="411"/>
      <c r="DF23" s="411"/>
      <c r="DG23" s="411"/>
      <c r="DH23" s="411"/>
      <c r="DI23" s="411"/>
      <c r="DJ23" s="411"/>
      <c r="DK23" s="411"/>
      <c r="DL23" s="411"/>
      <c r="DM23" s="411"/>
      <c r="DN23" s="411"/>
      <c r="DO23" s="411"/>
      <c r="DP23" s="411"/>
    </row>
    <row r="24" spans="1:120" ht="7.5" customHeight="1"/>
    <row r="25" spans="1:120" ht="17.25" customHeight="1">
      <c r="A25" s="144" t="s">
        <v>559</v>
      </c>
      <c r="AE25" s="411"/>
      <c r="AF25" s="411"/>
      <c r="AG25" s="411"/>
      <c r="AH25" s="411"/>
      <c r="AI25" s="411"/>
      <c r="AJ25" s="411"/>
      <c r="AK25" s="411"/>
      <c r="AL25" s="411"/>
      <c r="AM25" s="411"/>
      <c r="AN25" s="411"/>
      <c r="AO25" s="411"/>
      <c r="AP25" s="411"/>
      <c r="AQ25" s="411"/>
      <c r="AR25" s="411"/>
      <c r="AS25" s="411"/>
      <c r="AT25" s="411"/>
      <c r="AU25" s="411"/>
      <c r="AV25" s="411"/>
      <c r="AW25" s="411"/>
      <c r="AX25" s="411"/>
      <c r="AY25" s="411"/>
      <c r="AZ25" s="411"/>
      <c r="BA25" s="411"/>
      <c r="BB25" s="411"/>
    </row>
    <row r="26" spans="1:120" ht="7.5" customHeight="1"/>
    <row r="27" spans="1:120" ht="17.25" customHeight="1">
      <c r="A27" s="144" t="s">
        <v>558</v>
      </c>
      <c r="AE27" s="411"/>
      <c r="AF27" s="411"/>
      <c r="AG27" s="411"/>
      <c r="AH27" s="411"/>
      <c r="AI27" s="411"/>
      <c r="AJ27" s="411"/>
      <c r="AK27" s="411"/>
      <c r="AL27" s="411"/>
      <c r="AM27" s="411"/>
      <c r="AN27" s="411"/>
      <c r="AO27" s="411"/>
      <c r="AP27" s="411"/>
      <c r="AQ27" s="411"/>
      <c r="AR27" s="411"/>
      <c r="AS27" s="411"/>
      <c r="AT27" s="411"/>
      <c r="AU27" s="411"/>
      <c r="AV27" s="411"/>
      <c r="AW27" s="411"/>
      <c r="AX27" s="411"/>
      <c r="AY27" s="411"/>
      <c r="AZ27" s="411"/>
      <c r="BA27" s="411"/>
      <c r="BB27" s="411"/>
    </row>
    <row r="28" spans="1:120" ht="7.5" customHeight="1"/>
    <row r="29" spans="1:120" ht="17.25" customHeight="1">
      <c r="A29" s="144" t="s">
        <v>557</v>
      </c>
      <c r="AE29" s="411"/>
      <c r="AF29" s="411"/>
      <c r="AG29" s="411"/>
      <c r="AH29" s="411"/>
      <c r="AI29" s="411"/>
      <c r="AJ29" s="411"/>
      <c r="AK29" s="411"/>
      <c r="AL29" s="411"/>
      <c r="AM29" s="411"/>
      <c r="AN29" s="411"/>
      <c r="AO29" s="411"/>
      <c r="AP29" s="411"/>
      <c r="AQ29" s="411"/>
      <c r="AR29" s="411"/>
      <c r="AS29" s="411"/>
      <c r="AT29" s="411"/>
      <c r="AU29" s="411"/>
      <c r="AV29" s="411"/>
      <c r="AW29" s="411"/>
      <c r="AX29" s="411"/>
      <c r="AY29" s="411"/>
      <c r="AZ29" s="411"/>
      <c r="BA29" s="411"/>
      <c r="BB29" s="411"/>
    </row>
    <row r="30" spans="1:120" ht="16.5" customHeight="1"/>
    <row r="31" spans="1:120" ht="17.25" customHeight="1">
      <c r="A31" s="144" t="s">
        <v>556</v>
      </c>
      <c r="AE31" s="411"/>
      <c r="AF31" s="411"/>
      <c r="AG31" s="411"/>
      <c r="AH31" s="411"/>
      <c r="AI31" s="411"/>
      <c r="AJ31" s="411"/>
      <c r="AK31" s="411"/>
      <c r="AL31" s="411"/>
      <c r="AM31" s="411"/>
      <c r="AN31" s="411"/>
      <c r="AO31" s="411"/>
      <c r="AP31" s="411"/>
      <c r="AQ31" s="411"/>
      <c r="AR31" s="411"/>
      <c r="AS31" s="411"/>
      <c r="AT31" s="411"/>
      <c r="AU31" s="411"/>
      <c r="AV31" s="411"/>
      <c r="AW31" s="411"/>
      <c r="AX31" s="411"/>
      <c r="AY31" s="411"/>
      <c r="AZ31" s="411"/>
      <c r="BA31" s="411"/>
      <c r="BB31" s="411"/>
      <c r="BC31" s="411"/>
      <c r="BD31" s="411"/>
      <c r="BE31" s="411"/>
      <c r="BF31" s="411"/>
      <c r="BG31" s="411"/>
      <c r="BH31" s="411"/>
      <c r="BI31" s="411"/>
      <c r="BJ31" s="411"/>
      <c r="BK31" s="411"/>
    </row>
    <row r="35" spans="1:120" ht="24.75" customHeight="1">
      <c r="A35" s="478" t="s">
        <v>491</v>
      </c>
      <c r="B35" s="478"/>
      <c r="C35" s="478"/>
      <c r="D35" s="478"/>
      <c r="E35" s="478"/>
      <c r="F35" s="478"/>
      <c r="G35" s="478"/>
      <c r="H35" s="478"/>
      <c r="I35" s="478"/>
      <c r="J35" s="478"/>
      <c r="K35" s="478"/>
      <c r="L35" s="478"/>
      <c r="M35" s="478"/>
      <c r="N35" s="478"/>
      <c r="O35" s="478"/>
      <c r="P35" s="478"/>
      <c r="Q35" s="478"/>
      <c r="R35" s="478"/>
      <c r="S35" s="478"/>
      <c r="T35" s="478"/>
      <c r="U35" s="478"/>
      <c r="V35" s="478"/>
      <c r="W35" s="478"/>
      <c r="X35" s="478"/>
      <c r="Y35" s="478"/>
      <c r="Z35" s="478"/>
      <c r="AA35" s="478"/>
      <c r="AB35" s="478"/>
      <c r="AC35" s="478"/>
      <c r="AD35" s="478"/>
      <c r="AE35" s="478"/>
      <c r="AF35" s="478"/>
      <c r="AG35" s="478"/>
      <c r="AH35" s="478"/>
      <c r="AI35" s="478"/>
      <c r="AJ35" s="478"/>
      <c r="AK35" s="478"/>
      <c r="AL35" s="478"/>
      <c r="AM35" s="478"/>
      <c r="AN35" s="478"/>
      <c r="AO35" s="478"/>
      <c r="AP35" s="478"/>
      <c r="AQ35" s="478"/>
      <c r="AR35" s="478"/>
      <c r="AS35" s="478"/>
      <c r="AT35" s="478"/>
      <c r="AU35" s="478"/>
      <c r="AV35" s="478"/>
      <c r="AW35" s="478"/>
      <c r="AX35" s="478"/>
      <c r="AY35" s="478"/>
      <c r="AZ35" s="478"/>
      <c r="BA35" s="478"/>
      <c r="BB35" s="478"/>
      <c r="BC35" s="478"/>
      <c r="BD35" s="478"/>
      <c r="BE35" s="478"/>
      <c r="BF35" s="478"/>
      <c r="BG35" s="478"/>
      <c r="BH35" s="478"/>
      <c r="BI35" s="478"/>
      <c r="BJ35" s="478"/>
      <c r="BK35" s="478"/>
      <c r="BL35" s="478"/>
      <c r="BM35" s="478"/>
      <c r="BN35" s="478"/>
      <c r="BO35" s="478"/>
      <c r="BP35" s="478"/>
      <c r="BQ35" s="478"/>
      <c r="BR35" s="478"/>
      <c r="BS35" s="478"/>
      <c r="BT35" s="478"/>
      <c r="BU35" s="478"/>
      <c r="BV35" s="478"/>
      <c r="BW35" s="478"/>
      <c r="BX35" s="478"/>
      <c r="BY35" s="479" t="s">
        <v>490</v>
      </c>
      <c r="BZ35" s="479"/>
      <c r="CA35" s="479"/>
      <c r="CB35" s="479"/>
      <c r="CC35" s="479"/>
      <c r="CD35" s="479"/>
      <c r="CE35" s="479"/>
      <c r="CF35" s="479"/>
      <c r="CG35" s="478" t="s">
        <v>555</v>
      </c>
      <c r="CH35" s="478"/>
      <c r="CI35" s="478"/>
      <c r="CJ35" s="478"/>
      <c r="CK35" s="478"/>
      <c r="CL35" s="478"/>
      <c r="CM35" s="478"/>
      <c r="CN35" s="478"/>
      <c r="CO35" s="478"/>
      <c r="CP35" s="478"/>
      <c r="CQ35" s="478"/>
      <c r="CR35" s="478"/>
      <c r="CS35" s="478"/>
      <c r="CT35" s="478"/>
      <c r="CU35" s="478"/>
      <c r="CV35" s="478"/>
      <c r="CW35" s="478"/>
      <c r="CX35" s="478"/>
      <c r="CY35" s="478"/>
      <c r="CZ35" s="478"/>
      <c r="DA35" s="478"/>
      <c r="DB35" s="478"/>
      <c r="DC35" s="478"/>
      <c r="DD35" s="478"/>
      <c r="DE35" s="478"/>
      <c r="DF35" s="478"/>
      <c r="DG35" s="478"/>
      <c r="DH35" s="478"/>
      <c r="DI35" s="478"/>
      <c r="DJ35" s="478"/>
      <c r="DK35" s="478"/>
      <c r="DL35" s="478"/>
      <c r="DM35" s="478"/>
      <c r="DN35" s="478"/>
      <c r="DO35" s="478"/>
      <c r="DP35" s="478"/>
    </row>
    <row r="36" spans="1:120" ht="13.5" customHeight="1">
      <c r="A36" s="508">
        <v>1</v>
      </c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8"/>
      <c r="M36" s="508"/>
      <c r="N36" s="508"/>
      <c r="O36" s="508"/>
      <c r="P36" s="508"/>
      <c r="Q36" s="508"/>
      <c r="R36" s="508"/>
      <c r="S36" s="508"/>
      <c r="T36" s="508"/>
      <c r="U36" s="508"/>
      <c r="V36" s="508"/>
      <c r="W36" s="508"/>
      <c r="X36" s="508"/>
      <c r="Y36" s="508"/>
      <c r="Z36" s="508"/>
      <c r="AA36" s="508"/>
      <c r="AB36" s="508"/>
      <c r="AC36" s="508"/>
      <c r="AD36" s="508"/>
      <c r="AE36" s="508"/>
      <c r="AF36" s="508"/>
      <c r="AG36" s="508"/>
      <c r="AH36" s="508"/>
      <c r="AI36" s="508"/>
      <c r="AJ36" s="508"/>
      <c r="AK36" s="508"/>
      <c r="AL36" s="508"/>
      <c r="AM36" s="508"/>
      <c r="AN36" s="508"/>
      <c r="AO36" s="508"/>
      <c r="AP36" s="508"/>
      <c r="AQ36" s="508"/>
      <c r="AR36" s="508"/>
      <c r="AS36" s="508"/>
      <c r="AT36" s="508"/>
      <c r="AU36" s="508"/>
      <c r="AV36" s="508"/>
      <c r="AW36" s="508"/>
      <c r="AX36" s="508"/>
      <c r="AY36" s="508"/>
      <c r="AZ36" s="508"/>
      <c r="BA36" s="508"/>
      <c r="BB36" s="508"/>
      <c r="BC36" s="508"/>
      <c r="BD36" s="508"/>
      <c r="BE36" s="508"/>
      <c r="BF36" s="508"/>
      <c r="BG36" s="508"/>
      <c r="BH36" s="508"/>
      <c r="BI36" s="508"/>
      <c r="BJ36" s="508"/>
      <c r="BK36" s="508"/>
      <c r="BL36" s="508"/>
      <c r="BM36" s="508"/>
      <c r="BN36" s="508"/>
      <c r="BO36" s="508"/>
      <c r="BP36" s="508"/>
      <c r="BQ36" s="508"/>
      <c r="BR36" s="508"/>
      <c r="BS36" s="508"/>
      <c r="BT36" s="508"/>
      <c r="BU36" s="508"/>
      <c r="BV36" s="508"/>
      <c r="BW36" s="508"/>
      <c r="BX36" s="508"/>
      <c r="BY36" s="508">
        <v>2</v>
      </c>
      <c r="BZ36" s="508"/>
      <c r="CA36" s="508"/>
      <c r="CB36" s="508"/>
      <c r="CC36" s="508"/>
      <c r="CD36" s="508"/>
      <c r="CE36" s="508"/>
      <c r="CF36" s="508"/>
      <c r="CG36" s="509">
        <v>3</v>
      </c>
      <c r="CH36" s="509"/>
      <c r="CI36" s="509"/>
      <c r="CJ36" s="509"/>
      <c r="CK36" s="509"/>
      <c r="CL36" s="509"/>
      <c r="CM36" s="509"/>
      <c r="CN36" s="509"/>
      <c r="CO36" s="509"/>
      <c r="CP36" s="509"/>
      <c r="CQ36" s="509"/>
      <c r="CR36" s="509"/>
      <c r="CS36" s="509"/>
      <c r="CT36" s="509"/>
      <c r="CU36" s="509"/>
      <c r="CV36" s="509"/>
      <c r="CW36" s="509"/>
      <c r="CX36" s="509"/>
      <c r="CY36" s="509"/>
      <c r="CZ36" s="509"/>
      <c r="DA36" s="509"/>
      <c r="DB36" s="509"/>
      <c r="DC36" s="509"/>
      <c r="DD36" s="509"/>
      <c r="DE36" s="509"/>
      <c r="DF36" s="509"/>
      <c r="DG36" s="509"/>
      <c r="DH36" s="509"/>
      <c r="DI36" s="509"/>
      <c r="DJ36" s="509"/>
      <c r="DK36" s="509"/>
      <c r="DL36" s="509"/>
      <c r="DM36" s="509"/>
      <c r="DN36" s="509"/>
      <c r="DO36" s="509"/>
      <c r="DP36" s="509"/>
    </row>
    <row r="37" spans="1:120" ht="17.25" customHeight="1">
      <c r="A37" s="144" t="s">
        <v>533</v>
      </c>
      <c r="BY37" s="476" t="s">
        <v>478</v>
      </c>
      <c r="BZ37" s="476"/>
      <c r="CA37" s="476"/>
      <c r="CB37" s="476"/>
      <c r="CC37" s="476"/>
      <c r="CD37" s="476"/>
      <c r="CE37" s="476"/>
      <c r="CF37" s="477"/>
      <c r="CG37" s="411" t="s">
        <v>106</v>
      </c>
      <c r="CH37" s="411"/>
      <c r="CI37" s="411"/>
      <c r="CJ37" s="411" t="s">
        <v>451</v>
      </c>
      <c r="CK37" s="411"/>
      <c r="CL37" s="411"/>
      <c r="CM37" s="411" t="s">
        <v>451</v>
      </c>
      <c r="CN37" s="411"/>
      <c r="CO37" s="411"/>
      <c r="CP37" s="411" t="s">
        <v>451</v>
      </c>
      <c r="CQ37" s="411"/>
      <c r="CR37" s="411"/>
      <c r="CS37" s="411"/>
      <c r="CT37" s="411"/>
      <c r="CU37" s="411"/>
      <c r="CV37" s="411"/>
      <c r="CW37" s="411"/>
      <c r="CX37" s="411"/>
      <c r="CY37" s="411"/>
      <c r="CZ37" s="411"/>
      <c r="DA37" s="411"/>
      <c r="DB37" s="411"/>
      <c r="DC37" s="411"/>
      <c r="DD37" s="411"/>
      <c r="DE37" s="411"/>
      <c r="DF37" s="411"/>
      <c r="DG37" s="411"/>
      <c r="DH37" s="411"/>
      <c r="DI37" s="411"/>
      <c r="DJ37" s="411"/>
      <c r="DK37" s="411"/>
      <c r="DL37" s="411"/>
      <c r="DM37" s="411"/>
      <c r="DN37" s="411"/>
      <c r="DO37" s="411"/>
      <c r="DP37" s="411"/>
    </row>
    <row r="38" spans="1:120" ht="7.5" customHeight="1"/>
    <row r="39" spans="1:120" ht="17.25" customHeight="1">
      <c r="A39" s="444" t="s">
        <v>554</v>
      </c>
      <c r="B39" s="444"/>
      <c r="C39" s="444"/>
      <c r="D39" s="444"/>
      <c r="E39" s="444"/>
      <c r="F39" s="444"/>
      <c r="G39" s="444"/>
      <c r="H39" s="444"/>
      <c r="I39" s="444"/>
      <c r="J39" s="444"/>
      <c r="K39" s="444"/>
      <c r="L39" s="444"/>
      <c r="M39" s="444"/>
      <c r="N39" s="444"/>
      <c r="O39" s="444"/>
      <c r="P39" s="444"/>
      <c r="Q39" s="444"/>
      <c r="R39" s="444"/>
      <c r="S39" s="444"/>
      <c r="T39" s="444"/>
      <c r="U39" s="444"/>
      <c r="V39" s="444"/>
      <c r="W39" s="444"/>
      <c r="X39" s="444"/>
      <c r="Y39" s="444"/>
      <c r="Z39" s="444"/>
      <c r="AA39" s="444"/>
      <c r="AB39" s="444"/>
      <c r="AC39" s="444"/>
      <c r="AD39" s="444"/>
      <c r="AE39" s="444"/>
      <c r="AF39" s="444"/>
      <c r="AG39" s="444"/>
      <c r="AH39" s="444"/>
      <c r="AI39" s="444"/>
      <c r="AJ39" s="507" t="s">
        <v>553</v>
      </c>
      <c r="AK39" s="507"/>
      <c r="AL39" s="507"/>
      <c r="AM39" s="507"/>
      <c r="AN39" s="507"/>
      <c r="AO39" s="507"/>
      <c r="AP39" s="507"/>
      <c r="AQ39" s="507"/>
      <c r="AR39" s="507"/>
      <c r="AS39" s="507"/>
      <c r="AT39" s="507"/>
      <c r="AU39" s="507"/>
      <c r="AV39" s="507"/>
      <c r="AW39" s="507"/>
      <c r="AX39" s="507"/>
      <c r="AY39" s="507"/>
      <c r="AZ39" s="507"/>
      <c r="BA39" s="507"/>
      <c r="BB39" s="507"/>
      <c r="BC39" s="507"/>
      <c r="BD39" s="507"/>
      <c r="BE39" s="507"/>
      <c r="BF39" s="507"/>
      <c r="BG39" s="507"/>
      <c r="BH39" s="507"/>
      <c r="BI39" s="507"/>
      <c r="BJ39" s="507"/>
      <c r="BK39" s="507"/>
      <c r="BL39" s="507"/>
      <c r="BM39" s="507"/>
      <c r="BN39" s="507"/>
      <c r="BO39" s="507"/>
      <c r="BP39" s="507"/>
      <c r="BQ39" s="507"/>
      <c r="BR39" s="507"/>
      <c r="BS39" s="507"/>
      <c r="BT39" s="507"/>
      <c r="BU39" s="507"/>
      <c r="BV39" s="507"/>
      <c r="BW39" s="507"/>
      <c r="BX39" s="507"/>
      <c r="BY39" s="476" t="s">
        <v>476</v>
      </c>
      <c r="BZ39" s="476"/>
      <c r="CA39" s="476"/>
      <c r="CB39" s="476"/>
      <c r="CC39" s="476"/>
      <c r="CD39" s="476"/>
      <c r="CE39" s="476"/>
      <c r="CF39" s="477"/>
      <c r="CG39" s="411" t="s">
        <v>104</v>
      </c>
      <c r="CH39" s="411"/>
      <c r="CI39" s="411"/>
      <c r="CJ39" s="411" t="s">
        <v>472</v>
      </c>
      <c r="CK39" s="411"/>
      <c r="CL39" s="411"/>
      <c r="CM39" s="411" t="s">
        <v>475</v>
      </c>
      <c r="CN39" s="411"/>
      <c r="CO39" s="411"/>
      <c r="CP39" s="411"/>
      <c r="CQ39" s="411"/>
      <c r="CR39" s="411"/>
      <c r="CS39" s="411"/>
      <c r="CT39" s="411"/>
      <c r="CU39" s="411"/>
      <c r="CV39" s="411"/>
      <c r="CW39" s="411"/>
      <c r="CX39" s="411"/>
      <c r="CY39" s="411"/>
      <c r="CZ39" s="411"/>
      <c r="DA39" s="411"/>
      <c r="DB39" s="411"/>
      <c r="DC39" s="411"/>
      <c r="DD39" s="411"/>
      <c r="DE39" s="411"/>
      <c r="DF39" s="411"/>
      <c r="DG39" s="411"/>
      <c r="DH39" s="411"/>
      <c r="DI39" s="411"/>
      <c r="DJ39" s="411"/>
      <c r="DK39" s="411"/>
      <c r="DL39" s="411"/>
      <c r="DM39" s="411"/>
      <c r="DN39" s="411"/>
      <c r="DO39" s="411"/>
      <c r="DP39" s="411"/>
    </row>
    <row r="40" spans="1:120" ht="7.5" customHeight="1"/>
    <row r="41" spans="1:120" ht="17.25" customHeight="1">
      <c r="A41" s="144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507" t="s">
        <v>552</v>
      </c>
      <c r="AK41" s="507"/>
      <c r="AL41" s="507"/>
      <c r="AM41" s="507"/>
      <c r="AN41" s="507"/>
      <c r="AO41" s="507"/>
      <c r="AP41" s="507"/>
      <c r="AQ41" s="507"/>
      <c r="AR41" s="507"/>
      <c r="AS41" s="507"/>
      <c r="AT41" s="507"/>
      <c r="AU41" s="507"/>
      <c r="AV41" s="507"/>
      <c r="AW41" s="507"/>
      <c r="AX41" s="507"/>
      <c r="AY41" s="507"/>
      <c r="AZ41" s="507"/>
      <c r="BA41" s="507"/>
      <c r="BB41" s="507"/>
      <c r="BC41" s="507"/>
      <c r="BD41" s="507"/>
      <c r="BE41" s="507"/>
      <c r="BF41" s="507"/>
      <c r="BG41" s="507"/>
      <c r="BH41" s="507"/>
      <c r="BI41" s="507"/>
      <c r="BJ41" s="507"/>
      <c r="BK41" s="507"/>
      <c r="BL41" s="507"/>
      <c r="BM41" s="507"/>
      <c r="BN41" s="507"/>
      <c r="BO41" s="507"/>
      <c r="BP41" s="507"/>
      <c r="BQ41" s="507"/>
      <c r="BR41" s="507"/>
      <c r="BS41" s="507"/>
      <c r="BT41" s="507"/>
      <c r="BU41" s="507"/>
      <c r="BV41" s="507"/>
      <c r="BW41" s="507"/>
      <c r="BX41" s="507"/>
      <c r="BY41" s="476" t="s">
        <v>473</v>
      </c>
      <c r="BZ41" s="476"/>
      <c r="CA41" s="476"/>
      <c r="CB41" s="476"/>
      <c r="CC41" s="476"/>
      <c r="CD41" s="476"/>
      <c r="CE41" s="476"/>
      <c r="CF41" s="477"/>
      <c r="CG41" s="411" t="s">
        <v>104</v>
      </c>
      <c r="CH41" s="411"/>
      <c r="CI41" s="411"/>
      <c r="CJ41" s="411" t="s">
        <v>472</v>
      </c>
      <c r="CK41" s="411"/>
      <c r="CL41" s="411"/>
      <c r="CM41" s="411" t="s">
        <v>475</v>
      </c>
      <c r="CN41" s="411"/>
      <c r="CO41" s="411"/>
      <c r="CP41" s="411"/>
      <c r="CQ41" s="411"/>
      <c r="CR41" s="411"/>
      <c r="CS41" s="411"/>
      <c r="CT41" s="411"/>
      <c r="CU41" s="411"/>
      <c r="CV41" s="411"/>
      <c r="CW41" s="411"/>
      <c r="CX41" s="411"/>
      <c r="CY41" s="411"/>
      <c r="CZ41" s="411"/>
      <c r="DA41" s="411"/>
      <c r="DB41" s="411"/>
      <c r="DC41" s="411"/>
      <c r="DD41" s="411"/>
      <c r="DE41" s="411"/>
      <c r="DF41" s="411"/>
      <c r="DG41" s="411"/>
      <c r="DH41" s="411"/>
      <c r="DI41" s="411"/>
      <c r="DJ41" s="411"/>
      <c r="DK41" s="411"/>
      <c r="DL41" s="411"/>
      <c r="DM41" s="411"/>
      <c r="DN41" s="411"/>
      <c r="DO41" s="411"/>
      <c r="DP41" s="411"/>
    </row>
    <row r="42" spans="1:120" ht="7.5" customHeight="1"/>
    <row r="43" spans="1:120" ht="17.25" customHeight="1">
      <c r="A43" s="144"/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507" t="s">
        <v>551</v>
      </c>
      <c r="AK43" s="507"/>
      <c r="AL43" s="507"/>
      <c r="AM43" s="507"/>
      <c r="AN43" s="507"/>
      <c r="AO43" s="507"/>
      <c r="AP43" s="507"/>
      <c r="AQ43" s="507"/>
      <c r="AR43" s="507"/>
      <c r="AS43" s="507"/>
      <c r="AT43" s="507"/>
      <c r="AU43" s="507"/>
      <c r="AV43" s="507"/>
      <c r="AW43" s="507"/>
      <c r="AX43" s="507"/>
      <c r="AY43" s="507"/>
      <c r="AZ43" s="507"/>
      <c r="BA43" s="507"/>
      <c r="BB43" s="507"/>
      <c r="BC43" s="507"/>
      <c r="BD43" s="507"/>
      <c r="BE43" s="507"/>
      <c r="BF43" s="507"/>
      <c r="BG43" s="507"/>
      <c r="BH43" s="507"/>
      <c r="BI43" s="507"/>
      <c r="BJ43" s="507"/>
      <c r="BK43" s="507"/>
      <c r="BL43" s="507"/>
      <c r="BM43" s="507"/>
      <c r="BN43" s="507"/>
      <c r="BO43" s="507"/>
      <c r="BP43" s="507"/>
      <c r="BQ43" s="507"/>
      <c r="BR43" s="507"/>
      <c r="BS43" s="507"/>
      <c r="BT43" s="507"/>
      <c r="BU43" s="507"/>
      <c r="BV43" s="507"/>
      <c r="BW43" s="507"/>
      <c r="BX43" s="507"/>
      <c r="BY43" s="476" t="s">
        <v>469</v>
      </c>
      <c r="BZ43" s="476"/>
      <c r="CA43" s="476"/>
      <c r="CB43" s="476"/>
      <c r="CC43" s="476"/>
      <c r="CD43" s="476"/>
      <c r="CE43" s="476"/>
      <c r="CF43" s="477"/>
      <c r="CG43" s="411" t="s">
        <v>104</v>
      </c>
      <c r="CH43" s="411"/>
      <c r="CI43" s="411"/>
      <c r="CJ43" s="411" t="s">
        <v>472</v>
      </c>
      <c r="CK43" s="411"/>
      <c r="CL43" s="411"/>
      <c r="CM43" s="411" t="s">
        <v>475</v>
      </c>
      <c r="CN43" s="411"/>
      <c r="CO43" s="411"/>
      <c r="CP43" s="411"/>
      <c r="CQ43" s="411"/>
      <c r="CR43" s="411"/>
      <c r="CS43" s="411"/>
      <c r="CT43" s="411"/>
      <c r="CU43" s="411"/>
      <c r="CV43" s="411"/>
      <c r="CW43" s="411"/>
      <c r="CX43" s="411"/>
      <c r="CY43" s="411"/>
      <c r="CZ43" s="411"/>
      <c r="DA43" s="411"/>
      <c r="DB43" s="411"/>
      <c r="DC43" s="411"/>
      <c r="DD43" s="411"/>
      <c r="DE43" s="411"/>
      <c r="DF43" s="411"/>
      <c r="DG43" s="411"/>
      <c r="DH43" s="411"/>
      <c r="DI43" s="411"/>
      <c r="DJ43" s="411"/>
      <c r="DK43" s="411"/>
      <c r="DL43" s="411"/>
      <c r="DM43" s="411"/>
      <c r="DN43" s="411"/>
      <c r="DO43" s="411"/>
      <c r="DP43" s="411"/>
    </row>
    <row r="44" spans="1:120" ht="7.5" customHeight="1"/>
    <row r="45" spans="1:120" ht="17.25" customHeight="1">
      <c r="A45" s="144" t="s">
        <v>550</v>
      </c>
      <c r="BY45" s="476" t="s">
        <v>467</v>
      </c>
      <c r="BZ45" s="476"/>
      <c r="CA45" s="476"/>
      <c r="CB45" s="476"/>
      <c r="CC45" s="476"/>
      <c r="CD45" s="476"/>
      <c r="CE45" s="476"/>
      <c r="CF45" s="477"/>
      <c r="CG45" s="411" t="s">
        <v>104</v>
      </c>
      <c r="CH45" s="411"/>
      <c r="CI45" s="411"/>
      <c r="CJ45" s="429" t="s">
        <v>410</v>
      </c>
      <c r="CK45" s="430"/>
      <c r="CL45" s="430"/>
      <c r="CM45" s="411" t="s">
        <v>104</v>
      </c>
      <c r="CN45" s="411"/>
      <c r="CO45" s="411"/>
      <c r="CP45" s="411" t="s">
        <v>107</v>
      </c>
      <c r="CQ45" s="411"/>
      <c r="CR45" s="411"/>
      <c r="CS45" s="411" t="s">
        <v>472</v>
      </c>
      <c r="CT45" s="411"/>
      <c r="CU45" s="411"/>
    </row>
    <row r="46" spans="1:120" ht="7.5" customHeight="1"/>
    <row r="47" spans="1:120" ht="17.25" customHeight="1">
      <c r="A47" s="144" t="s">
        <v>549</v>
      </c>
      <c r="BY47" s="476" t="s">
        <v>465</v>
      </c>
      <c r="BZ47" s="476"/>
      <c r="CA47" s="476"/>
      <c r="CB47" s="476"/>
      <c r="CC47" s="476"/>
      <c r="CD47" s="476"/>
      <c r="CE47" s="476"/>
      <c r="CF47" s="477"/>
      <c r="CG47" s="411" t="s">
        <v>451</v>
      </c>
      <c r="CH47" s="411"/>
      <c r="CI47" s="411"/>
      <c r="CJ47" s="429" t="s">
        <v>410</v>
      </c>
      <c r="CK47" s="430"/>
      <c r="CL47" s="430"/>
      <c r="CM47" s="411" t="s">
        <v>471</v>
      </c>
      <c r="CN47" s="411"/>
      <c r="CO47" s="411"/>
      <c r="CP47" s="411" t="s">
        <v>108</v>
      </c>
      <c r="CQ47" s="411"/>
      <c r="CR47" s="411"/>
      <c r="CS47" s="411" t="s">
        <v>451</v>
      </c>
      <c r="CT47" s="411"/>
      <c r="CU47" s="411"/>
    </row>
    <row r="48" spans="1:120" ht="7.5" customHeight="1">
      <c r="A48" s="505" t="s">
        <v>548</v>
      </c>
      <c r="B48" s="506"/>
      <c r="C48" s="506"/>
      <c r="D48" s="506"/>
      <c r="E48" s="506"/>
      <c r="F48" s="506"/>
      <c r="G48" s="506"/>
      <c r="H48" s="506"/>
      <c r="I48" s="506"/>
      <c r="J48" s="506"/>
      <c r="K48" s="506"/>
      <c r="L48" s="506"/>
      <c r="M48" s="506"/>
      <c r="N48" s="506"/>
      <c r="O48" s="506"/>
      <c r="P48" s="506"/>
      <c r="Q48" s="506"/>
      <c r="R48" s="506"/>
      <c r="S48" s="506"/>
      <c r="T48" s="506"/>
      <c r="U48" s="506"/>
      <c r="V48" s="506"/>
      <c r="W48" s="506"/>
      <c r="X48" s="506"/>
      <c r="Y48" s="506"/>
      <c r="Z48" s="506"/>
      <c r="AA48" s="506"/>
      <c r="AB48" s="506"/>
      <c r="AC48" s="506"/>
      <c r="AD48" s="506"/>
      <c r="AE48" s="506"/>
      <c r="AF48" s="506"/>
      <c r="AG48" s="506"/>
      <c r="AH48" s="506"/>
      <c r="AI48" s="506"/>
      <c r="AJ48" s="506"/>
      <c r="AK48" s="506"/>
      <c r="AL48" s="506"/>
      <c r="AM48" s="506"/>
      <c r="AN48" s="506"/>
      <c r="AO48" s="506"/>
      <c r="AP48" s="506"/>
      <c r="AQ48" s="506"/>
      <c r="AR48" s="506"/>
      <c r="AS48" s="506"/>
      <c r="AT48" s="506"/>
      <c r="AU48" s="506"/>
      <c r="AV48" s="506"/>
      <c r="AW48" s="506"/>
      <c r="AX48" s="506"/>
      <c r="AY48" s="506"/>
      <c r="AZ48" s="506"/>
      <c r="BA48" s="506"/>
      <c r="BB48" s="506"/>
      <c r="BC48" s="506"/>
      <c r="BD48" s="506"/>
      <c r="BE48" s="506"/>
      <c r="BF48" s="506"/>
      <c r="BG48" s="506"/>
      <c r="BH48" s="506"/>
      <c r="BI48" s="506"/>
      <c r="BJ48" s="506"/>
      <c r="BK48" s="506"/>
      <c r="BL48" s="506"/>
      <c r="BM48" s="506"/>
      <c r="BN48" s="506"/>
      <c r="BO48" s="506"/>
      <c r="BP48" s="506"/>
      <c r="BQ48" s="506"/>
      <c r="BR48" s="506"/>
      <c r="BS48" s="506"/>
      <c r="BT48" s="506"/>
      <c r="BU48" s="506"/>
      <c r="BV48" s="506"/>
      <c r="BW48" s="506"/>
      <c r="BX48" s="506"/>
    </row>
    <row r="49" spans="1:120" ht="17.25" customHeight="1">
      <c r="A49" s="506"/>
      <c r="B49" s="506"/>
      <c r="C49" s="506"/>
      <c r="D49" s="506"/>
      <c r="E49" s="506"/>
      <c r="F49" s="506"/>
      <c r="G49" s="506"/>
      <c r="H49" s="506"/>
      <c r="I49" s="506"/>
      <c r="J49" s="506"/>
      <c r="K49" s="506"/>
      <c r="L49" s="506"/>
      <c r="M49" s="506"/>
      <c r="N49" s="506"/>
      <c r="O49" s="506"/>
      <c r="P49" s="506"/>
      <c r="Q49" s="506"/>
      <c r="R49" s="506"/>
      <c r="S49" s="506"/>
      <c r="T49" s="506"/>
      <c r="U49" s="506"/>
      <c r="V49" s="506"/>
      <c r="W49" s="506"/>
      <c r="X49" s="506"/>
      <c r="Y49" s="506"/>
      <c r="Z49" s="506"/>
      <c r="AA49" s="506"/>
      <c r="AB49" s="506"/>
      <c r="AC49" s="506"/>
      <c r="AD49" s="506"/>
      <c r="AE49" s="506"/>
      <c r="AF49" s="506"/>
      <c r="AG49" s="506"/>
      <c r="AH49" s="506"/>
      <c r="AI49" s="506"/>
      <c r="AJ49" s="506"/>
      <c r="AK49" s="506"/>
      <c r="AL49" s="506"/>
      <c r="AM49" s="506"/>
      <c r="AN49" s="506"/>
      <c r="AO49" s="506"/>
      <c r="AP49" s="506"/>
      <c r="AQ49" s="506"/>
      <c r="AR49" s="506"/>
      <c r="AS49" s="506"/>
      <c r="AT49" s="506"/>
      <c r="AU49" s="506"/>
      <c r="AV49" s="506"/>
      <c r="AW49" s="506"/>
      <c r="AX49" s="506"/>
      <c r="AY49" s="506"/>
      <c r="AZ49" s="506"/>
      <c r="BA49" s="506"/>
      <c r="BB49" s="506"/>
      <c r="BC49" s="506"/>
      <c r="BD49" s="506"/>
      <c r="BE49" s="506"/>
      <c r="BF49" s="506"/>
      <c r="BG49" s="506"/>
      <c r="BH49" s="506"/>
      <c r="BI49" s="506"/>
      <c r="BJ49" s="506"/>
      <c r="BK49" s="506"/>
      <c r="BL49" s="506"/>
      <c r="BM49" s="506"/>
      <c r="BN49" s="506"/>
      <c r="BO49" s="506"/>
      <c r="BP49" s="506"/>
      <c r="BQ49" s="506"/>
      <c r="BR49" s="506"/>
      <c r="BS49" s="506"/>
      <c r="BT49" s="506"/>
      <c r="BU49" s="506"/>
      <c r="BV49" s="506"/>
      <c r="BW49" s="506"/>
      <c r="BX49" s="506"/>
      <c r="BY49" s="476" t="s">
        <v>547</v>
      </c>
      <c r="BZ49" s="476"/>
      <c r="CA49" s="476"/>
      <c r="CB49" s="476"/>
      <c r="CC49" s="476"/>
      <c r="CD49" s="476"/>
      <c r="CE49" s="476"/>
      <c r="CF49" s="477"/>
      <c r="CG49" s="411" t="s">
        <v>104</v>
      </c>
      <c r="CH49" s="411"/>
      <c r="CI49" s="411"/>
      <c r="CJ49" s="411" t="s">
        <v>107</v>
      </c>
      <c r="CK49" s="411"/>
      <c r="CL49" s="411"/>
      <c r="CM49" s="411" t="s">
        <v>107</v>
      </c>
      <c r="CN49" s="411"/>
      <c r="CO49" s="411"/>
      <c r="CP49" s="411" t="s">
        <v>104</v>
      </c>
      <c r="CQ49" s="411"/>
      <c r="CR49" s="411"/>
      <c r="CS49" s="411" t="s">
        <v>106</v>
      </c>
      <c r="CT49" s="411"/>
      <c r="CU49" s="411"/>
      <c r="CV49" s="411" t="s">
        <v>104</v>
      </c>
      <c r="CW49" s="411"/>
      <c r="CX49" s="411"/>
      <c r="CY49" s="411" t="s">
        <v>107</v>
      </c>
      <c r="CZ49" s="411"/>
      <c r="DA49" s="411"/>
      <c r="DB49" s="411"/>
      <c r="DC49" s="411"/>
      <c r="DD49" s="411"/>
      <c r="DE49" s="411"/>
      <c r="DF49" s="411"/>
      <c r="DG49" s="411"/>
      <c r="DH49" s="411"/>
      <c r="DI49" s="411"/>
      <c r="DJ49" s="411"/>
      <c r="DK49" s="411"/>
      <c r="DL49" s="411"/>
      <c r="DM49" s="411"/>
      <c r="DN49" s="411"/>
      <c r="DO49" s="411"/>
      <c r="DP49" s="411"/>
    </row>
    <row r="50" spans="1:120" ht="7.5" customHeight="1">
      <c r="A50" s="505" t="s">
        <v>546</v>
      </c>
      <c r="B50" s="506"/>
      <c r="C50" s="506"/>
      <c r="D50" s="506"/>
      <c r="E50" s="506"/>
      <c r="F50" s="506"/>
      <c r="G50" s="506"/>
      <c r="H50" s="506"/>
      <c r="I50" s="506"/>
      <c r="J50" s="506"/>
      <c r="K50" s="506"/>
      <c r="L50" s="506"/>
      <c r="M50" s="506"/>
      <c r="N50" s="506"/>
      <c r="O50" s="506"/>
      <c r="P50" s="506"/>
      <c r="Q50" s="506"/>
      <c r="R50" s="506"/>
      <c r="S50" s="506"/>
      <c r="T50" s="506"/>
      <c r="U50" s="506"/>
      <c r="V50" s="506"/>
      <c r="W50" s="506"/>
      <c r="X50" s="506"/>
      <c r="Y50" s="506"/>
      <c r="Z50" s="506"/>
      <c r="AA50" s="506"/>
      <c r="AB50" s="506"/>
      <c r="AC50" s="506"/>
      <c r="AD50" s="506"/>
      <c r="AE50" s="506"/>
      <c r="AF50" s="506"/>
      <c r="AG50" s="506"/>
      <c r="AH50" s="506"/>
      <c r="AI50" s="506"/>
      <c r="AJ50" s="506"/>
      <c r="AK50" s="506"/>
      <c r="AL50" s="506"/>
      <c r="AM50" s="506"/>
      <c r="AN50" s="506"/>
      <c r="AO50" s="506"/>
      <c r="AP50" s="506"/>
      <c r="AQ50" s="506"/>
      <c r="AR50" s="506"/>
      <c r="AS50" s="506"/>
      <c r="AT50" s="506"/>
      <c r="AU50" s="506"/>
      <c r="AV50" s="506"/>
      <c r="AW50" s="506"/>
      <c r="AX50" s="506"/>
      <c r="AY50" s="506"/>
      <c r="AZ50" s="506"/>
      <c r="BA50" s="506"/>
      <c r="BB50" s="506"/>
      <c r="BC50" s="506"/>
      <c r="BD50" s="506"/>
      <c r="BE50" s="506"/>
      <c r="BF50" s="506"/>
      <c r="BG50" s="506"/>
      <c r="BH50" s="506"/>
      <c r="BI50" s="506"/>
      <c r="BJ50" s="506"/>
      <c r="BK50" s="506"/>
      <c r="BL50" s="506"/>
      <c r="BM50" s="506"/>
      <c r="BN50" s="506"/>
      <c r="BO50" s="506"/>
      <c r="BP50" s="506"/>
      <c r="BQ50" s="506"/>
      <c r="BR50" s="506"/>
      <c r="BS50" s="506"/>
      <c r="BT50" s="506"/>
      <c r="BU50" s="506"/>
      <c r="BV50" s="506"/>
      <c r="BW50" s="506"/>
      <c r="BX50" s="506"/>
    </row>
    <row r="51" spans="1:120" ht="17.25" customHeight="1">
      <c r="A51" s="506"/>
      <c r="B51" s="506"/>
      <c r="C51" s="506"/>
      <c r="D51" s="506"/>
      <c r="E51" s="506"/>
      <c r="F51" s="506"/>
      <c r="G51" s="506"/>
      <c r="H51" s="506"/>
      <c r="I51" s="506"/>
      <c r="J51" s="506"/>
      <c r="K51" s="506"/>
      <c r="L51" s="506"/>
      <c r="M51" s="506"/>
      <c r="N51" s="506"/>
      <c r="O51" s="506"/>
      <c r="P51" s="506"/>
      <c r="Q51" s="506"/>
      <c r="R51" s="506"/>
      <c r="S51" s="506"/>
      <c r="T51" s="506"/>
      <c r="U51" s="506"/>
      <c r="V51" s="506"/>
      <c r="W51" s="506"/>
      <c r="X51" s="506"/>
      <c r="Y51" s="506"/>
      <c r="Z51" s="506"/>
      <c r="AA51" s="506"/>
      <c r="AB51" s="506"/>
      <c r="AC51" s="506"/>
      <c r="AD51" s="506"/>
      <c r="AE51" s="506"/>
      <c r="AF51" s="506"/>
      <c r="AG51" s="506"/>
      <c r="AH51" s="506"/>
      <c r="AI51" s="506"/>
      <c r="AJ51" s="506"/>
      <c r="AK51" s="506"/>
      <c r="AL51" s="506"/>
      <c r="AM51" s="506"/>
      <c r="AN51" s="506"/>
      <c r="AO51" s="506"/>
      <c r="AP51" s="506"/>
      <c r="AQ51" s="506"/>
      <c r="AR51" s="506"/>
      <c r="AS51" s="506"/>
      <c r="AT51" s="506"/>
      <c r="AU51" s="506"/>
      <c r="AV51" s="506"/>
      <c r="AW51" s="506"/>
      <c r="AX51" s="506"/>
      <c r="AY51" s="506"/>
      <c r="AZ51" s="506"/>
      <c r="BA51" s="506"/>
      <c r="BB51" s="506"/>
      <c r="BC51" s="506"/>
      <c r="BD51" s="506"/>
      <c r="BE51" s="506"/>
      <c r="BF51" s="506"/>
      <c r="BG51" s="506"/>
      <c r="BH51" s="506"/>
      <c r="BI51" s="506"/>
      <c r="BJ51" s="506"/>
      <c r="BK51" s="506"/>
      <c r="BL51" s="506"/>
      <c r="BM51" s="506"/>
      <c r="BN51" s="506"/>
      <c r="BO51" s="506"/>
      <c r="BP51" s="506"/>
      <c r="BQ51" s="506"/>
      <c r="BR51" s="506"/>
      <c r="BS51" s="506"/>
      <c r="BT51" s="506"/>
      <c r="BU51" s="506"/>
      <c r="BV51" s="506"/>
      <c r="BW51" s="506"/>
      <c r="BX51" s="506"/>
      <c r="BY51" s="476" t="s">
        <v>545</v>
      </c>
      <c r="BZ51" s="476"/>
      <c r="CA51" s="476"/>
      <c r="CB51" s="476"/>
      <c r="CC51" s="476"/>
      <c r="CD51" s="476"/>
      <c r="CE51" s="476"/>
      <c r="CF51" s="477"/>
      <c r="CG51" s="411" t="s">
        <v>105</v>
      </c>
      <c r="CH51" s="411"/>
      <c r="CI51" s="411"/>
      <c r="CJ51" s="411" t="s">
        <v>104</v>
      </c>
      <c r="CK51" s="411"/>
      <c r="CL51" s="411"/>
      <c r="CM51" s="411" t="s">
        <v>475</v>
      </c>
      <c r="CN51" s="411"/>
      <c r="CO51" s="411"/>
      <c r="CP51" s="411" t="s">
        <v>104</v>
      </c>
      <c r="CQ51" s="411"/>
      <c r="CR51" s="411"/>
      <c r="CS51" s="411" t="s">
        <v>5</v>
      </c>
      <c r="CT51" s="411"/>
      <c r="CU51" s="411"/>
      <c r="CV51" s="411" t="s">
        <v>471</v>
      </c>
      <c r="CW51" s="411"/>
      <c r="CX51" s="411"/>
      <c r="CY51" s="411"/>
      <c r="CZ51" s="411"/>
      <c r="DA51" s="411"/>
      <c r="DB51" s="411"/>
      <c r="DC51" s="411"/>
      <c r="DD51" s="411"/>
      <c r="DE51" s="411"/>
      <c r="DF51" s="411"/>
      <c r="DG51" s="411"/>
      <c r="DH51" s="411"/>
      <c r="DI51" s="411"/>
      <c r="DJ51" s="411"/>
      <c r="DK51" s="411"/>
      <c r="DL51" s="411"/>
      <c r="DM51" s="411"/>
      <c r="DN51" s="411"/>
      <c r="DO51" s="411"/>
      <c r="DP51" s="411"/>
    </row>
    <row r="61" spans="1:120" ht="11.25" customHeight="1"/>
    <row r="62" spans="1:120" s="19" customFormat="1" ht="12.75">
      <c r="A62" s="434" t="s">
        <v>464</v>
      </c>
      <c r="B62" s="434"/>
      <c r="C62" s="434"/>
      <c r="D62" s="434"/>
      <c r="E62" s="434"/>
      <c r="F62" s="434"/>
      <c r="G62" s="434"/>
      <c r="H62" s="434"/>
      <c r="I62" s="434"/>
      <c r="J62" s="434"/>
      <c r="K62" s="434"/>
      <c r="L62" s="434"/>
      <c r="M62" s="434"/>
      <c r="N62" s="434"/>
      <c r="O62" s="434"/>
      <c r="P62" s="434"/>
      <c r="Q62" s="434"/>
      <c r="R62" s="434"/>
      <c r="S62" s="434"/>
      <c r="T62" s="434"/>
      <c r="U62" s="434"/>
      <c r="V62" s="434"/>
      <c r="W62" s="434"/>
      <c r="X62" s="434"/>
      <c r="Y62" s="434"/>
      <c r="Z62" s="434"/>
      <c r="AA62" s="434"/>
      <c r="AB62" s="434"/>
      <c r="AC62" s="434"/>
      <c r="AD62" s="434"/>
      <c r="AE62" s="434"/>
      <c r="AF62" s="434"/>
      <c r="AG62" s="434"/>
      <c r="AH62" s="434"/>
      <c r="AI62" s="434"/>
      <c r="AJ62" s="434"/>
      <c r="AK62" s="434"/>
      <c r="AL62" s="434"/>
      <c r="AM62" s="434"/>
      <c r="AN62" s="434"/>
      <c r="AO62" s="434"/>
      <c r="AP62" s="434"/>
      <c r="AQ62" s="434"/>
      <c r="AR62" s="434"/>
      <c r="AS62" s="434"/>
      <c r="AT62" s="434"/>
      <c r="AU62" s="434"/>
      <c r="AV62" s="434"/>
      <c r="AW62" s="434"/>
      <c r="AX62" s="434"/>
      <c r="AY62" s="434"/>
      <c r="AZ62" s="434"/>
      <c r="BA62" s="434"/>
      <c r="BB62" s="434"/>
      <c r="BC62" s="434"/>
      <c r="BD62" s="434"/>
      <c r="BE62" s="434"/>
      <c r="BF62" s="434"/>
      <c r="BG62" s="434"/>
      <c r="BH62" s="434"/>
      <c r="BI62" s="434"/>
      <c r="BJ62" s="434"/>
      <c r="BK62" s="434"/>
      <c r="BL62" s="434"/>
      <c r="BM62" s="434"/>
      <c r="BN62" s="434"/>
      <c r="BO62" s="434"/>
      <c r="BP62" s="434"/>
      <c r="BQ62" s="434"/>
      <c r="BR62" s="434"/>
      <c r="BS62" s="434"/>
      <c r="BT62" s="434"/>
      <c r="BU62" s="434"/>
      <c r="BV62" s="434"/>
      <c r="BW62" s="434"/>
      <c r="BX62" s="434"/>
      <c r="BY62" s="434"/>
      <c r="BZ62" s="434"/>
      <c r="CA62" s="434"/>
      <c r="CB62" s="434"/>
      <c r="CC62" s="434"/>
      <c r="CD62" s="434"/>
      <c r="CE62" s="434"/>
      <c r="CF62" s="434"/>
      <c r="CG62" s="434"/>
      <c r="CH62" s="434"/>
      <c r="CI62" s="434"/>
      <c r="CJ62" s="434"/>
      <c r="CK62" s="434"/>
      <c r="CL62" s="434"/>
      <c r="CM62" s="434"/>
      <c r="CN62" s="434"/>
      <c r="CO62" s="434"/>
      <c r="CP62" s="434"/>
      <c r="CQ62" s="434"/>
      <c r="CR62" s="434"/>
      <c r="CS62" s="434"/>
      <c r="CT62" s="434"/>
      <c r="CU62" s="434"/>
      <c r="CV62" s="434"/>
      <c r="CW62" s="434"/>
      <c r="CX62" s="434"/>
      <c r="CY62" s="434"/>
      <c r="CZ62" s="434"/>
      <c r="DA62" s="434"/>
      <c r="DB62" s="434"/>
      <c r="DC62" s="434"/>
      <c r="DD62" s="434"/>
      <c r="DE62" s="434"/>
      <c r="DF62" s="434"/>
      <c r="DG62" s="434"/>
      <c r="DH62" s="434"/>
      <c r="DI62" s="434"/>
      <c r="DJ62" s="434"/>
      <c r="DK62" s="434"/>
      <c r="DL62" s="434"/>
      <c r="DM62" s="434"/>
      <c r="DN62" s="434"/>
      <c r="DO62" s="434"/>
      <c r="DP62" s="434"/>
    </row>
    <row r="63" spans="1:120" s="19" customFormat="1" ht="6" customHeight="1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482"/>
      <c r="AE63" s="482"/>
      <c r="AF63" s="482"/>
      <c r="AG63" s="482"/>
      <c r="AH63" s="482"/>
      <c r="AI63" s="482"/>
      <c r="AJ63" s="482"/>
      <c r="AK63" s="482"/>
      <c r="AL63" s="482"/>
      <c r="AM63" s="482"/>
      <c r="AN63" s="482"/>
      <c r="AO63" s="482"/>
      <c r="AP63" s="482"/>
      <c r="AQ63" s="482"/>
      <c r="AR63" s="482"/>
      <c r="AS63" s="482"/>
      <c r="AT63" s="482"/>
      <c r="AU63" s="482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483"/>
      <c r="BQ63" s="483"/>
      <c r="BR63" s="483"/>
      <c r="BS63" s="483"/>
      <c r="BT63" s="483"/>
      <c r="BU63" s="483"/>
      <c r="BV63" s="483"/>
      <c r="BW63" s="483"/>
      <c r="BX63" s="483"/>
      <c r="BY63" s="483"/>
      <c r="BZ63" s="483"/>
      <c r="CA63" s="483"/>
      <c r="CB63" s="483"/>
      <c r="CC63" s="483"/>
      <c r="CD63" s="483"/>
      <c r="CE63" s="483"/>
      <c r="CF63" s="483"/>
      <c r="CG63" s="128"/>
      <c r="CH63" s="126"/>
      <c r="CI63" s="126"/>
      <c r="CJ63" s="126"/>
      <c r="CK63" s="98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126"/>
      <c r="CW63" s="126"/>
      <c r="CX63" s="126"/>
      <c r="CY63" s="126"/>
      <c r="CZ63" s="126"/>
      <c r="DA63" s="126"/>
      <c r="DB63" s="126"/>
      <c r="DC63" s="126"/>
      <c r="DD63" s="126"/>
      <c r="DE63" s="126"/>
      <c r="DF63" s="126"/>
      <c r="DG63" s="126"/>
      <c r="DH63" s="126"/>
      <c r="DI63" s="126"/>
      <c r="DJ63" s="126"/>
      <c r="DK63" s="126"/>
      <c r="DL63" s="126"/>
      <c r="DM63" s="126"/>
      <c r="DN63" s="126"/>
      <c r="DO63" s="126"/>
      <c r="DP63" s="126"/>
    </row>
    <row r="64" spans="1:120" s="19" customFormat="1" ht="9" customHeight="1">
      <c r="A64" s="484"/>
      <c r="B64" s="484"/>
      <c r="C64" s="484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482"/>
      <c r="AE64" s="482"/>
      <c r="AF64" s="482"/>
      <c r="AG64" s="482"/>
      <c r="AH64" s="482"/>
      <c r="AI64" s="482"/>
      <c r="AJ64" s="482"/>
      <c r="AK64" s="482"/>
      <c r="AL64" s="482"/>
      <c r="AM64" s="482"/>
      <c r="AN64" s="482"/>
      <c r="AO64" s="482"/>
      <c r="AP64" s="482"/>
      <c r="AQ64" s="482"/>
      <c r="AR64" s="482"/>
      <c r="AS64" s="482"/>
      <c r="AT64" s="482"/>
      <c r="AU64" s="482"/>
      <c r="AV64" s="127" t="s">
        <v>463</v>
      </c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482"/>
      <c r="BQ64" s="482"/>
      <c r="BR64" s="482"/>
      <c r="BS64" s="482"/>
      <c r="BT64" s="482"/>
      <c r="BU64" s="482"/>
      <c r="BV64" s="482"/>
      <c r="BW64" s="482"/>
      <c r="BX64" s="482"/>
      <c r="BY64" s="482"/>
      <c r="BZ64" s="482"/>
      <c r="CA64" s="482"/>
      <c r="CB64" s="482"/>
      <c r="CC64" s="482"/>
      <c r="CD64" s="482"/>
      <c r="CE64" s="482"/>
      <c r="CF64" s="482"/>
      <c r="CG64" s="127" t="s">
        <v>462</v>
      </c>
      <c r="CH64" s="98"/>
      <c r="CI64" s="126"/>
      <c r="CJ64" s="126"/>
      <c r="CK64" s="98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126"/>
      <c r="CW64" s="126"/>
      <c r="CX64" s="126"/>
      <c r="CY64" s="126"/>
      <c r="CZ64" s="126"/>
      <c r="DA64" s="126"/>
      <c r="DB64" s="126"/>
      <c r="DC64" s="126"/>
      <c r="DD64" s="126"/>
      <c r="DE64" s="126"/>
      <c r="DF64" s="126"/>
      <c r="DG64" s="126"/>
      <c r="DH64" s="126"/>
      <c r="DI64" s="126"/>
      <c r="DJ64" s="126"/>
      <c r="DK64" s="126"/>
      <c r="DL64" s="126"/>
      <c r="DM64" s="126"/>
      <c r="DN64" s="484"/>
      <c r="DO64" s="484"/>
      <c r="DP64" s="484"/>
    </row>
    <row r="65" spans="1:120" s="99" customFormat="1" ht="5.25" customHeight="1">
      <c r="A65" s="484"/>
      <c r="B65" s="484"/>
      <c r="C65" s="484"/>
      <c r="DN65" s="484"/>
      <c r="DO65" s="484"/>
      <c r="DP65" s="484"/>
    </row>
  </sheetData>
  <mergeCells count="304">
    <mergeCell ref="A1:C1"/>
    <mergeCell ref="Y1:AA1"/>
    <mergeCell ref="AC1:AJ1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L1:BN2"/>
    <mergeCell ref="BO1:BQ2"/>
    <mergeCell ref="BR1:BT2"/>
    <mergeCell ref="AC4:AJ4"/>
    <mergeCell ref="AK4:AM4"/>
    <mergeCell ref="AN4:AP4"/>
    <mergeCell ref="AQ4:AS4"/>
    <mergeCell ref="AT4:AV4"/>
    <mergeCell ref="AW4:AY4"/>
    <mergeCell ref="AZ4:BB4"/>
    <mergeCell ref="BR4:BT4"/>
    <mergeCell ref="BU4:BW4"/>
    <mergeCell ref="BX4:BZ4"/>
    <mergeCell ref="A7:DP7"/>
    <mergeCell ref="BC4:BE4"/>
    <mergeCell ref="BF4:BH4"/>
    <mergeCell ref="BI4:BK4"/>
    <mergeCell ref="BL4:BQ4"/>
    <mergeCell ref="BH9:BJ9"/>
    <mergeCell ref="BK9:BM9"/>
    <mergeCell ref="AE13:AG13"/>
    <mergeCell ref="AH13:AJ13"/>
    <mergeCell ref="AK13:AM13"/>
    <mergeCell ref="AN13:AP13"/>
    <mergeCell ref="AQ13:AS13"/>
    <mergeCell ref="AT13:AV13"/>
    <mergeCell ref="A14:AD16"/>
    <mergeCell ref="AE15:AG15"/>
    <mergeCell ref="AH15:AJ15"/>
    <mergeCell ref="AE17:AG17"/>
    <mergeCell ref="AH17:AJ17"/>
    <mergeCell ref="AK17:AM17"/>
    <mergeCell ref="AN17:AP17"/>
    <mergeCell ref="AQ17:AS17"/>
    <mergeCell ref="AT17:AV17"/>
    <mergeCell ref="AW17:AY17"/>
    <mergeCell ref="AZ17:BB17"/>
    <mergeCell ref="BC17:BE17"/>
    <mergeCell ref="BF17:BH17"/>
    <mergeCell ref="BI17:BK17"/>
    <mergeCell ref="BL17:BN17"/>
    <mergeCell ref="BO17:BQ17"/>
    <mergeCell ref="BR17:BT17"/>
    <mergeCell ref="BU17:BW17"/>
    <mergeCell ref="BX17:BZ17"/>
    <mergeCell ref="CA17:CC17"/>
    <mergeCell ref="CD17:CF17"/>
    <mergeCell ref="CG17:CI17"/>
    <mergeCell ref="CJ17:CL17"/>
    <mergeCell ref="CM17:CO17"/>
    <mergeCell ref="CP17:CR17"/>
    <mergeCell ref="CS17:CU17"/>
    <mergeCell ref="CV17:CX17"/>
    <mergeCell ref="CY17:DA17"/>
    <mergeCell ref="DB17:DD17"/>
    <mergeCell ref="DE17:DG17"/>
    <mergeCell ref="DH17:DJ17"/>
    <mergeCell ref="DK17:DM17"/>
    <mergeCell ref="DN17:DP17"/>
    <mergeCell ref="AE19:AG19"/>
    <mergeCell ref="AH19:AJ19"/>
    <mergeCell ref="AK19:AM19"/>
    <mergeCell ref="AN19:AP19"/>
    <mergeCell ref="AQ19:AS19"/>
    <mergeCell ref="AT19:AV19"/>
    <mergeCell ref="AW19:AY19"/>
    <mergeCell ref="AZ19:BB19"/>
    <mergeCell ref="BC19:BE19"/>
    <mergeCell ref="BF19:BH19"/>
    <mergeCell ref="BI19:BK19"/>
    <mergeCell ref="BL19:BN19"/>
    <mergeCell ref="BO19:BQ19"/>
    <mergeCell ref="BR19:BT19"/>
    <mergeCell ref="BU19:BW19"/>
    <mergeCell ref="BX19:BZ19"/>
    <mergeCell ref="CA19:CC19"/>
    <mergeCell ref="CD19:CF19"/>
    <mergeCell ref="CG19:CI19"/>
    <mergeCell ref="CJ19:CL19"/>
    <mergeCell ref="CM19:CO19"/>
    <mergeCell ref="CP19:CR19"/>
    <mergeCell ref="CS19:CU19"/>
    <mergeCell ref="CV19:CX19"/>
    <mergeCell ref="CY19:DA19"/>
    <mergeCell ref="DB19:DD19"/>
    <mergeCell ref="DE19:DG19"/>
    <mergeCell ref="DH19:DJ19"/>
    <mergeCell ref="DK19:DM19"/>
    <mergeCell ref="DN19:DP19"/>
    <mergeCell ref="A20:AD22"/>
    <mergeCell ref="AE21:AG21"/>
    <mergeCell ref="AH21:AJ21"/>
    <mergeCell ref="AK21:AM21"/>
    <mergeCell ref="AN21:AP21"/>
    <mergeCell ref="AQ21:AS21"/>
    <mergeCell ref="AT21:AV21"/>
    <mergeCell ref="AW21:AY21"/>
    <mergeCell ref="AZ21:BB21"/>
    <mergeCell ref="BC21:BE21"/>
    <mergeCell ref="BF21:BH21"/>
    <mergeCell ref="BI21:BK21"/>
    <mergeCell ref="BL21:BN21"/>
    <mergeCell ref="BO21:BQ21"/>
    <mergeCell ref="BR21:BT21"/>
    <mergeCell ref="BU21:BW21"/>
    <mergeCell ref="BX21:BZ21"/>
    <mergeCell ref="CA21:CC21"/>
    <mergeCell ref="CD21:CF21"/>
    <mergeCell ref="CG21:CI21"/>
    <mergeCell ref="CJ21:CL21"/>
    <mergeCell ref="CM21:CO21"/>
    <mergeCell ref="CP21:CR21"/>
    <mergeCell ref="CS21:CU21"/>
    <mergeCell ref="CV21:CX21"/>
    <mergeCell ref="CY21:DA21"/>
    <mergeCell ref="DB21:DD21"/>
    <mergeCell ref="DE21:DG21"/>
    <mergeCell ref="DH21:DJ21"/>
    <mergeCell ref="DK21:DM21"/>
    <mergeCell ref="DN21:DP21"/>
    <mergeCell ref="AE23:AG23"/>
    <mergeCell ref="AH23:AJ23"/>
    <mergeCell ref="AK23:AM23"/>
    <mergeCell ref="AN23:AP23"/>
    <mergeCell ref="AQ23:AS23"/>
    <mergeCell ref="AT23:AV23"/>
    <mergeCell ref="AW23:AY23"/>
    <mergeCell ref="AZ23:BB23"/>
    <mergeCell ref="BC23:BE23"/>
    <mergeCell ref="BF23:BH23"/>
    <mergeCell ref="BI23:BK23"/>
    <mergeCell ref="BL23:BN23"/>
    <mergeCell ref="BO23:BQ23"/>
    <mergeCell ref="BR23:BT23"/>
    <mergeCell ref="BU23:BW23"/>
    <mergeCell ref="BX23:BZ23"/>
    <mergeCell ref="CA23:CC23"/>
    <mergeCell ref="CD23:CF23"/>
    <mergeCell ref="CG23:CI23"/>
    <mergeCell ref="CJ23:CL23"/>
    <mergeCell ref="DK23:DM23"/>
    <mergeCell ref="DN23:DP23"/>
    <mergeCell ref="AE25:AG25"/>
    <mergeCell ref="AH25:AJ25"/>
    <mergeCell ref="AK25:AM25"/>
    <mergeCell ref="AN25:AP25"/>
    <mergeCell ref="AQ25:AS25"/>
    <mergeCell ref="AT25:AV25"/>
    <mergeCell ref="CM23:CO23"/>
    <mergeCell ref="CP23:CR23"/>
    <mergeCell ref="AW25:AY25"/>
    <mergeCell ref="AZ25:BB25"/>
    <mergeCell ref="AQ27:AS27"/>
    <mergeCell ref="AT27:AV27"/>
    <mergeCell ref="AW27:AY27"/>
    <mergeCell ref="DE23:DG23"/>
    <mergeCell ref="DH23:DJ23"/>
    <mergeCell ref="CS23:CU23"/>
    <mergeCell ref="CV23:CX23"/>
    <mergeCell ref="CY23:DA23"/>
    <mergeCell ref="DB23:DD23"/>
    <mergeCell ref="AZ27:BB27"/>
    <mergeCell ref="AE31:AG31"/>
    <mergeCell ref="AH31:AJ31"/>
    <mergeCell ref="AK31:AM31"/>
    <mergeCell ref="AN31:AP31"/>
    <mergeCell ref="AE29:AG29"/>
    <mergeCell ref="AH29:AJ29"/>
    <mergeCell ref="AK29:AM29"/>
    <mergeCell ref="AN29:AP29"/>
    <mergeCell ref="AT29:AV29"/>
    <mergeCell ref="CS37:CU37"/>
    <mergeCell ref="CV37:CX37"/>
    <mergeCell ref="CY37:DA37"/>
    <mergeCell ref="DB37:DD37"/>
    <mergeCell ref="AE27:AG27"/>
    <mergeCell ref="AH27:AJ27"/>
    <mergeCell ref="AK27:AM27"/>
    <mergeCell ref="AN27:AP27"/>
    <mergeCell ref="AQ29:AS29"/>
    <mergeCell ref="BY35:CF35"/>
    <mergeCell ref="CG35:DP35"/>
    <mergeCell ref="A36:BX36"/>
    <mergeCell ref="BY36:CF36"/>
    <mergeCell ref="CG36:DP36"/>
    <mergeCell ref="BC31:BE31"/>
    <mergeCell ref="BF31:BH31"/>
    <mergeCell ref="AW29:AY29"/>
    <mergeCell ref="AZ29:BB29"/>
    <mergeCell ref="BI31:BK31"/>
    <mergeCell ref="A35:BX35"/>
    <mergeCell ref="AQ31:AS31"/>
    <mergeCell ref="AT31:AV31"/>
    <mergeCell ref="AW31:AY31"/>
    <mergeCell ref="AZ31:BB31"/>
    <mergeCell ref="DE37:DG37"/>
    <mergeCell ref="DH37:DJ37"/>
    <mergeCell ref="DK37:DM37"/>
    <mergeCell ref="DN37:DP37"/>
    <mergeCell ref="A39:AI39"/>
    <mergeCell ref="AJ39:BX39"/>
    <mergeCell ref="BY39:CF39"/>
    <mergeCell ref="CG39:CI39"/>
    <mergeCell ref="CJ39:CL39"/>
    <mergeCell ref="CM39:CO39"/>
    <mergeCell ref="CP39:CR39"/>
    <mergeCell ref="CS39:CU39"/>
    <mergeCell ref="CV39:CX39"/>
    <mergeCell ref="CY39:DA39"/>
    <mergeCell ref="DB39:DD39"/>
    <mergeCell ref="DE39:DG39"/>
    <mergeCell ref="DH39:DJ39"/>
    <mergeCell ref="DK39:DM39"/>
    <mergeCell ref="DN39:DP39"/>
    <mergeCell ref="BY37:CF37"/>
    <mergeCell ref="CG37:CI37"/>
    <mergeCell ref="CJ37:CL37"/>
    <mergeCell ref="CM37:CO37"/>
    <mergeCell ref="CP37:CR37"/>
    <mergeCell ref="AJ41:BX41"/>
    <mergeCell ref="BY41:CF41"/>
    <mergeCell ref="CG41:CI41"/>
    <mergeCell ref="CJ41:CL41"/>
    <mergeCell ref="CM41:CO41"/>
    <mergeCell ref="CP41:CR41"/>
    <mergeCell ref="CS41:CU41"/>
    <mergeCell ref="CV41:CX41"/>
    <mergeCell ref="CY41:DA41"/>
    <mergeCell ref="DB41:DD41"/>
    <mergeCell ref="DE41:DG41"/>
    <mergeCell ref="DH41:DJ41"/>
    <mergeCell ref="DK41:DM41"/>
    <mergeCell ref="DN41:DP41"/>
    <mergeCell ref="DN43:DP43"/>
    <mergeCell ref="BY45:CF45"/>
    <mergeCell ref="CG45:CI45"/>
    <mergeCell ref="CJ45:CL45"/>
    <mergeCell ref="CM45:CO45"/>
    <mergeCell ref="CP45:CR45"/>
    <mergeCell ref="CS45:CU45"/>
    <mergeCell ref="CY43:DA43"/>
    <mergeCell ref="DB43:DD43"/>
    <mergeCell ref="DE43:DG43"/>
    <mergeCell ref="DK43:DM43"/>
    <mergeCell ref="DH43:DJ43"/>
    <mergeCell ref="CP47:CR47"/>
    <mergeCell ref="CS47:CU47"/>
    <mergeCell ref="CP43:CR43"/>
    <mergeCell ref="CS43:CU43"/>
    <mergeCell ref="CV43:CX43"/>
    <mergeCell ref="A48:BX49"/>
    <mergeCell ref="BY49:CF49"/>
    <mergeCell ref="CG49:CI49"/>
    <mergeCell ref="CJ49:CL49"/>
    <mergeCell ref="CM49:CO49"/>
    <mergeCell ref="CP49:CR49"/>
    <mergeCell ref="CS49:CU49"/>
    <mergeCell ref="BY47:CF47"/>
    <mergeCell ref="CG47:CI47"/>
    <mergeCell ref="CJ47:CL47"/>
    <mergeCell ref="CM47:CO47"/>
    <mergeCell ref="CV49:CX49"/>
    <mergeCell ref="AJ43:BX43"/>
    <mergeCell ref="BY43:CF43"/>
    <mergeCell ref="CG43:CI43"/>
    <mergeCell ref="CJ43:CL43"/>
    <mergeCell ref="CM43:CO43"/>
    <mergeCell ref="CY49:DA49"/>
    <mergeCell ref="DB49:DD49"/>
    <mergeCell ref="DE49:DG49"/>
    <mergeCell ref="DH49:DJ49"/>
    <mergeCell ref="DK49:DM49"/>
    <mergeCell ref="DN49:DP49"/>
    <mergeCell ref="CY51:DA51"/>
    <mergeCell ref="DB51:DD51"/>
    <mergeCell ref="DE51:DG51"/>
    <mergeCell ref="DN64:DP65"/>
    <mergeCell ref="CS51:CU51"/>
    <mergeCell ref="DH51:DJ51"/>
    <mergeCell ref="DK51:DM51"/>
    <mergeCell ref="DN51:DP51"/>
    <mergeCell ref="A62:DP62"/>
    <mergeCell ref="CV51:CX51"/>
    <mergeCell ref="A50:BX51"/>
    <mergeCell ref="BY51:CF51"/>
    <mergeCell ref="CG51:CI51"/>
    <mergeCell ref="CJ51:CL51"/>
    <mergeCell ref="CM51:CO51"/>
    <mergeCell ref="CP51:CR51"/>
    <mergeCell ref="AD63:AU64"/>
    <mergeCell ref="BP63:CF64"/>
    <mergeCell ref="A64:C65"/>
  </mergeCells>
  <pageMargins left="0.75" right="0.75" top="1" bottom="1" header="0.5" footer="0.5"/>
  <pageSetup paperSize="9" scale="82" orientation="portrait" horizontalDpi="4294967294" verticalDpi="0" r:id="rId1"/>
  <headerFooter alignWithMargins="0">
    <oddFooter>&amp;R44</oddFooter>
  </headerFooter>
  <legacyDrawing r:id="rId2"/>
  <oleObjects>
    <oleObject progId="CorelBarCode.9" shapeId="9217" r:id="rId3"/>
  </oleObject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indexed="33"/>
  </sheetPr>
  <dimension ref="A1:DP62"/>
  <sheetViews>
    <sheetView view="pageBreakPreview" zoomScale="60" zoomScaleNormal="100" workbookViewId="0">
      <selection activeCell="DA36" sqref="DA36"/>
    </sheetView>
  </sheetViews>
  <sheetFormatPr defaultColWidth="0.85546875" defaultRowHeight="12"/>
  <cols>
    <col min="1" max="16384" width="0.85546875" style="98"/>
  </cols>
  <sheetData>
    <row r="1" spans="1:120" s="99" customFormat="1" ht="14.25" customHeight="1">
      <c r="A1" s="423"/>
      <c r="B1" s="423"/>
      <c r="C1" s="42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Y1" s="423"/>
      <c r="Z1" s="423"/>
      <c r="AA1" s="423"/>
      <c r="AC1" s="413" t="s">
        <v>461</v>
      </c>
      <c r="AD1" s="413"/>
      <c r="AE1" s="413"/>
      <c r="AF1" s="413"/>
      <c r="AG1" s="413"/>
      <c r="AH1" s="413"/>
      <c r="AI1" s="413"/>
      <c r="AJ1" s="413"/>
      <c r="AK1" s="469" t="str">
        <f>IF(ISBLANK([4]стр.1!AK1),"",[4]стр.1!AK1)</f>
        <v/>
      </c>
      <c r="AL1" s="470"/>
      <c r="AM1" s="471"/>
      <c r="AN1" s="469" t="str">
        <f>IF(ISBLANK([4]стр.1!AN1),"",[4]стр.1!AN1)</f>
        <v/>
      </c>
      <c r="AO1" s="470"/>
      <c r="AP1" s="471"/>
      <c r="AQ1" s="469" t="str">
        <f>IF(ISBLANK([4]стр.1!AQ1),"",[4]стр.1!AQ1)</f>
        <v/>
      </c>
      <c r="AR1" s="470"/>
      <c r="AS1" s="471"/>
      <c r="AT1" s="469" t="str">
        <f>IF(ISBLANK([4]стр.1!AT1),"",[4]стр.1!AT1)</f>
        <v/>
      </c>
      <c r="AU1" s="470"/>
      <c r="AV1" s="471"/>
      <c r="AW1" s="469" t="str">
        <f>IF(ISBLANK([4]стр.1!AW1),"",[4]стр.1!AW1)</f>
        <v/>
      </c>
      <c r="AX1" s="470"/>
      <c r="AY1" s="471"/>
      <c r="AZ1" s="469" t="str">
        <f>IF(ISBLANK([4]стр.1!AZ1),"",[4]стр.1!AZ1)</f>
        <v/>
      </c>
      <c r="BA1" s="470"/>
      <c r="BB1" s="471"/>
      <c r="BC1" s="469" t="str">
        <f>IF(ISBLANK([4]стр.1!BC1),"",[4]стр.1!BC1)</f>
        <v/>
      </c>
      <c r="BD1" s="470"/>
      <c r="BE1" s="471"/>
      <c r="BF1" s="469" t="str">
        <f>IF(ISBLANK([4]стр.1!BF1),"",[4]стр.1!BF1)</f>
        <v/>
      </c>
      <c r="BG1" s="470"/>
      <c r="BH1" s="471"/>
      <c r="BI1" s="469" t="str">
        <f>IF(ISBLANK([4]стр.1!BI1),"",[4]стр.1!BI1)</f>
        <v/>
      </c>
      <c r="BJ1" s="470"/>
      <c r="BK1" s="471"/>
      <c r="BL1" s="469" t="str">
        <f>IF(ISBLANK([4]стр.1!BL1),"",[4]стр.1!BL1)</f>
        <v/>
      </c>
      <c r="BM1" s="470"/>
      <c r="BN1" s="471"/>
      <c r="BO1" s="469" t="str">
        <f>IF(ISBLANK([4]стр.1!BO1),"",[4]стр.1!BO1)</f>
        <v/>
      </c>
      <c r="BP1" s="470"/>
      <c r="BQ1" s="471"/>
      <c r="BR1" s="469" t="str">
        <f>IF(ISBLANK([4]стр.1!BR1),"",[4]стр.1!BR1)</f>
        <v/>
      </c>
      <c r="BS1" s="470"/>
      <c r="BT1" s="471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J1" s="117"/>
      <c r="CK1" s="117"/>
      <c r="CL1" s="117"/>
      <c r="CM1" s="117"/>
      <c r="CN1" s="117"/>
      <c r="CO1" s="117"/>
      <c r="CP1" s="117"/>
      <c r="CQ1" s="117"/>
      <c r="CS1" s="116"/>
      <c r="CT1" s="116"/>
      <c r="CU1" s="116"/>
      <c r="CV1" s="116"/>
      <c r="CW1" s="116"/>
      <c r="CX1" s="116"/>
      <c r="CY1" s="116"/>
      <c r="CZ1" s="116"/>
      <c r="DA1" s="116"/>
      <c r="DB1" s="116"/>
      <c r="DC1" s="116"/>
      <c r="DD1" s="116"/>
      <c r="DE1" s="116"/>
      <c r="DF1" s="116"/>
      <c r="DG1" s="116"/>
      <c r="DH1" s="116"/>
      <c r="DI1" s="116"/>
      <c r="DJ1" s="116"/>
      <c r="DK1" s="116"/>
      <c r="DL1" s="116"/>
      <c r="DM1" s="116"/>
      <c r="DN1" s="116"/>
      <c r="DO1" s="116"/>
      <c r="DP1" s="125"/>
    </row>
    <row r="2" spans="1:120" s="99" customFormat="1" ht="3" customHeight="1">
      <c r="A2" s="122"/>
      <c r="B2" s="122"/>
      <c r="C2" s="12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Y2" s="103"/>
      <c r="Z2" s="103"/>
      <c r="AA2" s="103"/>
      <c r="AC2" s="124"/>
      <c r="AD2" s="124"/>
      <c r="AE2" s="124"/>
      <c r="AF2" s="124"/>
      <c r="AG2" s="124"/>
      <c r="AH2" s="124"/>
      <c r="AI2" s="124"/>
      <c r="AK2" s="472"/>
      <c r="AL2" s="473"/>
      <c r="AM2" s="474"/>
      <c r="AN2" s="472"/>
      <c r="AO2" s="473"/>
      <c r="AP2" s="474"/>
      <c r="AQ2" s="472"/>
      <c r="AR2" s="473"/>
      <c r="AS2" s="474"/>
      <c r="AT2" s="472"/>
      <c r="AU2" s="473"/>
      <c r="AV2" s="474"/>
      <c r="AW2" s="472"/>
      <c r="AX2" s="473"/>
      <c r="AY2" s="474"/>
      <c r="AZ2" s="472"/>
      <c r="BA2" s="473"/>
      <c r="BB2" s="474"/>
      <c r="BC2" s="472"/>
      <c r="BD2" s="473"/>
      <c r="BE2" s="474"/>
      <c r="BF2" s="472"/>
      <c r="BG2" s="473"/>
      <c r="BH2" s="474"/>
      <c r="BI2" s="472"/>
      <c r="BJ2" s="473"/>
      <c r="BK2" s="474"/>
      <c r="BL2" s="472"/>
      <c r="BM2" s="473"/>
      <c r="BN2" s="474"/>
      <c r="BO2" s="472"/>
      <c r="BP2" s="473"/>
      <c r="BQ2" s="474"/>
      <c r="BR2" s="472"/>
      <c r="BS2" s="473"/>
      <c r="BT2" s="474"/>
      <c r="BU2" s="103"/>
      <c r="BV2" s="103"/>
      <c r="BW2" s="103"/>
      <c r="BX2" s="103"/>
      <c r="BY2" s="103"/>
      <c r="BZ2" s="103"/>
      <c r="CA2" s="103"/>
      <c r="CB2" s="123"/>
      <c r="CC2" s="123"/>
      <c r="CD2" s="103"/>
      <c r="CE2" s="103"/>
      <c r="CF2" s="103"/>
      <c r="CG2" s="103"/>
      <c r="CH2" s="103"/>
      <c r="CI2" s="117"/>
      <c r="CJ2" s="117"/>
      <c r="CK2" s="117"/>
      <c r="CL2" s="117"/>
      <c r="CM2" s="117"/>
      <c r="CN2" s="117"/>
      <c r="CO2" s="117"/>
      <c r="CP2" s="117"/>
      <c r="CQ2" s="117"/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</row>
    <row r="3" spans="1:120" s="99" customFormat="1" ht="4.5" customHeight="1">
      <c r="A3" s="122"/>
      <c r="B3" s="122"/>
      <c r="C3" s="12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Y3" s="103"/>
      <c r="Z3" s="103"/>
      <c r="AA3" s="103"/>
      <c r="AC3" s="124"/>
      <c r="AD3" s="124"/>
      <c r="AE3" s="124"/>
      <c r="AF3" s="124"/>
      <c r="AG3" s="124"/>
      <c r="AH3" s="124"/>
      <c r="AI3" s="124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23"/>
      <c r="CC3" s="123"/>
      <c r="CD3" s="103"/>
      <c r="CE3" s="103"/>
      <c r="CF3" s="103"/>
      <c r="CG3" s="103"/>
      <c r="CH3" s="103"/>
      <c r="CI3" s="117"/>
      <c r="CJ3" s="117"/>
      <c r="CK3" s="117"/>
      <c r="CL3" s="117"/>
      <c r="CM3" s="117"/>
      <c r="CN3" s="117"/>
      <c r="CO3" s="117"/>
      <c r="CP3" s="117"/>
      <c r="CQ3" s="117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</row>
    <row r="4" spans="1:120" s="99" customFormat="1" ht="17.25" customHeight="1">
      <c r="A4" s="122"/>
      <c r="B4" s="122"/>
      <c r="C4" s="122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Y4" s="103"/>
      <c r="Z4" s="103"/>
      <c r="AA4" s="103"/>
      <c r="AC4" s="413" t="s">
        <v>459</v>
      </c>
      <c r="AD4" s="413"/>
      <c r="AE4" s="413"/>
      <c r="AF4" s="413"/>
      <c r="AG4" s="413"/>
      <c r="AH4" s="413"/>
      <c r="AI4" s="413"/>
      <c r="AJ4" s="413"/>
      <c r="AK4" s="465" t="str">
        <f>IF(ISBLANK([4]стр.1!AK4),"",[4]стр.1!AK4)</f>
        <v/>
      </c>
      <c r="AL4" s="465"/>
      <c r="AM4" s="465"/>
      <c r="AN4" s="465" t="str">
        <f>IF(ISBLANK([4]стр.1!AN4),"",[4]стр.1!AN4)</f>
        <v/>
      </c>
      <c r="AO4" s="465"/>
      <c r="AP4" s="465"/>
      <c r="AQ4" s="465" t="str">
        <f>IF(ISBLANK([4]стр.1!AQ4),"",[4]стр.1!AQ4)</f>
        <v/>
      </c>
      <c r="AR4" s="465"/>
      <c r="AS4" s="465"/>
      <c r="AT4" s="465" t="str">
        <f>IF(ISBLANK([4]стр.1!AT4),"",[4]стр.1!AT4)</f>
        <v/>
      </c>
      <c r="AU4" s="465"/>
      <c r="AV4" s="465"/>
      <c r="AW4" s="465" t="str">
        <f>IF(ISBLANK([4]стр.1!AW4),"",[4]стр.1!AW4)</f>
        <v/>
      </c>
      <c r="AX4" s="465"/>
      <c r="AY4" s="465"/>
      <c r="AZ4" s="465" t="str">
        <f>IF(ISBLANK([4]стр.1!AZ4),"",[4]стр.1!AZ4)</f>
        <v/>
      </c>
      <c r="BA4" s="465"/>
      <c r="BB4" s="465"/>
      <c r="BC4" s="465" t="str">
        <f>IF(ISBLANK([4]стр.1!BC4),"",[4]стр.1!BC4)</f>
        <v/>
      </c>
      <c r="BD4" s="465"/>
      <c r="BE4" s="465"/>
      <c r="BF4" s="465" t="str">
        <f>IF(ISBLANK([4]стр.1!BF4),"",[4]стр.1!BF4)</f>
        <v/>
      </c>
      <c r="BG4" s="465"/>
      <c r="BH4" s="465"/>
      <c r="BI4" s="465" t="str">
        <f>IF(ISBLANK([4]стр.1!BI4),"",[4]стр.1!BI4)</f>
        <v/>
      </c>
      <c r="BJ4" s="465"/>
      <c r="BK4" s="465"/>
      <c r="BL4" s="466" t="s">
        <v>458</v>
      </c>
      <c r="BM4" s="467"/>
      <c r="BN4" s="467"/>
      <c r="BO4" s="467"/>
      <c r="BP4" s="467"/>
      <c r="BQ4" s="468"/>
      <c r="BR4" s="501" t="s">
        <v>451</v>
      </c>
      <c r="BS4" s="501"/>
      <c r="BT4" s="501"/>
      <c r="BU4" s="501" t="s">
        <v>451</v>
      </c>
      <c r="BV4" s="501"/>
      <c r="BW4" s="501"/>
      <c r="BX4" s="501" t="s">
        <v>107</v>
      </c>
      <c r="BY4" s="501"/>
      <c r="BZ4" s="501"/>
      <c r="CA4" s="121"/>
      <c r="CB4" s="121"/>
      <c r="CC4" s="121"/>
      <c r="CD4" s="121"/>
      <c r="CE4" s="121"/>
      <c r="CF4" s="121"/>
      <c r="CG4" s="121"/>
      <c r="CH4" s="121"/>
      <c r="CK4" s="117"/>
      <c r="CL4" s="117"/>
      <c r="CM4" s="117"/>
      <c r="CN4" s="117"/>
      <c r="CO4" s="117"/>
      <c r="CP4" s="117"/>
      <c r="CQ4" s="117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</row>
    <row r="5" spans="1:120" s="19" customFormat="1" ht="11.25" customHeight="1"/>
    <row r="6" spans="1:120" s="126" customFormat="1" ht="9" customHeight="1"/>
    <row r="7" spans="1:120" ht="15.75" customHeight="1">
      <c r="A7" s="464" t="s">
        <v>573</v>
      </c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  <c r="AD7" s="464"/>
      <c r="AE7" s="464"/>
      <c r="AF7" s="464"/>
      <c r="AG7" s="464"/>
      <c r="AH7" s="464"/>
      <c r="AI7" s="464"/>
      <c r="AJ7" s="464"/>
      <c r="AK7" s="464"/>
      <c r="AL7" s="464"/>
      <c r="AM7" s="464"/>
      <c r="AN7" s="464"/>
      <c r="AO7" s="464"/>
      <c r="AP7" s="464"/>
      <c r="AQ7" s="464"/>
      <c r="AR7" s="464"/>
      <c r="AS7" s="464"/>
      <c r="AT7" s="464"/>
      <c r="AU7" s="464"/>
      <c r="AV7" s="464"/>
      <c r="AW7" s="464"/>
      <c r="AX7" s="464"/>
      <c r="AY7" s="464"/>
      <c r="AZ7" s="464"/>
      <c r="BA7" s="464"/>
      <c r="BB7" s="464"/>
      <c r="BC7" s="464"/>
      <c r="BD7" s="464"/>
      <c r="BE7" s="464"/>
      <c r="BF7" s="464"/>
      <c r="BG7" s="464"/>
      <c r="BH7" s="464"/>
      <c r="BI7" s="464"/>
      <c r="BJ7" s="464"/>
      <c r="BK7" s="464"/>
      <c r="BL7" s="464"/>
      <c r="BM7" s="464"/>
      <c r="BN7" s="464"/>
      <c r="BO7" s="464"/>
      <c r="BP7" s="464"/>
      <c r="BQ7" s="464"/>
      <c r="BR7" s="464"/>
      <c r="BS7" s="464"/>
      <c r="BT7" s="464"/>
      <c r="BU7" s="464"/>
      <c r="BV7" s="464"/>
      <c r="BW7" s="464"/>
      <c r="BX7" s="464"/>
      <c r="BY7" s="464"/>
      <c r="BZ7" s="464"/>
      <c r="CA7" s="464"/>
      <c r="CB7" s="464"/>
      <c r="CC7" s="464"/>
      <c r="CD7" s="464"/>
      <c r="CE7" s="464"/>
      <c r="CF7" s="464"/>
      <c r="CG7" s="464"/>
      <c r="CH7" s="464"/>
      <c r="CI7" s="464"/>
      <c r="CJ7" s="464"/>
      <c r="CK7" s="464"/>
      <c r="CL7" s="464"/>
      <c r="CM7" s="464"/>
      <c r="CN7" s="464"/>
      <c r="CO7" s="464"/>
      <c r="CP7" s="464"/>
      <c r="CQ7" s="464"/>
      <c r="CR7" s="464"/>
      <c r="CS7" s="464"/>
      <c r="CT7" s="464"/>
      <c r="CU7" s="464"/>
      <c r="CV7" s="464"/>
      <c r="CW7" s="464"/>
      <c r="CX7" s="464"/>
      <c r="CY7" s="464"/>
      <c r="CZ7" s="464"/>
      <c r="DA7" s="464"/>
      <c r="DB7" s="464"/>
      <c r="DC7" s="464"/>
      <c r="DD7" s="464"/>
      <c r="DE7" s="464"/>
      <c r="DF7" s="464"/>
      <c r="DG7" s="464"/>
      <c r="DH7" s="464"/>
      <c r="DI7" s="464"/>
      <c r="DJ7" s="464"/>
      <c r="DK7" s="464"/>
      <c r="DL7" s="464"/>
      <c r="DM7" s="464"/>
      <c r="DN7" s="464"/>
      <c r="DO7" s="464"/>
      <c r="DP7" s="464"/>
    </row>
    <row r="8" spans="1:120" ht="6" customHeight="1"/>
    <row r="9" spans="1:120">
      <c r="DP9" s="160" t="s">
        <v>492</v>
      </c>
    </row>
    <row r="10" spans="1:120" ht="6.75" customHeight="1"/>
    <row r="11" spans="1:120" ht="24.75" customHeight="1">
      <c r="A11" s="478" t="s">
        <v>491</v>
      </c>
      <c r="B11" s="478"/>
      <c r="C11" s="478"/>
      <c r="D11" s="478"/>
      <c r="E11" s="478"/>
      <c r="F11" s="478"/>
      <c r="G11" s="478"/>
      <c r="H11" s="478"/>
      <c r="I11" s="478"/>
      <c r="J11" s="478"/>
      <c r="K11" s="478"/>
      <c r="L11" s="478"/>
      <c r="M11" s="478"/>
      <c r="N11" s="478"/>
      <c r="O11" s="478"/>
      <c r="P11" s="478"/>
      <c r="Q11" s="478"/>
      <c r="R11" s="478"/>
      <c r="S11" s="478"/>
      <c r="T11" s="478"/>
      <c r="U11" s="478"/>
      <c r="V11" s="478"/>
      <c r="W11" s="478"/>
      <c r="X11" s="478"/>
      <c r="Y11" s="478"/>
      <c r="Z11" s="478"/>
      <c r="AA11" s="478"/>
      <c r="AB11" s="478"/>
      <c r="AC11" s="478"/>
      <c r="AD11" s="478"/>
      <c r="AE11" s="478"/>
      <c r="AF11" s="478"/>
      <c r="AG11" s="478"/>
      <c r="AH11" s="478"/>
      <c r="AI11" s="478"/>
      <c r="AJ11" s="478"/>
      <c r="AK11" s="478"/>
      <c r="AL11" s="478"/>
      <c r="AM11" s="478"/>
      <c r="AN11" s="478"/>
      <c r="AO11" s="478"/>
      <c r="AP11" s="478"/>
      <c r="AQ11" s="478"/>
      <c r="AR11" s="478"/>
      <c r="AS11" s="478"/>
      <c r="AT11" s="478"/>
      <c r="AU11" s="478"/>
      <c r="AV11" s="478"/>
      <c r="AW11" s="478"/>
      <c r="AX11" s="478"/>
      <c r="AY11" s="478"/>
      <c r="AZ11" s="478"/>
      <c r="BA11" s="478"/>
      <c r="BB11" s="478"/>
      <c r="BC11" s="478"/>
      <c r="BD11" s="478"/>
      <c r="BE11" s="478"/>
      <c r="BF11" s="478"/>
      <c r="BG11" s="478"/>
      <c r="BH11" s="478"/>
      <c r="BI11" s="478"/>
      <c r="BJ11" s="478"/>
      <c r="BK11" s="478"/>
      <c r="BL11" s="478"/>
      <c r="BM11" s="478"/>
      <c r="BN11" s="478"/>
      <c r="BO11" s="478"/>
      <c r="BP11" s="478"/>
      <c r="BQ11" s="478"/>
      <c r="BR11" s="478"/>
      <c r="BS11" s="478"/>
      <c r="BT11" s="478"/>
      <c r="BU11" s="478"/>
      <c r="BV11" s="478"/>
      <c r="BW11" s="478"/>
      <c r="BX11" s="478"/>
      <c r="BY11" s="479" t="s">
        <v>490</v>
      </c>
      <c r="BZ11" s="479"/>
      <c r="CA11" s="479"/>
      <c r="CB11" s="479"/>
      <c r="CC11" s="479"/>
      <c r="CD11" s="479"/>
      <c r="CE11" s="479"/>
      <c r="CF11" s="479"/>
      <c r="CG11" s="478" t="s">
        <v>555</v>
      </c>
      <c r="CH11" s="478"/>
      <c r="CI11" s="478"/>
      <c r="CJ11" s="478"/>
      <c r="CK11" s="478"/>
      <c r="CL11" s="478"/>
      <c r="CM11" s="478"/>
      <c r="CN11" s="478"/>
      <c r="CO11" s="478"/>
      <c r="CP11" s="478"/>
      <c r="CQ11" s="478"/>
      <c r="CR11" s="478"/>
      <c r="CS11" s="478"/>
      <c r="CT11" s="478"/>
      <c r="CU11" s="478"/>
      <c r="CV11" s="478"/>
      <c r="CW11" s="478"/>
      <c r="CX11" s="478"/>
      <c r="CY11" s="478"/>
      <c r="CZ11" s="478"/>
      <c r="DA11" s="478"/>
      <c r="DB11" s="478"/>
      <c r="DC11" s="478"/>
      <c r="DD11" s="478"/>
      <c r="DE11" s="478"/>
      <c r="DF11" s="478"/>
      <c r="DG11" s="478"/>
      <c r="DH11" s="478"/>
      <c r="DI11" s="478"/>
      <c r="DJ11" s="478"/>
      <c r="DK11" s="478"/>
      <c r="DL11" s="478"/>
      <c r="DM11" s="478"/>
      <c r="DN11" s="478"/>
      <c r="DO11" s="478"/>
      <c r="DP11" s="478"/>
    </row>
    <row r="12" spans="1:120" ht="13.5" customHeight="1">
      <c r="A12" s="508">
        <v>1</v>
      </c>
      <c r="B12" s="508"/>
      <c r="C12" s="508"/>
      <c r="D12" s="508"/>
      <c r="E12" s="508"/>
      <c r="F12" s="508"/>
      <c r="G12" s="508"/>
      <c r="H12" s="508"/>
      <c r="I12" s="508"/>
      <c r="J12" s="508"/>
      <c r="K12" s="508"/>
      <c r="L12" s="508"/>
      <c r="M12" s="508"/>
      <c r="N12" s="508"/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508"/>
      <c r="Z12" s="508"/>
      <c r="AA12" s="508"/>
      <c r="AB12" s="508"/>
      <c r="AC12" s="508"/>
      <c r="AD12" s="508"/>
      <c r="AE12" s="508"/>
      <c r="AF12" s="508"/>
      <c r="AG12" s="508"/>
      <c r="AH12" s="508"/>
      <c r="AI12" s="508"/>
      <c r="AJ12" s="508"/>
      <c r="AK12" s="508"/>
      <c r="AL12" s="508"/>
      <c r="AM12" s="508"/>
      <c r="AN12" s="508"/>
      <c r="AO12" s="508"/>
      <c r="AP12" s="508"/>
      <c r="AQ12" s="508"/>
      <c r="AR12" s="508"/>
      <c r="AS12" s="508"/>
      <c r="AT12" s="508"/>
      <c r="AU12" s="508"/>
      <c r="AV12" s="508"/>
      <c r="AW12" s="508"/>
      <c r="AX12" s="508"/>
      <c r="AY12" s="508"/>
      <c r="AZ12" s="508"/>
      <c r="BA12" s="508"/>
      <c r="BB12" s="508"/>
      <c r="BC12" s="508"/>
      <c r="BD12" s="508"/>
      <c r="BE12" s="508"/>
      <c r="BF12" s="508"/>
      <c r="BG12" s="508"/>
      <c r="BH12" s="508"/>
      <c r="BI12" s="508"/>
      <c r="BJ12" s="508"/>
      <c r="BK12" s="508"/>
      <c r="BL12" s="508"/>
      <c r="BM12" s="508"/>
      <c r="BN12" s="508"/>
      <c r="BO12" s="508"/>
      <c r="BP12" s="508"/>
      <c r="BQ12" s="508"/>
      <c r="BR12" s="508"/>
      <c r="BS12" s="508"/>
      <c r="BT12" s="508"/>
      <c r="BU12" s="508"/>
      <c r="BV12" s="508"/>
      <c r="BW12" s="508"/>
      <c r="BX12" s="508"/>
      <c r="BY12" s="508">
        <v>2</v>
      </c>
      <c r="BZ12" s="508"/>
      <c r="CA12" s="508"/>
      <c r="CB12" s="508"/>
      <c r="CC12" s="508"/>
      <c r="CD12" s="508"/>
      <c r="CE12" s="508"/>
      <c r="CF12" s="508"/>
      <c r="CG12" s="509">
        <v>3</v>
      </c>
      <c r="CH12" s="509"/>
      <c r="CI12" s="509"/>
      <c r="CJ12" s="509"/>
      <c r="CK12" s="509"/>
      <c r="CL12" s="509"/>
      <c r="CM12" s="509"/>
      <c r="CN12" s="509"/>
      <c r="CO12" s="509"/>
      <c r="CP12" s="509"/>
      <c r="CQ12" s="509"/>
      <c r="CR12" s="509"/>
      <c r="CS12" s="509"/>
      <c r="CT12" s="509"/>
      <c r="CU12" s="509"/>
      <c r="CV12" s="509"/>
      <c r="CW12" s="509"/>
      <c r="CX12" s="509"/>
      <c r="CY12" s="509"/>
      <c r="CZ12" s="509"/>
      <c r="DA12" s="509"/>
      <c r="DB12" s="509"/>
      <c r="DC12" s="509"/>
      <c r="DD12" s="509"/>
      <c r="DE12" s="509"/>
      <c r="DF12" s="509"/>
      <c r="DG12" s="509"/>
      <c r="DH12" s="509"/>
      <c r="DI12" s="509"/>
      <c r="DJ12" s="509"/>
      <c r="DK12" s="509"/>
      <c r="DL12" s="509"/>
      <c r="DM12" s="509"/>
      <c r="DN12" s="509"/>
      <c r="DO12" s="509"/>
      <c r="DP12" s="509"/>
    </row>
    <row r="13" spans="1:120" ht="17.25" customHeight="1">
      <c r="A13" s="487" t="s">
        <v>572</v>
      </c>
      <c r="B13" s="487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487"/>
      <c r="O13" s="487"/>
      <c r="P13" s="487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  <c r="BC13" s="487"/>
      <c r="BD13" s="487"/>
      <c r="BE13" s="487"/>
      <c r="BF13" s="487"/>
      <c r="BG13" s="487"/>
      <c r="BH13" s="487"/>
      <c r="BI13" s="487"/>
      <c r="BJ13" s="487"/>
      <c r="BK13" s="487"/>
      <c r="BL13" s="487"/>
      <c r="BM13" s="487"/>
      <c r="BN13" s="487"/>
      <c r="BO13" s="487"/>
      <c r="BP13" s="487"/>
      <c r="BQ13" s="487"/>
      <c r="BR13" s="487"/>
      <c r="BS13" s="487"/>
      <c r="BT13" s="487"/>
      <c r="BU13" s="487"/>
      <c r="BV13" s="487"/>
      <c r="BW13" s="487"/>
      <c r="BX13" s="487"/>
      <c r="BY13" s="476" t="s">
        <v>485</v>
      </c>
      <c r="BZ13" s="476"/>
      <c r="CA13" s="476"/>
      <c r="CB13" s="476"/>
      <c r="CC13" s="476"/>
      <c r="CD13" s="476"/>
      <c r="CE13" s="476"/>
      <c r="CF13" s="477"/>
      <c r="CG13" s="411" t="s">
        <v>104</v>
      </c>
      <c r="CH13" s="411"/>
      <c r="CI13" s="411"/>
      <c r="CJ13" s="411" t="s">
        <v>107</v>
      </c>
      <c r="CK13" s="411"/>
      <c r="CL13" s="411"/>
      <c r="CM13" s="411" t="s">
        <v>107</v>
      </c>
      <c r="CN13" s="411"/>
      <c r="CO13" s="411"/>
      <c r="CP13" s="411" t="s">
        <v>104</v>
      </c>
      <c r="CQ13" s="411"/>
      <c r="CR13" s="411"/>
      <c r="CS13" s="411" t="s">
        <v>106</v>
      </c>
      <c r="CT13" s="411"/>
      <c r="CU13" s="411"/>
      <c r="CV13" s="411" t="s">
        <v>104</v>
      </c>
      <c r="CW13" s="411"/>
      <c r="CX13" s="411"/>
      <c r="CY13" s="411" t="s">
        <v>107</v>
      </c>
      <c r="CZ13" s="411"/>
      <c r="DA13" s="411"/>
      <c r="DB13" s="411"/>
      <c r="DC13" s="411"/>
      <c r="DD13" s="411"/>
      <c r="DE13" s="411"/>
      <c r="DF13" s="411"/>
      <c r="DG13" s="411"/>
      <c r="DH13" s="411"/>
      <c r="DI13" s="411"/>
      <c r="DJ13" s="411"/>
      <c r="DK13" s="411"/>
      <c r="DL13" s="411"/>
      <c r="DM13" s="411"/>
      <c r="DN13" s="411"/>
      <c r="DO13" s="411"/>
      <c r="DP13" s="411"/>
    </row>
    <row r="14" spans="1:120">
      <c r="A14" s="487"/>
      <c r="B14" s="487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487"/>
      <c r="O14" s="487"/>
      <c r="P14" s="487"/>
      <c r="Q14" s="487"/>
      <c r="R14" s="487"/>
      <c r="S14" s="487"/>
      <c r="T14" s="487"/>
      <c r="U14" s="487"/>
      <c r="V14" s="487"/>
      <c r="W14" s="487"/>
      <c r="X14" s="487"/>
      <c r="Y14" s="487"/>
      <c r="Z14" s="487"/>
      <c r="AA14" s="487"/>
      <c r="AB14" s="487"/>
      <c r="AC14" s="487"/>
      <c r="AD14" s="487"/>
      <c r="AE14" s="487"/>
      <c r="AF14" s="487"/>
      <c r="AG14" s="487"/>
      <c r="AH14" s="487"/>
      <c r="AI14" s="487"/>
      <c r="AJ14" s="487"/>
      <c r="AK14" s="487"/>
      <c r="AL14" s="487"/>
      <c r="AM14" s="487"/>
      <c r="AN14" s="487"/>
      <c r="AO14" s="487"/>
      <c r="AP14" s="487"/>
      <c r="AQ14" s="487"/>
      <c r="AR14" s="487"/>
      <c r="AS14" s="487"/>
      <c r="AT14" s="487"/>
      <c r="AU14" s="487"/>
      <c r="AV14" s="487"/>
      <c r="AW14" s="487"/>
      <c r="AX14" s="487"/>
      <c r="AY14" s="487"/>
      <c r="AZ14" s="487"/>
      <c r="BA14" s="487"/>
      <c r="BB14" s="487"/>
      <c r="BC14" s="487"/>
      <c r="BD14" s="487"/>
      <c r="BE14" s="487"/>
      <c r="BF14" s="487"/>
      <c r="BG14" s="487"/>
      <c r="BH14" s="487"/>
      <c r="BI14" s="487"/>
      <c r="BJ14" s="487"/>
      <c r="BK14" s="487"/>
      <c r="BL14" s="487"/>
      <c r="BM14" s="487"/>
      <c r="BN14" s="487"/>
      <c r="BO14" s="487"/>
      <c r="BP14" s="487"/>
      <c r="BQ14" s="487"/>
      <c r="BR14" s="487"/>
      <c r="BS14" s="487"/>
      <c r="BT14" s="487"/>
      <c r="BU14" s="487"/>
      <c r="BV14" s="487"/>
      <c r="BW14" s="487"/>
      <c r="BX14" s="487"/>
    </row>
    <row r="15" spans="1:120" ht="8.25" customHeight="1"/>
    <row r="16" spans="1:120" ht="17.25" customHeight="1">
      <c r="A16" s="487" t="s">
        <v>571</v>
      </c>
      <c r="B16" s="487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487"/>
      <c r="O16" s="487"/>
      <c r="P16" s="487"/>
      <c r="Q16" s="487"/>
      <c r="R16" s="487"/>
      <c r="S16" s="487"/>
      <c r="T16" s="487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87"/>
      <c r="BY16" s="476" t="s">
        <v>484</v>
      </c>
      <c r="BZ16" s="476"/>
      <c r="CA16" s="476"/>
      <c r="CB16" s="476"/>
      <c r="CC16" s="476"/>
      <c r="CD16" s="476"/>
      <c r="CE16" s="476"/>
      <c r="CF16" s="477"/>
      <c r="CG16" s="411" t="s">
        <v>105</v>
      </c>
      <c r="CH16" s="411"/>
      <c r="CI16" s="411"/>
      <c r="CJ16" s="411" t="s">
        <v>104</v>
      </c>
      <c r="CK16" s="411"/>
      <c r="CL16" s="411"/>
      <c r="CM16" s="411" t="s">
        <v>475</v>
      </c>
      <c r="CN16" s="411"/>
      <c r="CO16" s="411"/>
      <c r="CP16" s="411" t="s">
        <v>104</v>
      </c>
      <c r="CQ16" s="411"/>
      <c r="CR16" s="411"/>
      <c r="CS16" s="411" t="s">
        <v>5</v>
      </c>
      <c r="CT16" s="411"/>
      <c r="CU16" s="411"/>
      <c r="CV16" s="411" t="s">
        <v>471</v>
      </c>
      <c r="CW16" s="411"/>
      <c r="CX16" s="411"/>
      <c r="CY16" s="411"/>
      <c r="CZ16" s="411"/>
      <c r="DA16" s="411"/>
      <c r="DB16" s="411"/>
      <c r="DC16" s="411"/>
      <c r="DD16" s="411"/>
      <c r="DE16" s="411"/>
      <c r="DF16" s="411"/>
      <c r="DG16" s="411"/>
      <c r="DH16" s="411"/>
      <c r="DI16" s="411"/>
      <c r="DJ16" s="411"/>
      <c r="DK16" s="411"/>
      <c r="DL16" s="411"/>
      <c r="DM16" s="411"/>
      <c r="DN16" s="411"/>
      <c r="DO16" s="411"/>
      <c r="DP16" s="411"/>
    </row>
    <row r="17" spans="1:120">
      <c r="A17" s="487"/>
      <c r="B17" s="487"/>
      <c r="C17" s="487"/>
      <c r="D17" s="487"/>
      <c r="E17" s="487"/>
      <c r="F17" s="487"/>
      <c r="G17" s="487"/>
      <c r="H17" s="487"/>
      <c r="I17" s="487"/>
      <c r="J17" s="487"/>
      <c r="K17" s="487"/>
      <c r="L17" s="487"/>
      <c r="M17" s="487"/>
      <c r="N17" s="487"/>
      <c r="O17" s="487"/>
      <c r="P17" s="487"/>
      <c r="Q17" s="487"/>
      <c r="R17" s="487"/>
      <c r="S17" s="487"/>
      <c r="T17" s="487"/>
      <c r="U17" s="487"/>
      <c r="V17" s="487"/>
      <c r="W17" s="487"/>
      <c r="X17" s="487"/>
      <c r="Y17" s="487"/>
      <c r="Z17" s="487"/>
      <c r="AA17" s="487"/>
      <c r="AB17" s="487"/>
      <c r="AC17" s="487"/>
      <c r="AD17" s="487"/>
      <c r="AE17" s="487"/>
      <c r="AF17" s="487"/>
      <c r="AG17" s="487"/>
      <c r="AH17" s="487"/>
      <c r="AI17" s="487"/>
      <c r="AJ17" s="487"/>
      <c r="AK17" s="487"/>
      <c r="AL17" s="487"/>
      <c r="AM17" s="487"/>
      <c r="AN17" s="487"/>
      <c r="AO17" s="487"/>
      <c r="AP17" s="487"/>
      <c r="AQ17" s="487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487"/>
      <c r="BF17" s="487"/>
      <c r="BG17" s="487"/>
      <c r="BH17" s="487"/>
      <c r="BI17" s="487"/>
      <c r="BJ17" s="487"/>
      <c r="BK17" s="487"/>
      <c r="BL17" s="487"/>
      <c r="BM17" s="487"/>
      <c r="BN17" s="487"/>
      <c r="BO17" s="487"/>
      <c r="BP17" s="487"/>
      <c r="BQ17" s="487"/>
      <c r="BR17" s="487"/>
      <c r="BS17" s="487"/>
      <c r="BT17" s="487"/>
      <c r="BU17" s="487"/>
      <c r="BV17" s="487"/>
      <c r="BW17" s="487"/>
      <c r="BX17" s="487"/>
    </row>
    <row r="18" spans="1:120" ht="8.1" customHeight="1"/>
    <row r="19" spans="1:120" ht="57" customHeight="1">
      <c r="A19" s="486" t="s">
        <v>524</v>
      </c>
      <c r="B19" s="486"/>
      <c r="C19" s="486"/>
      <c r="D19" s="486"/>
      <c r="E19" s="486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6"/>
      <c r="Y19" s="486"/>
      <c r="Z19" s="486"/>
      <c r="AA19" s="486"/>
      <c r="AB19" s="486"/>
      <c r="AC19" s="486"/>
      <c r="AD19" s="486"/>
      <c r="AE19" s="486"/>
      <c r="AF19" s="486"/>
      <c r="AG19" s="486"/>
      <c r="AH19" s="486"/>
      <c r="AI19" s="486"/>
      <c r="AJ19" s="486"/>
      <c r="AK19" s="486"/>
      <c r="AL19" s="486"/>
      <c r="AM19" s="486"/>
      <c r="AN19" s="486"/>
      <c r="AO19" s="486"/>
      <c r="AP19" s="486"/>
      <c r="AQ19" s="486"/>
      <c r="AR19" s="486"/>
      <c r="AS19" s="486"/>
      <c r="AT19" s="486"/>
      <c r="AU19" s="486"/>
      <c r="AV19" s="486"/>
      <c r="AW19" s="486"/>
      <c r="AX19" s="486"/>
      <c r="AY19" s="486"/>
      <c r="AZ19" s="486"/>
      <c r="BA19" s="486"/>
      <c r="BB19" s="486"/>
      <c r="BC19" s="486"/>
      <c r="BD19" s="486"/>
      <c r="BE19" s="486"/>
      <c r="BF19" s="486"/>
      <c r="BG19" s="486"/>
      <c r="BH19" s="486"/>
      <c r="BI19" s="486"/>
      <c r="BJ19" s="486"/>
      <c r="BK19" s="486"/>
      <c r="BL19" s="486"/>
      <c r="BM19" s="486"/>
      <c r="BN19" s="486"/>
      <c r="BO19" s="486"/>
      <c r="BP19" s="486"/>
      <c r="BQ19" s="486"/>
      <c r="BR19" s="486"/>
      <c r="BS19" s="486"/>
      <c r="BT19" s="486"/>
      <c r="BU19" s="486"/>
      <c r="BV19" s="486"/>
      <c r="BW19" s="486"/>
      <c r="BX19" s="486"/>
    </row>
    <row r="20" spans="1:120" ht="17.2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E20" s="486"/>
      <c r="AF20" s="486"/>
      <c r="AG20" s="486"/>
      <c r="AH20" s="486"/>
      <c r="AI20" s="486"/>
      <c r="AJ20" s="486"/>
      <c r="AK20" s="486"/>
      <c r="AL20" s="486"/>
      <c r="AM20" s="486"/>
      <c r="AN20" s="486"/>
      <c r="AO20" s="486"/>
      <c r="AP20" s="486"/>
      <c r="AQ20" s="486"/>
      <c r="AR20" s="486"/>
      <c r="AS20" s="486"/>
      <c r="AT20" s="486"/>
      <c r="AU20" s="486"/>
      <c r="AV20" s="486"/>
      <c r="AW20" s="486"/>
      <c r="AX20" s="486"/>
      <c r="AY20" s="486"/>
      <c r="AZ20" s="486"/>
      <c r="BA20" s="486"/>
      <c r="BB20" s="486"/>
      <c r="BC20" s="486"/>
      <c r="BD20" s="486"/>
      <c r="BE20" s="486"/>
      <c r="BF20" s="486"/>
      <c r="BG20" s="486"/>
      <c r="BH20" s="486"/>
      <c r="BI20" s="486"/>
      <c r="BJ20" s="486"/>
      <c r="BK20" s="486"/>
      <c r="BL20" s="486"/>
      <c r="BM20" s="486"/>
      <c r="BN20" s="486"/>
      <c r="BO20" s="486"/>
      <c r="BP20" s="486"/>
      <c r="BQ20" s="486"/>
      <c r="BR20" s="486"/>
      <c r="BS20" s="486"/>
      <c r="BT20" s="486"/>
      <c r="BU20" s="486"/>
      <c r="BV20" s="486"/>
      <c r="BW20" s="486"/>
      <c r="BX20" s="486"/>
      <c r="BY20" s="476" t="s">
        <v>480</v>
      </c>
      <c r="BZ20" s="476"/>
      <c r="CA20" s="476"/>
      <c r="CB20" s="476"/>
      <c r="CC20" s="476"/>
      <c r="CD20" s="476"/>
      <c r="CE20" s="476"/>
      <c r="CF20" s="477"/>
      <c r="CG20" s="411" t="s">
        <v>5</v>
      </c>
      <c r="CH20" s="411"/>
      <c r="CI20" s="411"/>
      <c r="CJ20" s="411" t="s">
        <v>106</v>
      </c>
      <c r="CK20" s="411"/>
      <c r="CL20" s="411"/>
      <c r="CM20" s="411" t="s">
        <v>5</v>
      </c>
      <c r="CN20" s="411"/>
      <c r="CO20" s="411"/>
      <c r="CP20" s="411" t="s">
        <v>471</v>
      </c>
      <c r="CQ20" s="411"/>
      <c r="CR20" s="411"/>
      <c r="CS20" s="411"/>
      <c r="CT20" s="411"/>
      <c r="CU20" s="411"/>
      <c r="CV20" s="411"/>
      <c r="CW20" s="411"/>
      <c r="CX20" s="411"/>
      <c r="CY20" s="411"/>
      <c r="CZ20" s="411"/>
      <c r="DA20" s="411"/>
      <c r="DB20" s="411"/>
      <c r="DC20" s="411"/>
      <c r="DD20" s="411"/>
      <c r="DE20" s="411"/>
      <c r="DF20" s="411"/>
      <c r="DG20" s="411"/>
      <c r="DH20" s="411"/>
      <c r="DI20" s="411"/>
      <c r="DJ20" s="411"/>
      <c r="DK20" s="411"/>
      <c r="DL20" s="411"/>
      <c r="DM20" s="411"/>
      <c r="DN20" s="411"/>
      <c r="DO20" s="411"/>
      <c r="DP20" s="411"/>
    </row>
    <row r="21" spans="1:120" ht="57" customHeight="1">
      <c r="A21" s="486"/>
      <c r="B21" s="486"/>
      <c r="C21" s="486"/>
      <c r="D21" s="486"/>
      <c r="E21" s="486"/>
      <c r="F21" s="486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6"/>
      <c r="Y21" s="486"/>
      <c r="Z21" s="486"/>
      <c r="AA21" s="486"/>
      <c r="AB21" s="486"/>
      <c r="AC21" s="486"/>
      <c r="AD21" s="486"/>
      <c r="AE21" s="486"/>
      <c r="AF21" s="486"/>
      <c r="AG21" s="486"/>
      <c r="AH21" s="486"/>
      <c r="AI21" s="486"/>
      <c r="AJ21" s="486"/>
      <c r="AK21" s="486"/>
      <c r="AL21" s="486"/>
      <c r="AM21" s="486"/>
      <c r="AN21" s="486"/>
      <c r="AO21" s="486"/>
      <c r="AP21" s="486"/>
      <c r="AQ21" s="486"/>
      <c r="AR21" s="486"/>
      <c r="AS21" s="486"/>
      <c r="AT21" s="486"/>
      <c r="AU21" s="486"/>
      <c r="AV21" s="486"/>
      <c r="AW21" s="486"/>
      <c r="AX21" s="486"/>
      <c r="AY21" s="486"/>
      <c r="AZ21" s="486"/>
      <c r="BA21" s="486"/>
      <c r="BB21" s="486"/>
      <c r="BC21" s="486"/>
      <c r="BD21" s="486"/>
      <c r="BE21" s="486"/>
      <c r="BF21" s="486"/>
      <c r="BG21" s="486"/>
      <c r="BH21" s="486"/>
      <c r="BI21" s="486"/>
      <c r="BJ21" s="486"/>
      <c r="BK21" s="486"/>
      <c r="BL21" s="486"/>
      <c r="BM21" s="486"/>
      <c r="BN21" s="486"/>
      <c r="BO21" s="486"/>
      <c r="BP21" s="486"/>
      <c r="BQ21" s="486"/>
      <c r="BR21" s="486"/>
      <c r="BS21" s="486"/>
      <c r="BT21" s="486"/>
      <c r="BU21" s="486"/>
      <c r="BV21" s="486"/>
      <c r="BW21" s="486"/>
      <c r="BX21" s="486"/>
    </row>
    <row r="22" spans="1:120" ht="8.1" customHeight="1"/>
    <row r="23" spans="1:120" ht="16.5" customHeight="1">
      <c r="A23" s="486" t="s">
        <v>523</v>
      </c>
      <c r="B23" s="486"/>
      <c r="C23" s="486"/>
      <c r="D23" s="486"/>
      <c r="E23" s="486"/>
      <c r="F23" s="486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6"/>
      <c r="Y23" s="486"/>
      <c r="Z23" s="486"/>
      <c r="AA23" s="486"/>
      <c r="AB23" s="486"/>
      <c r="AC23" s="486"/>
      <c r="AD23" s="486"/>
      <c r="AE23" s="486"/>
      <c r="AF23" s="486"/>
      <c r="AG23" s="486"/>
      <c r="AH23" s="486"/>
      <c r="AI23" s="486"/>
      <c r="AJ23" s="486"/>
      <c r="AK23" s="486"/>
      <c r="AL23" s="486"/>
      <c r="AM23" s="486"/>
      <c r="AN23" s="486"/>
      <c r="AO23" s="486"/>
      <c r="AP23" s="486"/>
      <c r="AQ23" s="486"/>
      <c r="AR23" s="486"/>
      <c r="AS23" s="486"/>
      <c r="AT23" s="486"/>
      <c r="AU23" s="486"/>
      <c r="AV23" s="486"/>
      <c r="AW23" s="486"/>
      <c r="AX23" s="486"/>
      <c r="AY23" s="486"/>
      <c r="AZ23" s="486"/>
      <c r="BA23" s="486"/>
      <c r="BB23" s="486"/>
      <c r="BC23" s="486"/>
      <c r="BD23" s="486"/>
      <c r="BE23" s="486"/>
      <c r="BF23" s="486"/>
      <c r="BG23" s="486"/>
      <c r="BH23" s="486"/>
      <c r="BI23" s="486"/>
      <c r="BJ23" s="486"/>
      <c r="BK23" s="486"/>
      <c r="BL23" s="486"/>
      <c r="BM23" s="486"/>
      <c r="BN23" s="486"/>
      <c r="BO23" s="486"/>
      <c r="BP23" s="486"/>
      <c r="BQ23" s="486"/>
      <c r="BR23" s="486"/>
      <c r="BS23" s="486"/>
      <c r="BT23" s="486"/>
      <c r="BU23" s="486"/>
      <c r="BV23" s="486"/>
      <c r="BW23" s="486"/>
      <c r="BX23" s="486"/>
    </row>
    <row r="24" spans="1:120" ht="17.25" customHeight="1">
      <c r="A24" s="486"/>
      <c r="B24" s="486"/>
      <c r="C24" s="486"/>
      <c r="D24" s="486"/>
      <c r="E24" s="486"/>
      <c r="F24" s="486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6"/>
      <c r="Y24" s="486"/>
      <c r="Z24" s="486"/>
      <c r="AA24" s="486"/>
      <c r="AB24" s="486"/>
      <c r="AC24" s="486"/>
      <c r="AD24" s="486"/>
      <c r="AE24" s="486"/>
      <c r="AF24" s="486"/>
      <c r="AG24" s="486"/>
      <c r="AH24" s="486"/>
      <c r="AI24" s="486"/>
      <c r="AJ24" s="486"/>
      <c r="AK24" s="486"/>
      <c r="AL24" s="486"/>
      <c r="AM24" s="486"/>
      <c r="AN24" s="486"/>
      <c r="AO24" s="486"/>
      <c r="AP24" s="486"/>
      <c r="AQ24" s="486"/>
      <c r="AR24" s="486"/>
      <c r="AS24" s="486"/>
      <c r="AT24" s="486"/>
      <c r="AU24" s="486"/>
      <c r="AV24" s="486"/>
      <c r="AW24" s="486"/>
      <c r="AX24" s="486"/>
      <c r="AY24" s="486"/>
      <c r="AZ24" s="486"/>
      <c r="BA24" s="486"/>
      <c r="BB24" s="486"/>
      <c r="BC24" s="486"/>
      <c r="BD24" s="486"/>
      <c r="BE24" s="486"/>
      <c r="BF24" s="486"/>
      <c r="BG24" s="486"/>
      <c r="BH24" s="486"/>
      <c r="BI24" s="486"/>
      <c r="BJ24" s="486"/>
      <c r="BK24" s="486"/>
      <c r="BL24" s="486"/>
      <c r="BM24" s="486"/>
      <c r="BN24" s="486"/>
      <c r="BO24" s="486"/>
      <c r="BP24" s="486"/>
      <c r="BQ24" s="486"/>
      <c r="BR24" s="486"/>
      <c r="BS24" s="486"/>
      <c r="BT24" s="486"/>
      <c r="BU24" s="486"/>
      <c r="BV24" s="486"/>
      <c r="BW24" s="486"/>
      <c r="BX24" s="486"/>
      <c r="BY24" s="476" t="s">
        <v>478</v>
      </c>
      <c r="BZ24" s="476"/>
      <c r="CA24" s="476"/>
      <c r="CB24" s="476"/>
      <c r="CC24" s="476"/>
      <c r="CD24" s="476"/>
      <c r="CE24" s="476"/>
      <c r="CF24" s="477"/>
      <c r="CG24" s="411"/>
      <c r="CH24" s="411"/>
      <c r="CI24" s="411"/>
      <c r="CJ24" s="411"/>
      <c r="CK24" s="411"/>
      <c r="CL24" s="411"/>
      <c r="CM24" s="411"/>
      <c r="CN24" s="411"/>
      <c r="CO24" s="411"/>
      <c r="CP24" s="411"/>
      <c r="CQ24" s="411"/>
      <c r="CR24" s="411"/>
      <c r="CS24" s="411"/>
      <c r="CT24" s="411"/>
      <c r="CU24" s="411"/>
      <c r="CV24" s="411"/>
      <c r="CW24" s="411"/>
      <c r="CX24" s="411"/>
      <c r="CY24" s="411"/>
      <c r="CZ24" s="411"/>
      <c r="DA24" s="411"/>
      <c r="DB24" s="411"/>
      <c r="DC24" s="411"/>
      <c r="DD24" s="411"/>
      <c r="DE24" s="411"/>
      <c r="DF24" s="411"/>
      <c r="DG24" s="411"/>
      <c r="DH24" s="411"/>
      <c r="DI24" s="411"/>
      <c r="DJ24" s="411"/>
      <c r="DK24" s="411"/>
      <c r="DL24" s="411"/>
      <c r="DM24" s="411"/>
      <c r="DN24" s="411"/>
      <c r="DO24" s="411"/>
      <c r="DP24" s="411"/>
    </row>
    <row r="25" spans="1:120" ht="16.5" customHeight="1">
      <c r="A25" s="486"/>
      <c r="B25" s="486"/>
      <c r="C25" s="486"/>
      <c r="D25" s="486"/>
      <c r="E25" s="486"/>
      <c r="F25" s="486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6"/>
      <c r="U25" s="486"/>
      <c r="V25" s="486"/>
      <c r="W25" s="486"/>
      <c r="X25" s="486"/>
      <c r="Y25" s="486"/>
      <c r="Z25" s="486"/>
      <c r="AA25" s="486"/>
      <c r="AB25" s="486"/>
      <c r="AC25" s="486"/>
      <c r="AD25" s="486"/>
      <c r="AE25" s="486"/>
      <c r="AF25" s="486"/>
      <c r="AG25" s="486"/>
      <c r="AH25" s="486"/>
      <c r="AI25" s="486"/>
      <c r="AJ25" s="486"/>
      <c r="AK25" s="486"/>
      <c r="AL25" s="486"/>
      <c r="AM25" s="486"/>
      <c r="AN25" s="486"/>
      <c r="AO25" s="486"/>
      <c r="AP25" s="486"/>
      <c r="AQ25" s="486"/>
      <c r="AR25" s="486"/>
      <c r="AS25" s="486"/>
      <c r="AT25" s="486"/>
      <c r="AU25" s="486"/>
      <c r="AV25" s="486"/>
      <c r="AW25" s="486"/>
      <c r="AX25" s="486"/>
      <c r="AY25" s="486"/>
      <c r="AZ25" s="486"/>
      <c r="BA25" s="486"/>
      <c r="BB25" s="486"/>
      <c r="BC25" s="486"/>
      <c r="BD25" s="486"/>
      <c r="BE25" s="486"/>
      <c r="BF25" s="486"/>
      <c r="BG25" s="486"/>
      <c r="BH25" s="486"/>
      <c r="BI25" s="486"/>
      <c r="BJ25" s="486"/>
      <c r="BK25" s="486"/>
      <c r="BL25" s="486"/>
      <c r="BM25" s="486"/>
      <c r="BN25" s="486"/>
      <c r="BO25" s="486"/>
      <c r="BP25" s="486"/>
      <c r="BQ25" s="486"/>
      <c r="BR25" s="486"/>
      <c r="BS25" s="486"/>
      <c r="BT25" s="486"/>
      <c r="BU25" s="486"/>
      <c r="BV25" s="486"/>
      <c r="BW25" s="486"/>
      <c r="BX25" s="486"/>
    </row>
    <row r="27" spans="1:120" ht="12" customHeight="1">
      <c r="A27" s="486" t="s">
        <v>570</v>
      </c>
      <c r="B27" s="486"/>
      <c r="C27" s="486"/>
      <c r="D27" s="486"/>
      <c r="E27" s="486"/>
      <c r="F27" s="486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  <c r="S27" s="486"/>
      <c r="T27" s="486"/>
      <c r="U27" s="486"/>
      <c r="V27" s="486"/>
      <c r="W27" s="486"/>
      <c r="X27" s="486"/>
      <c r="Y27" s="486"/>
      <c r="Z27" s="486"/>
      <c r="AA27" s="486"/>
      <c r="AB27" s="486"/>
      <c r="AC27" s="486"/>
      <c r="AD27" s="486"/>
      <c r="AE27" s="486"/>
      <c r="AF27" s="486"/>
      <c r="AG27" s="486"/>
      <c r="AH27" s="486"/>
      <c r="AI27" s="486"/>
      <c r="AJ27" s="486"/>
      <c r="AK27" s="486"/>
      <c r="AL27" s="486"/>
      <c r="AM27" s="486"/>
      <c r="AN27" s="486"/>
      <c r="AO27" s="486"/>
      <c r="AP27" s="486"/>
      <c r="AQ27" s="486"/>
      <c r="AR27" s="486"/>
      <c r="AS27" s="486"/>
      <c r="AT27" s="486"/>
      <c r="AU27" s="486"/>
      <c r="AV27" s="486"/>
      <c r="AW27" s="486"/>
      <c r="AX27" s="486"/>
      <c r="AY27" s="486"/>
      <c r="AZ27" s="486"/>
      <c r="BA27" s="486"/>
      <c r="BB27" s="486"/>
      <c r="BC27" s="486"/>
      <c r="BD27" s="486"/>
      <c r="BE27" s="486"/>
      <c r="BF27" s="486"/>
      <c r="BG27" s="486"/>
      <c r="BH27" s="486"/>
      <c r="BI27" s="486"/>
      <c r="BJ27" s="486"/>
      <c r="BK27" s="486"/>
      <c r="BL27" s="486"/>
      <c r="BM27" s="486"/>
      <c r="BN27" s="486"/>
      <c r="BO27" s="486"/>
      <c r="BP27" s="486"/>
      <c r="BQ27" s="486"/>
      <c r="BR27" s="486"/>
      <c r="BS27" s="486"/>
      <c r="BT27" s="486"/>
      <c r="BU27" s="486"/>
      <c r="BV27" s="486"/>
      <c r="BW27" s="486"/>
      <c r="BX27" s="486"/>
    </row>
    <row r="28" spans="1:120" ht="17.25" customHeight="1">
      <c r="A28" s="486"/>
      <c r="B28" s="486"/>
      <c r="C28" s="486"/>
      <c r="D28" s="486"/>
      <c r="E28" s="486"/>
      <c r="F28" s="486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6"/>
      <c r="Y28" s="486"/>
      <c r="Z28" s="486"/>
      <c r="AA28" s="486"/>
      <c r="AB28" s="486"/>
      <c r="AC28" s="486"/>
      <c r="AD28" s="486"/>
      <c r="AE28" s="486"/>
      <c r="AF28" s="486"/>
      <c r="AG28" s="486"/>
      <c r="AH28" s="486"/>
      <c r="AI28" s="486"/>
      <c r="AJ28" s="486"/>
      <c r="AK28" s="486"/>
      <c r="AL28" s="486"/>
      <c r="AM28" s="486"/>
      <c r="AN28" s="486"/>
      <c r="AO28" s="486"/>
      <c r="AP28" s="486"/>
      <c r="AQ28" s="486"/>
      <c r="AR28" s="486"/>
      <c r="AS28" s="486"/>
      <c r="AT28" s="486"/>
      <c r="AU28" s="486"/>
      <c r="AV28" s="486"/>
      <c r="AW28" s="486"/>
      <c r="AX28" s="486"/>
      <c r="AY28" s="486"/>
      <c r="AZ28" s="486"/>
      <c r="BA28" s="486"/>
      <c r="BB28" s="486"/>
      <c r="BC28" s="486"/>
      <c r="BD28" s="486"/>
      <c r="BE28" s="486"/>
      <c r="BF28" s="486"/>
      <c r="BG28" s="486"/>
      <c r="BH28" s="486"/>
      <c r="BI28" s="486"/>
      <c r="BJ28" s="486"/>
      <c r="BK28" s="486"/>
      <c r="BL28" s="486"/>
      <c r="BM28" s="486"/>
      <c r="BN28" s="486"/>
      <c r="BO28" s="486"/>
      <c r="BP28" s="486"/>
      <c r="BQ28" s="486"/>
      <c r="BR28" s="486"/>
      <c r="BS28" s="486"/>
      <c r="BT28" s="486"/>
      <c r="BU28" s="486"/>
      <c r="BV28" s="486"/>
      <c r="BW28" s="486"/>
      <c r="BX28" s="486"/>
      <c r="BY28" s="476" t="s">
        <v>476</v>
      </c>
      <c r="BZ28" s="476"/>
      <c r="CA28" s="476"/>
      <c r="CB28" s="476"/>
      <c r="CC28" s="476"/>
      <c r="CD28" s="476"/>
      <c r="CE28" s="476"/>
      <c r="CF28" s="477"/>
      <c r="CG28" s="411" t="s">
        <v>5</v>
      </c>
      <c r="CH28" s="411"/>
      <c r="CI28" s="411"/>
      <c r="CJ28" s="411" t="s">
        <v>106</v>
      </c>
      <c r="CK28" s="411"/>
      <c r="CL28" s="411"/>
      <c r="CM28" s="411" t="s">
        <v>5</v>
      </c>
      <c r="CN28" s="411"/>
      <c r="CO28" s="411"/>
      <c r="CP28" s="411" t="s">
        <v>471</v>
      </c>
      <c r="CQ28" s="411"/>
      <c r="CR28" s="411"/>
      <c r="CS28" s="411"/>
      <c r="CT28" s="411"/>
      <c r="CU28" s="411"/>
      <c r="CV28" s="411"/>
      <c r="CW28" s="411"/>
      <c r="CX28" s="411"/>
      <c r="CY28" s="411"/>
      <c r="CZ28" s="411"/>
      <c r="DA28" s="411"/>
      <c r="DB28" s="411"/>
      <c r="DC28" s="411"/>
      <c r="DD28" s="411"/>
      <c r="DE28" s="411"/>
      <c r="DF28" s="411"/>
      <c r="DG28" s="411"/>
      <c r="DH28" s="411"/>
      <c r="DI28" s="411"/>
      <c r="DJ28" s="411"/>
      <c r="DK28" s="411"/>
      <c r="DL28" s="411"/>
      <c r="DM28" s="411"/>
      <c r="DN28" s="411"/>
      <c r="DO28" s="411"/>
      <c r="DP28" s="411"/>
    </row>
    <row r="29" spans="1:120" ht="12" customHeight="1">
      <c r="A29" s="486"/>
      <c r="B29" s="486"/>
      <c r="C29" s="486"/>
      <c r="D29" s="486"/>
      <c r="E29" s="486"/>
      <c r="F29" s="486"/>
      <c r="G29" s="486"/>
      <c r="H29" s="486"/>
      <c r="I29" s="486"/>
      <c r="J29" s="486"/>
      <c r="K29" s="486"/>
      <c r="L29" s="486"/>
      <c r="M29" s="486"/>
      <c r="N29" s="486"/>
      <c r="O29" s="486"/>
      <c r="P29" s="486"/>
      <c r="Q29" s="486"/>
      <c r="R29" s="486"/>
      <c r="S29" s="486"/>
      <c r="T29" s="486"/>
      <c r="U29" s="486"/>
      <c r="V29" s="486"/>
      <c r="W29" s="486"/>
      <c r="X29" s="486"/>
      <c r="Y29" s="486"/>
      <c r="Z29" s="486"/>
      <c r="AA29" s="486"/>
      <c r="AB29" s="486"/>
      <c r="AC29" s="486"/>
      <c r="AD29" s="486"/>
      <c r="AE29" s="486"/>
      <c r="AF29" s="486"/>
      <c r="AG29" s="486"/>
      <c r="AH29" s="486"/>
      <c r="AI29" s="486"/>
      <c r="AJ29" s="486"/>
      <c r="AK29" s="486"/>
      <c r="AL29" s="486"/>
      <c r="AM29" s="486"/>
      <c r="AN29" s="486"/>
      <c r="AO29" s="486"/>
      <c r="AP29" s="486"/>
      <c r="AQ29" s="486"/>
      <c r="AR29" s="486"/>
      <c r="AS29" s="486"/>
      <c r="AT29" s="486"/>
      <c r="AU29" s="486"/>
      <c r="AV29" s="486"/>
      <c r="AW29" s="486"/>
      <c r="AX29" s="486"/>
      <c r="AY29" s="486"/>
      <c r="AZ29" s="486"/>
      <c r="BA29" s="486"/>
      <c r="BB29" s="486"/>
      <c r="BC29" s="486"/>
      <c r="BD29" s="486"/>
      <c r="BE29" s="486"/>
      <c r="BF29" s="486"/>
      <c r="BG29" s="486"/>
      <c r="BH29" s="486"/>
      <c r="BI29" s="486"/>
      <c r="BJ29" s="486"/>
      <c r="BK29" s="486"/>
      <c r="BL29" s="486"/>
      <c r="BM29" s="486"/>
      <c r="BN29" s="486"/>
      <c r="BO29" s="486"/>
      <c r="BP29" s="486"/>
      <c r="BQ29" s="486"/>
      <c r="BR29" s="486"/>
      <c r="BS29" s="486"/>
      <c r="BT29" s="486"/>
      <c r="BU29" s="486"/>
      <c r="BV29" s="486"/>
      <c r="BW29" s="486"/>
      <c r="BX29" s="486"/>
    </row>
    <row r="31" spans="1:120" ht="17.25" customHeight="1">
      <c r="A31" s="487" t="s">
        <v>569</v>
      </c>
      <c r="B31" s="487"/>
      <c r="C31" s="487"/>
      <c r="D31" s="487"/>
      <c r="E31" s="487"/>
      <c r="F31" s="487"/>
      <c r="G31" s="487"/>
      <c r="H31" s="487"/>
      <c r="I31" s="487"/>
      <c r="J31" s="487"/>
      <c r="K31" s="487"/>
      <c r="L31" s="487"/>
      <c r="M31" s="487"/>
      <c r="N31" s="487"/>
      <c r="O31" s="487"/>
      <c r="P31" s="487"/>
      <c r="Q31" s="487"/>
      <c r="R31" s="487"/>
      <c r="S31" s="487"/>
      <c r="T31" s="487"/>
      <c r="U31" s="487"/>
      <c r="V31" s="487"/>
      <c r="W31" s="487"/>
      <c r="X31" s="487"/>
      <c r="Y31" s="487"/>
      <c r="Z31" s="487"/>
      <c r="AA31" s="487"/>
      <c r="AB31" s="487"/>
      <c r="AC31" s="487"/>
      <c r="AD31" s="487"/>
      <c r="AE31" s="487"/>
      <c r="AF31" s="487"/>
      <c r="AG31" s="487"/>
      <c r="AH31" s="487"/>
      <c r="AI31" s="487"/>
      <c r="AJ31" s="487"/>
      <c r="AK31" s="487"/>
      <c r="AL31" s="487"/>
      <c r="AM31" s="487"/>
      <c r="AN31" s="487"/>
      <c r="AO31" s="487"/>
      <c r="AP31" s="487"/>
      <c r="AQ31" s="487"/>
      <c r="AR31" s="487"/>
      <c r="AS31" s="487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487"/>
      <c r="BF31" s="487"/>
      <c r="BG31" s="487"/>
      <c r="BH31" s="487"/>
      <c r="BI31" s="487"/>
      <c r="BJ31" s="487"/>
      <c r="BK31" s="487"/>
      <c r="BL31" s="487"/>
      <c r="BM31" s="487"/>
      <c r="BN31" s="487"/>
      <c r="BO31" s="487"/>
      <c r="BP31" s="487"/>
      <c r="BQ31" s="487"/>
      <c r="BR31" s="487"/>
      <c r="BS31" s="487"/>
      <c r="BT31" s="487"/>
      <c r="BU31" s="487"/>
      <c r="BV31" s="487"/>
      <c r="BW31" s="487"/>
      <c r="BX31" s="487"/>
      <c r="BY31" s="476" t="s">
        <v>473</v>
      </c>
      <c r="BZ31" s="476"/>
      <c r="CA31" s="476"/>
      <c r="CB31" s="476"/>
      <c r="CC31" s="476"/>
      <c r="CD31" s="476"/>
      <c r="CE31" s="476"/>
      <c r="CF31" s="477"/>
      <c r="CG31" s="411" t="s">
        <v>105</v>
      </c>
      <c r="CH31" s="411"/>
      <c r="CI31" s="411"/>
      <c r="CJ31" s="411" t="s">
        <v>451</v>
      </c>
      <c r="CK31" s="411"/>
      <c r="CL31" s="411"/>
      <c r="CM31" s="411" t="s">
        <v>475</v>
      </c>
      <c r="CN31" s="411"/>
      <c r="CO31" s="411"/>
      <c r="CP31" s="411" t="s">
        <v>472</v>
      </c>
      <c r="CQ31" s="411"/>
      <c r="CR31" s="411"/>
      <c r="CS31" s="411" t="s">
        <v>451</v>
      </c>
      <c r="CT31" s="411"/>
      <c r="CU31" s="411"/>
      <c r="CV31" s="411" t="s">
        <v>451</v>
      </c>
      <c r="CW31" s="411"/>
      <c r="CX31" s="411"/>
      <c r="CY31" s="411"/>
      <c r="CZ31" s="411"/>
      <c r="DA31" s="411"/>
      <c r="DB31" s="411"/>
      <c r="DC31" s="411"/>
      <c r="DD31" s="411"/>
      <c r="DE31" s="411"/>
      <c r="DF31" s="411"/>
      <c r="DG31" s="411"/>
      <c r="DH31" s="411"/>
      <c r="DI31" s="411"/>
      <c r="DJ31" s="411"/>
      <c r="DK31" s="411"/>
      <c r="DL31" s="411"/>
      <c r="DM31" s="411"/>
      <c r="DN31" s="411"/>
      <c r="DO31" s="411"/>
      <c r="DP31" s="411"/>
    </row>
    <row r="32" spans="1:120">
      <c r="A32" s="487"/>
      <c r="B32" s="487"/>
      <c r="C32" s="487"/>
      <c r="D32" s="487"/>
      <c r="E32" s="487"/>
      <c r="F32" s="487"/>
      <c r="G32" s="487"/>
      <c r="H32" s="487"/>
      <c r="I32" s="487"/>
      <c r="J32" s="487"/>
      <c r="K32" s="487"/>
      <c r="L32" s="487"/>
      <c r="M32" s="487"/>
      <c r="N32" s="487"/>
      <c r="O32" s="487"/>
      <c r="P32" s="487"/>
      <c r="Q32" s="487"/>
      <c r="R32" s="487"/>
      <c r="S32" s="487"/>
      <c r="T32" s="487"/>
      <c r="U32" s="487"/>
      <c r="V32" s="487"/>
      <c r="W32" s="487"/>
      <c r="X32" s="487"/>
      <c r="Y32" s="487"/>
      <c r="Z32" s="487"/>
      <c r="AA32" s="487"/>
      <c r="AB32" s="487"/>
      <c r="AC32" s="487"/>
      <c r="AD32" s="487"/>
      <c r="AE32" s="487"/>
      <c r="AF32" s="487"/>
      <c r="AG32" s="487"/>
      <c r="AH32" s="487"/>
      <c r="AI32" s="487"/>
      <c r="AJ32" s="487"/>
      <c r="AK32" s="487"/>
      <c r="AL32" s="487"/>
      <c r="AM32" s="487"/>
      <c r="AN32" s="487"/>
      <c r="AO32" s="487"/>
      <c r="AP32" s="487"/>
      <c r="AQ32" s="487"/>
      <c r="AR32" s="487"/>
      <c r="AS32" s="487"/>
      <c r="AT32" s="487"/>
      <c r="AU32" s="487"/>
      <c r="AV32" s="487"/>
      <c r="AW32" s="487"/>
      <c r="AX32" s="487"/>
      <c r="AY32" s="487"/>
      <c r="AZ32" s="487"/>
      <c r="BA32" s="487"/>
      <c r="BB32" s="487"/>
      <c r="BC32" s="487"/>
      <c r="BD32" s="487"/>
      <c r="BE32" s="487"/>
      <c r="BF32" s="487"/>
      <c r="BG32" s="487"/>
      <c r="BH32" s="487"/>
      <c r="BI32" s="487"/>
      <c r="BJ32" s="487"/>
      <c r="BK32" s="487"/>
      <c r="BL32" s="487"/>
      <c r="BM32" s="487"/>
      <c r="BN32" s="487"/>
      <c r="BO32" s="487"/>
      <c r="BP32" s="487"/>
      <c r="BQ32" s="487"/>
      <c r="BR32" s="487"/>
      <c r="BS32" s="487"/>
      <c r="BT32" s="487"/>
      <c r="BU32" s="487"/>
      <c r="BV32" s="487"/>
      <c r="BW32" s="487"/>
      <c r="BX32" s="487"/>
    </row>
    <row r="57" spans="1:120" ht="9" customHeight="1"/>
    <row r="58" spans="1:120" ht="11.25" customHeight="1"/>
    <row r="59" spans="1:120" s="19" customFormat="1" ht="12.75">
      <c r="A59" s="434" t="s">
        <v>464</v>
      </c>
      <c r="B59" s="434"/>
      <c r="C59" s="434"/>
      <c r="D59" s="434"/>
      <c r="E59" s="434"/>
      <c r="F59" s="434"/>
      <c r="G59" s="434"/>
      <c r="H59" s="434"/>
      <c r="I59" s="434"/>
      <c r="J59" s="434"/>
      <c r="K59" s="434"/>
      <c r="L59" s="434"/>
      <c r="M59" s="434"/>
      <c r="N59" s="434"/>
      <c r="O59" s="434"/>
      <c r="P59" s="434"/>
      <c r="Q59" s="434"/>
      <c r="R59" s="434"/>
      <c r="S59" s="434"/>
      <c r="T59" s="434"/>
      <c r="U59" s="434"/>
      <c r="V59" s="434"/>
      <c r="W59" s="434"/>
      <c r="X59" s="434"/>
      <c r="Y59" s="434"/>
      <c r="Z59" s="434"/>
      <c r="AA59" s="434"/>
      <c r="AB59" s="434"/>
      <c r="AC59" s="434"/>
      <c r="AD59" s="434"/>
      <c r="AE59" s="434"/>
      <c r="AF59" s="434"/>
      <c r="AG59" s="434"/>
      <c r="AH59" s="434"/>
      <c r="AI59" s="434"/>
      <c r="AJ59" s="434"/>
      <c r="AK59" s="434"/>
      <c r="AL59" s="434"/>
      <c r="AM59" s="434"/>
      <c r="AN59" s="434"/>
      <c r="AO59" s="434"/>
      <c r="AP59" s="434"/>
      <c r="AQ59" s="434"/>
      <c r="AR59" s="434"/>
      <c r="AS59" s="434"/>
      <c r="AT59" s="434"/>
      <c r="AU59" s="434"/>
      <c r="AV59" s="434"/>
      <c r="AW59" s="434"/>
      <c r="AX59" s="434"/>
      <c r="AY59" s="434"/>
      <c r="AZ59" s="434"/>
      <c r="BA59" s="434"/>
      <c r="BB59" s="434"/>
      <c r="BC59" s="434"/>
      <c r="BD59" s="434"/>
      <c r="BE59" s="434"/>
      <c r="BF59" s="434"/>
      <c r="BG59" s="434"/>
      <c r="BH59" s="434"/>
      <c r="BI59" s="434"/>
      <c r="BJ59" s="434"/>
      <c r="BK59" s="434"/>
      <c r="BL59" s="434"/>
      <c r="BM59" s="434"/>
      <c r="BN59" s="434"/>
      <c r="BO59" s="434"/>
      <c r="BP59" s="434"/>
      <c r="BQ59" s="434"/>
      <c r="BR59" s="434"/>
      <c r="BS59" s="434"/>
      <c r="BT59" s="434"/>
      <c r="BU59" s="434"/>
      <c r="BV59" s="434"/>
      <c r="BW59" s="434"/>
      <c r="BX59" s="434"/>
      <c r="BY59" s="434"/>
      <c r="BZ59" s="434"/>
      <c r="CA59" s="434"/>
      <c r="CB59" s="434"/>
      <c r="CC59" s="434"/>
      <c r="CD59" s="434"/>
      <c r="CE59" s="434"/>
      <c r="CF59" s="434"/>
      <c r="CG59" s="434"/>
      <c r="CH59" s="434"/>
      <c r="CI59" s="434"/>
      <c r="CJ59" s="434"/>
      <c r="CK59" s="434"/>
      <c r="CL59" s="434"/>
      <c r="CM59" s="434"/>
      <c r="CN59" s="434"/>
      <c r="CO59" s="434"/>
      <c r="CP59" s="434"/>
      <c r="CQ59" s="434"/>
      <c r="CR59" s="434"/>
      <c r="CS59" s="434"/>
      <c r="CT59" s="434"/>
      <c r="CU59" s="434"/>
      <c r="CV59" s="434"/>
      <c r="CW59" s="434"/>
      <c r="CX59" s="434"/>
      <c r="CY59" s="434"/>
      <c r="CZ59" s="434"/>
      <c r="DA59" s="434"/>
      <c r="DB59" s="434"/>
      <c r="DC59" s="434"/>
      <c r="DD59" s="434"/>
      <c r="DE59" s="434"/>
      <c r="DF59" s="434"/>
      <c r="DG59" s="434"/>
      <c r="DH59" s="434"/>
      <c r="DI59" s="434"/>
      <c r="DJ59" s="434"/>
      <c r="DK59" s="434"/>
      <c r="DL59" s="434"/>
      <c r="DM59" s="434"/>
      <c r="DN59" s="434"/>
      <c r="DO59" s="434"/>
      <c r="DP59" s="434"/>
    </row>
    <row r="60" spans="1:120" s="19" customFormat="1" ht="6" customHeight="1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482"/>
      <c r="AE60" s="482"/>
      <c r="AF60" s="482"/>
      <c r="AG60" s="482"/>
      <c r="AH60" s="482"/>
      <c r="AI60" s="482"/>
      <c r="AJ60" s="482"/>
      <c r="AK60" s="482"/>
      <c r="AL60" s="482"/>
      <c r="AM60" s="482"/>
      <c r="AN60" s="482"/>
      <c r="AO60" s="482"/>
      <c r="AP60" s="482"/>
      <c r="AQ60" s="482"/>
      <c r="AR60" s="482"/>
      <c r="AS60" s="482"/>
      <c r="AT60" s="482"/>
      <c r="AU60" s="482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483"/>
      <c r="BQ60" s="483"/>
      <c r="BR60" s="483"/>
      <c r="BS60" s="483"/>
      <c r="BT60" s="483"/>
      <c r="BU60" s="483"/>
      <c r="BV60" s="483"/>
      <c r="BW60" s="483"/>
      <c r="BX60" s="483"/>
      <c r="BY60" s="483"/>
      <c r="BZ60" s="483"/>
      <c r="CA60" s="483"/>
      <c r="CB60" s="483"/>
      <c r="CC60" s="483"/>
      <c r="CD60" s="483"/>
      <c r="CE60" s="483"/>
      <c r="CF60" s="483"/>
      <c r="CG60" s="128"/>
      <c r="CH60" s="126"/>
      <c r="CI60" s="126"/>
      <c r="CJ60" s="126"/>
      <c r="CK60" s="98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26"/>
      <c r="CZ60" s="126"/>
      <c r="DA60" s="126"/>
      <c r="DB60" s="126"/>
      <c r="DC60" s="126"/>
      <c r="DD60" s="126"/>
      <c r="DE60" s="126"/>
      <c r="DF60" s="126"/>
      <c r="DG60" s="126"/>
      <c r="DH60" s="126"/>
      <c r="DI60" s="126"/>
      <c r="DJ60" s="126"/>
      <c r="DK60" s="126"/>
      <c r="DL60" s="126"/>
      <c r="DM60" s="126"/>
      <c r="DN60" s="126"/>
      <c r="DO60" s="126"/>
      <c r="DP60" s="126"/>
    </row>
    <row r="61" spans="1:120" s="19" customFormat="1" ht="9" customHeight="1">
      <c r="A61" s="484"/>
      <c r="B61" s="484"/>
      <c r="C61" s="484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482"/>
      <c r="AE61" s="482"/>
      <c r="AF61" s="482"/>
      <c r="AG61" s="482"/>
      <c r="AH61" s="482"/>
      <c r="AI61" s="482"/>
      <c r="AJ61" s="482"/>
      <c r="AK61" s="482"/>
      <c r="AL61" s="482"/>
      <c r="AM61" s="482"/>
      <c r="AN61" s="482"/>
      <c r="AO61" s="482"/>
      <c r="AP61" s="482"/>
      <c r="AQ61" s="482"/>
      <c r="AR61" s="482"/>
      <c r="AS61" s="482"/>
      <c r="AT61" s="482"/>
      <c r="AU61" s="482"/>
      <c r="AV61" s="127" t="s">
        <v>463</v>
      </c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482"/>
      <c r="BQ61" s="482"/>
      <c r="BR61" s="482"/>
      <c r="BS61" s="482"/>
      <c r="BT61" s="482"/>
      <c r="BU61" s="482"/>
      <c r="BV61" s="482"/>
      <c r="BW61" s="482"/>
      <c r="BX61" s="482"/>
      <c r="BY61" s="482"/>
      <c r="BZ61" s="482"/>
      <c r="CA61" s="482"/>
      <c r="CB61" s="482"/>
      <c r="CC61" s="482"/>
      <c r="CD61" s="482"/>
      <c r="CE61" s="482"/>
      <c r="CF61" s="482"/>
      <c r="CG61" s="127" t="s">
        <v>462</v>
      </c>
      <c r="CH61" s="98"/>
      <c r="CI61" s="126"/>
      <c r="CJ61" s="126"/>
      <c r="CK61" s="98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26"/>
      <c r="CZ61" s="126"/>
      <c r="DA61" s="126"/>
      <c r="DB61" s="126"/>
      <c r="DC61" s="126"/>
      <c r="DD61" s="126"/>
      <c r="DE61" s="126"/>
      <c r="DF61" s="126"/>
      <c r="DG61" s="126"/>
      <c r="DH61" s="126"/>
      <c r="DI61" s="126"/>
      <c r="DJ61" s="126"/>
      <c r="DK61" s="126"/>
      <c r="DL61" s="126"/>
      <c r="DM61" s="126"/>
      <c r="DN61" s="484"/>
      <c r="DO61" s="484"/>
      <c r="DP61" s="484"/>
    </row>
    <row r="62" spans="1:120" s="99" customFormat="1" ht="5.25" customHeight="1">
      <c r="A62" s="484"/>
      <c r="B62" s="484"/>
      <c r="C62" s="484"/>
      <c r="DN62" s="484"/>
      <c r="DO62" s="484"/>
      <c r="DP62" s="484"/>
    </row>
  </sheetData>
  <mergeCells count="125">
    <mergeCell ref="A1:C1"/>
    <mergeCell ref="Y1:AA1"/>
    <mergeCell ref="AC1:AJ1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L1:BN2"/>
    <mergeCell ref="BO1:BQ2"/>
    <mergeCell ref="BR1:BT2"/>
    <mergeCell ref="AC4:AJ4"/>
    <mergeCell ref="AK4:AM4"/>
    <mergeCell ref="AN4:AP4"/>
    <mergeCell ref="AQ4:AS4"/>
    <mergeCell ref="AT4:AV4"/>
    <mergeCell ref="AW4:AY4"/>
    <mergeCell ref="AZ4:BB4"/>
    <mergeCell ref="BR4:BT4"/>
    <mergeCell ref="A12:BX12"/>
    <mergeCell ref="BY12:CF12"/>
    <mergeCell ref="CG12:DP12"/>
    <mergeCell ref="A13:BX14"/>
    <mergeCell ref="BY13:CF13"/>
    <mergeCell ref="CG13:CI13"/>
    <mergeCell ref="CJ13:CL13"/>
    <mergeCell ref="CM13:CO13"/>
    <mergeCell ref="CP13:CR13"/>
    <mergeCell ref="CS13:CU13"/>
    <mergeCell ref="CV13:CX13"/>
    <mergeCell ref="CY13:DA13"/>
    <mergeCell ref="DB13:DD13"/>
    <mergeCell ref="DE13:DG13"/>
    <mergeCell ref="DH13:DJ13"/>
    <mergeCell ref="DK13:DM13"/>
    <mergeCell ref="DN13:DP13"/>
    <mergeCell ref="BU4:BW4"/>
    <mergeCell ref="BX4:BZ4"/>
    <mergeCell ref="A7:DP7"/>
    <mergeCell ref="BC4:BE4"/>
    <mergeCell ref="BF4:BH4"/>
    <mergeCell ref="BI4:BK4"/>
    <mergeCell ref="BL4:BQ4"/>
    <mergeCell ref="A11:BX11"/>
    <mergeCell ref="BY11:CF11"/>
    <mergeCell ref="CG11:DP11"/>
    <mergeCell ref="DB20:DD20"/>
    <mergeCell ref="DE20:DG20"/>
    <mergeCell ref="DH20:DJ20"/>
    <mergeCell ref="DK20:DM20"/>
    <mergeCell ref="DN20:DP20"/>
    <mergeCell ref="CY20:DA20"/>
    <mergeCell ref="CY16:DA16"/>
    <mergeCell ref="DB16:DD16"/>
    <mergeCell ref="DE16:DG16"/>
    <mergeCell ref="DH16:DJ16"/>
    <mergeCell ref="DK16:DM16"/>
    <mergeCell ref="DN16:DP16"/>
    <mergeCell ref="A16:BX17"/>
    <mergeCell ref="BY16:CF16"/>
    <mergeCell ref="CG16:CI16"/>
    <mergeCell ref="CJ16:CL16"/>
    <mergeCell ref="CM16:CO16"/>
    <mergeCell ref="CP16:CR16"/>
    <mergeCell ref="CS16:CU16"/>
    <mergeCell ref="CV16:CX16"/>
    <mergeCell ref="A19:BX21"/>
    <mergeCell ref="BY20:CF20"/>
    <mergeCell ref="CG20:CI20"/>
    <mergeCell ref="CJ20:CL20"/>
    <mergeCell ref="CM20:CO20"/>
    <mergeCell ref="CP20:CR20"/>
    <mergeCell ref="CS20:CU20"/>
    <mergeCell ref="CV20:CX20"/>
    <mergeCell ref="DB24:DD24"/>
    <mergeCell ref="DE24:DG24"/>
    <mergeCell ref="DH24:DJ24"/>
    <mergeCell ref="DH28:DJ28"/>
    <mergeCell ref="DK24:DM24"/>
    <mergeCell ref="DN24:DP24"/>
    <mergeCell ref="A27:BX29"/>
    <mergeCell ref="BY28:CF28"/>
    <mergeCell ref="CG28:CI28"/>
    <mergeCell ref="CJ28:CL28"/>
    <mergeCell ref="CM28:CO28"/>
    <mergeCell ref="CP28:CR28"/>
    <mergeCell ref="CS28:CU28"/>
    <mergeCell ref="DK28:DM28"/>
    <mergeCell ref="DN28:DP28"/>
    <mergeCell ref="A23:BX25"/>
    <mergeCell ref="BY24:CF24"/>
    <mergeCell ref="CG24:CI24"/>
    <mergeCell ref="CJ24:CL24"/>
    <mergeCell ref="CM24:CO24"/>
    <mergeCell ref="CP24:CR24"/>
    <mergeCell ref="CS24:CU24"/>
    <mergeCell ref="CV24:CX24"/>
    <mergeCell ref="CY24:DA24"/>
    <mergeCell ref="CY28:DA28"/>
    <mergeCell ref="DB28:DD28"/>
    <mergeCell ref="DE28:DG28"/>
    <mergeCell ref="CV28:CX28"/>
    <mergeCell ref="DH31:DJ31"/>
    <mergeCell ref="DE31:DG31"/>
    <mergeCell ref="A31:BX32"/>
    <mergeCell ref="BY31:CF31"/>
    <mergeCell ref="CG31:CI31"/>
    <mergeCell ref="CJ31:CL31"/>
    <mergeCell ref="CM31:CO31"/>
    <mergeCell ref="CP31:CR31"/>
    <mergeCell ref="CS31:CU31"/>
    <mergeCell ref="DK31:DM31"/>
    <mergeCell ref="DN31:DP31"/>
    <mergeCell ref="A59:DP59"/>
    <mergeCell ref="AD60:AU61"/>
    <mergeCell ref="BP60:CF61"/>
    <mergeCell ref="A61:C62"/>
    <mergeCell ref="DN61:DP62"/>
    <mergeCell ref="CY31:DA31"/>
    <mergeCell ref="DB31:DD31"/>
    <mergeCell ref="CV31:CX31"/>
  </mergeCells>
  <pageMargins left="0.75" right="0.75" top="1" bottom="1" header="0.5" footer="0.5"/>
  <pageSetup paperSize="9" scale="82" orientation="portrait" horizontalDpi="4294967294" verticalDpi="0" r:id="rId1"/>
  <headerFooter alignWithMargins="0">
    <oddFooter>&amp;R45</oddFooter>
  </headerFooter>
  <legacyDrawing r:id="rId2"/>
  <oleObjects>
    <oleObject progId="CorelBarCode.9" shapeId="10241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3</vt:i4>
      </vt:variant>
    </vt:vector>
  </HeadingPairs>
  <TitlesOfParts>
    <vt:vector size="34" baseType="lpstr">
      <vt:lpstr>Табл 1-2</vt:lpstr>
      <vt:lpstr>Прил 10</vt:lpstr>
      <vt:lpstr>Табл 3</vt:lpstr>
      <vt:lpstr>Книга дох и рас</vt:lpstr>
      <vt:lpstr>главная книга</vt:lpstr>
      <vt:lpstr>ОСВ</vt:lpstr>
      <vt:lpstr>Табл 4</vt:lpstr>
      <vt:lpstr>Табл 5</vt:lpstr>
      <vt:lpstr>Табл 6</vt:lpstr>
      <vt:lpstr>прил 1</vt:lpstr>
      <vt:lpstr>2.1</vt:lpstr>
      <vt:lpstr>2.4.</vt:lpstr>
      <vt:lpstr>Прил 3</vt:lpstr>
      <vt:lpstr>Прил 2</vt:lpstr>
      <vt:lpstr>Прил 2.1</vt:lpstr>
      <vt:lpstr>Прил 2.2.</vt:lpstr>
      <vt:lpstr>Прил 2.3</vt:lpstr>
      <vt:lpstr>прил 4</vt:lpstr>
      <vt:lpstr>Прил 5</vt:lpstr>
      <vt:lpstr>Прил 6</vt:lpstr>
      <vt:lpstr>Прил 7</vt:lpstr>
      <vt:lpstr>Прил 8</vt:lpstr>
      <vt:lpstr>Прил 9</vt:lpstr>
      <vt:lpstr>УСНО1</vt:lpstr>
      <vt:lpstr>УСНО2</vt:lpstr>
      <vt:lpstr>УСНО3</vt:lpstr>
      <vt:lpstr>расчетЕНВД </vt:lpstr>
      <vt:lpstr>ЕНВД1</vt:lpstr>
      <vt:lpstr>ЕНВД 2</vt:lpstr>
      <vt:lpstr>ЕНВД 3</vt:lpstr>
      <vt:lpstr>ЕНВД 4</vt:lpstr>
      <vt:lpstr>'ЕНВД 2'!Область_печати</vt:lpstr>
      <vt:lpstr>'Табл 3'!Область_печати</vt:lpstr>
      <vt:lpstr>УСНО2!Область_печати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</cp:lastModifiedBy>
  <cp:lastPrinted>2014-03-14T17:32:27Z</cp:lastPrinted>
  <dcterms:created xsi:type="dcterms:W3CDTF">2014-01-18T12:14:42Z</dcterms:created>
  <dcterms:modified xsi:type="dcterms:W3CDTF">2014-03-14T17:32:41Z</dcterms:modified>
</cp:coreProperties>
</file>