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9660" windowHeight="5295" activeTab="4"/>
  </bookViews>
  <sheets>
    <sheet name="Пункт1,2" sheetId="1" r:id="rId1"/>
    <sheet name="Пункт3 4" sheetId="2" r:id="rId2"/>
    <sheet name="Пункт5" sheetId="10" r:id="rId3"/>
    <sheet name="Пункт6" sheetId="15" r:id="rId4"/>
    <sheet name="Пункт7" sheetId="17" r:id="rId5"/>
  </sheets>
  <calcPr calcId="124519"/>
</workbook>
</file>

<file path=xl/calcChain.xml><?xml version="1.0" encoding="utf-8"?>
<calcChain xmlns="http://schemas.openxmlformats.org/spreadsheetml/2006/main">
  <c r="L31" i="1"/>
  <c r="L32"/>
  <c r="L30"/>
  <c r="B54" i="17"/>
  <c r="B53"/>
  <c r="F49" s="1"/>
  <c r="N17" s="1"/>
  <c r="B52"/>
  <c r="F48" s="1"/>
  <c r="N16" s="1"/>
  <c r="C42"/>
  <c r="D42"/>
  <c r="E42"/>
  <c r="B42"/>
  <c r="B48"/>
  <c r="B46"/>
  <c r="B47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2"/>
  <c r="J42" s="1"/>
  <c r="J43" s="1"/>
  <c r="X26" i="2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25"/>
  <c r="X65" s="1"/>
  <c r="X66" s="1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25"/>
  <c r="N65" s="1"/>
  <c r="N66" s="1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25"/>
  <c r="D65" s="1"/>
  <c r="D66" s="1"/>
  <c r="K52" i="10"/>
  <c r="K51"/>
  <c r="K50"/>
  <c r="K47"/>
  <c r="K49"/>
  <c r="K46"/>
  <c r="K45"/>
  <c r="K44"/>
  <c r="H45"/>
  <c r="K43"/>
  <c r="K42"/>
  <c r="H69" i="2"/>
  <c r="L34" i="1"/>
  <c r="I31"/>
  <c r="K32"/>
  <c r="J32"/>
  <c r="J31"/>
  <c r="H32"/>
  <c r="H31"/>
  <c r="H29"/>
  <c r="C4" i="10"/>
  <c r="D4" s="1"/>
  <c r="C6"/>
  <c r="D6" s="1"/>
  <c r="C8"/>
  <c r="D8" s="1"/>
  <c r="C10"/>
  <c r="D10" s="1"/>
  <c r="C12"/>
  <c r="D12" s="1"/>
  <c r="C14"/>
  <c r="D14" s="1"/>
  <c r="C16"/>
  <c r="D16" s="1"/>
  <c r="C18"/>
  <c r="D18" s="1"/>
  <c r="C20"/>
  <c r="D20" s="1"/>
  <c r="C22"/>
  <c r="D22" s="1"/>
  <c r="C24"/>
  <c r="D24" s="1"/>
  <c r="C26"/>
  <c r="D26" s="1"/>
  <c r="C28"/>
  <c r="D28" s="1"/>
  <c r="C30"/>
  <c r="D30" s="1"/>
  <c r="C32"/>
  <c r="D32" s="1"/>
  <c r="C34"/>
  <c r="D34" s="1"/>
  <c r="C36"/>
  <c r="D36" s="1"/>
  <c r="C38"/>
  <c r="D38" s="1"/>
  <c r="C40"/>
  <c r="D40" s="1"/>
  <c r="C2"/>
  <c r="D2" s="1"/>
  <c r="B43"/>
  <c r="C3" s="1"/>
  <c r="D3" s="1"/>
  <c r="I32" i="1" l="1"/>
  <c r="H30"/>
  <c r="I30"/>
  <c r="C41" i="10"/>
  <c r="D41" s="1"/>
  <c r="C39"/>
  <c r="D39" s="1"/>
  <c r="C37"/>
  <c r="D37" s="1"/>
  <c r="C35"/>
  <c r="D35" s="1"/>
  <c r="C33"/>
  <c r="D33" s="1"/>
  <c r="C31"/>
  <c r="D31" s="1"/>
  <c r="C29"/>
  <c r="D29" s="1"/>
  <c r="C27"/>
  <c r="D27" s="1"/>
  <c r="C25"/>
  <c r="D25" s="1"/>
  <c r="C23"/>
  <c r="D23" s="1"/>
  <c r="C21"/>
  <c r="D21" s="1"/>
  <c r="C19"/>
  <c r="D19" s="1"/>
  <c r="C17"/>
  <c r="D17" s="1"/>
  <c r="C15"/>
  <c r="D15" s="1"/>
  <c r="C13"/>
  <c r="D13" s="1"/>
  <c r="C11"/>
  <c r="D11" s="1"/>
  <c r="C9"/>
  <c r="D9" s="1"/>
  <c r="C7"/>
  <c r="D7" s="1"/>
  <c r="C5"/>
  <c r="D5" s="1"/>
  <c r="D42" s="1"/>
</calcChain>
</file>

<file path=xl/sharedStrings.xml><?xml version="1.0" encoding="utf-8"?>
<sst xmlns="http://schemas.openxmlformats.org/spreadsheetml/2006/main" count="276" uniqueCount="71">
  <si>
    <t>№</t>
  </si>
  <si>
    <t>Y</t>
  </si>
  <si>
    <t>X3</t>
  </si>
  <si>
    <t>ВЫВОД ИТОГОВ</t>
  </si>
  <si>
    <t>Регрессионная статистика</t>
  </si>
  <si>
    <t>Множественный R</t>
  </si>
  <si>
    <t>R-квадрат</t>
  </si>
  <si>
    <t>Нормированный R-квадрат</t>
  </si>
  <si>
    <t>Стандартная ошибка</t>
  </si>
  <si>
    <t>Наблюдения</t>
  </si>
  <si>
    <t>Дисперсионный анализ</t>
  </si>
  <si>
    <t>Регрессия</t>
  </si>
  <si>
    <t>Остаток</t>
  </si>
  <si>
    <t>Итого</t>
  </si>
  <si>
    <t>Y-пересечение</t>
  </si>
  <si>
    <t>df</t>
  </si>
  <si>
    <t>SS</t>
  </si>
  <si>
    <t>MS</t>
  </si>
  <si>
    <t>F</t>
  </si>
  <si>
    <t>Значимость F</t>
  </si>
  <si>
    <t>Коэффициенты</t>
  </si>
  <si>
    <t>t-статистика</t>
  </si>
  <si>
    <t>P-Значение</t>
  </si>
  <si>
    <t>Нижние 95%</t>
  </si>
  <si>
    <t>Верхние 95%</t>
  </si>
  <si>
    <t>Нижние 95,0%</t>
  </si>
  <si>
    <t>Верхние 95,0%</t>
  </si>
  <si>
    <t>Переменная X 1</t>
  </si>
  <si>
    <t>ВЫВОД ОСТАТКА</t>
  </si>
  <si>
    <t>Наблюдение</t>
  </si>
  <si>
    <t>Предсказанное Y</t>
  </si>
  <si>
    <t>Остатки</t>
  </si>
  <si>
    <t>Xср</t>
  </si>
  <si>
    <t>X3-Xср</t>
  </si>
  <si>
    <t>(X3-Xср)^2</t>
  </si>
  <si>
    <r>
      <t>1</t>
    </r>
    <r>
      <rPr>
        <sz val="7"/>
        <rFont val="Times New Roman"/>
        <family val="1"/>
        <charset val="204"/>
      </rPr>
      <t xml:space="preserve">  </t>
    </r>
    <r>
      <rPr>
        <sz val="14"/>
        <rFont val="Times New Roman"/>
        <family val="1"/>
        <charset val="204"/>
      </rPr>
      <t> </t>
    </r>
  </si>
  <si>
    <r>
      <t>2</t>
    </r>
    <r>
      <rPr>
        <sz val="7"/>
        <rFont val="Times New Roman"/>
        <family val="1"/>
        <charset val="204"/>
      </rPr>
      <t xml:space="preserve">       </t>
    </r>
    <r>
      <rPr>
        <sz val="14"/>
        <rFont val="Times New Roman"/>
        <family val="1"/>
        <charset val="204"/>
      </rPr>
      <t> </t>
    </r>
  </si>
  <si>
    <r>
      <t>3</t>
    </r>
    <r>
      <rPr>
        <sz val="7"/>
        <rFont val="Times New Roman"/>
        <family val="1"/>
        <charset val="204"/>
      </rPr>
      <t xml:space="preserve">   </t>
    </r>
    <r>
      <rPr>
        <sz val="14"/>
        <rFont val="Times New Roman"/>
        <family val="1"/>
        <charset val="204"/>
      </rPr>
      <t> </t>
    </r>
  </si>
  <si>
    <t>X1</t>
  </si>
  <si>
    <t>Х2</t>
  </si>
  <si>
    <t>Х4</t>
  </si>
  <si>
    <t>X2</t>
  </si>
  <si>
    <t>X4</t>
  </si>
  <si>
    <t>Отн. Погреш-ти</t>
  </si>
  <si>
    <t>макс</t>
  </si>
  <si>
    <t>прогноз</t>
  </si>
  <si>
    <t>сред.знач.</t>
  </si>
  <si>
    <t>коэф. Стьюдента</t>
  </si>
  <si>
    <t>Fкр</t>
  </si>
  <si>
    <t>tкр</t>
  </si>
  <si>
    <t>станд. Отклонения</t>
  </si>
  <si>
    <t>Бета-коэффициенты</t>
  </si>
  <si>
    <t>Дельта-коэффициеньы</t>
  </si>
  <si>
    <t>Δ1</t>
  </si>
  <si>
    <t>Δ2</t>
  </si>
  <si>
    <t>t-статистики</t>
  </si>
  <si>
    <t>Прогноз Y</t>
  </si>
  <si>
    <r>
      <t>S</t>
    </r>
    <r>
      <rPr>
        <vertAlign val="subscript"/>
        <sz val="10"/>
        <rFont val="Arial Cyr"/>
        <charset val="204"/>
      </rPr>
      <t>E</t>
    </r>
  </si>
  <si>
    <t>кв. отклонение</t>
  </si>
  <si>
    <t>ст. ош. пргноз</t>
  </si>
  <si>
    <t>размах интервала</t>
  </si>
  <si>
    <r>
      <t>U</t>
    </r>
    <r>
      <rPr>
        <vertAlign val="subscript"/>
        <sz val="11"/>
        <color theme="1"/>
        <rFont val="Calibri"/>
        <family val="2"/>
        <charset val="204"/>
        <scheme val="minor"/>
      </rPr>
      <t>нижн</t>
    </r>
  </si>
  <si>
    <r>
      <t>U</t>
    </r>
    <r>
      <rPr>
        <vertAlign val="subscript"/>
        <sz val="11"/>
        <color theme="1"/>
        <rFont val="Calibri"/>
        <family val="2"/>
        <charset val="204"/>
        <scheme val="minor"/>
      </rPr>
      <t>верхн</t>
    </r>
  </si>
  <si>
    <t>сред.</t>
  </si>
  <si>
    <r>
      <t>F</t>
    </r>
    <r>
      <rPr>
        <vertAlign val="subscript"/>
        <sz val="14"/>
        <rFont val="Arial Cyr"/>
        <charset val="204"/>
      </rPr>
      <t>кр</t>
    </r>
  </si>
  <si>
    <r>
      <t>t</t>
    </r>
    <r>
      <rPr>
        <vertAlign val="subscript"/>
        <sz val="14"/>
        <rFont val="Arial Cyr"/>
        <charset val="204"/>
      </rPr>
      <t>кр</t>
    </r>
  </si>
  <si>
    <r>
      <t>S</t>
    </r>
    <r>
      <rPr>
        <vertAlign val="subscript"/>
        <sz val="14"/>
        <rFont val="Arial Cyr"/>
        <charset val="204"/>
      </rPr>
      <t>x1</t>
    </r>
  </si>
  <si>
    <r>
      <t>S</t>
    </r>
    <r>
      <rPr>
        <vertAlign val="subscript"/>
        <sz val="14"/>
        <rFont val="Arial Cyr"/>
        <charset val="204"/>
      </rPr>
      <t>x4</t>
    </r>
  </si>
  <si>
    <r>
      <t>S</t>
    </r>
    <r>
      <rPr>
        <vertAlign val="subscript"/>
        <sz val="14"/>
        <rFont val="Arial Cyr"/>
        <charset val="204"/>
      </rPr>
      <t>y</t>
    </r>
  </si>
  <si>
    <r>
      <rPr>
        <sz val="14"/>
        <rFont val="Calibri"/>
        <family val="2"/>
        <charset val="204"/>
      </rPr>
      <t>β</t>
    </r>
    <r>
      <rPr>
        <vertAlign val="subscript"/>
        <sz val="14"/>
        <rFont val="Arial Cyr"/>
        <charset val="204"/>
      </rPr>
      <t>1</t>
    </r>
  </si>
  <si>
    <r>
      <t>β</t>
    </r>
    <r>
      <rPr>
        <vertAlign val="subscript"/>
        <sz val="14"/>
        <rFont val="Arial Cyr"/>
        <charset val="204"/>
      </rPr>
      <t>2</t>
    </r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</si>
</sst>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Arial Cyr"/>
      <charset val="204"/>
    </font>
    <font>
      <i/>
      <sz val="14"/>
      <name val="Arial Cyr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sz val="16"/>
      <name val="Arial Cyr"/>
      <charset val="204"/>
    </font>
    <font>
      <vertAlign val="subscript"/>
      <sz val="10"/>
      <name val="Arial Cyr"/>
      <charset val="204"/>
    </font>
    <font>
      <vertAlign val="subscript"/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vertAlign val="subscript"/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0" fillId="0" borderId="0" xfId="0" applyFill="1" applyBorder="1" applyAlignment="1"/>
    <xf numFmtId="0" fontId="0" fillId="0" borderId="5" xfId="0" applyFill="1" applyBorder="1" applyAlignment="1"/>
    <xf numFmtId="0" fontId="5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Continuous"/>
    </xf>
    <xf numFmtId="0" fontId="0" fillId="0" borderId="1" xfId="0" applyBorder="1"/>
    <xf numFmtId="0" fontId="0" fillId="0" borderId="7" xfId="0" applyFill="1" applyBorder="1"/>
    <xf numFmtId="0" fontId="0" fillId="0" borderId="1" xfId="0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wrapText="1"/>
    </xf>
    <xf numFmtId="2" fontId="3" fillId="2" borderId="3" xfId="0" applyNumberFormat="1" applyFont="1" applyFill="1" applyBorder="1" applyAlignment="1">
      <alignment horizontal="center" wrapText="1"/>
    </xf>
    <xf numFmtId="1" fontId="3" fillId="2" borderId="3" xfId="0" applyNumberFormat="1" applyFont="1" applyFill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0" xfId="0" applyBorder="1"/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right" wrapText="1"/>
    </xf>
    <xf numFmtId="0" fontId="6" fillId="0" borderId="6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5" xfId="0" applyFont="1" applyFill="1" applyBorder="1" applyAlignment="1"/>
    <xf numFmtId="0" fontId="0" fillId="0" borderId="4" xfId="0" applyBorder="1"/>
    <xf numFmtId="0" fontId="6" fillId="0" borderId="0" xfId="0" applyFont="1" applyFill="1" applyBorder="1" applyAlignment="1">
      <alignment horizontal="center"/>
    </xf>
    <xf numFmtId="0" fontId="7" fillId="0" borderId="8" xfId="0" applyFont="1" applyFill="1" applyBorder="1" applyAlignment="1"/>
    <xf numFmtId="0" fontId="7" fillId="0" borderId="8" xfId="0" applyFont="1" applyBorder="1"/>
    <xf numFmtId="0" fontId="7" fillId="0" borderId="0" xfId="0" applyFont="1" applyFill="1" applyBorder="1"/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/>
    <xf numFmtId="0" fontId="7" fillId="0" borderId="0" xfId="0" applyFont="1"/>
    <xf numFmtId="0" fontId="8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9" fillId="0" borderId="8" xfId="0" applyFont="1" applyFill="1" applyBorder="1" applyAlignment="1">
      <alignment horizontal="center"/>
    </xf>
    <xf numFmtId="0" fontId="10" fillId="0" borderId="8" xfId="0" applyFont="1" applyFill="1" applyBorder="1" applyAlignment="1"/>
    <xf numFmtId="0" fontId="10" fillId="0" borderId="0" xfId="0" applyFont="1"/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0" borderId="0" xfId="0" applyFont="1"/>
    <xf numFmtId="0" fontId="3" fillId="2" borderId="8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3"/>
  <c:chart>
    <c:title>
      <c:tx>
        <c:rich>
          <a:bodyPr/>
          <a:lstStyle/>
          <a:p>
            <a:pPr>
              <a:defRPr sz="2000"/>
            </a:pPr>
            <a:r>
              <a:rPr lang="ru-RU" sz="2000"/>
              <a:t>Поле корреляции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4137044761296741"/>
          <c:y val="0.11489289262806103"/>
          <c:w val="0.65428774916648935"/>
          <c:h val="0.71403229714342964"/>
        </c:manualLayout>
      </c:layout>
      <c:scatterChart>
        <c:scatterStyle val="lineMarker"/>
        <c:ser>
          <c:idx val="0"/>
          <c:order val="0"/>
          <c:tx>
            <c:v>Исходные данные</c:v>
          </c:tx>
          <c:spPr>
            <a:ln w="28575">
              <a:noFill/>
            </a:ln>
          </c:spPr>
          <c:marker>
            <c:symbol val="diamond"/>
            <c:size val="12"/>
            <c:spPr>
              <a:solidFill>
                <a:schemeClr val="tx2">
                  <a:lumMod val="75000"/>
                </a:schemeClr>
              </a:solidFill>
            </c:spPr>
          </c:marker>
          <c:xVal>
            <c:numRef>
              <c:f>'Пункт1,2'!$E$2:$E$41</c:f>
              <c:numCache>
                <c:formatCode>General</c:formatCode>
                <c:ptCount val="40"/>
                <c:pt idx="0">
                  <c:v>19</c:v>
                </c:pt>
                <c:pt idx="1">
                  <c:v>36</c:v>
                </c:pt>
                <c:pt idx="2">
                  <c:v>41</c:v>
                </c:pt>
                <c:pt idx="3">
                  <c:v>34.799999999999997</c:v>
                </c:pt>
                <c:pt idx="4">
                  <c:v>18.7</c:v>
                </c:pt>
                <c:pt idx="5">
                  <c:v>27.7</c:v>
                </c:pt>
                <c:pt idx="6">
                  <c:v>59</c:v>
                </c:pt>
                <c:pt idx="7">
                  <c:v>44</c:v>
                </c:pt>
                <c:pt idx="8">
                  <c:v>56</c:v>
                </c:pt>
                <c:pt idx="9">
                  <c:v>47</c:v>
                </c:pt>
                <c:pt idx="10">
                  <c:v>18</c:v>
                </c:pt>
                <c:pt idx="11">
                  <c:v>44</c:v>
                </c:pt>
                <c:pt idx="12">
                  <c:v>56</c:v>
                </c:pt>
                <c:pt idx="13">
                  <c:v>16</c:v>
                </c:pt>
                <c:pt idx="14">
                  <c:v>66</c:v>
                </c:pt>
                <c:pt idx="15">
                  <c:v>34</c:v>
                </c:pt>
                <c:pt idx="16">
                  <c:v>43</c:v>
                </c:pt>
                <c:pt idx="17">
                  <c:v>59.2</c:v>
                </c:pt>
                <c:pt idx="18">
                  <c:v>50</c:v>
                </c:pt>
                <c:pt idx="19">
                  <c:v>42</c:v>
                </c:pt>
                <c:pt idx="20">
                  <c:v>20</c:v>
                </c:pt>
                <c:pt idx="21">
                  <c:v>14</c:v>
                </c:pt>
                <c:pt idx="22">
                  <c:v>47</c:v>
                </c:pt>
                <c:pt idx="23">
                  <c:v>49.5</c:v>
                </c:pt>
                <c:pt idx="24">
                  <c:v>18.899999999999999</c:v>
                </c:pt>
                <c:pt idx="25">
                  <c:v>18</c:v>
                </c:pt>
                <c:pt idx="26">
                  <c:v>58.7</c:v>
                </c:pt>
                <c:pt idx="27">
                  <c:v>22</c:v>
                </c:pt>
                <c:pt idx="28">
                  <c:v>40</c:v>
                </c:pt>
                <c:pt idx="29">
                  <c:v>91</c:v>
                </c:pt>
                <c:pt idx="30">
                  <c:v>90</c:v>
                </c:pt>
                <c:pt idx="31">
                  <c:v>15</c:v>
                </c:pt>
                <c:pt idx="32">
                  <c:v>18.5</c:v>
                </c:pt>
                <c:pt idx="33">
                  <c:v>55</c:v>
                </c:pt>
                <c:pt idx="34">
                  <c:v>37</c:v>
                </c:pt>
                <c:pt idx="35">
                  <c:v>48</c:v>
                </c:pt>
                <c:pt idx="36">
                  <c:v>34.799999999999997</c:v>
                </c:pt>
                <c:pt idx="37">
                  <c:v>48</c:v>
                </c:pt>
                <c:pt idx="38">
                  <c:v>85</c:v>
                </c:pt>
                <c:pt idx="39">
                  <c:v>60</c:v>
                </c:pt>
              </c:numCache>
            </c:numRef>
          </c:xVal>
          <c:yVal>
            <c:numRef>
              <c:f>'Пункт1,2'!$B$2:$B$41</c:f>
              <c:numCache>
                <c:formatCode>General</c:formatCode>
                <c:ptCount val="40"/>
                <c:pt idx="0">
                  <c:v>38</c:v>
                </c:pt>
                <c:pt idx="1">
                  <c:v>62.2</c:v>
                </c:pt>
                <c:pt idx="2">
                  <c:v>125</c:v>
                </c:pt>
                <c:pt idx="3">
                  <c:v>61.1</c:v>
                </c:pt>
                <c:pt idx="4">
                  <c:v>67</c:v>
                </c:pt>
                <c:pt idx="5">
                  <c:v>93</c:v>
                </c:pt>
                <c:pt idx="6">
                  <c:v>118</c:v>
                </c:pt>
                <c:pt idx="7">
                  <c:v>132</c:v>
                </c:pt>
                <c:pt idx="8">
                  <c:v>92.5</c:v>
                </c:pt>
                <c:pt idx="9">
                  <c:v>105</c:v>
                </c:pt>
                <c:pt idx="10">
                  <c:v>42</c:v>
                </c:pt>
                <c:pt idx="11">
                  <c:v>125</c:v>
                </c:pt>
                <c:pt idx="12">
                  <c:v>170</c:v>
                </c:pt>
                <c:pt idx="13">
                  <c:v>38</c:v>
                </c:pt>
                <c:pt idx="14">
                  <c:v>130.5</c:v>
                </c:pt>
                <c:pt idx="15">
                  <c:v>85</c:v>
                </c:pt>
                <c:pt idx="16">
                  <c:v>98</c:v>
                </c:pt>
                <c:pt idx="17">
                  <c:v>128</c:v>
                </c:pt>
                <c:pt idx="18">
                  <c:v>85</c:v>
                </c:pt>
                <c:pt idx="19">
                  <c:v>160</c:v>
                </c:pt>
                <c:pt idx="20">
                  <c:v>60</c:v>
                </c:pt>
                <c:pt idx="21">
                  <c:v>41</c:v>
                </c:pt>
                <c:pt idx="22">
                  <c:v>90</c:v>
                </c:pt>
                <c:pt idx="23">
                  <c:v>83</c:v>
                </c:pt>
                <c:pt idx="24">
                  <c:v>45</c:v>
                </c:pt>
                <c:pt idx="25">
                  <c:v>39</c:v>
                </c:pt>
                <c:pt idx="26">
                  <c:v>86.9</c:v>
                </c:pt>
                <c:pt idx="27">
                  <c:v>40</c:v>
                </c:pt>
                <c:pt idx="28">
                  <c:v>80</c:v>
                </c:pt>
                <c:pt idx="29">
                  <c:v>227</c:v>
                </c:pt>
                <c:pt idx="30">
                  <c:v>235</c:v>
                </c:pt>
                <c:pt idx="31">
                  <c:v>40</c:v>
                </c:pt>
                <c:pt idx="32">
                  <c:v>67</c:v>
                </c:pt>
                <c:pt idx="33">
                  <c:v>123</c:v>
                </c:pt>
                <c:pt idx="34">
                  <c:v>100</c:v>
                </c:pt>
                <c:pt idx="35">
                  <c:v>105</c:v>
                </c:pt>
                <c:pt idx="36">
                  <c:v>70.3</c:v>
                </c:pt>
                <c:pt idx="37">
                  <c:v>82</c:v>
                </c:pt>
                <c:pt idx="38">
                  <c:v>280</c:v>
                </c:pt>
                <c:pt idx="39">
                  <c:v>200</c:v>
                </c:pt>
              </c:numCache>
            </c:numRef>
          </c:yVal>
        </c:ser>
        <c:axId val="142095488"/>
        <c:axId val="142106624"/>
      </c:scatterChart>
      <c:valAx>
        <c:axId val="1420954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800"/>
                </a:pPr>
                <a:r>
                  <a:rPr lang="ru-RU" sz="1800"/>
                  <a:t>жилая площадь, кв.м. Х4</a:t>
                </a:r>
              </a:p>
            </c:rich>
          </c:tx>
          <c:layout>
            <c:manualLayout>
              <c:xMode val="edge"/>
              <c:yMode val="edge"/>
              <c:x val="0.35110891679080691"/>
              <c:y val="0.91024388864895545"/>
            </c:manualLayout>
          </c:layout>
        </c:title>
        <c:numFmt formatCode="General" sourceLinked="1"/>
        <c:tickLblPos val="nextTo"/>
        <c:txPr>
          <a:bodyPr/>
          <a:lstStyle/>
          <a:p>
            <a:pPr>
              <a:defRPr sz="1800"/>
            </a:pPr>
            <a:endParaRPr lang="ru-RU"/>
          </a:p>
        </c:txPr>
        <c:crossAx val="142106624"/>
        <c:crosses val="autoZero"/>
        <c:crossBetween val="midCat"/>
        <c:majorUnit val="20"/>
      </c:valAx>
      <c:valAx>
        <c:axId val="142106624"/>
        <c:scaling>
          <c:orientation val="minMax"/>
        </c:scaling>
        <c:axPos val="l"/>
        <c:majorGridlines>
          <c:spPr>
            <a:ln>
              <a:solidFill>
                <a:schemeClr val="tx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ru-RU" sz="1800"/>
                  <a:t>Цена квартиры, тыс.долл.</a:t>
                </a:r>
              </a:p>
              <a:p>
                <a:pPr>
                  <a:defRPr sz="1800"/>
                </a:pPr>
                <a:r>
                  <a:rPr lang="en-US" sz="1800"/>
                  <a:t>Y</a:t>
                </a:r>
                <a:endParaRPr lang="ru-RU" sz="1800"/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sz="1800"/>
            </a:pPr>
            <a:endParaRPr lang="ru-RU"/>
          </a:p>
        </c:txPr>
        <c:crossAx val="142095488"/>
        <c:crosses val="autoZero"/>
        <c:crossBetween val="midCat"/>
      </c:valAx>
      <c:spPr>
        <a:solidFill>
          <a:schemeClr val="bg1">
            <a:lumMod val="75000"/>
          </a:schemeClr>
        </a:solidFill>
        <a:ln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81409076156715665"/>
          <c:y val="0.41016966523440523"/>
          <c:w val="0.17640884479167365"/>
          <c:h val="5.6235744188451869E-2"/>
        </c:manualLayout>
      </c:layout>
      <c:spPr>
        <a:ln>
          <a:solidFill>
            <a:sysClr val="windowText" lastClr="000000"/>
          </a:solidFill>
        </a:ln>
      </c:spPr>
      <c:txPr>
        <a:bodyPr/>
        <a:lstStyle/>
        <a:p>
          <a:pPr>
            <a:defRPr sz="1100"/>
          </a:pPr>
          <a:endParaRPr lang="ru-RU"/>
        </a:p>
      </c:txPr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400"/>
            </a:pPr>
            <a:r>
              <a:rPr lang="ru-RU" sz="1400"/>
              <a:t>Результаты моделирования и прогнозирования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Исходные данные</c:v>
          </c:tx>
          <c:spPr>
            <a:ln w="28575">
              <a:noFill/>
            </a:ln>
          </c:spPr>
          <c:trendline>
            <c:trendlineType val="linear"/>
            <c:dispEq val="1"/>
            <c:trendlineLbl>
              <c:layout>
                <c:manualLayout>
                  <c:x val="0.34454081564677513"/>
                  <c:y val="-0.17801986091944694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200"/>
                  </a:pPr>
                  <a:endParaRPr lang="ru-RU"/>
                </a:p>
              </c:txPr>
            </c:trendlineLbl>
          </c:trendline>
          <c:xVal>
            <c:numRef>
              <c:f>Пункт5!$K$2:$K$41</c:f>
              <c:numCache>
                <c:formatCode>General</c:formatCode>
                <c:ptCount val="40"/>
                <c:pt idx="0">
                  <c:v>19</c:v>
                </c:pt>
                <c:pt idx="1">
                  <c:v>36</c:v>
                </c:pt>
                <c:pt idx="2">
                  <c:v>41</c:v>
                </c:pt>
                <c:pt idx="3">
                  <c:v>34.799999999999997</c:v>
                </c:pt>
                <c:pt idx="4">
                  <c:v>18.7</c:v>
                </c:pt>
                <c:pt idx="5">
                  <c:v>27.7</c:v>
                </c:pt>
                <c:pt idx="6">
                  <c:v>59</c:v>
                </c:pt>
                <c:pt idx="7">
                  <c:v>44</c:v>
                </c:pt>
                <c:pt idx="8">
                  <c:v>56</c:v>
                </c:pt>
                <c:pt idx="9">
                  <c:v>47</c:v>
                </c:pt>
                <c:pt idx="10">
                  <c:v>18</c:v>
                </c:pt>
                <c:pt idx="11">
                  <c:v>44</c:v>
                </c:pt>
                <c:pt idx="12">
                  <c:v>56</c:v>
                </c:pt>
                <c:pt idx="13">
                  <c:v>16</c:v>
                </c:pt>
                <c:pt idx="14">
                  <c:v>66</c:v>
                </c:pt>
                <c:pt idx="15">
                  <c:v>34</c:v>
                </c:pt>
                <c:pt idx="16">
                  <c:v>43</c:v>
                </c:pt>
                <c:pt idx="17">
                  <c:v>59.2</c:v>
                </c:pt>
                <c:pt idx="18">
                  <c:v>50</c:v>
                </c:pt>
                <c:pt idx="19">
                  <c:v>42</c:v>
                </c:pt>
                <c:pt idx="20">
                  <c:v>20</c:v>
                </c:pt>
                <c:pt idx="21">
                  <c:v>14</c:v>
                </c:pt>
                <c:pt idx="22">
                  <c:v>47</c:v>
                </c:pt>
                <c:pt idx="23">
                  <c:v>49.5</c:v>
                </c:pt>
                <c:pt idx="24">
                  <c:v>18.899999999999999</c:v>
                </c:pt>
                <c:pt idx="25">
                  <c:v>18</c:v>
                </c:pt>
                <c:pt idx="26">
                  <c:v>58.7</c:v>
                </c:pt>
                <c:pt idx="27">
                  <c:v>22</c:v>
                </c:pt>
                <c:pt idx="28">
                  <c:v>40</c:v>
                </c:pt>
                <c:pt idx="29">
                  <c:v>91</c:v>
                </c:pt>
                <c:pt idx="30">
                  <c:v>90</c:v>
                </c:pt>
                <c:pt idx="31">
                  <c:v>15</c:v>
                </c:pt>
                <c:pt idx="32">
                  <c:v>18.5</c:v>
                </c:pt>
                <c:pt idx="33">
                  <c:v>55</c:v>
                </c:pt>
                <c:pt idx="34">
                  <c:v>37</c:v>
                </c:pt>
                <c:pt idx="35">
                  <c:v>48</c:v>
                </c:pt>
                <c:pt idx="36">
                  <c:v>34.799999999999997</c:v>
                </c:pt>
                <c:pt idx="37">
                  <c:v>48</c:v>
                </c:pt>
                <c:pt idx="38">
                  <c:v>85</c:v>
                </c:pt>
                <c:pt idx="39">
                  <c:v>60</c:v>
                </c:pt>
              </c:numCache>
            </c:numRef>
          </c:xVal>
          <c:yVal>
            <c:numRef>
              <c:f>Пункт5!$H$2:$H$41</c:f>
              <c:numCache>
                <c:formatCode>General</c:formatCode>
                <c:ptCount val="40"/>
                <c:pt idx="0">
                  <c:v>38</c:v>
                </c:pt>
                <c:pt idx="1">
                  <c:v>62.2</c:v>
                </c:pt>
                <c:pt idx="2">
                  <c:v>125</c:v>
                </c:pt>
                <c:pt idx="3">
                  <c:v>61.1</c:v>
                </c:pt>
                <c:pt idx="4">
                  <c:v>67</c:v>
                </c:pt>
                <c:pt idx="5">
                  <c:v>93</c:v>
                </c:pt>
                <c:pt idx="6">
                  <c:v>118</c:v>
                </c:pt>
                <c:pt idx="7">
                  <c:v>132</c:v>
                </c:pt>
                <c:pt idx="8">
                  <c:v>92.5</c:v>
                </c:pt>
                <c:pt idx="9">
                  <c:v>105</c:v>
                </c:pt>
                <c:pt idx="10">
                  <c:v>42</c:v>
                </c:pt>
                <c:pt idx="11">
                  <c:v>125</c:v>
                </c:pt>
                <c:pt idx="12">
                  <c:v>170</c:v>
                </c:pt>
                <c:pt idx="13">
                  <c:v>38</c:v>
                </c:pt>
                <c:pt idx="14">
                  <c:v>130.5</c:v>
                </c:pt>
                <c:pt idx="15">
                  <c:v>85</c:v>
                </c:pt>
                <c:pt idx="16">
                  <c:v>98</c:v>
                </c:pt>
                <c:pt idx="17">
                  <c:v>128</c:v>
                </c:pt>
                <c:pt idx="18">
                  <c:v>85</c:v>
                </c:pt>
                <c:pt idx="19">
                  <c:v>160</c:v>
                </c:pt>
                <c:pt idx="20">
                  <c:v>60</c:v>
                </c:pt>
                <c:pt idx="21">
                  <c:v>41</c:v>
                </c:pt>
                <c:pt idx="22">
                  <c:v>90</c:v>
                </c:pt>
                <c:pt idx="23">
                  <c:v>83</c:v>
                </c:pt>
                <c:pt idx="24">
                  <c:v>45</c:v>
                </c:pt>
                <c:pt idx="25">
                  <c:v>39</c:v>
                </c:pt>
                <c:pt idx="26">
                  <c:v>86.9</c:v>
                </c:pt>
                <c:pt idx="27">
                  <c:v>40</c:v>
                </c:pt>
                <c:pt idx="28">
                  <c:v>80</c:v>
                </c:pt>
                <c:pt idx="29">
                  <c:v>227</c:v>
                </c:pt>
                <c:pt idx="30">
                  <c:v>235</c:v>
                </c:pt>
                <c:pt idx="31">
                  <c:v>40</c:v>
                </c:pt>
                <c:pt idx="32">
                  <c:v>67</c:v>
                </c:pt>
                <c:pt idx="33">
                  <c:v>123</c:v>
                </c:pt>
                <c:pt idx="34">
                  <c:v>100</c:v>
                </c:pt>
                <c:pt idx="35">
                  <c:v>105</c:v>
                </c:pt>
                <c:pt idx="36">
                  <c:v>70.3</c:v>
                </c:pt>
                <c:pt idx="37">
                  <c:v>82</c:v>
                </c:pt>
                <c:pt idx="38">
                  <c:v>280</c:v>
                </c:pt>
                <c:pt idx="39">
                  <c:v>200</c:v>
                </c:pt>
              </c:numCache>
            </c:numRef>
          </c:yVal>
        </c:ser>
        <c:ser>
          <c:idx val="1"/>
          <c:order val="1"/>
          <c:tx>
            <c:v>нижняя граница</c:v>
          </c:tx>
          <c:spPr>
            <a:ln w="28575">
              <a:noFill/>
            </a:ln>
          </c:spPr>
          <c:xVal>
            <c:numRef>
              <c:f>Пункт5!$K$43</c:f>
              <c:numCache>
                <c:formatCode>General</c:formatCode>
                <c:ptCount val="1"/>
                <c:pt idx="0">
                  <c:v>72.8</c:v>
                </c:pt>
              </c:numCache>
            </c:numRef>
          </c:xVal>
          <c:yVal>
            <c:numRef>
              <c:f>Пункт5!$K$51</c:f>
              <c:numCache>
                <c:formatCode>General</c:formatCode>
                <c:ptCount val="1"/>
                <c:pt idx="0">
                  <c:v>163.58379616618271</c:v>
                </c:pt>
              </c:numCache>
            </c:numRef>
          </c:yVal>
        </c:ser>
        <c:ser>
          <c:idx val="2"/>
          <c:order val="2"/>
          <c:tx>
            <c:v>верхняя граница</c:v>
          </c:tx>
          <c:spPr>
            <a:ln w="28575">
              <a:noFill/>
            </a:ln>
          </c:spPr>
          <c:xVal>
            <c:numRef>
              <c:f>Пункт5!$K$43</c:f>
              <c:numCache>
                <c:formatCode>General</c:formatCode>
                <c:ptCount val="1"/>
                <c:pt idx="0">
                  <c:v>72.8</c:v>
                </c:pt>
              </c:numCache>
            </c:numRef>
          </c:xVal>
          <c:yVal>
            <c:numRef>
              <c:f>Пункт5!$K$52</c:f>
              <c:numCache>
                <c:formatCode>General</c:formatCode>
                <c:ptCount val="1"/>
                <c:pt idx="0">
                  <c:v>191.19380383381724</c:v>
                </c:pt>
              </c:numCache>
            </c:numRef>
          </c:yVal>
        </c:ser>
        <c:ser>
          <c:idx val="3"/>
          <c:order val="3"/>
          <c:tx>
            <c:v>прогноз</c:v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Пункт5!$K$43</c:f>
              <c:numCache>
                <c:formatCode>General</c:formatCode>
                <c:ptCount val="1"/>
                <c:pt idx="0">
                  <c:v>72.8</c:v>
                </c:pt>
              </c:numCache>
            </c:numRef>
          </c:xVal>
          <c:yVal>
            <c:numRef>
              <c:f>Пункт5!$K$49</c:f>
              <c:numCache>
                <c:formatCode>General</c:formatCode>
                <c:ptCount val="1"/>
                <c:pt idx="0">
                  <c:v>177.38879999999997</c:v>
                </c:pt>
              </c:numCache>
            </c:numRef>
          </c:yVal>
        </c:ser>
        <c:axId val="142434688"/>
        <c:axId val="142483840"/>
      </c:scatterChart>
      <c:valAx>
        <c:axId val="1424346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жилая площадь, кв.м., Х4</a:t>
                </a:r>
              </a:p>
            </c:rich>
          </c:tx>
          <c:layout/>
        </c:title>
        <c:numFmt formatCode="General" sourceLinked="1"/>
        <c:tickLblPos val="nextTo"/>
        <c:crossAx val="142483840"/>
        <c:crosses val="autoZero"/>
        <c:crossBetween val="midCat"/>
      </c:valAx>
      <c:valAx>
        <c:axId val="14248384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Цена квартиры, тыс.долл., </a:t>
                </a:r>
                <a:r>
                  <a:rPr lang="en-US"/>
                  <a:t>Y</a:t>
                </a:r>
              </a:p>
            </c:rich>
          </c:tx>
          <c:layout/>
        </c:title>
        <c:numFmt formatCode="General" sourceLinked="1"/>
        <c:tickLblPos val="nextTo"/>
        <c:crossAx val="142434688"/>
        <c:crosses val="autoZero"/>
        <c:crossBetween val="midCat"/>
      </c:valAx>
      <c:spPr>
        <a:solidFill>
          <a:sysClr val="window" lastClr="FFFFFF">
            <a:lumMod val="85000"/>
          </a:sysClr>
        </a:solidFill>
      </c:spPr>
    </c:plotArea>
    <c:legend>
      <c:legendPos val="r"/>
      <c:layout/>
      <c:spPr>
        <a:ln>
          <a:solidFill>
            <a:schemeClr val="tx1"/>
          </a:solidFill>
        </a:ln>
      </c:spPr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904874</xdr:colOff>
      <xdr:row>1</xdr:row>
      <xdr:rowOff>71647</xdr:rowOff>
    </xdr:from>
    <xdr:to>
      <xdr:col>20</xdr:col>
      <xdr:colOff>283693</xdr:colOff>
      <xdr:row>19</xdr:row>
      <xdr:rowOff>95251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123824</xdr:colOff>
      <xdr:row>26</xdr:row>
      <xdr:rowOff>57150</xdr:rowOff>
    </xdr:from>
    <xdr:to>
      <xdr:col>22</xdr:col>
      <xdr:colOff>266699</xdr:colOff>
      <xdr:row>41</xdr:row>
      <xdr:rowOff>38100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28"/>
  <sheetViews>
    <sheetView topLeftCell="A12" zoomScale="75" zoomScaleNormal="75" workbookViewId="0">
      <selection activeCell="O33" sqref="O33"/>
    </sheetView>
  </sheetViews>
  <sheetFormatPr defaultRowHeight="12.75"/>
  <cols>
    <col min="1" max="1" width="11" customWidth="1"/>
    <col min="2" max="2" width="11.28515625" customWidth="1"/>
    <col min="3" max="4" width="11.42578125" customWidth="1"/>
    <col min="5" max="5" width="11.5703125" customWidth="1"/>
    <col min="6" max="6" width="9.140625" customWidth="1"/>
    <col min="8" max="8" width="13.140625" customWidth="1"/>
    <col min="9" max="9" width="15.28515625" customWidth="1"/>
    <col min="10" max="10" width="11.85546875" customWidth="1"/>
    <col min="12" max="12" width="22.140625" customWidth="1"/>
    <col min="14" max="14" width="10.140625" customWidth="1"/>
  </cols>
  <sheetData>
    <row r="1" spans="1:5" ht="16.5" thickBot="1">
      <c r="A1" s="36" t="s">
        <v>0</v>
      </c>
      <c r="B1" s="37" t="s">
        <v>1</v>
      </c>
      <c r="C1" s="37" t="s">
        <v>38</v>
      </c>
      <c r="D1" s="37" t="s">
        <v>39</v>
      </c>
      <c r="E1" s="37" t="s">
        <v>40</v>
      </c>
    </row>
    <row r="2" spans="1:5" ht="19.5" thickBot="1">
      <c r="A2" s="11" t="s">
        <v>35</v>
      </c>
      <c r="B2" s="13">
        <v>38</v>
      </c>
      <c r="C2" s="13">
        <v>1</v>
      </c>
      <c r="D2" s="13">
        <v>1</v>
      </c>
      <c r="E2" s="14">
        <v>19</v>
      </c>
    </row>
    <row r="3" spans="1:5" ht="19.5" thickBot="1">
      <c r="A3" s="11" t="s">
        <v>36</v>
      </c>
      <c r="B3" s="15">
        <v>62.2</v>
      </c>
      <c r="C3" s="15">
        <v>1</v>
      </c>
      <c r="D3" s="15">
        <v>2</v>
      </c>
      <c r="E3" s="16">
        <v>36</v>
      </c>
    </row>
    <row r="4" spans="1:5" ht="19.5" thickBot="1">
      <c r="A4" s="11" t="s">
        <v>37</v>
      </c>
      <c r="B4" s="17">
        <v>125</v>
      </c>
      <c r="C4" s="17">
        <v>0</v>
      </c>
      <c r="D4" s="17">
        <v>3</v>
      </c>
      <c r="E4" s="18">
        <v>41</v>
      </c>
    </row>
    <row r="5" spans="1:5" ht="19.5" thickBot="1">
      <c r="A5" s="12">
        <v>4</v>
      </c>
      <c r="B5" s="17">
        <v>61.1</v>
      </c>
      <c r="C5" s="17">
        <v>1</v>
      </c>
      <c r="D5" s="17">
        <v>2</v>
      </c>
      <c r="E5" s="18">
        <v>34.799999999999997</v>
      </c>
    </row>
    <row r="6" spans="1:5" ht="19.5" thickBot="1">
      <c r="A6" s="12">
        <v>5</v>
      </c>
      <c r="B6" s="17">
        <v>67</v>
      </c>
      <c r="C6" s="17">
        <v>0</v>
      </c>
      <c r="D6" s="17">
        <v>1</v>
      </c>
      <c r="E6" s="18">
        <v>18.7</v>
      </c>
    </row>
    <row r="7" spans="1:5" ht="19.5" thickBot="1">
      <c r="A7" s="12">
        <v>6</v>
      </c>
      <c r="B7" s="17">
        <v>93</v>
      </c>
      <c r="C7" s="17">
        <v>0</v>
      </c>
      <c r="D7" s="17">
        <v>2</v>
      </c>
      <c r="E7" s="18">
        <v>27.7</v>
      </c>
    </row>
    <row r="8" spans="1:5" ht="19.5" thickBot="1">
      <c r="A8" s="12">
        <v>7</v>
      </c>
      <c r="B8" s="17">
        <v>118</v>
      </c>
      <c r="C8" s="17">
        <v>1</v>
      </c>
      <c r="D8" s="17">
        <v>3</v>
      </c>
      <c r="E8" s="18">
        <v>59</v>
      </c>
    </row>
    <row r="9" spans="1:5" ht="19.5" thickBot="1">
      <c r="A9" s="12">
        <v>8</v>
      </c>
      <c r="B9" s="17">
        <v>132</v>
      </c>
      <c r="C9" s="17">
        <v>0</v>
      </c>
      <c r="D9" s="17">
        <v>3</v>
      </c>
      <c r="E9" s="18">
        <v>44</v>
      </c>
    </row>
    <row r="10" spans="1:5" ht="19.5" thickBot="1">
      <c r="A10" s="12">
        <v>9</v>
      </c>
      <c r="B10" s="17">
        <v>92.5</v>
      </c>
      <c r="C10" s="17">
        <v>0</v>
      </c>
      <c r="D10" s="17">
        <v>3</v>
      </c>
      <c r="E10" s="18">
        <v>56</v>
      </c>
    </row>
    <row r="11" spans="1:5" ht="19.5" thickBot="1">
      <c r="A11" s="12">
        <v>10</v>
      </c>
      <c r="B11" s="17">
        <v>105</v>
      </c>
      <c r="C11" s="17">
        <v>1</v>
      </c>
      <c r="D11" s="17">
        <v>4</v>
      </c>
      <c r="E11" s="18">
        <v>47</v>
      </c>
    </row>
    <row r="12" spans="1:5" ht="19.5" thickBot="1">
      <c r="A12" s="12">
        <v>11</v>
      </c>
      <c r="B12" s="17">
        <v>42</v>
      </c>
      <c r="C12" s="17">
        <v>1</v>
      </c>
      <c r="D12" s="17">
        <v>1</v>
      </c>
      <c r="E12" s="18">
        <v>18</v>
      </c>
    </row>
    <row r="13" spans="1:5" ht="19.5" thickBot="1">
      <c r="A13" s="12">
        <v>12</v>
      </c>
      <c r="B13" s="17">
        <v>125</v>
      </c>
      <c r="C13" s="17">
        <v>1</v>
      </c>
      <c r="D13" s="17">
        <v>3</v>
      </c>
      <c r="E13" s="18">
        <v>44</v>
      </c>
    </row>
    <row r="14" spans="1:5" ht="19.5" thickBot="1">
      <c r="A14" s="12">
        <v>13</v>
      </c>
      <c r="B14" s="17">
        <v>170</v>
      </c>
      <c r="C14" s="17">
        <v>0</v>
      </c>
      <c r="D14" s="17">
        <v>4</v>
      </c>
      <c r="E14" s="18">
        <v>56</v>
      </c>
    </row>
    <row r="15" spans="1:5" ht="19.5" thickBot="1">
      <c r="A15" s="12">
        <v>14</v>
      </c>
      <c r="B15" s="17">
        <v>38</v>
      </c>
      <c r="C15" s="17">
        <v>0</v>
      </c>
      <c r="D15" s="17">
        <v>1</v>
      </c>
      <c r="E15" s="18">
        <v>16</v>
      </c>
    </row>
    <row r="16" spans="1:5" ht="19.5" thickBot="1">
      <c r="A16" s="12">
        <v>15</v>
      </c>
      <c r="B16" s="17">
        <v>130.5</v>
      </c>
      <c r="C16" s="17">
        <v>0</v>
      </c>
      <c r="D16" s="17">
        <v>4</v>
      </c>
      <c r="E16" s="18">
        <v>66</v>
      </c>
    </row>
    <row r="17" spans="1:18" ht="19.5" thickBot="1">
      <c r="A17" s="12">
        <v>16</v>
      </c>
      <c r="B17" s="17">
        <v>85</v>
      </c>
      <c r="C17" s="17">
        <v>0</v>
      </c>
      <c r="D17" s="17">
        <v>2</v>
      </c>
      <c r="E17" s="18">
        <v>34</v>
      </c>
    </row>
    <row r="18" spans="1:18" ht="19.5" thickBot="1">
      <c r="A18" s="12">
        <v>17</v>
      </c>
      <c r="B18" s="17">
        <v>98</v>
      </c>
      <c r="C18" s="17">
        <v>0</v>
      </c>
      <c r="D18" s="17">
        <v>4</v>
      </c>
      <c r="E18" s="18">
        <v>43</v>
      </c>
    </row>
    <row r="19" spans="1:18" ht="19.5" thickBot="1">
      <c r="A19" s="12">
        <v>18</v>
      </c>
      <c r="B19" s="17">
        <v>128</v>
      </c>
      <c r="C19" s="17">
        <v>0</v>
      </c>
      <c r="D19" s="17">
        <v>4</v>
      </c>
      <c r="E19" s="18">
        <v>59.2</v>
      </c>
    </row>
    <row r="20" spans="1:18" ht="19.5" thickBot="1">
      <c r="A20" s="12">
        <v>19</v>
      </c>
      <c r="B20" s="17">
        <v>85</v>
      </c>
      <c r="C20" s="17">
        <v>0</v>
      </c>
      <c r="D20" s="17">
        <v>3</v>
      </c>
      <c r="E20" s="18">
        <v>50</v>
      </c>
    </row>
    <row r="21" spans="1:18" ht="19.5" thickBot="1">
      <c r="A21" s="12">
        <v>20</v>
      </c>
      <c r="B21" s="17">
        <v>160</v>
      </c>
      <c r="C21" s="17">
        <v>1</v>
      </c>
      <c r="D21" s="17">
        <v>3</v>
      </c>
      <c r="E21" s="18">
        <v>42</v>
      </c>
    </row>
    <row r="22" spans="1:18" ht="19.5" thickBot="1">
      <c r="A22" s="12">
        <v>21</v>
      </c>
      <c r="B22" s="17">
        <v>60</v>
      </c>
      <c r="C22" s="17">
        <v>0</v>
      </c>
      <c r="D22" s="17">
        <v>1</v>
      </c>
      <c r="E22" s="18">
        <v>20</v>
      </c>
    </row>
    <row r="23" spans="1:18" ht="19.5" thickBot="1">
      <c r="A23" s="12">
        <v>22</v>
      </c>
      <c r="B23" s="17">
        <v>41</v>
      </c>
      <c r="C23" s="17">
        <v>1</v>
      </c>
      <c r="D23" s="17">
        <v>1</v>
      </c>
      <c r="E23" s="18">
        <v>14</v>
      </c>
    </row>
    <row r="24" spans="1:18" ht="19.5" thickBot="1">
      <c r="A24" s="12">
        <v>23</v>
      </c>
      <c r="B24" s="17">
        <v>90</v>
      </c>
      <c r="C24" s="17">
        <v>1</v>
      </c>
      <c r="D24" s="17">
        <v>4</v>
      </c>
      <c r="E24" s="18">
        <v>47</v>
      </c>
    </row>
    <row r="25" spans="1:18" ht="19.5" thickBot="1">
      <c r="A25" s="12">
        <v>24</v>
      </c>
      <c r="B25" s="17">
        <v>83</v>
      </c>
      <c r="C25" s="17">
        <v>0</v>
      </c>
      <c r="D25" s="17">
        <v>4</v>
      </c>
      <c r="E25" s="18">
        <v>49.5</v>
      </c>
    </row>
    <row r="26" spans="1:18" ht="19.5" thickBot="1">
      <c r="A26" s="12">
        <v>25</v>
      </c>
      <c r="B26" s="17">
        <v>45</v>
      </c>
      <c r="C26" s="17">
        <v>0</v>
      </c>
      <c r="D26" s="17">
        <v>1</v>
      </c>
      <c r="E26" s="18">
        <v>18.899999999999999</v>
      </c>
    </row>
    <row r="27" spans="1:18" ht="19.5" thickBot="1">
      <c r="A27" s="12">
        <v>26</v>
      </c>
      <c r="B27" s="17">
        <v>39</v>
      </c>
      <c r="C27" s="17">
        <v>0</v>
      </c>
      <c r="D27" s="17">
        <v>1</v>
      </c>
      <c r="E27" s="18">
        <v>18</v>
      </c>
    </row>
    <row r="28" spans="1:18" ht="19.5" thickBot="1">
      <c r="A28" s="12">
        <v>27</v>
      </c>
      <c r="B28" s="17">
        <v>86.9</v>
      </c>
      <c r="C28" s="17">
        <v>0</v>
      </c>
      <c r="D28" s="17">
        <v>3</v>
      </c>
      <c r="E28" s="18">
        <v>58.7</v>
      </c>
      <c r="G28" s="38"/>
      <c r="H28" s="38" t="s">
        <v>1</v>
      </c>
      <c r="I28" s="38" t="s">
        <v>38</v>
      </c>
      <c r="J28" s="38" t="s">
        <v>41</v>
      </c>
      <c r="K28" s="38" t="s">
        <v>42</v>
      </c>
      <c r="L28" s="38" t="s">
        <v>55</v>
      </c>
      <c r="R28" s="34"/>
    </row>
    <row r="29" spans="1:18" ht="19.5" thickBot="1">
      <c r="A29" s="12">
        <v>28</v>
      </c>
      <c r="B29" s="17">
        <v>40</v>
      </c>
      <c r="C29" s="17">
        <v>0</v>
      </c>
      <c r="D29" s="17">
        <v>1</v>
      </c>
      <c r="E29" s="18">
        <v>22</v>
      </c>
      <c r="G29" s="39" t="s">
        <v>1</v>
      </c>
      <c r="H29" s="29">
        <f>CORREL(B2:B41,B2:B41)</f>
        <v>1</v>
      </c>
      <c r="I29" s="29"/>
      <c r="J29" s="29"/>
      <c r="K29" s="29"/>
      <c r="L29" s="30"/>
    </row>
    <row r="30" spans="1:18" ht="19.5" thickBot="1">
      <c r="A30" s="12">
        <v>29</v>
      </c>
      <c r="B30" s="17">
        <v>80</v>
      </c>
      <c r="C30" s="17">
        <v>0</v>
      </c>
      <c r="D30" s="17">
        <v>2</v>
      </c>
      <c r="E30" s="18">
        <v>40</v>
      </c>
      <c r="G30" s="39" t="s">
        <v>38</v>
      </c>
      <c r="H30" s="29">
        <f>CORREL(B2:B41,C2:C41)</f>
        <v>-1.1259267280747866E-2</v>
      </c>
      <c r="I30" s="29">
        <f>CORREL(C2:C41,C2:C41)</f>
        <v>1</v>
      </c>
      <c r="J30" s="29"/>
      <c r="K30" s="29"/>
      <c r="L30" s="30">
        <f>SQRT(H30^2*(40-2)/(1-H30^2))</f>
        <v>6.94111846941666E-2</v>
      </c>
    </row>
    <row r="31" spans="1:18" ht="19.5" thickBot="1">
      <c r="A31" s="12">
        <v>30</v>
      </c>
      <c r="B31" s="17">
        <v>227</v>
      </c>
      <c r="C31" s="17">
        <v>0</v>
      </c>
      <c r="D31" s="17">
        <v>4</v>
      </c>
      <c r="E31" s="18">
        <v>91</v>
      </c>
      <c r="G31" s="39" t="s">
        <v>41</v>
      </c>
      <c r="H31" s="29">
        <f>CORREL(B2:B41,D2:D41)</f>
        <v>0.75106073953366215</v>
      </c>
      <c r="I31" s="29">
        <f>CORREL(C2:C41,D2:D41)</f>
        <v>-3.4098477952504327E-2</v>
      </c>
      <c r="J31" s="29">
        <f>CORREL(D2:D41,D2:D41)</f>
        <v>1</v>
      </c>
      <c r="K31" s="29"/>
      <c r="L31" s="30">
        <f t="shared" ref="L31:L32" si="0">SQRT(H31^2*(40-2)/(1-H31^2))</f>
        <v>7.0124464191844167</v>
      </c>
    </row>
    <row r="32" spans="1:18" ht="19.5" thickBot="1">
      <c r="A32" s="12">
        <v>31</v>
      </c>
      <c r="B32" s="17">
        <v>235</v>
      </c>
      <c r="C32" s="17">
        <v>0</v>
      </c>
      <c r="D32" s="17">
        <v>4</v>
      </c>
      <c r="E32" s="18">
        <v>90</v>
      </c>
      <c r="G32" s="39" t="s">
        <v>42</v>
      </c>
      <c r="H32" s="29">
        <f>CORREL(B2:B41,E2:E41)</f>
        <v>0.87401207884999277</v>
      </c>
      <c r="I32" s="29">
        <f>CORREL(C2:C41,E2:E41)</f>
        <v>-7.9797107867218608E-2</v>
      </c>
      <c r="J32" s="29">
        <f>CORREL(D2:D41,E2:E41)</f>
        <v>0.86852422936293427</v>
      </c>
      <c r="K32" s="29">
        <f>CORREL(E2:E41,E2:E41)</f>
        <v>1</v>
      </c>
      <c r="L32" s="30">
        <f t="shared" si="0"/>
        <v>11.088137046333918</v>
      </c>
    </row>
    <row r="33" spans="1:44" ht="19.5" thickBot="1">
      <c r="A33" s="12">
        <v>32</v>
      </c>
      <c r="B33" s="17">
        <v>40</v>
      </c>
      <c r="C33" s="17">
        <v>1</v>
      </c>
      <c r="D33" s="17">
        <v>1</v>
      </c>
      <c r="E33" s="18">
        <v>15</v>
      </c>
      <c r="G33" s="35"/>
      <c r="H33" s="35"/>
      <c r="I33" s="35"/>
      <c r="J33" s="35"/>
      <c r="K33" s="35"/>
      <c r="L33" s="35"/>
    </row>
    <row r="34" spans="1:44" ht="19.5" thickBot="1">
      <c r="A34" s="12">
        <v>33</v>
      </c>
      <c r="B34" s="17">
        <v>67</v>
      </c>
      <c r="C34" s="17">
        <v>1</v>
      </c>
      <c r="D34" s="17">
        <v>1</v>
      </c>
      <c r="E34" s="18">
        <v>18.5</v>
      </c>
      <c r="K34" s="40" t="s">
        <v>49</v>
      </c>
      <c r="L34" s="35">
        <f>TINV(0.05,38)</f>
        <v>2.0243941467155704</v>
      </c>
    </row>
    <row r="35" spans="1:44" ht="19.5" thickBot="1">
      <c r="A35" s="12">
        <v>34</v>
      </c>
      <c r="B35" s="17">
        <v>123</v>
      </c>
      <c r="C35" s="17">
        <v>1</v>
      </c>
      <c r="D35" s="17">
        <v>4</v>
      </c>
      <c r="E35" s="18">
        <v>55</v>
      </c>
    </row>
    <row r="36" spans="1:44" ht="19.5" thickBot="1">
      <c r="A36" s="12">
        <v>35</v>
      </c>
      <c r="B36" s="17">
        <v>100</v>
      </c>
      <c r="C36" s="17">
        <v>0</v>
      </c>
      <c r="D36" s="17">
        <v>3</v>
      </c>
      <c r="E36" s="18">
        <v>37</v>
      </c>
    </row>
    <row r="37" spans="1:44" ht="19.5" thickBot="1">
      <c r="A37" s="12">
        <v>36</v>
      </c>
      <c r="B37" s="17">
        <v>105</v>
      </c>
      <c r="C37" s="17">
        <v>1</v>
      </c>
      <c r="D37" s="17">
        <v>3</v>
      </c>
      <c r="E37" s="18">
        <v>48</v>
      </c>
    </row>
    <row r="38" spans="1:44" ht="19.5" thickBot="1">
      <c r="A38" s="12">
        <v>37</v>
      </c>
      <c r="B38" s="17">
        <v>70.3</v>
      </c>
      <c r="C38" s="17">
        <v>1</v>
      </c>
      <c r="D38" s="17">
        <v>2</v>
      </c>
      <c r="E38" s="18">
        <v>34.799999999999997</v>
      </c>
      <c r="H38" s="19"/>
      <c r="I38" s="19"/>
      <c r="J38" s="19"/>
      <c r="K38" s="19"/>
      <c r="L38" s="19"/>
      <c r="M38" s="19"/>
      <c r="N38" s="19"/>
    </row>
    <row r="39" spans="1:44" ht="19.5" thickBot="1">
      <c r="A39" s="12">
        <v>38</v>
      </c>
      <c r="B39" s="17">
        <v>82</v>
      </c>
      <c r="C39" s="17">
        <v>1</v>
      </c>
      <c r="D39" s="17">
        <v>3</v>
      </c>
      <c r="E39" s="18">
        <v>48</v>
      </c>
      <c r="H39" s="19"/>
      <c r="I39" s="19"/>
      <c r="J39" s="19"/>
      <c r="K39" s="19"/>
      <c r="L39" s="19"/>
      <c r="M39" s="19"/>
      <c r="N39" s="19"/>
    </row>
    <row r="40" spans="1:44" ht="19.5" thickBot="1">
      <c r="A40" s="12">
        <v>39</v>
      </c>
      <c r="B40" s="17">
        <v>280</v>
      </c>
      <c r="C40" s="17">
        <v>1</v>
      </c>
      <c r="D40" s="17">
        <v>4</v>
      </c>
      <c r="E40" s="18">
        <v>85</v>
      </c>
      <c r="H40" s="19"/>
      <c r="I40" s="19"/>
      <c r="J40" s="19"/>
      <c r="K40" s="19"/>
      <c r="L40" s="19"/>
      <c r="M40" s="19"/>
      <c r="N40" s="19"/>
    </row>
    <row r="41" spans="1:44" ht="20.25" customHeight="1" thickBot="1">
      <c r="A41" s="12">
        <v>40</v>
      </c>
      <c r="B41" s="17">
        <v>200</v>
      </c>
      <c r="C41" s="17">
        <v>1</v>
      </c>
      <c r="D41" s="17">
        <v>4</v>
      </c>
      <c r="E41" s="18">
        <v>60</v>
      </c>
      <c r="H41" s="19"/>
      <c r="I41" s="32"/>
      <c r="J41" s="32"/>
      <c r="K41" s="19"/>
      <c r="L41" s="19"/>
      <c r="M41" s="19"/>
      <c r="N41" s="19"/>
    </row>
    <row r="42" spans="1:44" ht="21.75" customHeight="1">
      <c r="H42" s="19"/>
      <c r="I42" s="33"/>
      <c r="J42" s="33"/>
      <c r="K42" s="19"/>
      <c r="L42" s="19"/>
      <c r="M42" s="19"/>
      <c r="N42" s="19"/>
    </row>
    <row r="43" spans="1:44" ht="22.5" customHeight="1">
      <c r="H43" s="19"/>
      <c r="I43" s="22"/>
      <c r="J43" s="23"/>
      <c r="K43" s="19"/>
      <c r="L43" s="19"/>
      <c r="M43" s="19"/>
      <c r="N43" s="19"/>
    </row>
    <row r="44" spans="1:44" ht="19.5" customHeight="1">
      <c r="H44" s="19"/>
      <c r="I44" s="22"/>
      <c r="J44" s="23"/>
      <c r="K44" s="19"/>
      <c r="L44" s="19"/>
      <c r="M44" s="19"/>
      <c r="N44" s="19"/>
    </row>
    <row r="45" spans="1:44" ht="32.25" customHeight="1">
      <c r="H45" s="19"/>
      <c r="I45" s="22"/>
      <c r="J45" s="23"/>
      <c r="K45" s="19"/>
      <c r="L45" s="19"/>
      <c r="M45" s="19"/>
      <c r="N45" s="19"/>
    </row>
    <row r="46" spans="1:44" ht="17.25" customHeight="1">
      <c r="H46" s="19"/>
      <c r="I46" s="22"/>
      <c r="J46" s="23"/>
      <c r="K46" s="19"/>
      <c r="L46" s="19"/>
      <c r="M46" s="19"/>
      <c r="N46" s="19"/>
    </row>
    <row r="47" spans="1:44" ht="15" customHeight="1">
      <c r="H47" s="19"/>
      <c r="I47" s="22"/>
      <c r="J47" s="23"/>
      <c r="K47" s="19"/>
      <c r="L47" s="19"/>
      <c r="M47" s="19"/>
      <c r="N47" s="19"/>
      <c r="O47" s="19"/>
      <c r="P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</row>
    <row r="48" spans="1:44">
      <c r="H48" s="19"/>
      <c r="I48" s="19"/>
      <c r="J48" s="19"/>
      <c r="K48" s="19"/>
      <c r="L48" s="19"/>
      <c r="M48" s="19"/>
      <c r="N48" s="19"/>
      <c r="O48" s="19"/>
      <c r="P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</row>
    <row r="49" spans="1:44">
      <c r="H49" s="19"/>
      <c r="I49" s="19"/>
      <c r="J49" s="19"/>
      <c r="K49" s="19"/>
      <c r="L49" s="19"/>
      <c r="M49" s="19"/>
      <c r="N49" s="19"/>
      <c r="O49" s="19"/>
      <c r="P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</row>
    <row r="50" spans="1:44">
      <c r="H50" s="19"/>
      <c r="I50" s="19"/>
      <c r="J50" s="19"/>
      <c r="K50" s="19"/>
      <c r="L50" s="19"/>
      <c r="M50" s="19"/>
      <c r="N50" s="19"/>
      <c r="O50" s="19"/>
      <c r="P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</row>
    <row r="51" spans="1:4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O51" s="19"/>
      <c r="P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</row>
    <row r="52" spans="1:44">
      <c r="A52" s="20"/>
      <c r="B52" s="20"/>
      <c r="C52" s="19"/>
      <c r="D52" s="19"/>
      <c r="E52" s="19"/>
      <c r="F52" s="19"/>
      <c r="G52" s="19"/>
      <c r="H52" s="19"/>
      <c r="I52" s="19"/>
      <c r="J52" s="19"/>
      <c r="K52" s="19"/>
      <c r="O52" s="19"/>
      <c r="P52" s="20"/>
      <c r="Z52" s="19"/>
      <c r="AA52" s="19"/>
      <c r="AB52" s="19"/>
      <c r="AC52" s="19"/>
      <c r="AD52" s="19"/>
      <c r="AE52" s="19"/>
      <c r="AF52" s="20"/>
      <c r="AG52" s="20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</row>
    <row r="53" spans="1:44">
      <c r="A53" s="3"/>
      <c r="B53" s="3"/>
      <c r="C53" s="19"/>
      <c r="D53" s="19"/>
      <c r="E53" s="19"/>
      <c r="F53" s="19"/>
      <c r="G53" s="19"/>
      <c r="H53" s="19"/>
      <c r="I53" s="19"/>
      <c r="J53" s="19"/>
      <c r="K53" s="19"/>
      <c r="O53" s="19"/>
      <c r="P53" s="3"/>
      <c r="Z53" s="19"/>
      <c r="AA53" s="19"/>
      <c r="AB53" s="19"/>
      <c r="AC53" s="19"/>
      <c r="AD53" s="19"/>
      <c r="AE53" s="19"/>
      <c r="AF53" s="3"/>
      <c r="AG53" s="3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</row>
    <row r="54" spans="1:44">
      <c r="A54" s="3"/>
      <c r="B54" s="3"/>
      <c r="C54" s="19"/>
      <c r="D54" s="19"/>
      <c r="E54" s="19"/>
      <c r="F54" s="19"/>
      <c r="G54" s="19"/>
      <c r="H54" s="19"/>
      <c r="I54" s="19"/>
      <c r="J54" s="19"/>
      <c r="K54" s="19"/>
      <c r="O54" s="19"/>
      <c r="P54" s="3"/>
      <c r="Z54" s="19"/>
      <c r="AA54" s="19"/>
      <c r="AB54" s="19"/>
      <c r="AC54" s="19"/>
      <c r="AD54" s="19"/>
      <c r="AE54" s="19"/>
      <c r="AF54" s="3"/>
      <c r="AG54" s="3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</row>
    <row r="55" spans="1:44">
      <c r="A55" s="3"/>
      <c r="B55" s="3"/>
      <c r="C55" s="19"/>
      <c r="D55" s="19"/>
      <c r="E55" s="19"/>
      <c r="F55" s="19"/>
      <c r="G55" s="19"/>
      <c r="H55" s="19"/>
      <c r="I55" s="19"/>
      <c r="J55" s="19"/>
      <c r="K55" s="19"/>
      <c r="O55" s="19"/>
      <c r="P55" s="3"/>
      <c r="Z55" s="19"/>
      <c r="AA55" s="19"/>
      <c r="AB55" s="19"/>
      <c r="AC55" s="19"/>
      <c r="AD55" s="19"/>
      <c r="AE55" s="19"/>
      <c r="AF55" s="3"/>
      <c r="AG55" s="3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</row>
    <row r="56" spans="1:44">
      <c r="A56" s="3"/>
      <c r="B56" s="3"/>
      <c r="C56" s="19"/>
      <c r="D56" s="19"/>
      <c r="E56" s="19"/>
      <c r="F56" s="19"/>
      <c r="G56" s="19"/>
      <c r="H56" s="19"/>
      <c r="I56" s="19"/>
      <c r="J56" s="19"/>
      <c r="K56" s="19"/>
      <c r="O56" s="19"/>
      <c r="P56" s="3"/>
      <c r="Z56" s="19"/>
      <c r="AA56" s="19"/>
      <c r="AB56" s="19"/>
      <c r="AC56" s="19"/>
      <c r="AD56" s="19"/>
      <c r="AE56" s="19"/>
      <c r="AF56" s="3"/>
      <c r="AG56" s="3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</row>
    <row r="57" spans="1:44">
      <c r="A57" s="3"/>
      <c r="B57" s="3"/>
      <c r="C57" s="19"/>
      <c r="D57" s="19"/>
      <c r="E57" s="19"/>
      <c r="F57" s="19"/>
      <c r="G57" s="19"/>
      <c r="H57" s="19"/>
      <c r="I57" s="19"/>
      <c r="J57" s="19"/>
      <c r="K57" s="19"/>
      <c r="O57" s="19"/>
      <c r="P57" s="3"/>
      <c r="Z57" s="19"/>
      <c r="AA57" s="19"/>
      <c r="AB57" s="19"/>
      <c r="AC57" s="19"/>
      <c r="AD57" s="19"/>
      <c r="AE57" s="19"/>
      <c r="AF57" s="3"/>
      <c r="AG57" s="3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</row>
    <row r="58" spans="1:44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O58" s="19"/>
      <c r="P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</row>
    <row r="59" spans="1:44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O59" s="19"/>
      <c r="P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</row>
    <row r="60" spans="1:44">
      <c r="A60" s="21"/>
      <c r="B60" s="21"/>
      <c r="C60" s="21"/>
      <c r="D60" s="21"/>
      <c r="E60" s="21"/>
      <c r="F60" s="21"/>
      <c r="G60" s="19"/>
      <c r="H60" s="19"/>
      <c r="I60" s="19"/>
      <c r="J60" s="19"/>
      <c r="K60" s="19"/>
      <c r="O60" s="19"/>
      <c r="P60" s="21"/>
      <c r="Z60" s="19"/>
      <c r="AA60" s="19"/>
      <c r="AB60" s="19"/>
      <c r="AC60" s="19"/>
      <c r="AD60" s="19"/>
      <c r="AE60" s="19"/>
      <c r="AF60" s="21"/>
      <c r="AG60" s="21"/>
      <c r="AH60" s="21"/>
      <c r="AI60" s="21"/>
      <c r="AJ60" s="21"/>
      <c r="AK60" s="21"/>
      <c r="AL60" s="19"/>
      <c r="AM60" s="19"/>
      <c r="AN60" s="19"/>
      <c r="AO60" s="19"/>
      <c r="AP60" s="19"/>
      <c r="AQ60" s="19"/>
      <c r="AR60" s="19"/>
    </row>
    <row r="61" spans="1:44">
      <c r="A61" s="3"/>
      <c r="B61" s="3"/>
      <c r="C61" s="3"/>
      <c r="D61" s="3"/>
      <c r="E61" s="3"/>
      <c r="F61" s="3"/>
      <c r="G61" s="19"/>
      <c r="H61" s="19"/>
      <c r="I61" s="19"/>
      <c r="J61" s="19"/>
      <c r="K61" s="19"/>
      <c r="O61" s="19"/>
      <c r="P61" s="3"/>
      <c r="Z61" s="19"/>
      <c r="AA61" s="19"/>
      <c r="AB61" s="19"/>
      <c r="AC61" s="19"/>
      <c r="AD61" s="19"/>
      <c r="AE61" s="19"/>
      <c r="AF61" s="3"/>
      <c r="AG61" s="3"/>
      <c r="AH61" s="3"/>
      <c r="AI61" s="3"/>
      <c r="AJ61" s="3"/>
      <c r="AK61" s="3"/>
      <c r="AL61" s="19"/>
      <c r="AM61" s="19"/>
      <c r="AN61" s="19"/>
      <c r="AO61" s="19"/>
      <c r="AP61" s="19"/>
      <c r="AQ61" s="19"/>
      <c r="AR61" s="19"/>
    </row>
    <row r="62" spans="1:44">
      <c r="A62" s="3"/>
      <c r="B62" s="3"/>
      <c r="C62" s="3"/>
      <c r="D62" s="3"/>
      <c r="E62" s="3"/>
      <c r="F62" s="3"/>
      <c r="G62" s="19"/>
      <c r="H62" s="19"/>
      <c r="I62" s="19"/>
      <c r="J62" s="19"/>
      <c r="K62" s="19"/>
      <c r="O62" s="19"/>
      <c r="P62" s="3"/>
      <c r="Z62" s="19"/>
      <c r="AA62" s="19"/>
      <c r="AB62" s="19"/>
      <c r="AC62" s="19"/>
      <c r="AD62" s="19"/>
      <c r="AE62" s="19"/>
      <c r="AF62" s="3"/>
      <c r="AG62" s="3"/>
      <c r="AH62" s="3"/>
      <c r="AI62" s="3"/>
      <c r="AJ62" s="3"/>
      <c r="AK62" s="3"/>
      <c r="AL62" s="19"/>
      <c r="AM62" s="19"/>
      <c r="AN62" s="19"/>
      <c r="AO62" s="19"/>
      <c r="AP62" s="19"/>
      <c r="AQ62" s="19"/>
      <c r="AR62" s="19"/>
    </row>
    <row r="63" spans="1:44">
      <c r="A63" s="3"/>
      <c r="B63" s="3"/>
      <c r="C63" s="3"/>
      <c r="D63" s="3"/>
      <c r="E63" s="3"/>
      <c r="F63" s="3"/>
      <c r="G63" s="19"/>
      <c r="H63" s="19"/>
      <c r="I63" s="19"/>
      <c r="J63" s="19"/>
      <c r="K63" s="19"/>
      <c r="O63" s="19"/>
      <c r="P63" s="3"/>
      <c r="Z63" s="19"/>
      <c r="AA63" s="19"/>
      <c r="AB63" s="19"/>
      <c r="AC63" s="19"/>
      <c r="AD63" s="19"/>
      <c r="AE63" s="19"/>
      <c r="AF63" s="3"/>
      <c r="AG63" s="3"/>
      <c r="AH63" s="3"/>
      <c r="AI63" s="3"/>
      <c r="AJ63" s="3"/>
      <c r="AK63" s="3"/>
      <c r="AL63" s="19"/>
      <c r="AM63" s="19"/>
      <c r="AN63" s="19"/>
      <c r="AO63" s="19"/>
      <c r="AP63" s="19"/>
      <c r="AQ63" s="19"/>
      <c r="AR63" s="19"/>
    </row>
    <row r="64" spans="1:44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O64" s="19"/>
      <c r="P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</row>
    <row r="65" spans="1:44">
      <c r="A65" s="21"/>
      <c r="B65" s="21"/>
      <c r="C65" s="21"/>
      <c r="D65" s="21"/>
      <c r="E65" s="21"/>
      <c r="F65" s="21"/>
      <c r="G65" s="21"/>
      <c r="H65" s="21"/>
      <c r="I65" s="21"/>
      <c r="J65" s="19"/>
      <c r="K65" s="19"/>
      <c r="O65" s="19"/>
      <c r="P65" s="21"/>
      <c r="Z65" s="19"/>
      <c r="AA65" s="19"/>
      <c r="AB65" s="19"/>
      <c r="AC65" s="19"/>
      <c r="AD65" s="19"/>
      <c r="AE65" s="19"/>
      <c r="AF65" s="21"/>
      <c r="AG65" s="21"/>
      <c r="AH65" s="21"/>
      <c r="AI65" s="21"/>
      <c r="AJ65" s="21"/>
      <c r="AK65" s="21"/>
      <c r="AL65" s="21"/>
      <c r="AM65" s="21"/>
      <c r="AN65" s="21"/>
      <c r="AO65" s="19"/>
      <c r="AP65" s="19"/>
      <c r="AQ65" s="19"/>
      <c r="AR65" s="19"/>
    </row>
    <row r="66" spans="1:44">
      <c r="A66" s="3"/>
      <c r="B66" s="3"/>
      <c r="C66" s="3"/>
      <c r="D66" s="3"/>
      <c r="E66" s="3"/>
      <c r="F66" s="3"/>
      <c r="G66" s="3"/>
      <c r="H66" s="3"/>
      <c r="I66" s="3"/>
      <c r="J66" s="19"/>
      <c r="K66" s="19"/>
      <c r="O66" s="19"/>
      <c r="P66" s="3"/>
      <c r="Z66" s="19"/>
      <c r="AA66" s="19"/>
      <c r="AB66" s="19"/>
      <c r="AC66" s="19"/>
      <c r="AD66" s="19"/>
      <c r="AE66" s="19"/>
      <c r="AF66" s="3"/>
      <c r="AG66" s="3"/>
      <c r="AH66" s="3"/>
      <c r="AI66" s="3"/>
      <c r="AJ66" s="3"/>
      <c r="AK66" s="3"/>
      <c r="AL66" s="3"/>
      <c r="AM66" s="3"/>
      <c r="AN66" s="3"/>
      <c r="AO66" s="19"/>
      <c r="AP66" s="19"/>
      <c r="AQ66" s="19"/>
      <c r="AR66" s="19"/>
    </row>
    <row r="67" spans="1:44">
      <c r="A67" s="3"/>
      <c r="B67" s="3"/>
      <c r="C67" s="3"/>
      <c r="D67" s="3"/>
      <c r="E67" s="3"/>
      <c r="F67" s="3"/>
      <c r="G67" s="3"/>
      <c r="H67" s="3"/>
      <c r="I67" s="3"/>
      <c r="J67" s="19"/>
      <c r="K67" s="19"/>
      <c r="O67" s="19"/>
      <c r="P67" s="3"/>
      <c r="Z67" s="19"/>
      <c r="AA67" s="19"/>
      <c r="AB67" s="19"/>
      <c r="AC67" s="19"/>
      <c r="AD67" s="19"/>
      <c r="AE67" s="19"/>
      <c r="AF67" s="3"/>
      <c r="AG67" s="3"/>
      <c r="AH67" s="3"/>
      <c r="AI67" s="3"/>
      <c r="AJ67" s="3"/>
      <c r="AK67" s="3"/>
      <c r="AL67" s="3"/>
      <c r="AM67" s="3"/>
      <c r="AN67" s="3"/>
      <c r="AO67" s="19"/>
      <c r="AP67" s="19"/>
      <c r="AQ67" s="19"/>
      <c r="AR67" s="19"/>
    </row>
    <row r="68" spans="1:44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O68" s="19"/>
      <c r="P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</row>
    <row r="69" spans="1:44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O69" s="19"/>
      <c r="P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</row>
    <row r="70" spans="1:44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O70" s="19"/>
      <c r="P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</row>
    <row r="71" spans="1:44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O71" s="19"/>
      <c r="P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</row>
    <row r="72" spans="1:44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O72" s="19"/>
      <c r="P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</row>
    <row r="73" spans="1:44">
      <c r="A73" s="21"/>
      <c r="B73" s="21"/>
      <c r="C73" s="21"/>
      <c r="D73" s="19"/>
      <c r="E73" s="19"/>
      <c r="F73" s="19"/>
      <c r="G73" s="19"/>
      <c r="H73" s="19"/>
      <c r="I73" s="19"/>
      <c r="J73" s="19"/>
      <c r="K73" s="19"/>
      <c r="O73" s="19"/>
      <c r="P73" s="21"/>
      <c r="Z73" s="19"/>
      <c r="AA73" s="19"/>
      <c r="AB73" s="19"/>
      <c r="AC73" s="19"/>
      <c r="AD73" s="19"/>
      <c r="AE73" s="19"/>
      <c r="AF73" s="21"/>
      <c r="AG73" s="21"/>
      <c r="AH73" s="21"/>
      <c r="AI73" s="19"/>
      <c r="AJ73" s="19"/>
      <c r="AK73" s="19"/>
      <c r="AL73" s="19"/>
      <c r="AM73" s="19"/>
      <c r="AN73" s="19"/>
      <c r="AO73" s="19"/>
      <c r="AP73" s="19"/>
      <c r="AQ73" s="19"/>
      <c r="AR73" s="19"/>
    </row>
    <row r="74" spans="1:44">
      <c r="A74" s="3"/>
      <c r="B74" s="3"/>
      <c r="C74" s="3"/>
      <c r="D74" s="19"/>
      <c r="E74" s="19"/>
      <c r="F74" s="19"/>
      <c r="G74" s="19"/>
      <c r="H74" s="19"/>
      <c r="I74" s="19"/>
      <c r="J74" s="19"/>
      <c r="K74" s="19"/>
      <c r="O74" s="19"/>
      <c r="P74" s="3"/>
      <c r="Z74" s="19"/>
      <c r="AA74" s="19"/>
      <c r="AB74" s="19"/>
      <c r="AC74" s="19"/>
      <c r="AD74" s="19"/>
      <c r="AE74" s="19"/>
      <c r="AF74" s="3"/>
      <c r="AG74" s="3"/>
      <c r="AH74" s="3"/>
      <c r="AI74" s="19"/>
      <c r="AJ74" s="19"/>
      <c r="AK74" s="19"/>
      <c r="AL74" s="19"/>
      <c r="AM74" s="19"/>
      <c r="AN74" s="19"/>
      <c r="AO74" s="19"/>
      <c r="AP74" s="19"/>
      <c r="AQ74" s="19"/>
      <c r="AR74" s="19"/>
    </row>
    <row r="75" spans="1:44">
      <c r="A75" s="3"/>
      <c r="B75" s="3"/>
      <c r="C75" s="3"/>
      <c r="D75" s="19"/>
      <c r="E75" s="19"/>
      <c r="F75" s="19"/>
      <c r="G75" s="19"/>
      <c r="H75" s="19"/>
      <c r="I75" s="19"/>
      <c r="J75" s="19"/>
      <c r="K75" s="19"/>
      <c r="O75" s="19"/>
      <c r="P75" s="3"/>
      <c r="Z75" s="19"/>
      <c r="AA75" s="19"/>
      <c r="AB75" s="19"/>
      <c r="AC75" s="19"/>
      <c r="AD75" s="19"/>
      <c r="AE75" s="19"/>
      <c r="AF75" s="3"/>
      <c r="AG75" s="3"/>
      <c r="AH75" s="3"/>
      <c r="AI75" s="19"/>
      <c r="AJ75" s="19"/>
      <c r="AK75" s="19"/>
      <c r="AL75" s="19"/>
      <c r="AM75" s="19"/>
      <c r="AN75" s="19"/>
      <c r="AO75" s="19"/>
      <c r="AP75" s="19"/>
      <c r="AQ75" s="19"/>
      <c r="AR75" s="19"/>
    </row>
    <row r="76" spans="1:44">
      <c r="A76" s="3"/>
      <c r="B76" s="3"/>
      <c r="C76" s="3"/>
      <c r="D76" s="19"/>
      <c r="E76" s="19"/>
      <c r="F76" s="19"/>
      <c r="G76" s="19"/>
      <c r="H76" s="19"/>
      <c r="I76" s="19"/>
      <c r="J76" s="19"/>
      <c r="K76" s="19"/>
      <c r="O76" s="19"/>
      <c r="P76" s="3"/>
      <c r="Z76" s="19"/>
      <c r="AA76" s="19"/>
      <c r="AB76" s="19"/>
      <c r="AC76" s="19"/>
      <c r="AD76" s="19"/>
      <c r="AE76" s="19"/>
      <c r="AF76" s="3"/>
      <c r="AG76" s="3"/>
      <c r="AH76" s="3"/>
      <c r="AI76" s="19"/>
      <c r="AJ76" s="19"/>
      <c r="AK76" s="19"/>
      <c r="AL76" s="19"/>
      <c r="AM76" s="19"/>
      <c r="AN76" s="19"/>
      <c r="AO76" s="19"/>
      <c r="AP76" s="19"/>
      <c r="AQ76" s="19"/>
      <c r="AR76" s="19"/>
    </row>
    <row r="77" spans="1:44">
      <c r="A77" s="3"/>
      <c r="B77" s="3"/>
      <c r="C77" s="3"/>
      <c r="D77" s="19"/>
      <c r="E77" s="19"/>
      <c r="F77" s="19"/>
      <c r="G77" s="19"/>
      <c r="H77" s="19"/>
      <c r="I77" s="19"/>
      <c r="J77" s="19"/>
      <c r="K77" s="19"/>
      <c r="O77" s="19"/>
      <c r="P77" s="3"/>
      <c r="Z77" s="19"/>
      <c r="AA77" s="19"/>
      <c r="AB77" s="19"/>
      <c r="AC77" s="19"/>
      <c r="AD77" s="19"/>
      <c r="AE77" s="19"/>
      <c r="AF77" s="3"/>
      <c r="AG77" s="3"/>
      <c r="AH77" s="3"/>
      <c r="AI77" s="19"/>
      <c r="AJ77" s="19"/>
      <c r="AK77" s="19"/>
      <c r="AL77" s="19"/>
      <c r="AM77" s="19"/>
      <c r="AN77" s="19"/>
      <c r="AO77" s="19"/>
      <c r="AP77" s="19"/>
      <c r="AQ77" s="19"/>
      <c r="AR77" s="19"/>
    </row>
    <row r="78" spans="1:44">
      <c r="A78" s="3"/>
      <c r="B78" s="3"/>
      <c r="C78" s="3"/>
      <c r="D78" s="19"/>
      <c r="E78" s="19"/>
      <c r="F78" s="19"/>
      <c r="G78" s="19"/>
      <c r="H78" s="19"/>
      <c r="I78" s="19"/>
      <c r="J78" s="19"/>
      <c r="K78" s="19"/>
      <c r="O78" s="19"/>
      <c r="P78" s="3"/>
      <c r="Z78" s="19"/>
      <c r="AA78" s="19"/>
      <c r="AB78" s="19"/>
      <c r="AC78" s="19"/>
      <c r="AD78" s="19"/>
      <c r="AE78" s="19"/>
      <c r="AF78" s="3"/>
      <c r="AG78" s="3"/>
      <c r="AH78" s="3"/>
      <c r="AI78" s="19"/>
      <c r="AJ78" s="19"/>
      <c r="AK78" s="19"/>
      <c r="AL78" s="19"/>
      <c r="AM78" s="19"/>
      <c r="AN78" s="19"/>
      <c r="AO78" s="19"/>
      <c r="AP78" s="19"/>
      <c r="AQ78" s="19"/>
      <c r="AR78" s="19"/>
    </row>
    <row r="79" spans="1:44">
      <c r="A79" s="3"/>
      <c r="B79" s="3"/>
      <c r="C79" s="3"/>
      <c r="D79" s="19"/>
      <c r="E79" s="19"/>
      <c r="F79" s="19"/>
      <c r="G79" s="19"/>
      <c r="H79" s="19"/>
      <c r="I79" s="19"/>
      <c r="J79" s="19"/>
      <c r="K79" s="19"/>
      <c r="O79" s="19"/>
      <c r="P79" s="3"/>
      <c r="Z79" s="19"/>
      <c r="AA79" s="19"/>
      <c r="AB79" s="19"/>
      <c r="AC79" s="19"/>
      <c r="AD79" s="19"/>
      <c r="AE79" s="19"/>
      <c r="AF79" s="3"/>
      <c r="AG79" s="3"/>
      <c r="AH79" s="3"/>
      <c r="AI79" s="19"/>
      <c r="AJ79" s="19"/>
      <c r="AK79" s="19"/>
      <c r="AL79" s="19"/>
      <c r="AM79" s="19"/>
      <c r="AN79" s="19"/>
      <c r="AO79" s="19"/>
      <c r="AP79" s="19"/>
      <c r="AQ79" s="19"/>
      <c r="AR79" s="19"/>
    </row>
    <row r="80" spans="1:44">
      <c r="A80" s="3"/>
      <c r="B80" s="3"/>
      <c r="C80" s="3"/>
      <c r="D80" s="19"/>
      <c r="E80" s="19"/>
      <c r="F80" s="19"/>
      <c r="G80" s="19"/>
      <c r="H80" s="19"/>
      <c r="I80" s="19"/>
      <c r="J80" s="19"/>
      <c r="K80" s="19"/>
      <c r="O80" s="19"/>
      <c r="P80" s="3"/>
      <c r="Z80" s="19"/>
      <c r="AA80" s="19"/>
      <c r="AB80" s="19"/>
      <c r="AC80" s="19"/>
      <c r="AD80" s="19"/>
      <c r="AE80" s="19"/>
      <c r="AF80" s="3"/>
      <c r="AG80" s="3"/>
      <c r="AH80" s="3"/>
      <c r="AI80" s="19"/>
      <c r="AJ80" s="19"/>
      <c r="AK80" s="19"/>
      <c r="AL80" s="19"/>
      <c r="AM80" s="19"/>
      <c r="AN80" s="19"/>
      <c r="AO80" s="19"/>
      <c r="AP80" s="19"/>
      <c r="AQ80" s="19"/>
      <c r="AR80" s="19"/>
    </row>
    <row r="81" spans="1:44">
      <c r="A81" s="3"/>
      <c r="B81" s="3"/>
      <c r="C81" s="3"/>
      <c r="D81" s="19"/>
      <c r="E81" s="19"/>
      <c r="F81" s="19"/>
      <c r="G81" s="19"/>
      <c r="H81" s="19"/>
      <c r="I81" s="19"/>
      <c r="J81" s="19"/>
      <c r="K81" s="19"/>
      <c r="O81" s="19"/>
      <c r="P81" s="3"/>
      <c r="Z81" s="19"/>
      <c r="AA81" s="19"/>
      <c r="AB81" s="19"/>
      <c r="AC81" s="19"/>
      <c r="AD81" s="19"/>
      <c r="AE81" s="19"/>
      <c r="AF81" s="3"/>
      <c r="AG81" s="3"/>
      <c r="AH81" s="3"/>
      <c r="AI81" s="19"/>
      <c r="AJ81" s="19"/>
      <c r="AK81" s="19"/>
      <c r="AL81" s="19"/>
      <c r="AM81" s="19"/>
      <c r="AN81" s="19"/>
      <c r="AO81" s="19"/>
      <c r="AP81" s="19"/>
      <c r="AQ81" s="19"/>
      <c r="AR81" s="19"/>
    </row>
    <row r="82" spans="1:44">
      <c r="A82" s="3"/>
      <c r="B82" s="3"/>
      <c r="C82" s="3"/>
      <c r="D82" s="19"/>
      <c r="E82" s="19"/>
      <c r="F82" s="19"/>
      <c r="G82" s="19"/>
      <c r="H82" s="19"/>
      <c r="I82" s="19"/>
      <c r="J82" s="19"/>
      <c r="K82" s="19"/>
      <c r="O82" s="19"/>
      <c r="P82" s="3"/>
      <c r="Z82" s="19"/>
      <c r="AA82" s="19"/>
      <c r="AB82" s="19"/>
      <c r="AC82" s="19"/>
      <c r="AD82" s="19"/>
      <c r="AE82" s="19"/>
      <c r="AF82" s="3"/>
      <c r="AG82" s="3"/>
      <c r="AH82" s="3"/>
      <c r="AI82" s="19"/>
      <c r="AJ82" s="19"/>
      <c r="AK82" s="19"/>
      <c r="AL82" s="19"/>
      <c r="AM82" s="19"/>
      <c r="AN82" s="19"/>
      <c r="AO82" s="19"/>
      <c r="AP82" s="19"/>
      <c r="AQ82" s="19"/>
      <c r="AR82" s="19"/>
    </row>
    <row r="83" spans="1:44">
      <c r="A83" s="3"/>
      <c r="B83" s="3"/>
      <c r="C83" s="3"/>
      <c r="D83" s="19"/>
      <c r="E83" s="19"/>
      <c r="F83" s="19"/>
      <c r="G83" s="19"/>
      <c r="H83" s="19"/>
      <c r="I83" s="19"/>
      <c r="J83" s="19"/>
      <c r="K83" s="19"/>
      <c r="O83" s="19"/>
      <c r="P83" s="3"/>
      <c r="Z83" s="19"/>
      <c r="AA83" s="19"/>
      <c r="AB83" s="19"/>
      <c r="AC83" s="19"/>
      <c r="AD83" s="19"/>
      <c r="AE83" s="19"/>
      <c r="AF83" s="3"/>
      <c r="AG83" s="3"/>
      <c r="AH83" s="3"/>
      <c r="AI83" s="19"/>
      <c r="AJ83" s="19"/>
      <c r="AK83" s="19"/>
      <c r="AL83" s="19"/>
      <c r="AM83" s="19"/>
      <c r="AN83" s="19"/>
      <c r="AO83" s="19"/>
      <c r="AP83" s="19"/>
      <c r="AQ83" s="19"/>
      <c r="AR83" s="19"/>
    </row>
    <row r="84" spans="1:44">
      <c r="A84" s="3"/>
      <c r="B84" s="3"/>
      <c r="C84" s="3"/>
      <c r="D84" s="19"/>
      <c r="E84" s="19"/>
      <c r="F84" s="19"/>
      <c r="G84" s="19"/>
      <c r="H84" s="19"/>
      <c r="I84" s="19"/>
      <c r="J84" s="19"/>
      <c r="K84" s="19"/>
      <c r="O84" s="19"/>
      <c r="P84" s="3"/>
      <c r="Z84" s="19"/>
      <c r="AA84" s="19"/>
      <c r="AB84" s="19"/>
      <c r="AC84" s="19"/>
      <c r="AD84" s="19"/>
      <c r="AE84" s="19"/>
      <c r="AF84" s="3"/>
      <c r="AG84" s="3"/>
      <c r="AH84" s="3"/>
      <c r="AI84" s="19"/>
      <c r="AJ84" s="19"/>
      <c r="AK84" s="19"/>
      <c r="AL84" s="19"/>
      <c r="AM84" s="19"/>
      <c r="AN84" s="19"/>
      <c r="AO84" s="19"/>
      <c r="AP84" s="19"/>
      <c r="AQ84" s="19"/>
      <c r="AR84" s="19"/>
    </row>
    <row r="85" spans="1:44">
      <c r="A85" s="3"/>
      <c r="B85" s="3"/>
      <c r="C85" s="3"/>
      <c r="D85" s="19"/>
      <c r="E85" s="19"/>
      <c r="F85" s="19"/>
      <c r="G85" s="19"/>
      <c r="H85" s="19"/>
      <c r="I85" s="19"/>
      <c r="J85" s="19"/>
      <c r="K85" s="19"/>
      <c r="O85" s="19"/>
      <c r="P85" s="3"/>
      <c r="Z85" s="19"/>
      <c r="AA85" s="19"/>
      <c r="AB85" s="19"/>
      <c r="AC85" s="19"/>
      <c r="AD85" s="19"/>
      <c r="AE85" s="19"/>
      <c r="AF85" s="3"/>
      <c r="AG85" s="3"/>
      <c r="AH85" s="3"/>
      <c r="AI85" s="19"/>
      <c r="AJ85" s="19"/>
      <c r="AK85" s="19"/>
      <c r="AL85" s="19"/>
      <c r="AM85" s="19"/>
      <c r="AN85" s="19"/>
      <c r="AO85" s="19"/>
      <c r="AP85" s="19"/>
      <c r="AQ85" s="19"/>
      <c r="AR85" s="19"/>
    </row>
    <row r="86" spans="1:44">
      <c r="A86" s="3"/>
      <c r="B86" s="3"/>
      <c r="C86" s="3"/>
      <c r="D86" s="19"/>
      <c r="E86" s="19"/>
      <c r="F86" s="19"/>
      <c r="G86" s="19"/>
      <c r="H86" s="19"/>
      <c r="I86" s="19"/>
      <c r="J86" s="19"/>
      <c r="K86" s="19"/>
      <c r="O86" s="19"/>
      <c r="P86" s="3"/>
      <c r="Z86" s="19"/>
      <c r="AA86" s="19"/>
      <c r="AB86" s="19"/>
      <c r="AC86" s="19"/>
      <c r="AD86" s="19"/>
      <c r="AE86" s="19"/>
      <c r="AF86" s="3"/>
      <c r="AG86" s="3"/>
      <c r="AH86" s="3"/>
      <c r="AI86" s="19"/>
      <c r="AJ86" s="19"/>
      <c r="AK86" s="19"/>
      <c r="AL86" s="19"/>
      <c r="AM86" s="19"/>
      <c r="AN86" s="19"/>
      <c r="AO86" s="19"/>
      <c r="AP86" s="19"/>
      <c r="AQ86" s="19"/>
      <c r="AR86" s="19"/>
    </row>
    <row r="87" spans="1:44">
      <c r="A87" s="3"/>
      <c r="B87" s="3"/>
      <c r="C87" s="3"/>
      <c r="D87" s="19"/>
      <c r="E87" s="19"/>
      <c r="F87" s="19"/>
      <c r="G87" s="19"/>
      <c r="H87" s="19"/>
      <c r="I87" s="19"/>
      <c r="J87" s="19"/>
      <c r="K87" s="19"/>
      <c r="O87" s="19"/>
      <c r="P87" s="3"/>
      <c r="Z87" s="19"/>
      <c r="AA87" s="19"/>
      <c r="AB87" s="19"/>
      <c r="AC87" s="19"/>
      <c r="AD87" s="19"/>
      <c r="AE87" s="19"/>
      <c r="AF87" s="3"/>
      <c r="AG87" s="3"/>
      <c r="AH87" s="3"/>
      <c r="AI87" s="19"/>
      <c r="AJ87" s="19"/>
      <c r="AK87" s="19"/>
      <c r="AL87" s="19"/>
      <c r="AM87" s="19"/>
      <c r="AN87" s="19"/>
      <c r="AO87" s="19"/>
      <c r="AP87" s="19"/>
      <c r="AQ87" s="19"/>
      <c r="AR87" s="19"/>
    </row>
    <row r="88" spans="1:44">
      <c r="A88" s="3"/>
      <c r="B88" s="3"/>
      <c r="C88" s="3"/>
      <c r="D88" s="19"/>
      <c r="E88" s="19"/>
      <c r="F88" s="19"/>
      <c r="G88" s="19"/>
      <c r="H88" s="19"/>
      <c r="I88" s="19"/>
      <c r="J88" s="19"/>
      <c r="K88" s="19"/>
      <c r="O88" s="19"/>
      <c r="P88" s="3"/>
      <c r="Z88" s="19"/>
      <c r="AA88" s="19"/>
      <c r="AB88" s="19"/>
      <c r="AC88" s="19"/>
      <c r="AD88" s="19"/>
      <c r="AE88" s="19"/>
      <c r="AF88" s="3"/>
      <c r="AG88" s="3"/>
      <c r="AH88" s="3"/>
      <c r="AI88" s="19"/>
      <c r="AJ88" s="19"/>
      <c r="AK88" s="19"/>
      <c r="AL88" s="19"/>
      <c r="AM88" s="19"/>
      <c r="AN88" s="19"/>
      <c r="AO88" s="19"/>
      <c r="AP88" s="19"/>
      <c r="AQ88" s="19"/>
      <c r="AR88" s="19"/>
    </row>
    <row r="89" spans="1:44">
      <c r="A89" s="3"/>
      <c r="B89" s="3"/>
      <c r="C89" s="3"/>
      <c r="D89" s="19"/>
      <c r="E89" s="19"/>
      <c r="F89" s="19"/>
      <c r="G89" s="19"/>
      <c r="H89" s="19"/>
      <c r="I89" s="19"/>
      <c r="J89" s="19"/>
      <c r="K89" s="19"/>
      <c r="O89" s="19"/>
      <c r="P89" s="3"/>
      <c r="Z89" s="19"/>
      <c r="AA89" s="19"/>
      <c r="AB89" s="19"/>
      <c r="AC89" s="19"/>
      <c r="AD89" s="19"/>
      <c r="AE89" s="19"/>
      <c r="AF89" s="3"/>
      <c r="AG89" s="3"/>
      <c r="AH89" s="3"/>
      <c r="AI89" s="19"/>
      <c r="AJ89" s="19"/>
      <c r="AK89" s="19"/>
      <c r="AL89" s="19"/>
      <c r="AM89" s="19"/>
      <c r="AN89" s="19"/>
      <c r="AO89" s="19"/>
      <c r="AP89" s="19"/>
      <c r="AQ89" s="19"/>
      <c r="AR89" s="19"/>
    </row>
    <row r="90" spans="1:44">
      <c r="A90" s="3"/>
      <c r="B90" s="3"/>
      <c r="C90" s="3"/>
      <c r="D90" s="19"/>
      <c r="E90" s="19"/>
      <c r="F90" s="19"/>
      <c r="G90" s="19"/>
      <c r="H90" s="19"/>
      <c r="I90" s="19"/>
      <c r="J90" s="19"/>
      <c r="K90" s="19"/>
      <c r="O90" s="19"/>
      <c r="P90" s="3"/>
      <c r="Z90" s="19"/>
      <c r="AA90" s="19"/>
      <c r="AB90" s="19"/>
      <c r="AC90" s="19"/>
      <c r="AD90" s="19"/>
      <c r="AE90" s="19"/>
      <c r="AF90" s="3"/>
      <c r="AG90" s="3"/>
      <c r="AH90" s="3"/>
      <c r="AI90" s="19"/>
      <c r="AJ90" s="19"/>
      <c r="AK90" s="19"/>
      <c r="AL90" s="19"/>
      <c r="AM90" s="19"/>
      <c r="AN90" s="19"/>
      <c r="AO90" s="19"/>
      <c r="AP90" s="19"/>
      <c r="AQ90" s="19"/>
      <c r="AR90" s="19"/>
    </row>
    <row r="91" spans="1:44">
      <c r="A91" s="3"/>
      <c r="B91" s="3"/>
      <c r="C91" s="3"/>
      <c r="D91" s="19"/>
      <c r="E91" s="19"/>
      <c r="F91" s="19"/>
      <c r="G91" s="19"/>
      <c r="H91" s="19"/>
      <c r="I91" s="19"/>
      <c r="J91" s="19"/>
      <c r="K91" s="19"/>
      <c r="O91" s="19"/>
      <c r="P91" s="3"/>
      <c r="Z91" s="19"/>
      <c r="AA91" s="19"/>
      <c r="AB91" s="19"/>
      <c r="AC91" s="19"/>
      <c r="AD91" s="19"/>
      <c r="AE91" s="19"/>
      <c r="AF91" s="3"/>
      <c r="AG91" s="3"/>
      <c r="AH91" s="3"/>
      <c r="AI91" s="19"/>
      <c r="AJ91" s="19"/>
      <c r="AK91" s="19"/>
      <c r="AL91" s="19"/>
      <c r="AM91" s="19"/>
      <c r="AN91" s="19"/>
      <c r="AO91" s="19"/>
      <c r="AP91" s="19"/>
      <c r="AQ91" s="19"/>
      <c r="AR91" s="19"/>
    </row>
    <row r="92" spans="1:44">
      <c r="A92" s="3"/>
      <c r="B92" s="3"/>
      <c r="C92" s="3"/>
      <c r="D92" s="19"/>
      <c r="E92" s="19"/>
      <c r="F92" s="19"/>
      <c r="G92" s="19"/>
      <c r="H92" s="19"/>
      <c r="I92" s="19"/>
      <c r="J92" s="19"/>
      <c r="K92" s="19"/>
      <c r="O92" s="19"/>
      <c r="P92" s="3"/>
      <c r="Z92" s="19"/>
      <c r="AA92" s="19"/>
      <c r="AB92" s="19"/>
      <c r="AC92" s="19"/>
      <c r="AD92" s="19"/>
      <c r="AE92" s="19"/>
      <c r="AF92" s="3"/>
      <c r="AG92" s="3"/>
      <c r="AH92" s="3"/>
      <c r="AI92" s="19"/>
      <c r="AJ92" s="19"/>
      <c r="AK92" s="19"/>
      <c r="AL92" s="19"/>
      <c r="AM92" s="19"/>
      <c r="AN92" s="19"/>
      <c r="AO92" s="19"/>
      <c r="AP92" s="19"/>
      <c r="AQ92" s="19"/>
      <c r="AR92" s="19"/>
    </row>
    <row r="93" spans="1:44">
      <c r="A93" s="3"/>
      <c r="B93" s="3"/>
      <c r="C93" s="3"/>
      <c r="D93" s="19"/>
      <c r="E93" s="19"/>
      <c r="F93" s="19"/>
      <c r="G93" s="19"/>
      <c r="H93" s="19"/>
      <c r="I93" s="19"/>
      <c r="J93" s="19"/>
      <c r="K93" s="19"/>
      <c r="O93" s="19"/>
      <c r="P93" s="3"/>
      <c r="Z93" s="19"/>
      <c r="AA93" s="19"/>
      <c r="AB93" s="19"/>
      <c r="AC93" s="19"/>
      <c r="AD93" s="19"/>
      <c r="AE93" s="19"/>
      <c r="AF93" s="3"/>
      <c r="AG93" s="3"/>
      <c r="AH93" s="3"/>
      <c r="AI93" s="19"/>
      <c r="AJ93" s="19"/>
      <c r="AK93" s="19"/>
      <c r="AL93" s="19"/>
      <c r="AM93" s="19"/>
      <c r="AN93" s="19"/>
      <c r="AO93" s="19"/>
      <c r="AP93" s="19"/>
      <c r="AQ93" s="19"/>
      <c r="AR93" s="19"/>
    </row>
    <row r="94" spans="1:44">
      <c r="A94" s="3"/>
      <c r="B94" s="3"/>
      <c r="C94" s="3"/>
      <c r="D94" s="19"/>
      <c r="E94" s="19"/>
      <c r="F94" s="19"/>
      <c r="G94" s="19"/>
      <c r="H94" s="19"/>
      <c r="I94" s="19"/>
      <c r="J94" s="19"/>
      <c r="K94" s="19"/>
      <c r="O94" s="19"/>
      <c r="P94" s="3"/>
      <c r="Z94" s="19"/>
      <c r="AA94" s="19"/>
      <c r="AB94" s="19"/>
      <c r="AC94" s="19"/>
      <c r="AD94" s="19"/>
      <c r="AE94" s="19"/>
      <c r="AF94" s="3"/>
      <c r="AG94" s="3"/>
      <c r="AH94" s="3"/>
      <c r="AI94" s="19"/>
      <c r="AJ94" s="19"/>
      <c r="AK94" s="19"/>
      <c r="AL94" s="19"/>
      <c r="AM94" s="19"/>
      <c r="AN94" s="19"/>
      <c r="AO94" s="19"/>
      <c r="AP94" s="19"/>
      <c r="AQ94" s="19"/>
      <c r="AR94" s="19"/>
    </row>
    <row r="95" spans="1:44">
      <c r="A95" s="3"/>
      <c r="B95" s="3"/>
      <c r="C95" s="3"/>
      <c r="D95" s="19"/>
      <c r="E95" s="19"/>
      <c r="F95" s="19"/>
      <c r="G95" s="19"/>
      <c r="H95" s="19"/>
      <c r="I95" s="19"/>
      <c r="J95" s="19"/>
      <c r="K95" s="19"/>
      <c r="O95" s="19"/>
      <c r="P95" s="3"/>
      <c r="Q95" s="3"/>
      <c r="R95" s="3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3"/>
      <c r="AG95" s="3"/>
      <c r="AH95" s="3"/>
      <c r="AI95" s="19"/>
      <c r="AJ95" s="19"/>
      <c r="AK95" s="19"/>
      <c r="AL95" s="19"/>
      <c r="AM95" s="19"/>
      <c r="AN95" s="19"/>
      <c r="AO95" s="19"/>
      <c r="AP95" s="19"/>
      <c r="AQ95" s="19"/>
      <c r="AR95" s="19"/>
    </row>
    <row r="96" spans="1:44">
      <c r="A96" s="3"/>
      <c r="B96" s="3"/>
      <c r="C96" s="3"/>
      <c r="D96" s="19"/>
      <c r="E96" s="19"/>
      <c r="F96" s="19"/>
      <c r="G96" s="19"/>
      <c r="H96" s="19"/>
      <c r="I96" s="19"/>
      <c r="J96" s="19"/>
      <c r="K96" s="19"/>
      <c r="O96" s="19"/>
      <c r="P96" s="3"/>
      <c r="Q96" s="3"/>
      <c r="R96" s="3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3"/>
      <c r="AG96" s="3"/>
      <c r="AH96" s="3"/>
      <c r="AI96" s="19"/>
      <c r="AJ96" s="19"/>
      <c r="AK96" s="19"/>
      <c r="AL96" s="19"/>
      <c r="AM96" s="19"/>
      <c r="AN96" s="19"/>
      <c r="AO96" s="19"/>
      <c r="AP96" s="19"/>
      <c r="AQ96" s="19"/>
      <c r="AR96" s="19"/>
    </row>
    <row r="97" spans="1:44">
      <c r="A97" s="3"/>
      <c r="B97" s="3"/>
      <c r="C97" s="3"/>
      <c r="D97" s="19"/>
      <c r="E97" s="19"/>
      <c r="F97" s="19"/>
      <c r="G97" s="19"/>
      <c r="H97" s="19"/>
      <c r="I97" s="19"/>
      <c r="J97" s="19"/>
      <c r="K97" s="19"/>
      <c r="O97" s="19"/>
      <c r="P97" s="3"/>
      <c r="Q97" s="3"/>
      <c r="R97" s="3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3"/>
      <c r="AG97" s="3"/>
      <c r="AH97" s="3"/>
      <c r="AI97" s="19"/>
      <c r="AJ97" s="19"/>
      <c r="AK97" s="19"/>
      <c r="AL97" s="19"/>
      <c r="AM97" s="19"/>
      <c r="AN97" s="19"/>
      <c r="AO97" s="19"/>
      <c r="AP97" s="19"/>
      <c r="AQ97" s="19"/>
      <c r="AR97" s="19"/>
    </row>
    <row r="98" spans="1:44">
      <c r="A98" s="3"/>
      <c r="B98" s="3"/>
      <c r="C98" s="3"/>
      <c r="D98" s="19"/>
      <c r="E98" s="19"/>
      <c r="F98" s="19"/>
      <c r="G98" s="19"/>
      <c r="H98" s="19"/>
      <c r="I98" s="19"/>
      <c r="J98" s="19"/>
      <c r="K98" s="19"/>
      <c r="O98" s="19"/>
      <c r="P98" s="3"/>
      <c r="Q98" s="3"/>
      <c r="R98" s="3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3"/>
      <c r="AG98" s="3"/>
      <c r="AH98" s="3"/>
      <c r="AI98" s="19"/>
      <c r="AJ98" s="19"/>
      <c r="AK98" s="19"/>
      <c r="AL98" s="19"/>
      <c r="AM98" s="19"/>
      <c r="AN98" s="19"/>
      <c r="AO98" s="19"/>
      <c r="AP98" s="19"/>
      <c r="AQ98" s="19"/>
      <c r="AR98" s="19"/>
    </row>
    <row r="99" spans="1:44">
      <c r="A99" s="3"/>
      <c r="B99" s="3"/>
      <c r="C99" s="3"/>
      <c r="D99" s="19"/>
      <c r="E99" s="19"/>
      <c r="F99" s="19"/>
      <c r="G99" s="19"/>
      <c r="H99" s="19"/>
      <c r="I99" s="19"/>
      <c r="J99" s="19"/>
      <c r="K99" s="19"/>
      <c r="O99" s="19"/>
      <c r="P99" s="3"/>
      <c r="Q99" s="3"/>
      <c r="R99" s="3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3"/>
      <c r="AG99" s="3"/>
      <c r="AH99" s="3"/>
      <c r="AI99" s="19"/>
      <c r="AJ99" s="19"/>
      <c r="AK99" s="19"/>
      <c r="AL99" s="19"/>
      <c r="AM99" s="19"/>
      <c r="AN99" s="19"/>
      <c r="AO99" s="19"/>
      <c r="AP99" s="19"/>
      <c r="AQ99" s="19"/>
      <c r="AR99" s="19"/>
    </row>
    <row r="100" spans="1:44">
      <c r="A100" s="3"/>
      <c r="B100" s="3"/>
      <c r="C100" s="3"/>
      <c r="D100" s="19"/>
      <c r="E100" s="19"/>
      <c r="F100" s="19"/>
      <c r="G100" s="19"/>
      <c r="H100" s="19"/>
      <c r="I100" s="19"/>
      <c r="J100" s="19"/>
      <c r="K100" s="19"/>
      <c r="O100" s="19"/>
      <c r="P100" s="3"/>
      <c r="Q100" s="3"/>
      <c r="R100" s="3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3"/>
      <c r="AG100" s="3"/>
      <c r="AH100" s="3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</row>
    <row r="101" spans="1:44">
      <c r="A101" s="3"/>
      <c r="B101" s="3"/>
      <c r="C101" s="3"/>
      <c r="D101" s="19"/>
      <c r="E101" s="19"/>
      <c r="F101" s="19"/>
      <c r="G101" s="19"/>
      <c r="H101" s="19"/>
      <c r="I101" s="19"/>
      <c r="J101" s="19"/>
      <c r="K101" s="19"/>
      <c r="O101" s="19"/>
      <c r="P101" s="3"/>
      <c r="Q101" s="3"/>
      <c r="R101" s="3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3"/>
      <c r="AG101" s="3"/>
      <c r="AH101" s="3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</row>
    <row r="102" spans="1:44">
      <c r="A102" s="3"/>
      <c r="B102" s="3"/>
      <c r="C102" s="3"/>
      <c r="D102" s="19"/>
      <c r="E102" s="19"/>
      <c r="F102" s="19"/>
      <c r="G102" s="19"/>
      <c r="H102" s="19"/>
      <c r="I102" s="19"/>
      <c r="J102" s="19"/>
      <c r="K102" s="19"/>
      <c r="O102" s="19"/>
      <c r="P102" s="3"/>
      <c r="Q102" s="3"/>
      <c r="R102" s="3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3"/>
      <c r="AG102" s="3"/>
      <c r="AH102" s="3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</row>
    <row r="103" spans="1:44">
      <c r="A103" s="3"/>
      <c r="B103" s="3"/>
      <c r="C103" s="3"/>
      <c r="D103" s="19"/>
      <c r="E103" s="19"/>
      <c r="F103" s="19"/>
      <c r="G103" s="19"/>
      <c r="H103" s="19"/>
      <c r="I103" s="19"/>
      <c r="J103" s="19"/>
      <c r="K103" s="19"/>
      <c r="O103" s="19"/>
      <c r="P103" s="3"/>
      <c r="Q103" s="3"/>
      <c r="R103" s="3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3"/>
      <c r="AG103" s="3"/>
      <c r="AH103" s="3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</row>
    <row r="104" spans="1:44">
      <c r="A104" s="3"/>
      <c r="B104" s="3"/>
      <c r="C104" s="3"/>
      <c r="D104" s="19"/>
      <c r="E104" s="19"/>
      <c r="F104" s="19"/>
      <c r="G104" s="19"/>
      <c r="H104" s="19"/>
      <c r="I104" s="19"/>
      <c r="J104" s="19"/>
      <c r="K104" s="19"/>
      <c r="O104" s="19"/>
      <c r="P104" s="3"/>
      <c r="Q104" s="3"/>
      <c r="R104" s="3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3"/>
      <c r="AG104" s="3"/>
      <c r="AH104" s="3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</row>
    <row r="105" spans="1:44">
      <c r="A105" s="3"/>
      <c r="B105" s="3"/>
      <c r="C105" s="3"/>
      <c r="D105" s="19"/>
      <c r="E105" s="19"/>
      <c r="F105" s="19"/>
      <c r="G105" s="19"/>
      <c r="H105" s="19"/>
      <c r="I105" s="19"/>
      <c r="J105" s="19"/>
      <c r="K105" s="19"/>
      <c r="O105" s="19"/>
      <c r="P105" s="3"/>
      <c r="Q105" s="3"/>
      <c r="R105" s="3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3"/>
      <c r="AG105" s="3"/>
      <c r="AH105" s="3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</row>
    <row r="106" spans="1:44">
      <c r="A106" s="3"/>
      <c r="B106" s="3"/>
      <c r="C106" s="3"/>
      <c r="D106" s="19"/>
      <c r="E106" s="19"/>
      <c r="F106" s="19"/>
      <c r="G106" s="19"/>
      <c r="H106" s="19"/>
      <c r="I106" s="19"/>
      <c r="J106" s="19"/>
      <c r="K106" s="19"/>
      <c r="O106" s="19"/>
      <c r="P106" s="3"/>
      <c r="Q106" s="3"/>
      <c r="R106" s="3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3"/>
      <c r="AG106" s="3"/>
      <c r="AH106" s="3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</row>
    <row r="107" spans="1:44">
      <c r="A107" s="3"/>
      <c r="B107" s="3"/>
      <c r="C107" s="3"/>
      <c r="D107" s="19"/>
      <c r="E107" s="19"/>
      <c r="F107" s="19"/>
      <c r="G107" s="19"/>
      <c r="H107" s="19"/>
      <c r="I107" s="19"/>
      <c r="J107" s="19"/>
      <c r="K107" s="19"/>
      <c r="O107" s="19"/>
      <c r="P107" s="3"/>
      <c r="Q107" s="3"/>
      <c r="R107" s="3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3"/>
      <c r="AG107" s="3"/>
      <c r="AH107" s="3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</row>
    <row r="108" spans="1:44">
      <c r="A108" s="3"/>
      <c r="B108" s="3"/>
      <c r="C108" s="3"/>
      <c r="D108" s="19"/>
      <c r="E108" s="19"/>
      <c r="F108" s="19"/>
      <c r="G108" s="19"/>
      <c r="H108" s="19"/>
      <c r="I108" s="19"/>
      <c r="J108" s="19"/>
      <c r="K108" s="19"/>
      <c r="O108" s="19"/>
      <c r="P108" s="3"/>
      <c r="Q108" s="3"/>
      <c r="R108" s="3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3"/>
      <c r="AG108" s="3"/>
      <c r="AH108" s="3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</row>
    <row r="109" spans="1:44">
      <c r="A109" s="3"/>
      <c r="B109" s="3"/>
      <c r="C109" s="3"/>
      <c r="D109" s="19"/>
      <c r="E109" s="19"/>
      <c r="F109" s="19"/>
      <c r="G109" s="19"/>
      <c r="H109" s="19"/>
      <c r="I109" s="19"/>
      <c r="J109" s="19"/>
      <c r="K109" s="19"/>
      <c r="O109" s="19"/>
      <c r="P109" s="3"/>
      <c r="Q109" s="3"/>
      <c r="R109" s="3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3"/>
      <c r="AG109" s="3"/>
      <c r="AH109" s="3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</row>
    <row r="110" spans="1:44">
      <c r="A110" s="3"/>
      <c r="B110" s="3"/>
      <c r="C110" s="3"/>
      <c r="D110" s="19"/>
      <c r="E110" s="19"/>
      <c r="F110" s="19"/>
      <c r="G110" s="19"/>
      <c r="H110" s="19"/>
      <c r="I110" s="19"/>
      <c r="J110" s="19"/>
      <c r="K110" s="19"/>
      <c r="O110" s="19"/>
      <c r="P110" s="3"/>
      <c r="Q110" s="3"/>
      <c r="R110" s="3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3"/>
      <c r="AG110" s="3"/>
      <c r="AH110" s="3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</row>
    <row r="111" spans="1:44">
      <c r="A111" s="3"/>
      <c r="B111" s="3"/>
      <c r="C111" s="3"/>
      <c r="D111" s="19"/>
      <c r="E111" s="19"/>
      <c r="F111" s="19"/>
      <c r="G111" s="19"/>
      <c r="H111" s="19"/>
      <c r="I111" s="19"/>
      <c r="J111" s="19"/>
      <c r="K111" s="19"/>
      <c r="O111" s="19"/>
      <c r="P111" s="3"/>
      <c r="Q111" s="3"/>
      <c r="R111" s="3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3"/>
      <c r="AG111" s="3"/>
      <c r="AH111" s="3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</row>
    <row r="112" spans="1:44">
      <c r="A112" s="3"/>
      <c r="B112" s="3"/>
      <c r="C112" s="3"/>
      <c r="D112" s="19"/>
      <c r="E112" s="19"/>
      <c r="F112" s="19"/>
      <c r="G112" s="19"/>
      <c r="H112" s="19"/>
      <c r="I112" s="19"/>
      <c r="J112" s="19"/>
      <c r="K112" s="19"/>
      <c r="O112" s="19"/>
      <c r="P112" s="3"/>
      <c r="Q112" s="3"/>
      <c r="R112" s="3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3"/>
      <c r="AG112" s="3"/>
      <c r="AH112" s="3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</row>
    <row r="113" spans="1:44">
      <c r="A113" s="3"/>
      <c r="B113" s="3"/>
      <c r="C113" s="3"/>
      <c r="D113" s="19"/>
      <c r="E113" s="19"/>
      <c r="F113" s="19"/>
      <c r="G113" s="19"/>
      <c r="H113" s="19"/>
      <c r="I113" s="19"/>
      <c r="J113" s="19"/>
      <c r="K113" s="19"/>
      <c r="O113" s="19"/>
      <c r="P113" s="3"/>
      <c r="Q113" s="3"/>
      <c r="R113" s="3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3"/>
      <c r="AG113" s="3"/>
      <c r="AH113" s="3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</row>
    <row r="114" spans="1:44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</row>
    <row r="115" spans="1:44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</row>
    <row r="116" spans="1:44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</row>
    <row r="117" spans="1:44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</row>
    <row r="118" spans="1:44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</row>
    <row r="119" spans="1:44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</row>
    <row r="120" spans="1:44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</row>
    <row r="121" spans="1:44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</row>
    <row r="122" spans="1:44"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</row>
    <row r="123" spans="1:44"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</row>
    <row r="124" spans="1:44"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</row>
    <row r="125" spans="1:44"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</row>
    <row r="126" spans="1:44"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</row>
    <row r="127" spans="1:44"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</row>
    <row r="128" spans="1:44"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</row>
  </sheetData>
  <mergeCells count="2">
    <mergeCell ref="I41:J41"/>
    <mergeCell ref="I42:J42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72"/>
  <sheetViews>
    <sheetView topLeftCell="A28" zoomScale="64" zoomScaleNormal="64" workbookViewId="0">
      <selection activeCell="H75" sqref="H75"/>
    </sheetView>
  </sheetViews>
  <sheetFormatPr defaultRowHeight="12.75"/>
  <cols>
    <col min="1" max="1" width="25" customWidth="1"/>
    <col min="2" max="2" width="18.28515625" customWidth="1"/>
    <col min="3" max="3" width="21.140625" customWidth="1"/>
    <col min="4" max="4" width="14.42578125" customWidth="1"/>
    <col min="5" max="5" width="16.42578125" customWidth="1"/>
    <col min="6" max="6" width="13.140625" customWidth="1"/>
    <col min="7" max="7" width="15.42578125" customWidth="1"/>
    <col min="8" max="8" width="17.28515625" customWidth="1"/>
    <col min="9" max="9" width="15.5703125" customWidth="1"/>
    <col min="11" max="11" width="21.28515625" customWidth="1"/>
    <col min="12" max="12" width="20.42578125" customWidth="1"/>
    <col min="13" max="13" width="18.28515625" customWidth="1"/>
    <col min="14" max="14" width="17.85546875" customWidth="1"/>
    <col min="15" max="16" width="14" customWidth="1"/>
    <col min="17" max="17" width="15.140625" customWidth="1"/>
    <col min="18" max="18" width="15" customWidth="1"/>
    <col min="19" max="19" width="15.42578125" customWidth="1"/>
    <col min="21" max="21" width="25.85546875" customWidth="1"/>
    <col min="22" max="22" width="17.85546875" customWidth="1"/>
    <col min="23" max="23" width="14.28515625" customWidth="1"/>
    <col min="24" max="24" width="15.5703125" customWidth="1"/>
    <col min="25" max="25" width="12.7109375" customWidth="1"/>
    <col min="26" max="26" width="17.42578125" customWidth="1"/>
    <col min="27" max="27" width="13.42578125" customWidth="1"/>
    <col min="28" max="28" width="13.85546875" customWidth="1"/>
    <col min="29" max="29" width="14.28515625" customWidth="1"/>
  </cols>
  <sheetData>
    <row r="1" spans="1:29">
      <c r="A1" t="s">
        <v>3</v>
      </c>
      <c r="J1" s="19"/>
      <c r="K1" t="s">
        <v>3</v>
      </c>
      <c r="U1" t="s">
        <v>3</v>
      </c>
    </row>
    <row r="2" spans="1:29" ht="13.5" thickBot="1">
      <c r="J2" s="19"/>
    </row>
    <row r="3" spans="1:29">
      <c r="A3" s="6" t="s">
        <v>4</v>
      </c>
      <c r="B3" s="6"/>
      <c r="J3" s="19"/>
      <c r="K3" s="6" t="s">
        <v>4</v>
      </c>
      <c r="L3" s="6"/>
      <c r="U3" s="6" t="s">
        <v>4</v>
      </c>
      <c r="V3" s="6"/>
    </row>
    <row r="4" spans="1:29">
      <c r="A4" s="3" t="s">
        <v>5</v>
      </c>
      <c r="B4" s="3">
        <v>1.125926728075405E-2</v>
      </c>
      <c r="J4" s="19"/>
      <c r="K4" s="3" t="s">
        <v>5</v>
      </c>
      <c r="L4" s="3">
        <v>0.75106073953366226</v>
      </c>
      <c r="U4" s="3" t="s">
        <v>5</v>
      </c>
      <c r="V4" s="3">
        <v>0.87401207884999277</v>
      </c>
    </row>
    <row r="5" spans="1:29">
      <c r="A5" s="3" t="s">
        <v>6</v>
      </c>
      <c r="B5" s="3">
        <v>1.267710996994587E-4</v>
      </c>
      <c r="J5" s="19"/>
      <c r="K5" s="3" t="s">
        <v>6</v>
      </c>
      <c r="L5" s="3">
        <v>0.56409223446885159</v>
      </c>
      <c r="U5" s="3" t="s">
        <v>6</v>
      </c>
      <c r="V5" s="3">
        <v>0.76389711397568605</v>
      </c>
    </row>
    <row r="6" spans="1:29">
      <c r="A6" s="3" t="s">
        <v>7</v>
      </c>
      <c r="B6" s="3">
        <v>-2.6185682292413713E-2</v>
      </c>
      <c r="J6" s="19"/>
      <c r="K6" s="3" t="s">
        <v>7</v>
      </c>
      <c r="L6" s="3">
        <v>0.55262097748118977</v>
      </c>
      <c r="U6" s="3" t="s">
        <v>7</v>
      </c>
      <c r="V6" s="3">
        <v>0.75768388013294097</v>
      </c>
    </row>
    <row r="7" spans="1:29">
      <c r="A7" s="3" t="s">
        <v>8</v>
      </c>
      <c r="B7" s="3">
        <v>58.036459935269839</v>
      </c>
      <c r="J7" s="19"/>
      <c r="K7" s="3" t="s">
        <v>8</v>
      </c>
      <c r="L7" s="3">
        <v>38.320021712392638</v>
      </c>
      <c r="U7" s="3" t="s">
        <v>8</v>
      </c>
      <c r="V7" s="3">
        <v>28.201946956606491</v>
      </c>
    </row>
    <row r="8" spans="1:29" ht="13.5" thickBot="1">
      <c r="A8" s="4" t="s">
        <v>9</v>
      </c>
      <c r="B8" s="4">
        <v>40</v>
      </c>
      <c r="J8" s="19"/>
      <c r="K8" s="4" t="s">
        <v>9</v>
      </c>
      <c r="L8" s="4">
        <v>40</v>
      </c>
      <c r="U8" s="4" t="s">
        <v>9</v>
      </c>
      <c r="V8" s="4">
        <v>40</v>
      </c>
    </row>
    <row r="9" spans="1:29">
      <c r="J9" s="19"/>
    </row>
    <row r="10" spans="1:29" ht="13.5" thickBot="1">
      <c r="A10" t="s">
        <v>10</v>
      </c>
      <c r="J10" s="19"/>
      <c r="K10" t="s">
        <v>10</v>
      </c>
      <c r="U10" t="s">
        <v>10</v>
      </c>
    </row>
    <row r="11" spans="1:29">
      <c r="A11" s="5"/>
      <c r="B11" s="5" t="s">
        <v>15</v>
      </c>
      <c r="C11" s="5" t="s">
        <v>16</v>
      </c>
      <c r="D11" s="5" t="s">
        <v>17</v>
      </c>
      <c r="E11" s="5" t="s">
        <v>18</v>
      </c>
      <c r="F11" s="5" t="s">
        <v>19</v>
      </c>
      <c r="J11" s="19"/>
      <c r="K11" s="5"/>
      <c r="L11" s="5" t="s">
        <v>15</v>
      </c>
      <c r="M11" s="5" t="s">
        <v>16</v>
      </c>
      <c r="N11" s="5" t="s">
        <v>17</v>
      </c>
      <c r="O11" s="5" t="s">
        <v>18</v>
      </c>
      <c r="P11" s="5" t="s">
        <v>19</v>
      </c>
      <c r="U11" s="5"/>
      <c r="V11" s="5" t="s">
        <v>15</v>
      </c>
      <c r="W11" s="5" t="s">
        <v>16</v>
      </c>
      <c r="X11" s="5" t="s">
        <v>17</v>
      </c>
      <c r="Y11" s="5" t="s">
        <v>18</v>
      </c>
      <c r="Z11" s="5" t="s">
        <v>19</v>
      </c>
    </row>
    <row r="12" spans="1:29">
      <c r="A12" s="3" t="s">
        <v>11</v>
      </c>
      <c r="B12" s="3">
        <v>1</v>
      </c>
      <c r="C12" s="3">
        <v>16.227840909108636</v>
      </c>
      <c r="D12" s="3">
        <v>16.227840909108636</v>
      </c>
      <c r="E12" s="3">
        <v>4.8179125606530012E-3</v>
      </c>
      <c r="F12" s="3">
        <v>0.94502631246954716</v>
      </c>
      <c r="J12" s="19"/>
      <c r="K12" s="3" t="s">
        <v>11</v>
      </c>
      <c r="L12" s="3">
        <v>1</v>
      </c>
      <c r="M12" s="3">
        <v>72208.87931654675</v>
      </c>
      <c r="N12" s="3">
        <v>72208.87931654675</v>
      </c>
      <c r="O12" s="3">
        <v>49.174404781932374</v>
      </c>
      <c r="P12" s="3">
        <v>2.3657912770710194E-8</v>
      </c>
      <c r="U12" s="3" t="s">
        <v>11</v>
      </c>
      <c r="V12" s="3">
        <v>1</v>
      </c>
      <c r="W12" s="3">
        <v>97785.700888556632</v>
      </c>
      <c r="X12" s="3">
        <v>97785.700888556632</v>
      </c>
      <c r="Y12" s="3">
        <v>122.94678315828278</v>
      </c>
      <c r="Z12" s="3">
        <v>1.7918511751525181E-13</v>
      </c>
    </row>
    <row r="13" spans="1:29">
      <c r="A13" s="3" t="s">
        <v>12</v>
      </c>
      <c r="B13" s="3">
        <v>38</v>
      </c>
      <c r="C13" s="3">
        <v>127992.76590909089</v>
      </c>
      <c r="D13" s="3">
        <v>3368.230681818181</v>
      </c>
      <c r="E13" s="3"/>
      <c r="F13" s="3"/>
      <c r="J13" s="19"/>
      <c r="K13" s="3" t="s">
        <v>12</v>
      </c>
      <c r="L13" s="3">
        <v>38</v>
      </c>
      <c r="M13" s="3">
        <v>55800.114433453236</v>
      </c>
      <c r="N13" s="3">
        <v>1468.4240640382432</v>
      </c>
      <c r="O13" s="3"/>
      <c r="P13" s="3"/>
      <c r="U13" s="3" t="s">
        <v>12</v>
      </c>
      <c r="V13" s="3">
        <v>38</v>
      </c>
      <c r="W13" s="3">
        <v>30223.292861443355</v>
      </c>
      <c r="X13" s="3">
        <v>795.34981214324614</v>
      </c>
      <c r="Y13" s="3"/>
      <c r="Z13" s="3"/>
    </row>
    <row r="14" spans="1:29" ht="13.5" thickBot="1">
      <c r="A14" s="4" t="s">
        <v>13</v>
      </c>
      <c r="B14" s="4">
        <v>39</v>
      </c>
      <c r="C14" s="4">
        <v>128008.99374999999</v>
      </c>
      <c r="D14" s="4"/>
      <c r="E14" s="4"/>
      <c r="F14" s="4"/>
      <c r="J14" s="19"/>
      <c r="K14" s="4" t="s">
        <v>13</v>
      </c>
      <c r="L14" s="4">
        <v>39</v>
      </c>
      <c r="M14" s="4">
        <v>128008.99374999999</v>
      </c>
      <c r="N14" s="4"/>
      <c r="O14" s="4"/>
      <c r="P14" s="4"/>
      <c r="U14" s="4" t="s">
        <v>13</v>
      </c>
      <c r="V14" s="4">
        <v>39</v>
      </c>
      <c r="W14" s="4">
        <v>128008.99374999999</v>
      </c>
      <c r="X14" s="4"/>
      <c r="Y14" s="4"/>
      <c r="Z14" s="4"/>
    </row>
    <row r="15" spans="1:29" ht="13.5" thickBot="1">
      <c r="J15" s="19"/>
    </row>
    <row r="16" spans="1:29">
      <c r="A16" s="5"/>
      <c r="B16" s="5" t="s">
        <v>20</v>
      </c>
      <c r="C16" s="5" t="s">
        <v>8</v>
      </c>
      <c r="D16" s="5" t="s">
        <v>21</v>
      </c>
      <c r="E16" s="5" t="s">
        <v>22</v>
      </c>
      <c r="F16" s="5" t="s">
        <v>23</v>
      </c>
      <c r="G16" s="5" t="s">
        <v>24</v>
      </c>
      <c r="H16" s="5" t="s">
        <v>25</v>
      </c>
      <c r="I16" s="5" t="s">
        <v>26</v>
      </c>
      <c r="J16" s="19"/>
      <c r="K16" s="5"/>
      <c r="L16" s="5" t="s">
        <v>20</v>
      </c>
      <c r="M16" s="5" t="s">
        <v>8</v>
      </c>
      <c r="N16" s="5" t="s">
        <v>21</v>
      </c>
      <c r="O16" s="5" t="s">
        <v>22</v>
      </c>
      <c r="P16" s="5" t="s">
        <v>23</v>
      </c>
      <c r="Q16" s="5" t="s">
        <v>24</v>
      </c>
      <c r="R16" s="5" t="s">
        <v>25</v>
      </c>
      <c r="S16" s="5" t="s">
        <v>26</v>
      </c>
      <c r="U16" s="5"/>
      <c r="V16" s="5" t="s">
        <v>20</v>
      </c>
      <c r="W16" s="5" t="s">
        <v>8</v>
      </c>
      <c r="X16" s="5" t="s">
        <v>21</v>
      </c>
      <c r="Y16" s="5" t="s">
        <v>22</v>
      </c>
      <c r="Z16" s="5" t="s">
        <v>23</v>
      </c>
      <c r="AA16" s="5" t="s">
        <v>24</v>
      </c>
      <c r="AB16" s="5" t="s">
        <v>25</v>
      </c>
      <c r="AC16" s="5" t="s">
        <v>26</v>
      </c>
    </row>
    <row r="17" spans="1:29">
      <c r="A17" s="3" t="s">
        <v>14</v>
      </c>
      <c r="B17" s="3">
        <v>101.81363636363636</v>
      </c>
      <c r="C17" s="3">
        <v>12.373414832943213</v>
      </c>
      <c r="D17" s="3">
        <v>8.2284185682165774</v>
      </c>
      <c r="E17" s="3">
        <v>5.7273020818541084E-10</v>
      </c>
      <c r="F17" s="3">
        <v>76.7649678009425</v>
      </c>
      <c r="G17" s="3">
        <v>126.86230492633022</v>
      </c>
      <c r="H17" s="3">
        <v>76.7649678009425</v>
      </c>
      <c r="I17" s="3">
        <v>126.86230492633022</v>
      </c>
      <c r="J17" s="19"/>
      <c r="K17" s="3" t="s">
        <v>14</v>
      </c>
      <c r="L17" s="3">
        <v>7.5392985611511136</v>
      </c>
      <c r="M17" s="3">
        <v>14.671251265773057</v>
      </c>
      <c r="N17" s="3">
        <v>0.51388245109943276</v>
      </c>
      <c r="O17" s="3">
        <v>0.61030966562551137</v>
      </c>
      <c r="P17" s="3">
        <v>-22.161096626273267</v>
      </c>
      <c r="Q17" s="3">
        <v>37.23969374857549</v>
      </c>
      <c r="R17" s="3">
        <v>-22.161096626273267</v>
      </c>
      <c r="S17" s="3">
        <v>37.23969374857549</v>
      </c>
      <c r="U17" s="3" t="s">
        <v>14</v>
      </c>
      <c r="V17" s="3">
        <v>-2.8648515477480601</v>
      </c>
      <c r="W17" s="3">
        <v>10.393748565116134</v>
      </c>
      <c r="X17" s="3">
        <v>-0.27563217734198192</v>
      </c>
      <c r="Y17" s="3">
        <v>0.78432397382565777</v>
      </c>
      <c r="Z17" s="3">
        <v>-23.90589530540252</v>
      </c>
      <c r="AA17" s="3">
        <v>18.1761922099064</v>
      </c>
      <c r="AB17" s="3">
        <v>-23.90589530540252</v>
      </c>
      <c r="AC17" s="3">
        <v>18.1761922099064</v>
      </c>
    </row>
    <row r="18" spans="1:29" ht="13.5" thickBot="1">
      <c r="A18" s="4" t="s">
        <v>27</v>
      </c>
      <c r="B18" s="4">
        <v>-1.2803030303030165</v>
      </c>
      <c r="C18" s="4">
        <v>18.445197786843487</v>
      </c>
      <c r="D18" s="4">
        <v>-6.9411184694166073E-2</v>
      </c>
      <c r="E18" s="4">
        <v>0.94502631246959534</v>
      </c>
      <c r="F18" s="4">
        <v>-38.620653464999961</v>
      </c>
      <c r="G18" s="4">
        <v>36.060047404393934</v>
      </c>
      <c r="H18" s="4">
        <v>-38.620653464999961</v>
      </c>
      <c r="I18" s="4">
        <v>36.060047404393934</v>
      </c>
      <c r="J18" s="19"/>
      <c r="K18" s="4" t="s">
        <v>27</v>
      </c>
      <c r="L18" s="4">
        <v>36.037769784172653</v>
      </c>
      <c r="M18" s="4">
        <v>5.1391151717867993</v>
      </c>
      <c r="N18" s="4">
        <v>7.0124464191844176</v>
      </c>
      <c r="O18" s="4">
        <v>2.3657912770710194E-8</v>
      </c>
      <c r="P18" s="4">
        <v>25.634175111110274</v>
      </c>
      <c r="Q18" s="4">
        <v>46.441364457235032</v>
      </c>
      <c r="R18" s="4">
        <v>25.634175111110274</v>
      </c>
      <c r="S18" s="4">
        <v>46.441364457235032</v>
      </c>
      <c r="U18" s="4" t="s">
        <v>27</v>
      </c>
      <c r="V18" s="4">
        <v>2.4759745878879311</v>
      </c>
      <c r="W18" s="4">
        <v>0.22329942149358306</v>
      </c>
      <c r="X18" s="4">
        <v>11.088137046333919</v>
      </c>
      <c r="Y18" s="4">
        <v>1.7918511751525368E-13</v>
      </c>
      <c r="Z18" s="4">
        <v>2.0239285460513488</v>
      </c>
      <c r="AA18" s="4">
        <v>2.9280206297245135</v>
      </c>
      <c r="AB18" s="4">
        <v>2.0239285460513488</v>
      </c>
      <c r="AC18" s="4">
        <v>2.9280206297245135</v>
      </c>
    </row>
    <row r="19" spans="1:29">
      <c r="J19" s="19"/>
    </row>
    <row r="20" spans="1:29">
      <c r="J20" s="19"/>
    </row>
    <row r="21" spans="1:29">
      <c r="J21" s="19"/>
    </row>
    <row r="22" spans="1:29">
      <c r="A22" t="s">
        <v>28</v>
      </c>
      <c r="J22" s="19"/>
      <c r="K22" t="s">
        <v>28</v>
      </c>
      <c r="U22" t="s">
        <v>28</v>
      </c>
    </row>
    <row r="23" spans="1:29" ht="13.5" thickBot="1">
      <c r="J23" s="19"/>
    </row>
    <row r="24" spans="1:29" ht="13.5" thickBot="1">
      <c r="A24" s="5" t="s">
        <v>29</v>
      </c>
      <c r="B24" s="5" t="s">
        <v>30</v>
      </c>
      <c r="C24" s="5" t="s">
        <v>31</v>
      </c>
      <c r="D24" s="41" t="s">
        <v>43</v>
      </c>
      <c r="J24" s="19"/>
      <c r="K24" s="5" t="s">
        <v>29</v>
      </c>
      <c r="L24" s="5" t="s">
        <v>30</v>
      </c>
      <c r="M24" s="5" t="s">
        <v>31</v>
      </c>
      <c r="N24" s="42" t="s">
        <v>43</v>
      </c>
      <c r="U24" s="5" t="s">
        <v>29</v>
      </c>
      <c r="V24" s="5" t="s">
        <v>30</v>
      </c>
      <c r="W24" s="5" t="s">
        <v>31</v>
      </c>
      <c r="X24" s="42" t="s">
        <v>43</v>
      </c>
    </row>
    <row r="25" spans="1:29" ht="13.5" thickBot="1">
      <c r="A25" s="3">
        <v>1</v>
      </c>
      <c r="B25" s="3">
        <v>100.53333333333335</v>
      </c>
      <c r="C25" s="3">
        <v>-62.533333333333346</v>
      </c>
      <c r="D25" s="27">
        <f>ABS(('Пункт1,2'!B2-B25)/'Пункт1,2'!B2)*100</f>
        <v>164.56140350877195</v>
      </c>
      <c r="J25" s="19"/>
      <c r="K25" s="3">
        <v>1</v>
      </c>
      <c r="L25" s="3">
        <v>43.577068345323767</v>
      </c>
      <c r="M25" s="3">
        <v>-5.5770683453237666</v>
      </c>
      <c r="N25" s="7">
        <f>ABS(('Пункт1,2'!B2-L25)/'Пункт1,2'!B2)*100</f>
        <v>14.676495645588862</v>
      </c>
      <c r="U25" s="3">
        <v>1</v>
      </c>
      <c r="V25" s="3">
        <v>44.178665622122629</v>
      </c>
      <c r="W25" s="3">
        <v>-6.1786656221226295</v>
      </c>
      <c r="X25" s="7">
        <f>ABS(('Пункт1,2'!B2-V25)/'Пункт1,2'!B2)*100</f>
        <v>16.25964637400692</v>
      </c>
    </row>
    <row r="26" spans="1:29" ht="13.5" thickBot="1">
      <c r="A26" s="3">
        <v>2</v>
      </c>
      <c r="B26" s="3">
        <v>100.53333333333335</v>
      </c>
      <c r="C26" s="3">
        <v>-38.333333333333343</v>
      </c>
      <c r="D26" s="27">
        <f>ABS(('Пункт1,2'!B3-B26)/'Пункт1,2'!B3)*100</f>
        <v>61.629153269024663</v>
      </c>
      <c r="J26" s="19"/>
      <c r="K26" s="3">
        <v>2</v>
      </c>
      <c r="L26" s="3">
        <v>79.61483812949642</v>
      </c>
      <c r="M26" s="3">
        <v>-17.414838129496417</v>
      </c>
      <c r="N26" s="7">
        <f>ABS(('Пункт1,2'!B3-L26)/'Пункт1,2'!B3)*100</f>
        <v>27.998132040991024</v>
      </c>
      <c r="U26" s="3">
        <v>2</v>
      </c>
      <c r="V26" s="3">
        <v>86.270233616217467</v>
      </c>
      <c r="W26" s="3">
        <v>-24.070233616217465</v>
      </c>
      <c r="X26" s="7">
        <f>ABS(('Пункт1,2'!B3-V26)/'Пункт1,2'!B3)*100</f>
        <v>38.698124784915535</v>
      </c>
    </row>
    <row r="27" spans="1:29" ht="13.5" thickBot="1">
      <c r="A27" s="3">
        <v>3</v>
      </c>
      <c r="B27" s="3">
        <v>101.81363636363636</v>
      </c>
      <c r="C27" s="3">
        <v>23.186363636363637</v>
      </c>
      <c r="D27" s="27">
        <f>ABS(('Пункт1,2'!B4-B27)/'Пункт1,2'!B4)*100</f>
        <v>18.549090909090911</v>
      </c>
      <c r="J27" s="19"/>
      <c r="K27" s="3">
        <v>3</v>
      </c>
      <c r="L27" s="3">
        <v>115.65260791366907</v>
      </c>
      <c r="M27" s="3">
        <v>9.3473920863309274</v>
      </c>
      <c r="N27" s="7">
        <f>ABS(('Пункт1,2'!B4-L27)/'Пункт1,2'!B4)*100</f>
        <v>7.4779136690647423</v>
      </c>
      <c r="U27" s="3">
        <v>3</v>
      </c>
      <c r="V27" s="3">
        <v>98.650106555657118</v>
      </c>
      <c r="W27" s="3">
        <v>26.349893444342882</v>
      </c>
      <c r="X27" s="7">
        <f>ABS(('Пункт1,2'!B4-V27)/'Пункт1,2'!B4)*100</f>
        <v>21.079914755474306</v>
      </c>
    </row>
    <row r="28" spans="1:29" ht="13.5" thickBot="1">
      <c r="A28" s="3">
        <v>4</v>
      </c>
      <c r="B28" s="3">
        <v>100.53333333333335</v>
      </c>
      <c r="C28" s="3">
        <v>-39.433333333333344</v>
      </c>
      <c r="D28" s="27">
        <f>ABS(('Пункт1,2'!B5-B28)/'Пункт1,2'!B5)*100</f>
        <v>64.539007092198602</v>
      </c>
      <c r="J28" s="19"/>
      <c r="K28" s="3">
        <v>4</v>
      </c>
      <c r="L28" s="3">
        <v>79.61483812949642</v>
      </c>
      <c r="M28" s="3">
        <v>-18.514838129496418</v>
      </c>
      <c r="N28" s="7">
        <f>ABS(('Пункт1,2'!B5-L28)/'Пункт1,2'!B5)*100</f>
        <v>30.302517396884483</v>
      </c>
      <c r="U28" s="3">
        <v>4</v>
      </c>
      <c r="V28" s="3">
        <v>83.299064110751942</v>
      </c>
      <c r="W28" s="3">
        <v>-22.199064110751941</v>
      </c>
      <c r="X28" s="7">
        <f>ABS(('Пункт1,2'!B5-V28)/'Пункт1,2'!B5)*100</f>
        <v>36.332347153440168</v>
      </c>
    </row>
    <row r="29" spans="1:29" ht="13.5" thickBot="1">
      <c r="A29" s="3">
        <v>5</v>
      </c>
      <c r="B29" s="3">
        <v>101.81363636363636</v>
      </c>
      <c r="C29" s="3">
        <v>-34.813636363636363</v>
      </c>
      <c r="D29" s="27">
        <f>ABS(('Пункт1,2'!B6-B29)/'Пункт1,2'!B6)*100</f>
        <v>51.960651289009498</v>
      </c>
      <c r="J29" s="19"/>
      <c r="K29" s="3">
        <v>5</v>
      </c>
      <c r="L29" s="3">
        <v>43.577068345323767</v>
      </c>
      <c r="M29" s="3">
        <v>23.422931654676233</v>
      </c>
      <c r="N29" s="7">
        <f>ABS(('Пункт1,2'!B6-L29)/'Пункт1,2'!B6)*100</f>
        <v>34.959599484591394</v>
      </c>
      <c r="U29" s="3">
        <v>5</v>
      </c>
      <c r="V29" s="3">
        <v>43.435873245756248</v>
      </c>
      <c r="W29" s="3">
        <v>23.564126754243752</v>
      </c>
      <c r="X29" s="7">
        <f>ABS(('Пункт1,2'!B6-V29)/'Пункт1,2'!B6)*100</f>
        <v>35.170338439169782</v>
      </c>
    </row>
    <row r="30" spans="1:29" ht="13.5" thickBot="1">
      <c r="A30" s="3">
        <v>6</v>
      </c>
      <c r="B30" s="3">
        <v>101.81363636363636</v>
      </c>
      <c r="C30" s="3">
        <v>-8.8136363636363626</v>
      </c>
      <c r="D30" s="27">
        <f>ABS(('Пункт1,2'!B7-B30)/'Пункт1,2'!B7)*100</f>
        <v>9.4770283479960895</v>
      </c>
      <c r="J30" s="19"/>
      <c r="K30" s="3">
        <v>6</v>
      </c>
      <c r="L30" s="3">
        <v>79.61483812949642</v>
      </c>
      <c r="M30" s="3">
        <v>13.38516187050358</v>
      </c>
      <c r="N30" s="7">
        <f>ABS(('Пункт1,2'!B7-L30)/'Пункт1,2'!B7)*100</f>
        <v>14.392647172584494</v>
      </c>
      <c r="U30" s="3">
        <v>6</v>
      </c>
      <c r="V30" s="3">
        <v>65.719644536747637</v>
      </c>
      <c r="W30" s="3">
        <v>27.280355463252363</v>
      </c>
      <c r="X30" s="7">
        <f>ABS(('Пункт1,2'!B7-V30)/'Пункт1,2'!B7)*100</f>
        <v>29.333715551884261</v>
      </c>
    </row>
    <row r="31" spans="1:29" ht="13.5" thickBot="1">
      <c r="A31" s="3">
        <v>7</v>
      </c>
      <c r="B31" s="3">
        <v>100.53333333333335</v>
      </c>
      <c r="C31" s="3">
        <v>17.466666666666654</v>
      </c>
      <c r="D31" s="27">
        <f>ABS(('Пункт1,2'!B8-B31)/'Пункт1,2'!B8)*100</f>
        <v>14.80225988700564</v>
      </c>
      <c r="J31" s="19"/>
      <c r="K31" s="3">
        <v>7</v>
      </c>
      <c r="L31" s="3">
        <v>115.65260791366907</v>
      </c>
      <c r="M31" s="3">
        <v>2.3473920863309274</v>
      </c>
      <c r="N31" s="7">
        <f>ABS(('Пункт1,2'!B8-L31)/'Пункт1,2'!B8)*100</f>
        <v>1.9893153273990909</v>
      </c>
      <c r="U31" s="3">
        <v>7</v>
      </c>
      <c r="V31" s="3">
        <v>143.21764913763988</v>
      </c>
      <c r="W31" s="3">
        <v>-25.217649137639881</v>
      </c>
      <c r="X31" s="7">
        <f>ABS(('Пункт1,2'!B8-V31)/'Пункт1,2'!B8)*100</f>
        <v>21.370889099694814</v>
      </c>
    </row>
    <row r="32" spans="1:29" ht="13.5" thickBot="1">
      <c r="A32" s="3">
        <v>8</v>
      </c>
      <c r="B32" s="3">
        <v>101.81363636363636</v>
      </c>
      <c r="C32" s="3">
        <v>30.186363636363637</v>
      </c>
      <c r="D32" s="27">
        <f>ABS(('Пункт1,2'!B9-B32)/'Пункт1,2'!B9)*100</f>
        <v>22.868457300275484</v>
      </c>
      <c r="J32" s="19"/>
      <c r="K32" s="3">
        <v>8</v>
      </c>
      <c r="L32" s="3">
        <v>115.65260791366907</v>
      </c>
      <c r="M32" s="3">
        <v>16.347392086330927</v>
      </c>
      <c r="N32" s="7">
        <f>ABS(('Пункт1,2'!B9-L32)/'Пункт1,2'!B9)*100</f>
        <v>12.384387944190097</v>
      </c>
      <c r="U32" s="3">
        <v>8</v>
      </c>
      <c r="V32" s="3">
        <v>106.0780303193209</v>
      </c>
      <c r="W32" s="3">
        <v>25.921969680679098</v>
      </c>
      <c r="X32" s="7">
        <f>ABS(('Пункт1,2'!B9-V32)/'Пункт1,2'!B9)*100</f>
        <v>19.637855818696288</v>
      </c>
    </row>
    <row r="33" spans="1:24" ht="13.5" thickBot="1">
      <c r="A33" s="3">
        <v>9</v>
      </c>
      <c r="B33" s="3">
        <v>101.81363636363636</v>
      </c>
      <c r="C33" s="3">
        <v>-9.3136363636363626</v>
      </c>
      <c r="D33" s="27">
        <f>ABS(('Пункт1,2'!B10-B33)/'Пункт1,2'!B10)*100</f>
        <v>10.068796068796068</v>
      </c>
      <c r="J33" s="19"/>
      <c r="K33" s="3">
        <v>9</v>
      </c>
      <c r="L33" s="3">
        <v>115.65260791366907</v>
      </c>
      <c r="M33" s="3">
        <v>-23.152607913669073</v>
      </c>
      <c r="N33" s="7">
        <f>ABS(('Пункт1,2'!B10-L33)/'Пункт1,2'!B10)*100</f>
        <v>25.029846393155751</v>
      </c>
      <c r="U33" s="3">
        <v>9</v>
      </c>
      <c r="V33" s="3">
        <v>135.78972537397607</v>
      </c>
      <c r="W33" s="3">
        <v>-43.289725373976069</v>
      </c>
      <c r="X33" s="7">
        <f>ABS(('Пункт1,2'!B10-V33)/'Пункт1,2'!B10)*100</f>
        <v>46.799703107001157</v>
      </c>
    </row>
    <row r="34" spans="1:24" ht="13.5" thickBot="1">
      <c r="A34" s="3">
        <v>10</v>
      </c>
      <c r="B34" s="3">
        <v>100.53333333333335</v>
      </c>
      <c r="C34" s="3">
        <v>4.4666666666666544</v>
      </c>
      <c r="D34" s="27">
        <f>ABS(('Пункт1,2'!B11-B34)/'Пункт1,2'!B11)*100</f>
        <v>4.2539682539682415</v>
      </c>
      <c r="J34" s="19"/>
      <c r="K34" s="3">
        <v>10</v>
      </c>
      <c r="L34" s="3">
        <v>151.69037769784171</v>
      </c>
      <c r="M34" s="3">
        <v>-46.690377697841711</v>
      </c>
      <c r="N34" s="7">
        <f>ABS(('Пункт1,2'!B11-L34)/'Пункт1,2'!B11)*100</f>
        <v>44.467026378896868</v>
      </c>
      <c r="U34" s="3">
        <v>10</v>
      </c>
      <c r="V34" s="3">
        <v>113.5059540829847</v>
      </c>
      <c r="W34" s="3">
        <v>-8.5059540829847009</v>
      </c>
      <c r="X34" s="7">
        <f>ABS(('Пункт1,2'!B11-V34)/'Пункт1,2'!B11)*100</f>
        <v>8.100908650461621</v>
      </c>
    </row>
    <row r="35" spans="1:24" ht="13.5" thickBot="1">
      <c r="A35" s="3">
        <v>11</v>
      </c>
      <c r="B35" s="3">
        <v>100.53333333333335</v>
      </c>
      <c r="C35" s="3">
        <v>-58.533333333333346</v>
      </c>
      <c r="D35" s="27">
        <f>ABS(('Пункт1,2'!B12-B35)/'Пункт1,2'!B12)*100</f>
        <v>139.3650793650794</v>
      </c>
      <c r="J35" s="19"/>
      <c r="K35" s="3">
        <v>11</v>
      </c>
      <c r="L35" s="3">
        <v>43.577068345323767</v>
      </c>
      <c r="M35" s="3">
        <v>-1.5770683453237666</v>
      </c>
      <c r="N35" s="7">
        <f>ABS(('Пункт1,2'!B12-L35)/'Пункт1,2'!B12)*100</f>
        <v>3.7549246317232541</v>
      </c>
      <c r="U35" s="3">
        <v>11</v>
      </c>
      <c r="V35" s="3">
        <v>41.702691034234704</v>
      </c>
      <c r="W35" s="3">
        <v>0.29730896576529631</v>
      </c>
      <c r="X35" s="7">
        <f>ABS(('Пункт1,2'!B12-V35)/'Пункт1,2'!B12)*100</f>
        <v>0.70787848991737223</v>
      </c>
    </row>
    <row r="36" spans="1:24" ht="13.5" thickBot="1">
      <c r="A36" s="3">
        <v>12</v>
      </c>
      <c r="B36" s="3">
        <v>100.53333333333335</v>
      </c>
      <c r="C36" s="3">
        <v>24.466666666666654</v>
      </c>
      <c r="D36" s="27">
        <f>ABS(('Пункт1,2'!B13-B36)/'Пункт1,2'!B13)*100</f>
        <v>19.573333333333323</v>
      </c>
      <c r="J36" s="19"/>
      <c r="K36" s="3">
        <v>12</v>
      </c>
      <c r="L36" s="3">
        <v>115.65260791366907</v>
      </c>
      <c r="M36" s="3">
        <v>9.3473920863309274</v>
      </c>
      <c r="N36" s="7">
        <f>ABS(('Пункт1,2'!B13-L36)/'Пункт1,2'!B13)*100</f>
        <v>7.4779136690647423</v>
      </c>
      <c r="U36" s="3">
        <v>12</v>
      </c>
      <c r="V36" s="3">
        <v>106.0780303193209</v>
      </c>
      <c r="W36" s="3">
        <v>18.921969680679098</v>
      </c>
      <c r="X36" s="7">
        <f>ABS(('Пункт1,2'!B13-V36)/'Пункт1,2'!B13)*100</f>
        <v>15.137575744543277</v>
      </c>
    </row>
    <row r="37" spans="1:24" ht="13.5" thickBot="1">
      <c r="A37" s="3">
        <v>13</v>
      </c>
      <c r="B37" s="3">
        <v>101.81363636363636</v>
      </c>
      <c r="C37" s="3">
        <v>68.186363636363637</v>
      </c>
      <c r="D37" s="27">
        <f>ABS(('Пункт1,2'!B14-B37)/'Пункт1,2'!B14)*100</f>
        <v>40.109625668449198</v>
      </c>
      <c r="J37" s="19"/>
      <c r="K37" s="3">
        <v>13</v>
      </c>
      <c r="L37" s="3">
        <v>151.69037769784171</v>
      </c>
      <c r="M37" s="3">
        <v>18.309622302158289</v>
      </c>
      <c r="N37" s="7">
        <f>ABS(('Пункт1,2'!B14-L37)/'Пункт1,2'!B14)*100</f>
        <v>10.77036606009311</v>
      </c>
      <c r="U37" s="3">
        <v>13</v>
      </c>
      <c r="V37" s="3">
        <v>135.78972537397607</v>
      </c>
      <c r="W37" s="3">
        <v>34.210274626023931</v>
      </c>
      <c r="X37" s="7">
        <f>ABS(('Пункт1,2'!B14-V37)/'Пункт1,2'!B14)*100</f>
        <v>20.123690956484666</v>
      </c>
    </row>
    <row r="38" spans="1:24" ht="13.5" thickBot="1">
      <c r="A38" s="3">
        <v>14</v>
      </c>
      <c r="B38" s="3">
        <v>101.81363636363636</v>
      </c>
      <c r="C38" s="3">
        <v>-63.813636363636363</v>
      </c>
      <c r="D38" s="27">
        <f>ABS(('Пункт1,2'!B15-B38)/'Пункт1,2'!B15)*100</f>
        <v>167.93062200956939</v>
      </c>
      <c r="J38" s="19"/>
      <c r="K38" s="3">
        <v>14</v>
      </c>
      <c r="L38" s="3">
        <v>43.577068345323767</v>
      </c>
      <c r="M38" s="3">
        <v>-5.5770683453237666</v>
      </c>
      <c r="N38" s="7">
        <f>ABS(('Пункт1,2'!B15-L38)/'Пункт1,2'!B15)*100</f>
        <v>14.676495645588862</v>
      </c>
      <c r="U38" s="3">
        <v>14</v>
      </c>
      <c r="V38" s="3">
        <v>36.750741858458838</v>
      </c>
      <c r="W38" s="3">
        <v>1.2492581415411621</v>
      </c>
      <c r="X38" s="7">
        <f>ABS(('Пункт1,2'!B15-V38)/'Пункт1,2'!B15)*100</f>
        <v>3.2875214251083218</v>
      </c>
    </row>
    <row r="39" spans="1:24" ht="13.5" thickBot="1">
      <c r="A39" s="3">
        <v>15</v>
      </c>
      <c r="B39" s="3">
        <v>101.81363636363636</v>
      </c>
      <c r="C39" s="3">
        <v>28.686363636363637</v>
      </c>
      <c r="D39" s="27">
        <f>ABS(('Пункт1,2'!B16-B39)/'Пункт1,2'!B16)*100</f>
        <v>21.981887843956809</v>
      </c>
      <c r="J39" s="19"/>
      <c r="K39" s="3">
        <v>15</v>
      </c>
      <c r="L39" s="3">
        <v>151.69037769784171</v>
      </c>
      <c r="M39" s="3">
        <v>-21.190377697841711</v>
      </c>
      <c r="N39" s="7">
        <f>ABS(('Пункт1,2'!B16-L39)/'Пункт1,2'!B16)*100</f>
        <v>16.237837316353801</v>
      </c>
      <c r="U39" s="3">
        <v>15</v>
      </c>
      <c r="V39" s="3">
        <v>160.5494712528554</v>
      </c>
      <c r="W39" s="3">
        <v>-30.049471252855398</v>
      </c>
      <c r="X39" s="7">
        <f>ABS(('Пункт1,2'!B16-V39)/'Пункт1,2'!B16)*100</f>
        <v>23.0264147531459</v>
      </c>
    </row>
    <row r="40" spans="1:24" ht="13.5" thickBot="1">
      <c r="A40" s="3">
        <v>16</v>
      </c>
      <c r="B40" s="3">
        <v>101.81363636363636</v>
      </c>
      <c r="C40" s="3">
        <v>-16.813636363636363</v>
      </c>
      <c r="D40" s="27">
        <f>ABS(('Пункт1,2'!B17-B40)/'Пункт1,2'!B17)*100</f>
        <v>19.780748663101601</v>
      </c>
      <c r="J40" s="19"/>
      <c r="K40" s="3">
        <v>16</v>
      </c>
      <c r="L40" s="3">
        <v>79.61483812949642</v>
      </c>
      <c r="M40" s="3">
        <v>5.3851618705035804</v>
      </c>
      <c r="N40" s="7">
        <f>ABS(('Пункт1,2'!B17-L40)/'Пункт1,2'!B17)*100</f>
        <v>6.3354845535336244</v>
      </c>
      <c r="U40" s="3">
        <v>16</v>
      </c>
      <c r="V40" s="3">
        <v>81.318284440441602</v>
      </c>
      <c r="W40" s="3">
        <v>3.6817155595583984</v>
      </c>
      <c r="X40" s="7">
        <f>ABS(('Пункт1,2'!B17-V40)/'Пункт1,2'!B17)*100</f>
        <v>4.3314300700687038</v>
      </c>
    </row>
    <row r="41" spans="1:24" ht="13.5" thickBot="1">
      <c r="A41" s="3">
        <v>17</v>
      </c>
      <c r="B41" s="3">
        <v>101.81363636363636</v>
      </c>
      <c r="C41" s="3">
        <v>-3.8136363636363626</v>
      </c>
      <c r="D41" s="27">
        <f>ABS(('Пункт1,2'!B18-B41)/'Пункт1,2'!B18)*100</f>
        <v>3.8914656771799616</v>
      </c>
      <c r="J41" s="19"/>
      <c r="K41" s="3">
        <v>17</v>
      </c>
      <c r="L41" s="3">
        <v>151.69037769784171</v>
      </c>
      <c r="M41" s="3">
        <v>-53.690377697841711</v>
      </c>
      <c r="N41" s="7">
        <f>ABS(('Пункт1,2'!B18-L41)/'Пункт1,2'!B18)*100</f>
        <v>54.786099691675219</v>
      </c>
      <c r="U41" s="3">
        <v>17</v>
      </c>
      <c r="V41" s="3">
        <v>103.60205573143298</v>
      </c>
      <c r="W41" s="3">
        <v>-5.6020557314329835</v>
      </c>
      <c r="X41" s="7">
        <f>ABS(('Пункт1,2'!B18-V41)/'Пункт1,2'!B18)*100</f>
        <v>5.7163833994214119</v>
      </c>
    </row>
    <row r="42" spans="1:24" ht="13.5" thickBot="1">
      <c r="A42" s="3">
        <v>18</v>
      </c>
      <c r="B42" s="3">
        <v>101.81363636363636</v>
      </c>
      <c r="C42" s="3">
        <v>26.186363636363637</v>
      </c>
      <c r="D42" s="27">
        <f>ABS(('Пункт1,2'!B19-B42)/'Пункт1,2'!B19)*100</f>
        <v>20.458096590909093</v>
      </c>
      <c r="J42" s="19"/>
      <c r="K42" s="3">
        <v>18</v>
      </c>
      <c r="L42" s="3">
        <v>151.69037769784171</v>
      </c>
      <c r="M42" s="3">
        <v>-23.690377697841711</v>
      </c>
      <c r="N42" s="7">
        <f>ABS(('Пункт1,2'!B19-L42)/'Пункт1,2'!B19)*100</f>
        <v>18.508107576438839</v>
      </c>
      <c r="U42" s="3">
        <v>18</v>
      </c>
      <c r="V42" s="3">
        <v>143.71284405521746</v>
      </c>
      <c r="W42" s="3">
        <v>-15.71284405521746</v>
      </c>
      <c r="X42" s="7">
        <f>ABS(('Пункт1,2'!B19-V42)/'Пункт1,2'!B19)*100</f>
        <v>12.275659418138641</v>
      </c>
    </row>
    <row r="43" spans="1:24" ht="13.5" thickBot="1">
      <c r="A43" s="3">
        <v>19</v>
      </c>
      <c r="B43" s="3">
        <v>101.81363636363636</v>
      </c>
      <c r="C43" s="3">
        <v>-16.813636363636363</v>
      </c>
      <c r="D43" s="27">
        <f>ABS(('Пункт1,2'!B20-B43)/'Пункт1,2'!B20)*100</f>
        <v>19.780748663101601</v>
      </c>
      <c r="J43" s="19"/>
      <c r="K43" s="3">
        <v>19</v>
      </c>
      <c r="L43" s="3">
        <v>115.65260791366907</v>
      </c>
      <c r="M43" s="3">
        <v>-30.652607913669073</v>
      </c>
      <c r="N43" s="7">
        <f>ABS(('Пункт1,2'!B20-L43)/'Пункт1,2'!B20)*100</f>
        <v>36.061891663140081</v>
      </c>
      <c r="U43" s="3">
        <v>19</v>
      </c>
      <c r="V43" s="3">
        <v>120.9338778466485</v>
      </c>
      <c r="W43" s="3">
        <v>-35.9338778466485</v>
      </c>
      <c r="X43" s="7">
        <f>ABS(('Пункт1,2'!B20-V43)/'Пункт1,2'!B20)*100</f>
        <v>42.275150407821762</v>
      </c>
    </row>
    <row r="44" spans="1:24" ht="13.5" thickBot="1">
      <c r="A44" s="3">
        <v>20</v>
      </c>
      <c r="B44" s="3">
        <v>100.53333333333335</v>
      </c>
      <c r="C44" s="3">
        <v>59.466666666666654</v>
      </c>
      <c r="D44" s="27">
        <f>ABS(('Пункт1,2'!B21-B44)/'Пункт1,2'!B21)*100</f>
        <v>37.166666666666657</v>
      </c>
      <c r="J44" s="19"/>
      <c r="K44" s="3">
        <v>20</v>
      </c>
      <c r="L44" s="3">
        <v>115.65260791366907</v>
      </c>
      <c r="M44" s="3">
        <v>44.347392086330927</v>
      </c>
      <c r="N44" s="7">
        <f>ABS(('Пункт1,2'!B21-L44)/'Пункт1,2'!B21)*100</f>
        <v>27.71712005395683</v>
      </c>
      <c r="U44" s="3">
        <v>20</v>
      </c>
      <c r="V44" s="3">
        <v>101.12608114354505</v>
      </c>
      <c r="W44" s="3">
        <v>58.873918856454949</v>
      </c>
      <c r="X44" s="7">
        <f>ABS(('Пункт1,2'!B21-V44)/'Пункт1,2'!B21)*100</f>
        <v>36.796199285284345</v>
      </c>
    </row>
    <row r="45" spans="1:24" ht="13.5" thickBot="1">
      <c r="A45" s="3">
        <v>21</v>
      </c>
      <c r="B45" s="3">
        <v>101.81363636363636</v>
      </c>
      <c r="C45" s="3">
        <v>-41.813636363636363</v>
      </c>
      <c r="D45" s="27">
        <f>ABS(('Пункт1,2'!B22-B45)/'Пункт1,2'!B22)*100</f>
        <v>69.689393939393938</v>
      </c>
      <c r="J45" s="19"/>
      <c r="K45" s="3">
        <v>21</v>
      </c>
      <c r="L45" s="3">
        <v>43.577068345323767</v>
      </c>
      <c r="M45" s="3">
        <v>16.422931654676233</v>
      </c>
      <c r="N45" s="7">
        <f>ABS(('Пункт1,2'!B22-L45)/'Пункт1,2'!B22)*100</f>
        <v>27.371552757793722</v>
      </c>
      <c r="U45" s="3">
        <v>21</v>
      </c>
      <c r="V45" s="3">
        <v>46.654640210010562</v>
      </c>
      <c r="W45" s="3">
        <v>13.345359789989438</v>
      </c>
      <c r="X45" s="7">
        <f>ABS(('Пункт1,2'!B22-V45)/'Пункт1,2'!B22)*100</f>
        <v>22.242266316649062</v>
      </c>
    </row>
    <row r="46" spans="1:24" ht="13.5" thickBot="1">
      <c r="A46" s="3">
        <v>22</v>
      </c>
      <c r="B46" s="3">
        <v>100.53333333333335</v>
      </c>
      <c r="C46" s="3">
        <v>-59.533333333333346</v>
      </c>
      <c r="D46" s="27">
        <f>ABS(('Пункт1,2'!B23-B46)/'Пункт1,2'!B23)*100</f>
        <v>145.20325203252037</v>
      </c>
      <c r="J46" s="19"/>
      <c r="K46" s="3">
        <v>22</v>
      </c>
      <c r="L46" s="3">
        <v>43.577068345323767</v>
      </c>
      <c r="M46" s="3">
        <v>-2.5770683453237666</v>
      </c>
      <c r="N46" s="7">
        <f>ABS(('Пункт1,2'!B23-L46)/'Пункт1,2'!B23)*100</f>
        <v>6.2855325495701626</v>
      </c>
      <c r="U46" s="3">
        <v>22</v>
      </c>
      <c r="V46" s="3">
        <v>31.798792682682976</v>
      </c>
      <c r="W46" s="3">
        <v>9.2012073173170243</v>
      </c>
      <c r="X46" s="7">
        <f>ABS(('Пункт1,2'!B23-V46)/'Пункт1,2'!B23)*100</f>
        <v>22.441969066626889</v>
      </c>
    </row>
    <row r="47" spans="1:24" ht="13.5" thickBot="1">
      <c r="A47" s="3">
        <v>23</v>
      </c>
      <c r="B47" s="3">
        <v>100.53333333333335</v>
      </c>
      <c r="C47" s="3">
        <v>-10.533333333333346</v>
      </c>
      <c r="D47" s="27">
        <f>ABS(('Пункт1,2'!B24-B47)/'Пункт1,2'!B24)*100</f>
        <v>11.703703703703718</v>
      </c>
      <c r="J47" s="19"/>
      <c r="K47" s="3">
        <v>23</v>
      </c>
      <c r="L47" s="3">
        <v>151.69037769784171</v>
      </c>
      <c r="M47" s="3">
        <v>-61.690377697841711</v>
      </c>
      <c r="N47" s="7">
        <f>ABS(('Пункт1,2'!B24-L47)/'Пункт1,2'!B24)*100</f>
        <v>68.544864108713014</v>
      </c>
      <c r="U47" s="3">
        <v>23</v>
      </c>
      <c r="V47" s="3">
        <v>113.5059540829847</v>
      </c>
      <c r="W47" s="3">
        <v>-23.505954082984701</v>
      </c>
      <c r="X47" s="7">
        <f>ABS(('Пункт1,2'!B24-V47)/'Пункт1,2'!B24)*100</f>
        <v>26.117726758871889</v>
      </c>
    </row>
    <row r="48" spans="1:24" ht="13.5" thickBot="1">
      <c r="A48" s="3">
        <v>24</v>
      </c>
      <c r="B48" s="3">
        <v>101.81363636363636</v>
      </c>
      <c r="C48" s="3">
        <v>-18.813636363636363</v>
      </c>
      <c r="D48" s="27">
        <f>ABS(('Пункт1,2'!B25-B48)/'Пункт1,2'!B25)*100</f>
        <v>22.667031763417302</v>
      </c>
      <c r="J48" s="19"/>
      <c r="K48" s="3">
        <v>24</v>
      </c>
      <c r="L48" s="3">
        <v>151.69037769784171</v>
      </c>
      <c r="M48" s="3">
        <v>-68.690377697841711</v>
      </c>
      <c r="N48" s="7">
        <f>ABS(('Пункт1,2'!B25-L48)/'Пункт1,2'!B25)*100</f>
        <v>82.759491202218925</v>
      </c>
      <c r="U48" s="3">
        <v>24</v>
      </c>
      <c r="V48" s="3">
        <v>119.69589055270453</v>
      </c>
      <c r="W48" s="3">
        <v>-36.695890552704526</v>
      </c>
      <c r="X48" s="7">
        <f>ABS(('Пункт1,2'!B25-V48)/'Пункт1,2'!B25)*100</f>
        <v>44.211916328559667</v>
      </c>
    </row>
    <row r="49" spans="1:24" ht="13.5" thickBot="1">
      <c r="A49" s="3">
        <v>25</v>
      </c>
      <c r="B49" s="3">
        <v>101.81363636363636</v>
      </c>
      <c r="C49" s="3">
        <v>-56.813636363636363</v>
      </c>
      <c r="D49" s="27">
        <f>ABS(('Пункт1,2'!B26-B49)/'Пункт1,2'!B26)*100</f>
        <v>126.25252525252526</v>
      </c>
      <c r="J49" s="19"/>
      <c r="K49" s="3">
        <v>25</v>
      </c>
      <c r="L49" s="3">
        <v>43.577068345323767</v>
      </c>
      <c r="M49" s="3">
        <v>1.4229316546762334</v>
      </c>
      <c r="N49" s="7">
        <f>ABS(('Пункт1,2'!B26-L49)/'Пункт1,2'!B26)*100</f>
        <v>3.1620703437249631</v>
      </c>
      <c r="U49" s="3">
        <v>25</v>
      </c>
      <c r="V49" s="3">
        <v>43.931068163333833</v>
      </c>
      <c r="W49" s="3">
        <v>1.0689318366661666</v>
      </c>
      <c r="X49" s="7">
        <f>ABS(('Пункт1,2'!B26-V49)/'Пункт1,2'!B26)*100</f>
        <v>2.3754040814803705</v>
      </c>
    </row>
    <row r="50" spans="1:24" ht="13.5" thickBot="1">
      <c r="A50" s="3">
        <v>26</v>
      </c>
      <c r="B50" s="3">
        <v>101.81363636363636</v>
      </c>
      <c r="C50" s="3">
        <v>-62.813636363636363</v>
      </c>
      <c r="D50" s="27">
        <f>ABS(('Пункт1,2'!B27-B50)/'Пункт1,2'!B27)*100</f>
        <v>161.06060606060606</v>
      </c>
      <c r="J50" s="19"/>
      <c r="K50" s="3">
        <v>26</v>
      </c>
      <c r="L50" s="3">
        <v>43.577068345323767</v>
      </c>
      <c r="M50" s="3">
        <v>-4.5770683453237666</v>
      </c>
      <c r="N50" s="7">
        <f>ABS(('Пункт1,2'!B27-L50)/'Пункт1,2'!B27)*100</f>
        <v>11.736072680317349</v>
      </c>
      <c r="U50" s="3">
        <v>26</v>
      </c>
      <c r="V50" s="3">
        <v>41.702691034234704</v>
      </c>
      <c r="W50" s="3">
        <v>-2.7026910342347037</v>
      </c>
      <c r="X50" s="7">
        <f>ABS(('Пункт1,2'!B27-V50)/'Пункт1,2'!B27)*100</f>
        <v>6.9299770108582139</v>
      </c>
    </row>
    <row r="51" spans="1:24" ht="13.5" thickBot="1">
      <c r="A51" s="3">
        <v>27</v>
      </c>
      <c r="B51" s="3">
        <v>101.81363636363636</v>
      </c>
      <c r="C51" s="3">
        <v>-14.913636363636357</v>
      </c>
      <c r="D51" s="27">
        <f>ABS(('Пункт1,2'!B28-B51)/'Пункт1,2'!B28)*100</f>
        <v>17.161837012239765</v>
      </c>
      <c r="J51" s="19"/>
      <c r="K51" s="3">
        <v>27</v>
      </c>
      <c r="L51" s="3">
        <v>115.65260791366907</v>
      </c>
      <c r="M51" s="3">
        <v>-28.752607913669067</v>
      </c>
      <c r="N51" s="7">
        <f>ABS(('Пункт1,2'!B28-L51)/'Пункт1,2'!B28)*100</f>
        <v>33.08700565439478</v>
      </c>
      <c r="U51" s="3">
        <v>27</v>
      </c>
      <c r="V51" s="3">
        <v>142.47485676127351</v>
      </c>
      <c r="W51" s="3">
        <v>-55.574856761273509</v>
      </c>
      <c r="X51" s="7">
        <f>ABS(('Пункт1,2'!B28-V51)/'Пункт1,2'!B28)*100</f>
        <v>63.952654500890105</v>
      </c>
    </row>
    <row r="52" spans="1:24" ht="13.5" thickBot="1">
      <c r="A52" s="3">
        <v>28</v>
      </c>
      <c r="B52" s="3">
        <v>101.81363636363636</v>
      </c>
      <c r="C52" s="3">
        <v>-61.813636363636363</v>
      </c>
      <c r="D52" s="27">
        <f>ABS(('Пункт1,2'!B29-B52)/'Пункт1,2'!B29)*100</f>
        <v>154.53409090909091</v>
      </c>
      <c r="J52" s="19"/>
      <c r="K52" s="3">
        <v>28</v>
      </c>
      <c r="L52" s="3">
        <v>43.577068345323767</v>
      </c>
      <c r="M52" s="3">
        <v>-3.5770683453237666</v>
      </c>
      <c r="N52" s="7">
        <f>ABS(('Пункт1,2'!B29-L52)/'Пункт1,2'!B29)*100</f>
        <v>8.9426708633094165</v>
      </c>
      <c r="U52" s="3">
        <v>28</v>
      </c>
      <c r="V52" s="3">
        <v>51.606589385786421</v>
      </c>
      <c r="W52" s="3">
        <v>-11.606589385786421</v>
      </c>
      <c r="X52" s="7">
        <f>ABS(('Пункт1,2'!B29-V52)/'Пункт1,2'!B29)*100</f>
        <v>29.016473464466053</v>
      </c>
    </row>
    <row r="53" spans="1:24" ht="13.5" thickBot="1">
      <c r="A53" s="3">
        <v>29</v>
      </c>
      <c r="B53" s="3">
        <v>101.81363636363636</v>
      </c>
      <c r="C53" s="3">
        <v>-21.813636363636363</v>
      </c>
      <c r="D53" s="27">
        <f>ABS(('Пункт1,2'!B30-B53)/'Пункт1,2'!B30)*100</f>
        <v>27.267045454545453</v>
      </c>
      <c r="K53" s="3">
        <v>29</v>
      </c>
      <c r="L53" s="3">
        <v>79.61483812949642</v>
      </c>
      <c r="M53" s="3">
        <v>0.38516187050358042</v>
      </c>
      <c r="N53" s="7">
        <f>ABS(('Пункт1,2'!B30-L53)/'Пункт1,2'!B30)*100</f>
        <v>0.48145233812947558</v>
      </c>
      <c r="U53" s="3">
        <v>29</v>
      </c>
      <c r="V53" s="3">
        <v>96.174131967769185</v>
      </c>
      <c r="W53" s="3">
        <v>-16.174131967769185</v>
      </c>
      <c r="X53" s="7">
        <f>ABS(('Пункт1,2'!B30-V53)/'Пункт1,2'!B30)*100</f>
        <v>20.217664959711481</v>
      </c>
    </row>
    <row r="54" spans="1:24" ht="13.5" thickBot="1">
      <c r="A54" s="3">
        <v>30</v>
      </c>
      <c r="B54" s="3">
        <v>101.81363636363636</v>
      </c>
      <c r="C54" s="3">
        <v>125.18636363636364</v>
      </c>
      <c r="D54" s="27">
        <f>ABS(('Пункт1,2'!B31-B54)/'Пункт1,2'!B31)*100</f>
        <v>55.148177813376051</v>
      </c>
      <c r="K54" s="3">
        <v>30</v>
      </c>
      <c r="L54" s="3">
        <v>151.69037769784171</v>
      </c>
      <c r="M54" s="3">
        <v>75.309622302158289</v>
      </c>
      <c r="N54" s="7">
        <f>ABS(('Пункт1,2'!B31-L54)/'Пункт1,2'!B31)*100</f>
        <v>33.176045067030088</v>
      </c>
      <c r="U54" s="3">
        <v>30</v>
      </c>
      <c r="V54" s="3">
        <v>222.44883595005368</v>
      </c>
      <c r="W54" s="3">
        <v>4.5511640499463226</v>
      </c>
      <c r="X54" s="7">
        <f>ABS(('Пункт1,2'!B31-V54)/'Пункт1,2'!B31)*100</f>
        <v>2.0049180836767939</v>
      </c>
    </row>
    <row r="55" spans="1:24" ht="13.5" thickBot="1">
      <c r="A55" s="3">
        <v>31</v>
      </c>
      <c r="B55" s="3">
        <v>101.81363636363636</v>
      </c>
      <c r="C55" s="3">
        <v>133.18636363636364</v>
      </c>
      <c r="D55" s="27">
        <f>ABS(('Пункт1,2'!B32-B55)/'Пункт1,2'!B32)*100</f>
        <v>56.675048355899413</v>
      </c>
      <c r="K55" s="3">
        <v>31</v>
      </c>
      <c r="L55" s="3">
        <v>151.69037769784171</v>
      </c>
      <c r="M55" s="3">
        <v>83.309622302158289</v>
      </c>
      <c r="N55" s="7">
        <f>ABS(('Пункт1,2'!B32-L55)/'Пункт1,2'!B32)*100</f>
        <v>35.4509031073014</v>
      </c>
      <c r="U55" s="3">
        <v>31</v>
      </c>
      <c r="V55" s="3">
        <v>219.97286136216573</v>
      </c>
      <c r="W55" s="3">
        <v>15.02713863783427</v>
      </c>
      <c r="X55" s="7">
        <f>ABS(('Пункт1,2'!B32-V55)/'Пункт1,2'!B32)*100</f>
        <v>6.3945270799294764</v>
      </c>
    </row>
    <row r="56" spans="1:24" ht="13.5" thickBot="1">
      <c r="A56" s="3">
        <v>32</v>
      </c>
      <c r="B56" s="3">
        <v>100.53333333333335</v>
      </c>
      <c r="C56" s="3">
        <v>-60.533333333333346</v>
      </c>
      <c r="D56" s="27">
        <f>ABS(('Пункт1,2'!B33-B56)/'Пункт1,2'!B33)*100</f>
        <v>151.33333333333337</v>
      </c>
      <c r="K56" s="3">
        <v>32</v>
      </c>
      <c r="L56" s="3">
        <v>43.577068345323767</v>
      </c>
      <c r="M56" s="3">
        <v>-3.5770683453237666</v>
      </c>
      <c r="N56" s="7">
        <f>ABS(('Пункт1,2'!B33-L56)/'Пункт1,2'!B33)*100</f>
        <v>8.9426708633094165</v>
      </c>
      <c r="U56" s="3">
        <v>32</v>
      </c>
      <c r="V56" s="3">
        <v>34.274767270570905</v>
      </c>
      <c r="W56" s="3">
        <v>5.725232729429095</v>
      </c>
      <c r="X56" s="7">
        <f>ABS(('Пункт1,2'!B33-V56)/'Пункт1,2'!B33)*100</f>
        <v>14.313081823572738</v>
      </c>
    </row>
    <row r="57" spans="1:24" ht="13.5" thickBot="1">
      <c r="A57" s="3">
        <v>33</v>
      </c>
      <c r="B57" s="3">
        <v>100.53333333333335</v>
      </c>
      <c r="C57" s="3">
        <v>-33.533333333333346</v>
      </c>
      <c r="D57" s="27">
        <f>ABS(('Пункт1,2'!B34-B57)/'Пункт1,2'!B34)*100</f>
        <v>50.049751243781117</v>
      </c>
      <c r="K57" s="3">
        <v>33</v>
      </c>
      <c r="L57" s="3">
        <v>43.577068345323767</v>
      </c>
      <c r="M57" s="3">
        <v>23.422931654676233</v>
      </c>
      <c r="N57" s="7">
        <f>ABS(('Пункт1,2'!B34-L57)/'Пункт1,2'!B34)*100</f>
        <v>34.959599484591394</v>
      </c>
      <c r="U57" s="3">
        <v>33</v>
      </c>
      <c r="V57" s="3">
        <v>42.940678328178663</v>
      </c>
      <c r="W57" s="3">
        <v>24.059321671821337</v>
      </c>
      <c r="X57" s="7">
        <f>ABS(('Пункт1,2'!B34-V57)/'Пункт1,2'!B34)*100</f>
        <v>35.909435331076622</v>
      </c>
    </row>
    <row r="58" spans="1:24" ht="13.5" thickBot="1">
      <c r="A58" s="3">
        <v>34</v>
      </c>
      <c r="B58" s="3">
        <v>100.53333333333335</v>
      </c>
      <c r="C58" s="3">
        <v>22.466666666666654</v>
      </c>
      <c r="D58" s="27">
        <f>ABS(('Пункт1,2'!B35-B58)/'Пункт1,2'!B35)*100</f>
        <v>18.265582655826549</v>
      </c>
      <c r="K58" s="3">
        <v>34</v>
      </c>
      <c r="L58" s="3">
        <v>151.69037769784171</v>
      </c>
      <c r="M58" s="3">
        <v>-28.690377697841711</v>
      </c>
      <c r="N58" s="7">
        <f>ABS(('Пункт1,2'!B35-L58)/'Пункт1,2'!B35)*100</f>
        <v>23.325510323448544</v>
      </c>
      <c r="U58" s="3">
        <v>34</v>
      </c>
      <c r="V58" s="3">
        <v>133.31375078608815</v>
      </c>
      <c r="W58" s="3">
        <v>-10.31375078608815</v>
      </c>
      <c r="X58" s="7">
        <f>ABS(('Пункт1,2'!B35-V58)/'Пункт1,2'!B35)*100</f>
        <v>8.385163240722072</v>
      </c>
    </row>
    <row r="59" spans="1:24" ht="13.5" thickBot="1">
      <c r="A59" s="3">
        <v>35</v>
      </c>
      <c r="B59" s="3">
        <v>101.81363636363636</v>
      </c>
      <c r="C59" s="3">
        <v>-1.8136363636363626</v>
      </c>
      <c r="D59" s="27">
        <f>ABS(('Пункт1,2'!B36-B59)/'Пункт1,2'!B36)*100</f>
        <v>1.8136363636363628</v>
      </c>
      <c r="K59" s="3">
        <v>35</v>
      </c>
      <c r="L59" s="3">
        <v>115.65260791366907</v>
      </c>
      <c r="M59" s="3">
        <v>-15.652607913669073</v>
      </c>
      <c r="N59" s="7">
        <f>ABS(('Пункт1,2'!B36-L59)/'Пункт1,2'!B36)*100</f>
        <v>15.652607913669073</v>
      </c>
      <c r="U59" s="3">
        <v>35</v>
      </c>
      <c r="V59" s="3">
        <v>88.746208204105386</v>
      </c>
      <c r="W59" s="3">
        <v>11.253791795894614</v>
      </c>
      <c r="X59" s="7">
        <f>ABS(('Пункт1,2'!B36-V59)/'Пункт1,2'!B36)*100</f>
        <v>11.253791795894614</v>
      </c>
    </row>
    <row r="60" spans="1:24" ht="13.5" thickBot="1">
      <c r="A60" s="3">
        <v>36</v>
      </c>
      <c r="B60" s="3">
        <v>100.53333333333335</v>
      </c>
      <c r="C60" s="3">
        <v>4.4666666666666544</v>
      </c>
      <c r="D60" s="27">
        <f>ABS(('Пункт1,2'!B37-B60)/'Пункт1,2'!B37)*100</f>
        <v>4.2539682539682415</v>
      </c>
      <c r="K60" s="3">
        <v>36</v>
      </c>
      <c r="L60" s="3">
        <v>115.65260791366907</v>
      </c>
      <c r="M60" s="3">
        <v>-10.652607913669073</v>
      </c>
      <c r="N60" s="7">
        <f>ABS(('Пункт1,2'!B37-L60)/'Пункт1,2'!B37)*100</f>
        <v>10.145340870161021</v>
      </c>
      <c r="U60" s="3">
        <v>36</v>
      </c>
      <c r="V60" s="3">
        <v>115.98192867087263</v>
      </c>
      <c r="W60" s="3">
        <v>-10.981928670872634</v>
      </c>
      <c r="X60" s="7">
        <f>ABS(('Пункт1,2'!B37-V60)/'Пункт1,2'!B37)*100</f>
        <v>10.458979686545366</v>
      </c>
    </row>
    <row r="61" spans="1:24" ht="13.5" thickBot="1">
      <c r="A61" s="3">
        <v>37</v>
      </c>
      <c r="B61" s="3">
        <v>100.53333333333335</v>
      </c>
      <c r="C61" s="3">
        <v>-30.233333333333348</v>
      </c>
      <c r="D61" s="27">
        <f>ABS(('Пункт1,2'!B38-B61)/'Пункт1,2'!B38)*100</f>
        <v>43.006164058795662</v>
      </c>
      <c r="K61" s="3">
        <v>37</v>
      </c>
      <c r="L61" s="3">
        <v>79.61483812949642</v>
      </c>
      <c r="M61" s="3">
        <v>-9.3148381294964224</v>
      </c>
      <c r="N61" s="7">
        <f>ABS(('Пункт1,2'!B38-L61)/'Пункт1,2'!B38)*100</f>
        <v>13.250125362014826</v>
      </c>
      <c r="U61" s="3">
        <v>37</v>
      </c>
      <c r="V61" s="3">
        <v>83.299064110751942</v>
      </c>
      <c r="W61" s="3">
        <v>-12.999064110751945</v>
      </c>
      <c r="X61" s="7">
        <f>ABS(('Пункт1,2'!B38-V61)/'Пункт1,2'!B38)*100</f>
        <v>18.490845107755259</v>
      </c>
    </row>
    <row r="62" spans="1:24" ht="13.5" thickBot="1">
      <c r="A62" s="3">
        <v>38</v>
      </c>
      <c r="B62" s="3">
        <v>100.53333333333335</v>
      </c>
      <c r="C62" s="3">
        <v>-18.533333333333346</v>
      </c>
      <c r="D62" s="27">
        <f>ABS(('Пункт1,2'!B39-B62)/'Пункт1,2'!B39)*100</f>
        <v>22.60162601626018</v>
      </c>
      <c r="K62" s="3">
        <v>38</v>
      </c>
      <c r="L62" s="3">
        <v>115.65260791366907</v>
      </c>
      <c r="M62" s="3">
        <v>-33.652607913669073</v>
      </c>
      <c r="N62" s="7">
        <f>ABS(('Пункт1,2'!B39-L62)/'Пункт1,2'!B39)*100</f>
        <v>41.039765748376915</v>
      </c>
      <c r="U62" s="3">
        <v>38</v>
      </c>
      <c r="V62" s="3">
        <v>115.98192867087263</v>
      </c>
      <c r="W62" s="3">
        <v>-33.981928670872634</v>
      </c>
      <c r="X62" s="7">
        <f>ABS(('Пункт1,2'!B39-V62)/'Пункт1,2'!B39)*100</f>
        <v>41.441376427893459</v>
      </c>
    </row>
    <row r="63" spans="1:24" ht="13.5" thickBot="1">
      <c r="A63" s="3">
        <v>39</v>
      </c>
      <c r="B63" s="3">
        <v>100.53333333333335</v>
      </c>
      <c r="C63" s="3">
        <v>179.46666666666664</v>
      </c>
      <c r="D63" s="27">
        <f>ABS(('Пункт1,2'!B40-B63)/'Пункт1,2'!B40)*100</f>
        <v>64.095238095238088</v>
      </c>
      <c r="K63" s="3">
        <v>39</v>
      </c>
      <c r="L63" s="3">
        <v>151.69037769784171</v>
      </c>
      <c r="M63" s="3">
        <v>128.30962230215829</v>
      </c>
      <c r="N63" s="7">
        <f>ABS(('Пункт1,2'!B40-L63)/'Пункт1,2'!B40)*100</f>
        <v>45.824865107913674</v>
      </c>
      <c r="U63" s="3">
        <v>39</v>
      </c>
      <c r="V63" s="3">
        <v>207.59298842272608</v>
      </c>
      <c r="W63" s="3">
        <v>72.40701157727392</v>
      </c>
      <c r="X63" s="7">
        <f>ABS(('Пункт1,2'!B40-V63)/'Пункт1,2'!B40)*100</f>
        <v>25.859646991883544</v>
      </c>
    </row>
    <row r="64" spans="1:24" ht="13.5" thickBot="1">
      <c r="A64" s="4">
        <v>40</v>
      </c>
      <c r="B64" s="4">
        <v>100.53333333333335</v>
      </c>
      <c r="C64" s="4">
        <v>99.466666666666654</v>
      </c>
      <c r="D64" s="27">
        <f>ABS(('Пункт1,2'!B41-B64)/'Пункт1,2'!B41)*100</f>
        <v>49.733333333333327</v>
      </c>
      <c r="K64" s="4">
        <v>40</v>
      </c>
      <c r="L64" s="4">
        <v>151.69037769784171</v>
      </c>
      <c r="M64" s="4">
        <v>48.309622302158289</v>
      </c>
      <c r="N64" s="7">
        <f>ABS(('Пункт1,2'!B41-L64)/'Пункт1,2'!B41)*100</f>
        <v>24.154811151079144</v>
      </c>
      <c r="U64" s="4">
        <v>40</v>
      </c>
      <c r="V64" s="4">
        <v>145.6936237255278</v>
      </c>
      <c r="W64" s="4">
        <v>54.3063762744722</v>
      </c>
      <c r="X64" s="7">
        <f>ABS(('Пункт1,2'!B41-V64)/'Пункт1,2'!B41)*100</f>
        <v>27.1531881372361</v>
      </c>
    </row>
    <row r="65" spans="1:24">
      <c r="A65" s="3"/>
      <c r="B65" s="3"/>
      <c r="C65" s="3"/>
      <c r="D65" s="8">
        <f>SUM(D25:D64)/100</f>
        <v>21.652634360589754</v>
      </c>
      <c r="N65" s="8">
        <f>SUM(N25:N64)/100</f>
        <v>9.3829707981198229</v>
      </c>
      <c r="X65" s="8">
        <f>SUM(X25:X64)/100</f>
        <v>8.756323538789788</v>
      </c>
    </row>
    <row r="66" spans="1:24">
      <c r="A66" s="3"/>
      <c r="B66" s="3"/>
      <c r="C66" s="3"/>
      <c r="D66" s="8">
        <f>1/40*D65*100</f>
        <v>54.131585901474388</v>
      </c>
      <c r="N66" s="8">
        <f>1/40*N65*100</f>
        <v>23.457426995299556</v>
      </c>
      <c r="X66" s="8">
        <f>1/40*X65*100</f>
        <v>21.890808846974473</v>
      </c>
    </row>
    <row r="67" spans="1:24">
      <c r="A67" s="19"/>
      <c r="B67" s="19"/>
      <c r="C67" s="19"/>
    </row>
    <row r="68" spans="1:24">
      <c r="A68" s="19"/>
      <c r="B68" s="19"/>
      <c r="C68" s="19"/>
    </row>
    <row r="69" spans="1:24" ht="20.25">
      <c r="A69" s="19"/>
      <c r="B69" s="19"/>
      <c r="C69" s="19"/>
      <c r="G69" s="43" t="s">
        <v>48</v>
      </c>
      <c r="H69" s="43">
        <f>FINV(0.05,1,38)</f>
        <v>4.0981716612562629</v>
      </c>
      <c r="I69" s="43"/>
    </row>
    <row r="70" spans="1:24">
      <c r="A70" s="19"/>
      <c r="B70" s="19"/>
      <c r="C70" s="19"/>
    </row>
    <row r="71" spans="1:24">
      <c r="A71" s="19"/>
      <c r="B71" s="19"/>
      <c r="C71" s="19"/>
    </row>
    <row r="72" spans="1:24">
      <c r="A72" s="19"/>
      <c r="B72" s="19"/>
      <c r="C72" s="19"/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2"/>
  <sheetViews>
    <sheetView topLeftCell="G31" workbookViewId="0">
      <selection activeCell="O50" sqref="O50"/>
    </sheetView>
  </sheetViews>
  <sheetFormatPr defaultRowHeight="12.75"/>
  <cols>
    <col min="7" max="7" width="7.42578125" customWidth="1"/>
    <col min="10" max="10" width="16.140625" customWidth="1"/>
  </cols>
  <sheetData>
    <row r="1" spans="1:11" ht="16.5" thickBot="1">
      <c r="A1" s="2" t="s">
        <v>2</v>
      </c>
      <c r="C1" t="s">
        <v>33</v>
      </c>
      <c r="D1" t="s">
        <v>34</v>
      </c>
      <c r="G1" s="1" t="s">
        <v>0</v>
      </c>
      <c r="H1" s="2" t="s">
        <v>1</v>
      </c>
      <c r="I1" s="2" t="s">
        <v>38</v>
      </c>
      <c r="J1" s="2" t="s">
        <v>39</v>
      </c>
      <c r="K1" s="2" t="s">
        <v>40</v>
      </c>
    </row>
    <row r="2" spans="1:11" ht="19.5" thickBot="1">
      <c r="A2" s="10">
        <v>70.400000000000006</v>
      </c>
      <c r="C2">
        <f>A2-$B$43</f>
        <v>1.1924999999999955</v>
      </c>
      <c r="D2">
        <f>C2*C2</f>
        <v>1.4220562499999891</v>
      </c>
      <c r="G2" s="11" t="s">
        <v>35</v>
      </c>
      <c r="H2" s="13">
        <v>38</v>
      </c>
      <c r="I2" s="13">
        <v>1</v>
      </c>
      <c r="J2" s="13">
        <v>1</v>
      </c>
      <c r="K2" s="14">
        <v>19</v>
      </c>
    </row>
    <row r="3" spans="1:11" ht="19.5" thickBot="1">
      <c r="A3" s="10">
        <v>82.8</v>
      </c>
      <c r="C3">
        <f t="shared" ref="C3:C41" si="0">A3-$B$43</f>
        <v>13.592499999999987</v>
      </c>
      <c r="D3">
        <f t="shared" ref="D3:D41" si="1">C3*C3</f>
        <v>184.75605624999963</v>
      </c>
      <c r="G3" s="11" t="s">
        <v>36</v>
      </c>
      <c r="H3" s="15">
        <v>62.2</v>
      </c>
      <c r="I3" s="15">
        <v>1</v>
      </c>
      <c r="J3" s="15">
        <v>2</v>
      </c>
      <c r="K3" s="16">
        <v>36</v>
      </c>
    </row>
    <row r="4" spans="1:11" ht="19.5" thickBot="1">
      <c r="A4" s="10">
        <v>64.5</v>
      </c>
      <c r="C4">
        <f t="shared" si="0"/>
        <v>-4.7075000000000102</v>
      </c>
      <c r="D4">
        <f t="shared" si="1"/>
        <v>22.160556250000095</v>
      </c>
      <c r="G4" s="11" t="s">
        <v>37</v>
      </c>
      <c r="H4" s="17">
        <v>125</v>
      </c>
      <c r="I4" s="17">
        <v>0</v>
      </c>
      <c r="J4" s="17">
        <v>3</v>
      </c>
      <c r="K4" s="18">
        <v>41</v>
      </c>
    </row>
    <row r="5" spans="1:11" ht="19.5" thickBot="1">
      <c r="A5" s="10">
        <v>55.1</v>
      </c>
      <c r="C5">
        <f t="shared" si="0"/>
        <v>-14.107500000000009</v>
      </c>
      <c r="D5">
        <f t="shared" si="1"/>
        <v>199.02155625000026</v>
      </c>
      <c r="G5" s="12">
        <v>4</v>
      </c>
      <c r="H5" s="17">
        <v>61.1</v>
      </c>
      <c r="I5" s="17">
        <v>1</v>
      </c>
      <c r="J5" s="17">
        <v>2</v>
      </c>
      <c r="K5" s="18">
        <v>34.799999999999997</v>
      </c>
    </row>
    <row r="6" spans="1:11" ht="19.5" thickBot="1">
      <c r="A6" s="10">
        <v>83.9</v>
      </c>
      <c r="C6">
        <f t="shared" si="0"/>
        <v>14.692499999999995</v>
      </c>
      <c r="D6">
        <f t="shared" si="1"/>
        <v>215.86955624999987</v>
      </c>
      <c r="G6" s="12">
        <v>5</v>
      </c>
      <c r="H6" s="17">
        <v>67</v>
      </c>
      <c r="I6" s="17">
        <v>0</v>
      </c>
      <c r="J6" s="17">
        <v>1</v>
      </c>
      <c r="K6" s="18">
        <v>18.7</v>
      </c>
    </row>
    <row r="7" spans="1:11" ht="19.5" thickBot="1">
      <c r="A7" s="10">
        <v>32.200000000000003</v>
      </c>
      <c r="C7">
        <f t="shared" si="0"/>
        <v>-37.007500000000007</v>
      </c>
      <c r="D7">
        <f t="shared" si="1"/>
        <v>1369.5550562500005</v>
      </c>
      <c r="G7" s="12">
        <v>6</v>
      </c>
      <c r="H7" s="17">
        <v>93</v>
      </c>
      <c r="I7" s="17">
        <v>0</v>
      </c>
      <c r="J7" s="17">
        <v>2</v>
      </c>
      <c r="K7" s="18">
        <v>27.7</v>
      </c>
    </row>
    <row r="8" spans="1:11" ht="19.5" thickBot="1">
      <c r="A8" s="10">
        <v>65</v>
      </c>
      <c r="C8">
        <f t="shared" si="0"/>
        <v>-4.2075000000000102</v>
      </c>
      <c r="D8">
        <f t="shared" si="1"/>
        <v>17.703056250000085</v>
      </c>
      <c r="G8" s="12">
        <v>7</v>
      </c>
      <c r="H8" s="17">
        <v>118</v>
      </c>
      <c r="I8" s="17">
        <v>1</v>
      </c>
      <c r="J8" s="17">
        <v>3</v>
      </c>
      <c r="K8" s="18">
        <v>59</v>
      </c>
    </row>
    <row r="9" spans="1:11" ht="19.5" thickBot="1">
      <c r="A9" s="10">
        <v>169.5</v>
      </c>
      <c r="C9">
        <f t="shared" si="0"/>
        <v>100.29249999999999</v>
      </c>
      <c r="D9">
        <f t="shared" si="1"/>
        <v>10058.585556249998</v>
      </c>
      <c r="G9" s="12">
        <v>8</v>
      </c>
      <c r="H9" s="17">
        <v>132</v>
      </c>
      <c r="I9" s="17">
        <v>0</v>
      </c>
      <c r="J9" s="17">
        <v>3</v>
      </c>
      <c r="K9" s="18">
        <v>44</v>
      </c>
    </row>
    <row r="10" spans="1:11" ht="19.5" thickBot="1">
      <c r="A10" s="10">
        <v>74</v>
      </c>
      <c r="C10">
        <f t="shared" si="0"/>
        <v>4.7924999999999898</v>
      </c>
      <c r="D10">
        <f t="shared" si="1"/>
        <v>22.968056249999901</v>
      </c>
      <c r="G10" s="12">
        <v>9</v>
      </c>
      <c r="H10" s="17">
        <v>92.5</v>
      </c>
      <c r="I10" s="17">
        <v>0</v>
      </c>
      <c r="J10" s="17">
        <v>3</v>
      </c>
      <c r="K10" s="18">
        <v>56</v>
      </c>
    </row>
    <row r="11" spans="1:11" ht="19.5" thickBot="1">
      <c r="A11" s="10">
        <v>87</v>
      </c>
      <c r="C11">
        <f t="shared" si="0"/>
        <v>17.79249999999999</v>
      </c>
      <c r="D11">
        <f t="shared" si="1"/>
        <v>316.57305624999964</v>
      </c>
      <c r="G11" s="12">
        <v>10</v>
      </c>
      <c r="H11" s="17">
        <v>105</v>
      </c>
      <c r="I11" s="17">
        <v>1</v>
      </c>
      <c r="J11" s="17">
        <v>4</v>
      </c>
      <c r="K11" s="18">
        <v>47</v>
      </c>
    </row>
    <row r="12" spans="1:11" ht="19.5" thickBot="1">
      <c r="A12" s="10">
        <v>44</v>
      </c>
      <c r="C12">
        <f t="shared" si="0"/>
        <v>-25.20750000000001</v>
      </c>
      <c r="D12">
        <f t="shared" si="1"/>
        <v>635.41805625000052</v>
      </c>
      <c r="G12" s="12">
        <v>11</v>
      </c>
      <c r="H12" s="17">
        <v>42</v>
      </c>
      <c r="I12" s="17">
        <v>1</v>
      </c>
      <c r="J12" s="17">
        <v>1</v>
      </c>
      <c r="K12" s="18">
        <v>18</v>
      </c>
    </row>
    <row r="13" spans="1:11" ht="19.5" thickBot="1">
      <c r="A13" s="10">
        <v>60</v>
      </c>
      <c r="C13">
        <f t="shared" si="0"/>
        <v>-9.2075000000000102</v>
      </c>
      <c r="D13">
        <f t="shared" si="1"/>
        <v>84.778056250000191</v>
      </c>
      <c r="G13" s="12">
        <v>12</v>
      </c>
      <c r="H13" s="17">
        <v>125</v>
      </c>
      <c r="I13" s="17">
        <v>1</v>
      </c>
      <c r="J13" s="17">
        <v>3</v>
      </c>
      <c r="K13" s="18">
        <v>44</v>
      </c>
    </row>
    <row r="14" spans="1:11" ht="19.5" thickBot="1">
      <c r="A14" s="10">
        <v>65.7</v>
      </c>
      <c r="C14">
        <f t="shared" si="0"/>
        <v>-3.5075000000000074</v>
      </c>
      <c r="D14">
        <f t="shared" si="1"/>
        <v>12.302556250000052</v>
      </c>
      <c r="G14" s="12">
        <v>13</v>
      </c>
      <c r="H14" s="17">
        <v>170</v>
      </c>
      <c r="I14" s="17">
        <v>0</v>
      </c>
      <c r="J14" s="17">
        <v>4</v>
      </c>
      <c r="K14" s="18">
        <v>56</v>
      </c>
    </row>
    <row r="15" spans="1:11" ht="19.5" thickBot="1">
      <c r="A15" s="10">
        <v>42</v>
      </c>
      <c r="C15">
        <f t="shared" si="0"/>
        <v>-27.20750000000001</v>
      </c>
      <c r="D15">
        <f t="shared" si="1"/>
        <v>740.24805625000056</v>
      </c>
      <c r="G15" s="12">
        <v>14</v>
      </c>
      <c r="H15" s="17">
        <v>38</v>
      </c>
      <c r="I15" s="17">
        <v>0</v>
      </c>
      <c r="J15" s="17">
        <v>1</v>
      </c>
      <c r="K15" s="18">
        <v>16</v>
      </c>
    </row>
    <row r="16" spans="1:11" ht="19.5" thickBot="1">
      <c r="A16" s="10">
        <v>49.3</v>
      </c>
      <c r="C16">
        <f t="shared" si="0"/>
        <v>-19.907500000000013</v>
      </c>
      <c r="D16">
        <f t="shared" si="1"/>
        <v>396.30855625000049</v>
      </c>
      <c r="G16" s="12">
        <v>15</v>
      </c>
      <c r="H16" s="17">
        <v>130.5</v>
      </c>
      <c r="I16" s="17">
        <v>0</v>
      </c>
      <c r="J16" s="17">
        <v>4</v>
      </c>
      <c r="K16" s="18">
        <v>66</v>
      </c>
    </row>
    <row r="17" spans="1:11" ht="19.5" thickBot="1">
      <c r="A17" s="10">
        <v>64.5</v>
      </c>
      <c r="C17">
        <f t="shared" si="0"/>
        <v>-4.7075000000000102</v>
      </c>
      <c r="D17">
        <f t="shared" si="1"/>
        <v>22.160556250000095</v>
      </c>
      <c r="G17" s="12">
        <v>16</v>
      </c>
      <c r="H17" s="17">
        <v>85</v>
      </c>
      <c r="I17" s="17">
        <v>0</v>
      </c>
      <c r="J17" s="17">
        <v>2</v>
      </c>
      <c r="K17" s="18">
        <v>34</v>
      </c>
    </row>
    <row r="18" spans="1:11" ht="19.5" thickBot="1">
      <c r="A18" s="10">
        <v>93.8</v>
      </c>
      <c r="C18">
        <f t="shared" si="0"/>
        <v>24.592499999999987</v>
      </c>
      <c r="D18">
        <f t="shared" si="1"/>
        <v>604.79105624999931</v>
      </c>
      <c r="G18" s="12">
        <v>17</v>
      </c>
      <c r="H18" s="17">
        <v>98</v>
      </c>
      <c r="I18" s="17">
        <v>0</v>
      </c>
      <c r="J18" s="17">
        <v>4</v>
      </c>
      <c r="K18" s="18">
        <v>43</v>
      </c>
    </row>
    <row r="19" spans="1:11" ht="19.5" thickBot="1">
      <c r="A19" s="10">
        <v>64</v>
      </c>
      <c r="C19">
        <f t="shared" si="0"/>
        <v>-5.2075000000000102</v>
      </c>
      <c r="D19">
        <f t="shared" si="1"/>
        <v>27.118056250000105</v>
      </c>
      <c r="G19" s="12">
        <v>18</v>
      </c>
      <c r="H19" s="17">
        <v>128</v>
      </c>
      <c r="I19" s="17">
        <v>0</v>
      </c>
      <c r="J19" s="17">
        <v>4</v>
      </c>
      <c r="K19" s="18">
        <v>59.2</v>
      </c>
    </row>
    <row r="20" spans="1:11" ht="19.5" thickBot="1">
      <c r="A20" s="10">
        <v>98</v>
      </c>
      <c r="C20">
        <f t="shared" si="0"/>
        <v>28.79249999999999</v>
      </c>
      <c r="D20">
        <f t="shared" si="1"/>
        <v>829.00805624999941</v>
      </c>
      <c r="G20" s="12">
        <v>19</v>
      </c>
      <c r="H20" s="17">
        <v>85</v>
      </c>
      <c r="I20" s="17">
        <v>0</v>
      </c>
      <c r="J20" s="17">
        <v>3</v>
      </c>
      <c r="K20" s="18">
        <v>50</v>
      </c>
    </row>
    <row r="21" spans="1:11" ht="19.5" thickBot="1">
      <c r="A21" s="10">
        <v>107.5</v>
      </c>
      <c r="C21">
        <f t="shared" si="0"/>
        <v>38.29249999999999</v>
      </c>
      <c r="D21">
        <f t="shared" si="1"/>
        <v>1466.3155562499992</v>
      </c>
      <c r="G21" s="12">
        <v>20</v>
      </c>
      <c r="H21" s="17">
        <v>160</v>
      </c>
      <c r="I21" s="17">
        <v>1</v>
      </c>
      <c r="J21" s="17">
        <v>3</v>
      </c>
      <c r="K21" s="18">
        <v>42</v>
      </c>
    </row>
    <row r="22" spans="1:11" ht="19.5" thickBot="1">
      <c r="A22" s="10">
        <v>48</v>
      </c>
      <c r="C22">
        <f t="shared" si="0"/>
        <v>-21.20750000000001</v>
      </c>
      <c r="D22">
        <f t="shared" si="1"/>
        <v>449.75805625000044</v>
      </c>
      <c r="G22" s="12">
        <v>21</v>
      </c>
      <c r="H22" s="17">
        <v>60</v>
      </c>
      <c r="I22" s="17">
        <v>0</v>
      </c>
      <c r="J22" s="17">
        <v>1</v>
      </c>
      <c r="K22" s="18">
        <v>20</v>
      </c>
    </row>
    <row r="23" spans="1:11" ht="19.5" thickBot="1">
      <c r="A23" s="10">
        <v>80</v>
      </c>
      <c r="C23">
        <f t="shared" si="0"/>
        <v>10.79249999999999</v>
      </c>
      <c r="D23">
        <f t="shared" si="1"/>
        <v>116.47805624999978</v>
      </c>
      <c r="G23" s="12">
        <v>22</v>
      </c>
      <c r="H23" s="17">
        <v>41</v>
      </c>
      <c r="I23" s="17">
        <v>1</v>
      </c>
      <c r="J23" s="17">
        <v>1</v>
      </c>
      <c r="K23" s="18">
        <v>14</v>
      </c>
    </row>
    <row r="24" spans="1:11" ht="19.5" thickBot="1">
      <c r="A24" s="10">
        <v>63.9</v>
      </c>
      <c r="C24">
        <f t="shared" si="0"/>
        <v>-5.3075000000000117</v>
      </c>
      <c r="D24">
        <f t="shared" si="1"/>
        <v>28.169556250000124</v>
      </c>
      <c r="G24" s="12">
        <v>23</v>
      </c>
      <c r="H24" s="17">
        <v>90</v>
      </c>
      <c r="I24" s="17">
        <v>1</v>
      </c>
      <c r="J24" s="17">
        <v>4</v>
      </c>
      <c r="K24" s="18">
        <v>47</v>
      </c>
    </row>
    <row r="25" spans="1:11" ht="19.5" thickBot="1">
      <c r="A25" s="10">
        <v>58.1</v>
      </c>
      <c r="C25">
        <f t="shared" si="0"/>
        <v>-11.107500000000009</v>
      </c>
      <c r="D25">
        <f t="shared" si="1"/>
        <v>123.37655625000019</v>
      </c>
      <c r="G25" s="12">
        <v>24</v>
      </c>
      <c r="H25" s="17">
        <v>83</v>
      </c>
      <c r="I25" s="17">
        <v>0</v>
      </c>
      <c r="J25" s="17">
        <v>4</v>
      </c>
      <c r="K25" s="18">
        <v>49.5</v>
      </c>
    </row>
    <row r="26" spans="1:11" ht="19.5" thickBot="1">
      <c r="A26" s="10">
        <v>83</v>
      </c>
      <c r="C26">
        <f t="shared" si="0"/>
        <v>13.79249999999999</v>
      </c>
      <c r="D26">
        <f t="shared" si="1"/>
        <v>190.23305624999972</v>
      </c>
      <c r="G26" s="12">
        <v>25</v>
      </c>
      <c r="H26" s="17">
        <v>45</v>
      </c>
      <c r="I26" s="17">
        <v>0</v>
      </c>
      <c r="J26" s="17">
        <v>1</v>
      </c>
      <c r="K26" s="18">
        <v>18.899999999999999</v>
      </c>
    </row>
    <row r="27" spans="1:11" ht="19.5" thickBot="1">
      <c r="A27" s="10">
        <v>73.400000000000006</v>
      </c>
      <c r="C27">
        <f t="shared" si="0"/>
        <v>4.1924999999999955</v>
      </c>
      <c r="D27">
        <f t="shared" si="1"/>
        <v>17.577056249999963</v>
      </c>
      <c r="G27" s="12">
        <v>26</v>
      </c>
      <c r="H27" s="17">
        <v>39</v>
      </c>
      <c r="I27" s="17">
        <v>0</v>
      </c>
      <c r="J27" s="17">
        <v>1</v>
      </c>
      <c r="K27" s="18">
        <v>18</v>
      </c>
    </row>
    <row r="28" spans="1:11" ht="19.5" thickBot="1">
      <c r="A28" s="10">
        <v>45.5</v>
      </c>
      <c r="C28">
        <f t="shared" si="0"/>
        <v>-23.70750000000001</v>
      </c>
      <c r="D28">
        <f t="shared" si="1"/>
        <v>562.04555625000046</v>
      </c>
      <c r="G28" s="12">
        <v>27</v>
      </c>
      <c r="H28" s="17">
        <v>86.9</v>
      </c>
      <c r="I28" s="17">
        <v>0</v>
      </c>
      <c r="J28" s="17">
        <v>3</v>
      </c>
      <c r="K28" s="18">
        <v>58.7</v>
      </c>
    </row>
    <row r="29" spans="1:11" ht="19.5" thickBot="1">
      <c r="A29" s="10">
        <v>32</v>
      </c>
      <c r="C29">
        <f t="shared" si="0"/>
        <v>-37.20750000000001</v>
      </c>
      <c r="D29">
        <f t="shared" si="1"/>
        <v>1384.3980562500008</v>
      </c>
      <c r="G29" s="12">
        <v>28</v>
      </c>
      <c r="H29" s="17">
        <v>40</v>
      </c>
      <c r="I29" s="17">
        <v>0</v>
      </c>
      <c r="J29" s="17">
        <v>1</v>
      </c>
      <c r="K29" s="18">
        <v>22</v>
      </c>
    </row>
    <row r="30" spans="1:11" ht="19.5" thickBot="1">
      <c r="A30" s="10">
        <v>65.2</v>
      </c>
      <c r="C30">
        <f t="shared" si="0"/>
        <v>-4.0075000000000074</v>
      </c>
      <c r="D30">
        <f t="shared" si="1"/>
        <v>16.060056250000059</v>
      </c>
      <c r="G30" s="12">
        <v>29</v>
      </c>
      <c r="H30" s="17">
        <v>80</v>
      </c>
      <c r="I30" s="17">
        <v>0</v>
      </c>
      <c r="J30" s="17">
        <v>2</v>
      </c>
      <c r="K30" s="18">
        <v>40</v>
      </c>
    </row>
    <row r="31" spans="1:11" ht="19.5" thickBot="1">
      <c r="A31" s="10">
        <v>40.299999999999997</v>
      </c>
      <c r="C31">
        <f t="shared" si="0"/>
        <v>-28.907500000000013</v>
      </c>
      <c r="D31">
        <f t="shared" si="1"/>
        <v>835.64355625000076</v>
      </c>
      <c r="G31" s="12">
        <v>30</v>
      </c>
      <c r="H31" s="17">
        <v>227</v>
      </c>
      <c r="I31" s="17">
        <v>0</v>
      </c>
      <c r="J31" s="17">
        <v>4</v>
      </c>
      <c r="K31" s="18">
        <v>91</v>
      </c>
    </row>
    <row r="32" spans="1:11" ht="19.5" thickBot="1">
      <c r="A32" s="10">
        <v>72</v>
      </c>
      <c r="C32">
        <f t="shared" si="0"/>
        <v>2.7924999999999898</v>
      </c>
      <c r="D32">
        <f t="shared" si="1"/>
        <v>7.7980562499999433</v>
      </c>
      <c r="G32" s="12">
        <v>31</v>
      </c>
      <c r="H32" s="17">
        <v>235</v>
      </c>
      <c r="I32" s="17">
        <v>0</v>
      </c>
      <c r="J32" s="17">
        <v>4</v>
      </c>
      <c r="K32" s="18">
        <v>90</v>
      </c>
    </row>
    <row r="33" spans="1:11" ht="19.5" thickBot="1">
      <c r="A33" s="10">
        <v>36</v>
      </c>
      <c r="C33">
        <f t="shared" si="0"/>
        <v>-33.20750000000001</v>
      </c>
      <c r="D33">
        <f t="shared" si="1"/>
        <v>1102.7380562500007</v>
      </c>
      <c r="G33" s="12">
        <v>32</v>
      </c>
      <c r="H33" s="17">
        <v>40</v>
      </c>
      <c r="I33" s="17">
        <v>1</v>
      </c>
      <c r="J33" s="17">
        <v>1</v>
      </c>
      <c r="K33" s="18">
        <v>15</v>
      </c>
    </row>
    <row r="34" spans="1:11" ht="19.5" thickBot="1">
      <c r="A34" s="10">
        <v>61.6</v>
      </c>
      <c r="C34">
        <f t="shared" si="0"/>
        <v>-7.6075000000000088</v>
      </c>
      <c r="D34">
        <f t="shared" si="1"/>
        <v>57.874056250000137</v>
      </c>
      <c r="G34" s="12">
        <v>33</v>
      </c>
      <c r="H34" s="17">
        <v>67</v>
      </c>
      <c r="I34" s="17">
        <v>1</v>
      </c>
      <c r="J34" s="17">
        <v>1</v>
      </c>
      <c r="K34" s="18">
        <v>18.5</v>
      </c>
    </row>
    <row r="35" spans="1:11" ht="19.5" thickBot="1">
      <c r="A35" s="10">
        <v>35.5</v>
      </c>
      <c r="C35">
        <f t="shared" si="0"/>
        <v>-33.70750000000001</v>
      </c>
      <c r="D35">
        <f t="shared" si="1"/>
        <v>1136.1955562500007</v>
      </c>
      <c r="G35" s="12">
        <v>34</v>
      </c>
      <c r="H35" s="17">
        <v>123</v>
      </c>
      <c r="I35" s="17">
        <v>1</v>
      </c>
      <c r="J35" s="17">
        <v>4</v>
      </c>
      <c r="K35" s="18">
        <v>55</v>
      </c>
    </row>
    <row r="36" spans="1:11" ht="19.5" thickBot="1">
      <c r="A36" s="10">
        <v>58.1</v>
      </c>
      <c r="C36">
        <f t="shared" si="0"/>
        <v>-11.107500000000009</v>
      </c>
      <c r="D36">
        <f t="shared" si="1"/>
        <v>123.37655625000019</v>
      </c>
      <c r="G36" s="12">
        <v>35</v>
      </c>
      <c r="H36" s="17">
        <v>100</v>
      </c>
      <c r="I36" s="17">
        <v>0</v>
      </c>
      <c r="J36" s="17">
        <v>3</v>
      </c>
      <c r="K36" s="18">
        <v>37</v>
      </c>
    </row>
    <row r="37" spans="1:11" ht="19.5" thickBot="1">
      <c r="A37" s="10">
        <v>83</v>
      </c>
      <c r="C37">
        <f t="shared" si="0"/>
        <v>13.79249999999999</v>
      </c>
      <c r="D37">
        <f t="shared" si="1"/>
        <v>190.23305624999972</v>
      </c>
      <c r="G37" s="12">
        <v>36</v>
      </c>
      <c r="H37" s="17">
        <v>105</v>
      </c>
      <c r="I37" s="17">
        <v>1</v>
      </c>
      <c r="J37" s="17">
        <v>3</v>
      </c>
      <c r="K37" s="18">
        <v>48</v>
      </c>
    </row>
    <row r="38" spans="1:11" ht="19.5" thickBot="1">
      <c r="A38" s="10">
        <v>152</v>
      </c>
      <c r="C38">
        <f t="shared" si="0"/>
        <v>82.79249999999999</v>
      </c>
      <c r="D38">
        <f t="shared" si="1"/>
        <v>6854.5980562499981</v>
      </c>
      <c r="G38" s="12">
        <v>37</v>
      </c>
      <c r="H38" s="17">
        <v>70.3</v>
      </c>
      <c r="I38" s="17">
        <v>1</v>
      </c>
      <c r="J38" s="17">
        <v>2</v>
      </c>
      <c r="K38" s="18">
        <v>34.799999999999997</v>
      </c>
    </row>
    <row r="39" spans="1:11" ht="19.5" thickBot="1">
      <c r="A39" s="10">
        <v>64.5</v>
      </c>
      <c r="C39">
        <f t="shared" si="0"/>
        <v>-4.7075000000000102</v>
      </c>
      <c r="D39">
        <f t="shared" si="1"/>
        <v>22.160556250000095</v>
      </c>
      <c r="G39" s="12">
        <v>38</v>
      </c>
      <c r="H39" s="17">
        <v>82</v>
      </c>
      <c r="I39" s="17">
        <v>1</v>
      </c>
      <c r="J39" s="17">
        <v>3</v>
      </c>
      <c r="K39" s="18">
        <v>48</v>
      </c>
    </row>
    <row r="40" spans="1:11" ht="19.5" thickBot="1">
      <c r="A40" s="10">
        <v>54</v>
      </c>
      <c r="C40">
        <f t="shared" si="0"/>
        <v>-15.20750000000001</v>
      </c>
      <c r="D40">
        <f t="shared" si="1"/>
        <v>231.26805625000031</v>
      </c>
      <c r="G40" s="12">
        <v>39</v>
      </c>
      <c r="H40" s="17">
        <v>280</v>
      </c>
      <c r="I40" s="17">
        <v>1</v>
      </c>
      <c r="J40" s="17">
        <v>4</v>
      </c>
      <c r="K40" s="18">
        <v>85</v>
      </c>
    </row>
    <row r="41" spans="1:11" ht="19.5" thickBot="1">
      <c r="A41" s="10">
        <v>89</v>
      </c>
      <c r="C41">
        <f t="shared" si="0"/>
        <v>19.79249999999999</v>
      </c>
      <c r="D41">
        <f t="shared" si="1"/>
        <v>391.7430562499996</v>
      </c>
      <c r="G41" s="12">
        <v>40</v>
      </c>
      <c r="H41" s="17">
        <v>200</v>
      </c>
      <c r="I41" s="17">
        <v>1</v>
      </c>
      <c r="J41" s="17">
        <v>4</v>
      </c>
      <c r="K41" s="18">
        <v>60</v>
      </c>
    </row>
    <row r="42" spans="1:11">
      <c r="D42">
        <f>SUM(D2:D41)</f>
        <v>31068.787749999996</v>
      </c>
      <c r="G42" s="19"/>
      <c r="H42" s="19"/>
      <c r="I42" s="19"/>
      <c r="J42" t="s">
        <v>44</v>
      </c>
      <c r="K42">
        <f>MAX(K2:K41)</f>
        <v>91</v>
      </c>
    </row>
    <row r="43" spans="1:11">
      <c r="A43" t="s">
        <v>32</v>
      </c>
      <c r="B43">
        <f>SUM(A2:A41)/40</f>
        <v>69.20750000000001</v>
      </c>
      <c r="G43" s="21"/>
      <c r="H43" s="21"/>
      <c r="I43" s="21"/>
      <c r="J43" t="s">
        <v>45</v>
      </c>
      <c r="K43">
        <f>K42*80/100</f>
        <v>72.8</v>
      </c>
    </row>
    <row r="44" spans="1:11">
      <c r="G44" s="3"/>
      <c r="H44" s="3"/>
      <c r="I44" s="3"/>
      <c r="J44" t="s">
        <v>46</v>
      </c>
      <c r="K44">
        <f>AVERAGE(K2:K41)</f>
        <v>42.045000000000002</v>
      </c>
    </row>
    <row r="45" spans="1:11" ht="15.75">
      <c r="G45" s="3" t="s">
        <v>57</v>
      </c>
      <c r="H45" s="3">
        <f>'Пункт3 4'!V7</f>
        <v>28.201946956606491</v>
      </c>
      <c r="I45" s="3"/>
      <c r="J45" t="s">
        <v>58</v>
      </c>
      <c r="K45">
        <f>DEVSQ(K2:K41)</f>
        <v>15950.819000000001</v>
      </c>
    </row>
    <row r="46" spans="1:11">
      <c r="J46" t="s">
        <v>47</v>
      </c>
      <c r="K46">
        <f>TINV(0.1,38)</f>
        <v>1.6859544606360437</v>
      </c>
    </row>
    <row r="47" spans="1:11">
      <c r="J47" t="s">
        <v>59</v>
      </c>
      <c r="K47">
        <f>H45*SQRT(1/40+(K43-K44)^2/K45)</f>
        <v>8.188242420622192</v>
      </c>
    </row>
    <row r="49" spans="10:11">
      <c r="J49" t="s">
        <v>56</v>
      </c>
      <c r="K49">
        <f>2.476*K43-2.864</f>
        <v>177.38879999999997</v>
      </c>
    </row>
    <row r="50" spans="10:11">
      <c r="J50" t="s">
        <v>60</v>
      </c>
      <c r="K50">
        <f>K46*K47</f>
        <v>13.80500383381726</v>
      </c>
    </row>
    <row r="51" spans="10:11" ht="18">
      <c r="J51" t="s">
        <v>61</v>
      </c>
      <c r="K51">
        <f>K49-K50</f>
        <v>163.58379616618271</v>
      </c>
    </row>
    <row r="52" spans="10:11" ht="18">
      <c r="J52" t="s">
        <v>62</v>
      </c>
      <c r="K52">
        <f>K49+K50</f>
        <v>191.19380383381724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I67"/>
  <sheetViews>
    <sheetView topLeftCell="A31" zoomScale="62" zoomScaleNormal="62" workbookViewId="0">
      <selection activeCell="AD1" sqref="AD1"/>
    </sheetView>
  </sheetViews>
  <sheetFormatPr defaultRowHeight="12.75"/>
  <cols>
    <col min="6" max="6" width="16.140625" customWidth="1"/>
    <col min="7" max="7" width="16.42578125" customWidth="1"/>
    <col min="8" max="8" width="15.5703125" customWidth="1"/>
    <col min="9" max="9" width="18.7109375" customWidth="1"/>
    <col min="10" max="10" width="13.5703125" customWidth="1"/>
    <col min="11" max="11" width="12.42578125" customWidth="1"/>
    <col min="12" max="12" width="16.85546875" customWidth="1"/>
    <col min="13" max="13" width="14.140625" customWidth="1"/>
    <col min="14" max="14" width="14.7109375" customWidth="1"/>
    <col min="15" max="15" width="14" customWidth="1"/>
    <col min="17" max="17" width="18.5703125" customWidth="1"/>
    <col min="18" max="18" width="15.85546875" customWidth="1"/>
    <col min="19" max="19" width="19" customWidth="1"/>
    <col min="20" max="20" width="16" customWidth="1"/>
    <col min="21" max="21" width="15.140625" customWidth="1"/>
    <col min="22" max="22" width="14" customWidth="1"/>
    <col min="23" max="23" width="13.28515625" customWidth="1"/>
    <col min="24" max="24" width="15.140625" customWidth="1"/>
    <col min="25" max="25" width="13.5703125" customWidth="1"/>
    <col min="27" max="27" width="18.42578125" customWidth="1"/>
    <col min="28" max="28" width="15.5703125" customWidth="1"/>
    <col min="29" max="29" width="20.7109375" customWidth="1"/>
    <col min="30" max="30" width="15.42578125" customWidth="1"/>
    <col min="31" max="31" width="13.7109375" customWidth="1"/>
    <col min="32" max="32" width="14.42578125" customWidth="1"/>
    <col min="33" max="33" width="15.42578125" customWidth="1"/>
    <col min="34" max="34" width="15.7109375" customWidth="1"/>
    <col min="35" max="35" width="13" customWidth="1"/>
  </cols>
  <sheetData>
    <row r="1" spans="1:32" ht="16.5" thickBot="1">
      <c r="A1" s="1" t="s">
        <v>0</v>
      </c>
      <c r="B1" s="2" t="s">
        <v>1</v>
      </c>
      <c r="C1" s="2" t="s">
        <v>38</v>
      </c>
      <c r="D1" s="2" t="s">
        <v>39</v>
      </c>
      <c r="E1" s="2" t="s">
        <v>40</v>
      </c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32" ht="19.5" thickBot="1">
      <c r="A2" s="11" t="s">
        <v>35</v>
      </c>
      <c r="B2" s="13">
        <v>38</v>
      </c>
      <c r="C2" s="13">
        <v>1</v>
      </c>
      <c r="D2" s="13">
        <v>1</v>
      </c>
      <c r="E2" s="14">
        <v>19</v>
      </c>
      <c r="F2" s="19"/>
      <c r="G2" t="s">
        <v>3</v>
      </c>
      <c r="P2" s="19"/>
      <c r="Q2" t="s">
        <v>3</v>
      </c>
      <c r="AA2" t="s">
        <v>3</v>
      </c>
    </row>
    <row r="3" spans="1:32" ht="19.5" thickBot="1">
      <c r="A3" s="11" t="s">
        <v>36</v>
      </c>
      <c r="B3" s="15">
        <v>62.2</v>
      </c>
      <c r="C3" s="15">
        <v>1</v>
      </c>
      <c r="D3" s="15">
        <v>2</v>
      </c>
      <c r="E3" s="16">
        <v>36</v>
      </c>
      <c r="F3" s="19"/>
      <c r="P3" s="19"/>
    </row>
    <row r="4" spans="1:32" ht="19.5" thickBot="1">
      <c r="A4" s="11" t="s">
        <v>37</v>
      </c>
      <c r="B4" s="17">
        <v>125</v>
      </c>
      <c r="C4" s="17">
        <v>0</v>
      </c>
      <c r="D4" s="17">
        <v>3</v>
      </c>
      <c r="E4" s="18">
        <v>41</v>
      </c>
      <c r="F4" s="20"/>
      <c r="G4" s="6" t="s">
        <v>4</v>
      </c>
      <c r="H4" s="6"/>
      <c r="P4" s="19"/>
      <c r="Q4" s="6" t="s">
        <v>4</v>
      </c>
      <c r="R4" s="6"/>
      <c r="AA4" s="6" t="s">
        <v>4</v>
      </c>
      <c r="AB4" s="6"/>
    </row>
    <row r="5" spans="1:32" ht="19.5" thickBot="1">
      <c r="A5" s="12">
        <v>4</v>
      </c>
      <c r="B5" s="17">
        <v>61.1</v>
      </c>
      <c r="C5" s="17">
        <v>1</v>
      </c>
      <c r="D5" s="17">
        <v>2</v>
      </c>
      <c r="E5" s="18">
        <v>34.799999999999997</v>
      </c>
      <c r="F5" s="3"/>
      <c r="G5" s="3" t="s">
        <v>5</v>
      </c>
      <c r="H5" s="3">
        <v>0.87597914059103454</v>
      </c>
      <c r="P5" s="19"/>
      <c r="Q5" s="3" t="s">
        <v>5</v>
      </c>
      <c r="R5" s="3">
        <v>0.87416259219396453</v>
      </c>
      <c r="AA5" s="3" t="s">
        <v>5</v>
      </c>
      <c r="AB5" s="3">
        <v>0.87621790773551411</v>
      </c>
    </row>
    <row r="6" spans="1:32" ht="19.5" thickBot="1">
      <c r="A6" s="12">
        <v>5</v>
      </c>
      <c r="B6" s="17">
        <v>67</v>
      </c>
      <c r="C6" s="17">
        <v>0</v>
      </c>
      <c r="D6" s="17">
        <v>1</v>
      </c>
      <c r="E6" s="18">
        <v>18.7</v>
      </c>
      <c r="F6" s="3"/>
      <c r="G6" s="3" t="s">
        <v>6</v>
      </c>
      <c r="H6" s="3">
        <v>0.76733945475060739</v>
      </c>
      <c r="P6" s="19"/>
      <c r="Q6" s="3" t="s">
        <v>6</v>
      </c>
      <c r="R6" s="3">
        <v>0.76416023759127161</v>
      </c>
      <c r="AA6" s="3" t="s">
        <v>6</v>
      </c>
      <c r="AB6" s="3">
        <v>0.76775782183640195</v>
      </c>
    </row>
    <row r="7" spans="1:32" ht="19.5" thickBot="1">
      <c r="A7" s="12">
        <v>6</v>
      </c>
      <c r="B7" s="17">
        <v>93</v>
      </c>
      <c r="C7" s="17">
        <v>0</v>
      </c>
      <c r="D7" s="17">
        <v>2</v>
      </c>
      <c r="E7" s="18">
        <v>27.7</v>
      </c>
      <c r="F7" s="3"/>
      <c r="G7" s="3" t="s">
        <v>7</v>
      </c>
      <c r="H7" s="3">
        <v>0.754763209061451</v>
      </c>
      <c r="P7" s="19"/>
      <c r="Q7" s="3" t="s">
        <v>7</v>
      </c>
      <c r="R7" s="3">
        <v>0.7514121423259349</v>
      </c>
      <c r="AA7" s="3" t="s">
        <v>7</v>
      </c>
      <c r="AB7" s="3">
        <v>0.7484043069894355</v>
      </c>
    </row>
    <row r="8" spans="1:32" ht="19.5" thickBot="1">
      <c r="A8" s="12">
        <v>7</v>
      </c>
      <c r="B8" s="17">
        <v>118</v>
      </c>
      <c r="C8" s="17">
        <v>1</v>
      </c>
      <c r="D8" s="17">
        <v>3</v>
      </c>
      <c r="E8" s="18">
        <v>59</v>
      </c>
      <c r="F8" s="3"/>
      <c r="G8" s="3" t="s">
        <v>8</v>
      </c>
      <c r="H8" s="3">
        <v>28.371398941730739</v>
      </c>
      <c r="P8" s="19"/>
      <c r="Q8" s="3" t="s">
        <v>8</v>
      </c>
      <c r="R8" s="3">
        <v>28.564583378240314</v>
      </c>
      <c r="AA8" s="3" t="s">
        <v>8</v>
      </c>
      <c r="AB8" s="3">
        <v>28.736875039374457</v>
      </c>
    </row>
    <row r="9" spans="1:32" ht="19.5" thickBot="1">
      <c r="A9" s="12">
        <v>8</v>
      </c>
      <c r="B9" s="17">
        <v>132</v>
      </c>
      <c r="C9" s="17">
        <v>0</v>
      </c>
      <c r="D9" s="17">
        <v>3</v>
      </c>
      <c r="E9" s="18">
        <v>44</v>
      </c>
      <c r="F9" s="3"/>
      <c r="G9" s="4" t="s">
        <v>9</v>
      </c>
      <c r="H9" s="4">
        <v>40</v>
      </c>
      <c r="P9" s="19"/>
      <c r="Q9" s="4" t="s">
        <v>9</v>
      </c>
      <c r="R9" s="4">
        <v>40</v>
      </c>
      <c r="AA9" s="4" t="s">
        <v>9</v>
      </c>
      <c r="AB9" s="4">
        <v>40</v>
      </c>
    </row>
    <row r="10" spans="1:32" ht="19.5" thickBot="1">
      <c r="A10" s="12">
        <v>9</v>
      </c>
      <c r="B10" s="17">
        <v>92.5</v>
      </c>
      <c r="C10" s="17">
        <v>0</v>
      </c>
      <c r="D10" s="17">
        <v>3</v>
      </c>
      <c r="E10" s="18">
        <v>56</v>
      </c>
      <c r="F10" s="19"/>
      <c r="P10" s="19"/>
    </row>
    <row r="11" spans="1:32" ht="19.5" thickBot="1">
      <c r="A11" s="12">
        <v>10</v>
      </c>
      <c r="B11" s="17">
        <v>105</v>
      </c>
      <c r="C11" s="17">
        <v>1</v>
      </c>
      <c r="D11" s="17">
        <v>4</v>
      </c>
      <c r="E11" s="18">
        <v>47</v>
      </c>
      <c r="F11" s="19"/>
      <c r="G11" t="s">
        <v>10</v>
      </c>
      <c r="P11" s="19"/>
      <c r="Q11" t="s">
        <v>10</v>
      </c>
      <c r="AA11" t="s">
        <v>10</v>
      </c>
    </row>
    <row r="12" spans="1:32" ht="19.5" thickBot="1">
      <c r="A12" s="12">
        <v>11</v>
      </c>
      <c r="B12" s="17">
        <v>42</v>
      </c>
      <c r="C12" s="17">
        <v>1</v>
      </c>
      <c r="D12" s="17">
        <v>1</v>
      </c>
      <c r="E12" s="18">
        <v>18</v>
      </c>
      <c r="F12" s="21"/>
      <c r="G12" s="5"/>
      <c r="H12" s="5" t="s">
        <v>15</v>
      </c>
      <c r="I12" s="5" t="s">
        <v>16</v>
      </c>
      <c r="J12" s="5" t="s">
        <v>17</v>
      </c>
      <c r="K12" s="5" t="s">
        <v>18</v>
      </c>
      <c r="L12" s="5" t="s">
        <v>19</v>
      </c>
      <c r="P12" s="19"/>
      <c r="Q12" s="5"/>
      <c r="R12" s="5" t="s">
        <v>15</v>
      </c>
      <c r="S12" s="5" t="s">
        <v>16</v>
      </c>
      <c r="T12" s="5" t="s">
        <v>17</v>
      </c>
      <c r="U12" s="5" t="s">
        <v>18</v>
      </c>
      <c r="V12" s="5" t="s">
        <v>19</v>
      </c>
      <c r="AA12" s="5"/>
      <c r="AB12" s="5" t="s">
        <v>15</v>
      </c>
      <c r="AC12" s="5" t="s">
        <v>16</v>
      </c>
      <c r="AD12" s="5" t="s">
        <v>17</v>
      </c>
      <c r="AE12" s="5" t="s">
        <v>18</v>
      </c>
      <c r="AF12" s="5" t="s">
        <v>19</v>
      </c>
    </row>
    <row r="13" spans="1:32" ht="19.5" thickBot="1">
      <c r="A13" s="12">
        <v>12</v>
      </c>
      <c r="B13" s="17">
        <v>125</v>
      </c>
      <c r="C13" s="17">
        <v>1</v>
      </c>
      <c r="D13" s="17">
        <v>3</v>
      </c>
      <c r="E13" s="18">
        <v>44</v>
      </c>
      <c r="F13" s="3"/>
      <c r="G13" s="3" t="s">
        <v>11</v>
      </c>
      <c r="H13" s="3">
        <v>2</v>
      </c>
      <c r="I13" s="3">
        <v>98226.351467298911</v>
      </c>
      <c r="J13" s="3">
        <v>49113.175733649456</v>
      </c>
      <c r="K13" s="3">
        <v>61.014986007488091</v>
      </c>
      <c r="L13" s="3">
        <v>1.9247340022451135E-12</v>
      </c>
      <c r="P13" s="19"/>
      <c r="Q13" s="3" t="s">
        <v>11</v>
      </c>
      <c r="R13" s="3">
        <v>2</v>
      </c>
      <c r="S13" s="3">
        <v>97819.383077819599</v>
      </c>
      <c r="T13" s="3">
        <v>48909.691538909799</v>
      </c>
      <c r="U13" s="3">
        <v>59.943091237253221</v>
      </c>
      <c r="V13" s="3">
        <v>2.4740873583962194E-12</v>
      </c>
      <c r="AA13" s="3" t="s">
        <v>11</v>
      </c>
      <c r="AB13" s="3">
        <v>3</v>
      </c>
      <c r="AC13" s="3">
        <v>98279.906216969583</v>
      </c>
      <c r="AD13" s="3">
        <v>32759.968738989861</v>
      </c>
      <c r="AE13" s="3">
        <v>39.670200886364633</v>
      </c>
      <c r="AF13" s="3">
        <v>1.6670357093692061E-11</v>
      </c>
    </row>
    <row r="14" spans="1:32" ht="19.5" thickBot="1">
      <c r="A14" s="12">
        <v>13</v>
      </c>
      <c r="B14" s="17">
        <v>170</v>
      </c>
      <c r="C14" s="17">
        <v>0</v>
      </c>
      <c r="D14" s="17">
        <v>4</v>
      </c>
      <c r="E14" s="18">
        <v>56</v>
      </c>
      <c r="F14" s="3"/>
      <c r="G14" s="3" t="s">
        <v>12</v>
      </c>
      <c r="H14" s="3">
        <v>37</v>
      </c>
      <c r="I14" s="3">
        <v>29782.642282701083</v>
      </c>
      <c r="J14" s="3">
        <v>804.93627791084009</v>
      </c>
      <c r="K14" s="3"/>
      <c r="L14" s="3"/>
      <c r="P14" s="19"/>
      <c r="Q14" s="3" t="s">
        <v>12</v>
      </c>
      <c r="R14" s="3">
        <v>37</v>
      </c>
      <c r="S14" s="3">
        <v>30189.610672180388</v>
      </c>
      <c r="T14" s="3">
        <v>815.93542357244291</v>
      </c>
      <c r="U14" s="3"/>
      <c r="V14" s="3"/>
      <c r="AA14" s="3" t="s">
        <v>12</v>
      </c>
      <c r="AB14" s="3">
        <v>36</v>
      </c>
      <c r="AC14" s="3">
        <v>29729.087533030415</v>
      </c>
      <c r="AD14" s="3">
        <v>825.80798702862262</v>
      </c>
      <c r="AE14" s="3"/>
      <c r="AF14" s="3"/>
    </row>
    <row r="15" spans="1:32" ht="19.5" thickBot="1">
      <c r="A15" s="12">
        <v>14</v>
      </c>
      <c r="B15" s="17">
        <v>38</v>
      </c>
      <c r="C15" s="17">
        <v>0</v>
      </c>
      <c r="D15" s="17">
        <v>1</v>
      </c>
      <c r="E15" s="18">
        <v>16</v>
      </c>
      <c r="F15" s="3"/>
      <c r="G15" s="4" t="s">
        <v>13</v>
      </c>
      <c r="H15" s="4">
        <v>39</v>
      </c>
      <c r="I15" s="4">
        <v>128008.99374999999</v>
      </c>
      <c r="J15" s="4"/>
      <c r="K15" s="4"/>
      <c r="L15" s="4"/>
      <c r="P15" s="19"/>
      <c r="Q15" s="4" t="s">
        <v>13</v>
      </c>
      <c r="R15" s="4">
        <v>39</v>
      </c>
      <c r="S15" s="4">
        <v>128008.99374999999</v>
      </c>
      <c r="T15" s="4"/>
      <c r="U15" s="4"/>
      <c r="V15" s="4"/>
      <c r="AA15" s="4" t="s">
        <v>13</v>
      </c>
      <c r="AB15" s="4">
        <v>39</v>
      </c>
      <c r="AC15" s="4">
        <v>128008.99374999999</v>
      </c>
      <c r="AD15" s="4"/>
      <c r="AE15" s="4"/>
      <c r="AF15" s="4"/>
    </row>
    <row r="16" spans="1:32" ht="19.5" thickBot="1">
      <c r="A16" s="12">
        <v>15</v>
      </c>
      <c r="B16" s="17">
        <v>130.5</v>
      </c>
      <c r="C16" s="17">
        <v>0</v>
      </c>
      <c r="D16" s="17">
        <v>4</v>
      </c>
      <c r="E16" s="18">
        <v>66</v>
      </c>
      <c r="F16" s="19"/>
      <c r="P16" s="19"/>
    </row>
    <row r="17" spans="1:35" ht="19.5" thickBot="1">
      <c r="A17" s="12">
        <v>16</v>
      </c>
      <c r="B17" s="17">
        <v>85</v>
      </c>
      <c r="C17" s="17">
        <v>0</v>
      </c>
      <c r="D17" s="17">
        <v>2</v>
      </c>
      <c r="E17" s="18">
        <v>34</v>
      </c>
      <c r="F17" s="21"/>
      <c r="G17" s="5"/>
      <c r="H17" s="5" t="s">
        <v>20</v>
      </c>
      <c r="I17" s="5" t="s">
        <v>8</v>
      </c>
      <c r="J17" s="5" t="s">
        <v>21</v>
      </c>
      <c r="K17" s="5" t="s">
        <v>22</v>
      </c>
      <c r="L17" s="5" t="s">
        <v>23</v>
      </c>
      <c r="M17" s="5" t="s">
        <v>24</v>
      </c>
      <c r="N17" s="5" t="s">
        <v>25</v>
      </c>
      <c r="O17" s="5" t="s">
        <v>26</v>
      </c>
      <c r="P17" s="19"/>
      <c r="Q17" s="5"/>
      <c r="R17" s="5" t="s">
        <v>20</v>
      </c>
      <c r="S17" s="5" t="s">
        <v>8</v>
      </c>
      <c r="T17" s="5" t="s">
        <v>21</v>
      </c>
      <c r="U17" s="5" t="s">
        <v>22</v>
      </c>
      <c r="V17" s="5" t="s">
        <v>23</v>
      </c>
      <c r="W17" s="5" t="s">
        <v>24</v>
      </c>
      <c r="X17" s="5" t="s">
        <v>25</v>
      </c>
      <c r="Y17" s="5" t="s">
        <v>26</v>
      </c>
      <c r="AA17" s="5"/>
      <c r="AB17" s="5" t="s">
        <v>20</v>
      </c>
      <c r="AC17" s="5" t="s">
        <v>8</v>
      </c>
      <c r="AD17" s="5" t="s">
        <v>21</v>
      </c>
      <c r="AE17" s="5" t="s">
        <v>22</v>
      </c>
      <c r="AF17" s="5" t="s">
        <v>23</v>
      </c>
      <c r="AG17" s="5" t="s">
        <v>24</v>
      </c>
      <c r="AH17" s="5" t="s">
        <v>25</v>
      </c>
      <c r="AI17" s="5" t="s">
        <v>26</v>
      </c>
    </row>
    <row r="18" spans="1:35" ht="19.5" thickBot="1">
      <c r="A18" s="12">
        <v>17</v>
      </c>
      <c r="B18" s="17">
        <v>98</v>
      </c>
      <c r="C18" s="17">
        <v>0</v>
      </c>
      <c r="D18" s="17">
        <v>4</v>
      </c>
      <c r="E18" s="18">
        <v>43</v>
      </c>
      <c r="F18" s="3"/>
      <c r="G18" s="3" t="s">
        <v>14</v>
      </c>
      <c r="H18" s="3">
        <v>-6.4361010709654067</v>
      </c>
      <c r="I18" s="3">
        <v>11.516488846888485</v>
      </c>
      <c r="J18" s="3">
        <v>-0.55885966257018582</v>
      </c>
      <c r="K18" s="3">
        <v>0.57962447319435961</v>
      </c>
      <c r="L18" s="3">
        <v>-29.770723792703382</v>
      </c>
      <c r="M18" s="3">
        <v>16.898521650772569</v>
      </c>
      <c r="N18" s="3">
        <v>-29.770723792703382</v>
      </c>
      <c r="O18" s="3">
        <v>16.898521650772569</v>
      </c>
      <c r="P18" s="19"/>
      <c r="Q18" s="3" t="s">
        <v>14</v>
      </c>
      <c r="R18" s="3">
        <v>-2.1675745345635704</v>
      </c>
      <c r="S18" s="3">
        <v>11.072666618245435</v>
      </c>
      <c r="T18" s="3">
        <v>-0.19575903522570268</v>
      </c>
      <c r="U18" s="3">
        <v>0.84586992919913095</v>
      </c>
      <c r="V18" s="3">
        <v>-24.60292800865194</v>
      </c>
      <c r="W18" s="3">
        <v>20.267778939524799</v>
      </c>
      <c r="X18" s="3">
        <v>-24.60292800865194</v>
      </c>
      <c r="Y18" s="3">
        <v>20.267778939524799</v>
      </c>
      <c r="AA18" s="3" t="s">
        <v>14</v>
      </c>
      <c r="AB18" s="3">
        <v>-5.6435723208077917</v>
      </c>
      <c r="AC18" s="3">
        <v>12.072854172595038</v>
      </c>
      <c r="AD18" s="3">
        <v>-0.46745966116434223</v>
      </c>
      <c r="AE18" s="3">
        <v>0.64298840850906069</v>
      </c>
      <c r="AF18" s="3">
        <v>-30.128455271551918</v>
      </c>
      <c r="AG18" s="3">
        <v>18.841310629936334</v>
      </c>
      <c r="AH18" s="3">
        <v>-30.128455271551918</v>
      </c>
      <c r="AI18" s="3">
        <v>18.841310629936334</v>
      </c>
    </row>
    <row r="19" spans="1:35" ht="19.5" thickBot="1">
      <c r="A19" s="12">
        <v>18</v>
      </c>
      <c r="B19" s="17">
        <v>128</v>
      </c>
      <c r="C19" s="17">
        <v>0</v>
      </c>
      <c r="D19" s="17">
        <v>4</v>
      </c>
      <c r="E19" s="18">
        <v>59.2</v>
      </c>
      <c r="F19" s="3"/>
      <c r="G19" s="3" t="s">
        <v>38</v>
      </c>
      <c r="H19" s="3">
        <v>6.6929364016592183</v>
      </c>
      <c r="I19" s="3">
        <v>9.0458686307963969</v>
      </c>
      <c r="J19" s="3">
        <v>0.73988874643539604</v>
      </c>
      <c r="K19" s="3">
        <v>0.46403654379912274</v>
      </c>
      <c r="L19" s="3">
        <v>-11.635734297923696</v>
      </c>
      <c r="M19" s="3">
        <v>25.021607101242132</v>
      </c>
      <c r="N19" s="3">
        <v>-11.635734297923696</v>
      </c>
      <c r="O19" s="3">
        <v>25.021607101242132</v>
      </c>
      <c r="P19" s="19"/>
      <c r="Q19" s="3" t="s">
        <v>39</v>
      </c>
      <c r="R19" s="3">
        <v>-1.570328564777896</v>
      </c>
      <c r="S19" s="3">
        <v>7.7289103343037429</v>
      </c>
      <c r="T19" s="3">
        <v>-0.20317593255134569</v>
      </c>
      <c r="U19" s="3">
        <v>0.84011077309457427</v>
      </c>
      <c r="V19" s="3">
        <v>-17.230588310511656</v>
      </c>
      <c r="W19" s="3">
        <v>14.089931180955865</v>
      </c>
      <c r="X19" s="3">
        <v>-17.230588310511656</v>
      </c>
      <c r="Y19" s="3">
        <v>14.089931180955865</v>
      </c>
      <c r="AA19" s="3" t="s">
        <v>38</v>
      </c>
      <c r="AB19" s="3">
        <v>6.8596307701277119</v>
      </c>
      <c r="AC19" s="3">
        <v>9.1857485115955591</v>
      </c>
      <c r="AD19" s="3">
        <v>0.74676884104420127</v>
      </c>
      <c r="AE19" s="3">
        <v>0.46005267829746621</v>
      </c>
      <c r="AF19" s="3">
        <v>-11.769930550337151</v>
      </c>
      <c r="AG19" s="3">
        <v>25.489192090592574</v>
      </c>
      <c r="AH19" s="3">
        <v>-11.769930550337151</v>
      </c>
      <c r="AI19" s="3">
        <v>25.489192090592574</v>
      </c>
    </row>
    <row r="20" spans="1:35" ht="19.5" thickBot="1">
      <c r="A20" s="12">
        <v>19</v>
      </c>
      <c r="B20" s="17">
        <v>85</v>
      </c>
      <c r="C20" s="17">
        <v>0</v>
      </c>
      <c r="D20" s="17">
        <v>3</v>
      </c>
      <c r="E20" s="18">
        <v>50</v>
      </c>
      <c r="F20" s="3"/>
      <c r="G20" s="4" t="s">
        <v>40</v>
      </c>
      <c r="H20" s="4">
        <v>2.4892800497138485</v>
      </c>
      <c r="I20" s="4">
        <v>0.22535976453342968</v>
      </c>
      <c r="J20" s="4">
        <v>11.045805158997629</v>
      </c>
      <c r="K20" s="4">
        <v>2.8476843095531732E-13</v>
      </c>
      <c r="L20" s="4">
        <v>2.0326577968760771</v>
      </c>
      <c r="M20" s="4">
        <v>2.94590230255162</v>
      </c>
      <c r="N20" s="4">
        <v>2.0326577968760771</v>
      </c>
      <c r="O20" s="4">
        <v>2.94590230255162</v>
      </c>
      <c r="P20" s="19"/>
      <c r="Q20" s="4" t="s">
        <v>40</v>
      </c>
      <c r="R20" s="4">
        <v>2.5564972958255701</v>
      </c>
      <c r="S20" s="4">
        <v>0.45631439699548937</v>
      </c>
      <c r="T20" s="4">
        <v>5.6024909857289487</v>
      </c>
      <c r="U20" s="4">
        <v>2.1693493863514466E-6</v>
      </c>
      <c r="V20" s="4">
        <v>1.6319165110090279</v>
      </c>
      <c r="W20" s="4">
        <v>3.4810780806421122</v>
      </c>
      <c r="X20" s="4">
        <v>1.6319165110090279</v>
      </c>
      <c r="Y20" s="4">
        <v>3.4810780806421122</v>
      </c>
      <c r="AA20" s="3" t="s">
        <v>39</v>
      </c>
      <c r="AB20" s="3">
        <v>-1.9851569905493167</v>
      </c>
      <c r="AC20" s="3">
        <v>7.79534606746717</v>
      </c>
      <c r="AD20" s="3">
        <v>-0.25465925096438025</v>
      </c>
      <c r="AE20" s="3">
        <v>0.80043542613633845</v>
      </c>
      <c r="AF20" s="3">
        <v>-17.794851474869461</v>
      </c>
      <c r="AG20" s="3">
        <v>13.824537493770826</v>
      </c>
      <c r="AH20" s="3">
        <v>-17.794851474869461</v>
      </c>
      <c r="AI20" s="3">
        <v>13.824537493770826</v>
      </c>
    </row>
    <row r="21" spans="1:35" ht="19.5" thickBot="1">
      <c r="A21" s="12">
        <v>20</v>
      </c>
      <c r="B21" s="17">
        <v>160</v>
      </c>
      <c r="C21" s="17">
        <v>1</v>
      </c>
      <c r="D21" s="17">
        <v>3</v>
      </c>
      <c r="E21" s="18">
        <v>42</v>
      </c>
      <c r="F21" s="19"/>
      <c r="P21" s="19"/>
      <c r="AA21" s="4" t="s">
        <v>40</v>
      </c>
      <c r="AB21" s="4">
        <v>2.5914055571335131</v>
      </c>
      <c r="AC21" s="4">
        <v>0.46144059653246094</v>
      </c>
      <c r="AD21" s="4">
        <v>5.615902841247336</v>
      </c>
      <c r="AE21" s="4">
        <v>2.2669179095185391E-6</v>
      </c>
      <c r="AF21" s="4">
        <v>1.6555606580486184</v>
      </c>
      <c r="AG21" s="4">
        <v>3.5272504562184075</v>
      </c>
      <c r="AH21" s="4">
        <v>1.6555606580486184</v>
      </c>
      <c r="AI21" s="4">
        <v>3.5272504562184075</v>
      </c>
    </row>
    <row r="22" spans="1:35" ht="19.5" thickBot="1">
      <c r="A22" s="12">
        <v>21</v>
      </c>
      <c r="B22" s="17">
        <v>60</v>
      </c>
      <c r="C22" s="17">
        <v>0</v>
      </c>
      <c r="D22" s="17">
        <v>1</v>
      </c>
      <c r="E22" s="18">
        <v>20</v>
      </c>
      <c r="F22" s="19"/>
      <c r="P22" s="19"/>
    </row>
    <row r="23" spans="1:35" ht="19.5" thickBot="1">
      <c r="A23" s="12">
        <v>22</v>
      </c>
      <c r="B23" s="17">
        <v>41</v>
      </c>
      <c r="C23" s="17">
        <v>1</v>
      </c>
      <c r="D23" s="17">
        <v>1</v>
      </c>
      <c r="E23" s="18">
        <v>14</v>
      </c>
      <c r="F23" s="19"/>
      <c r="P23" s="19"/>
    </row>
    <row r="24" spans="1:35" ht="19.5" thickBot="1">
      <c r="A24" s="12">
        <v>23</v>
      </c>
      <c r="B24" s="17">
        <v>90</v>
      </c>
      <c r="C24" s="17">
        <v>1</v>
      </c>
      <c r="D24" s="17">
        <v>4</v>
      </c>
      <c r="E24" s="18">
        <v>47</v>
      </c>
      <c r="F24" s="19"/>
      <c r="G24" t="s">
        <v>28</v>
      </c>
      <c r="P24" s="19"/>
      <c r="Q24" t="s">
        <v>28</v>
      </c>
    </row>
    <row r="25" spans="1:35" ht="19.5" thickBot="1">
      <c r="A25" s="12">
        <v>24</v>
      </c>
      <c r="B25" s="17">
        <v>83</v>
      </c>
      <c r="C25" s="17">
        <v>0</v>
      </c>
      <c r="D25" s="17">
        <v>4</v>
      </c>
      <c r="E25" s="18">
        <v>49.5</v>
      </c>
      <c r="F25" s="19"/>
      <c r="P25" s="19"/>
      <c r="AA25" t="s">
        <v>28</v>
      </c>
    </row>
    <row r="26" spans="1:35" ht="19.5" thickBot="1">
      <c r="A26" s="12">
        <v>25</v>
      </c>
      <c r="B26" s="17">
        <v>45</v>
      </c>
      <c r="C26" s="17">
        <v>0</v>
      </c>
      <c r="D26" s="17">
        <v>1</v>
      </c>
      <c r="E26" s="18">
        <v>18.899999999999999</v>
      </c>
      <c r="F26" s="21"/>
      <c r="G26" s="5" t="s">
        <v>29</v>
      </c>
      <c r="H26" s="5" t="s">
        <v>30</v>
      </c>
      <c r="I26" s="5" t="s">
        <v>31</v>
      </c>
      <c r="P26" s="19"/>
      <c r="Q26" s="5" t="s">
        <v>29</v>
      </c>
      <c r="R26" s="5" t="s">
        <v>30</v>
      </c>
      <c r="S26" s="5" t="s">
        <v>31</v>
      </c>
    </row>
    <row r="27" spans="1:35" ht="19.5" thickBot="1">
      <c r="A27" s="12">
        <v>26</v>
      </c>
      <c r="B27" s="17">
        <v>39</v>
      </c>
      <c r="C27" s="17">
        <v>0</v>
      </c>
      <c r="D27" s="17">
        <v>1</v>
      </c>
      <c r="E27" s="18">
        <v>18</v>
      </c>
      <c r="F27" s="3"/>
      <c r="G27" s="3">
        <v>1</v>
      </c>
      <c r="H27" s="3">
        <v>47.553156275256931</v>
      </c>
      <c r="I27" s="3">
        <v>-9.5531562752569315</v>
      </c>
      <c r="P27" s="19"/>
      <c r="Q27" s="3">
        <v>1</v>
      </c>
      <c r="R27" s="3">
        <v>44.835545521344365</v>
      </c>
      <c r="S27" s="3">
        <v>-6.8355455213443648</v>
      </c>
      <c r="AA27" s="5" t="s">
        <v>29</v>
      </c>
      <c r="AB27" s="5" t="s">
        <v>30</v>
      </c>
      <c r="AC27" s="5" t="s">
        <v>31</v>
      </c>
    </row>
    <row r="28" spans="1:35" ht="19.5" thickBot="1">
      <c r="A28" s="12">
        <v>27</v>
      </c>
      <c r="B28" s="17">
        <v>86.9</v>
      </c>
      <c r="C28" s="17">
        <v>0</v>
      </c>
      <c r="D28" s="17">
        <v>3</v>
      </c>
      <c r="E28" s="18">
        <v>58.7</v>
      </c>
      <c r="F28" s="3"/>
      <c r="G28" s="3">
        <v>2</v>
      </c>
      <c r="H28" s="3">
        <v>89.870917120392363</v>
      </c>
      <c r="I28" s="3">
        <v>-27.67091712039236</v>
      </c>
      <c r="P28" s="19"/>
      <c r="Q28" s="3">
        <v>2</v>
      </c>
      <c r="R28" s="3">
        <v>86.725670985601155</v>
      </c>
      <c r="S28" s="3">
        <v>-24.525670985601153</v>
      </c>
      <c r="AA28" s="3">
        <v>1</v>
      </c>
      <c r="AB28" s="3">
        <v>48.46760704430735</v>
      </c>
      <c r="AC28" s="3">
        <v>-10.46760704430735</v>
      </c>
    </row>
    <row r="29" spans="1:35" ht="19.5" thickBot="1">
      <c r="A29" s="12">
        <v>28</v>
      </c>
      <c r="B29" s="17">
        <v>40</v>
      </c>
      <c r="C29" s="17">
        <v>0</v>
      </c>
      <c r="D29" s="17">
        <v>1</v>
      </c>
      <c r="E29" s="18">
        <v>22</v>
      </c>
      <c r="F29" s="3"/>
      <c r="G29" s="3">
        <v>3</v>
      </c>
      <c r="H29" s="3">
        <v>95.624380967302386</v>
      </c>
      <c r="I29" s="3">
        <v>29.375619032697614</v>
      </c>
      <c r="P29" s="19"/>
      <c r="Q29" s="3">
        <v>3</v>
      </c>
      <c r="R29" s="3">
        <v>97.937828899951114</v>
      </c>
      <c r="S29" s="3">
        <v>27.062171100048886</v>
      </c>
      <c r="AA29" s="3">
        <v>2</v>
      </c>
      <c r="AB29" s="3">
        <v>90.536344525027758</v>
      </c>
      <c r="AC29" s="3">
        <v>-28.336344525027755</v>
      </c>
    </row>
    <row r="30" spans="1:35" ht="19.5" thickBot="1">
      <c r="A30" s="12">
        <v>29</v>
      </c>
      <c r="B30" s="17">
        <v>80</v>
      </c>
      <c r="C30" s="17">
        <v>0</v>
      </c>
      <c r="D30" s="17">
        <v>2</v>
      </c>
      <c r="E30" s="18">
        <v>40</v>
      </c>
      <c r="F30" s="3"/>
      <c r="G30" s="3">
        <v>4</v>
      </c>
      <c r="H30" s="3">
        <v>86.883781060735728</v>
      </c>
      <c r="I30" s="3">
        <v>-25.783781060735727</v>
      </c>
      <c r="P30" s="19"/>
      <c r="Q30" s="3">
        <v>4</v>
      </c>
      <c r="R30" s="3">
        <v>83.657874230610474</v>
      </c>
      <c r="S30" s="3">
        <v>-22.557874230610473</v>
      </c>
      <c r="AA30" s="3">
        <v>3</v>
      </c>
      <c r="AB30" s="3">
        <v>94.648584550018299</v>
      </c>
      <c r="AC30" s="3">
        <v>30.351415449981701</v>
      </c>
    </row>
    <row r="31" spans="1:35" ht="19.5" thickBot="1">
      <c r="A31" s="12">
        <v>30</v>
      </c>
      <c r="B31" s="17">
        <v>227</v>
      </c>
      <c r="C31" s="17">
        <v>0</v>
      </c>
      <c r="D31" s="17">
        <v>4</v>
      </c>
      <c r="E31" s="18">
        <v>91</v>
      </c>
      <c r="F31" s="3"/>
      <c r="G31" s="3">
        <v>5</v>
      </c>
      <c r="H31" s="3">
        <v>40.113435858683559</v>
      </c>
      <c r="I31" s="3">
        <v>26.886564141316441</v>
      </c>
      <c r="P31" s="19"/>
      <c r="Q31" s="3">
        <v>5</v>
      </c>
      <c r="R31" s="3">
        <v>44.068596332596691</v>
      </c>
      <c r="S31" s="3">
        <v>22.931403667403309</v>
      </c>
      <c r="AA31" s="3">
        <v>4</v>
      </c>
      <c r="AB31" s="3">
        <v>87.426657856467529</v>
      </c>
      <c r="AC31" s="3">
        <v>-26.326657856467527</v>
      </c>
    </row>
    <row r="32" spans="1:35" ht="19.5" thickBot="1">
      <c r="A32" s="12">
        <v>31</v>
      </c>
      <c r="B32" s="17">
        <v>235</v>
      </c>
      <c r="C32" s="17">
        <v>0</v>
      </c>
      <c r="D32" s="17">
        <v>4</v>
      </c>
      <c r="E32" s="18">
        <v>90</v>
      </c>
      <c r="F32" s="3"/>
      <c r="G32" s="3">
        <v>6</v>
      </c>
      <c r="H32" s="3">
        <v>62.516956306108199</v>
      </c>
      <c r="I32" s="3">
        <v>30.483043693891801</v>
      </c>
      <c r="P32" s="19"/>
      <c r="Q32" s="3">
        <v>6</v>
      </c>
      <c r="R32" s="3">
        <v>65.506743430248932</v>
      </c>
      <c r="S32" s="3">
        <v>27.493256569751068</v>
      </c>
      <c r="AA32" s="3">
        <v>5</v>
      </c>
      <c r="AB32" s="3">
        <v>40.830554607039581</v>
      </c>
      <c r="AC32" s="3">
        <v>26.169445392960419</v>
      </c>
    </row>
    <row r="33" spans="1:29" ht="19.5" thickBot="1">
      <c r="A33" s="12">
        <v>32</v>
      </c>
      <c r="B33" s="17">
        <v>40</v>
      </c>
      <c r="C33" s="17">
        <v>1</v>
      </c>
      <c r="D33" s="17">
        <v>1</v>
      </c>
      <c r="E33" s="18">
        <v>15</v>
      </c>
      <c r="F33" s="3"/>
      <c r="G33" s="3">
        <v>7</v>
      </c>
      <c r="H33" s="3">
        <v>147.12435826381088</v>
      </c>
      <c r="I33" s="3">
        <v>-29.124358263810876</v>
      </c>
      <c r="P33" s="19"/>
      <c r="Q33" s="3">
        <v>7</v>
      </c>
      <c r="R33" s="3">
        <v>143.95478022481137</v>
      </c>
      <c r="S33" s="3">
        <v>-25.954780224811373</v>
      </c>
      <c r="AA33" s="3">
        <v>6</v>
      </c>
      <c r="AB33" s="3">
        <v>62.168047630691881</v>
      </c>
      <c r="AC33" s="3">
        <v>30.831952369308119</v>
      </c>
    </row>
    <row r="34" spans="1:29" ht="19.5" thickBot="1">
      <c r="A34" s="12">
        <v>33</v>
      </c>
      <c r="B34" s="17">
        <v>67</v>
      </c>
      <c r="C34" s="17">
        <v>1</v>
      </c>
      <c r="D34" s="17">
        <v>1</v>
      </c>
      <c r="E34" s="18">
        <v>18.5</v>
      </c>
      <c r="F34" s="3"/>
      <c r="G34" s="3">
        <v>8</v>
      </c>
      <c r="H34" s="3">
        <v>103.09222111644392</v>
      </c>
      <c r="I34" s="3">
        <v>28.907778883556077</v>
      </c>
      <c r="P34" s="19"/>
      <c r="Q34" s="3">
        <v>8</v>
      </c>
      <c r="R34" s="3">
        <v>105.60732078742782</v>
      </c>
      <c r="S34" s="3">
        <v>26.392679212572176</v>
      </c>
      <c r="AA34" s="3">
        <v>7</v>
      </c>
      <c r="AB34" s="3">
        <v>148.15351534854923</v>
      </c>
      <c r="AC34" s="3">
        <v>-30.153515348549234</v>
      </c>
    </row>
    <row r="35" spans="1:29" ht="19.5" thickBot="1">
      <c r="A35" s="12">
        <v>34</v>
      </c>
      <c r="B35" s="17">
        <v>123</v>
      </c>
      <c r="C35" s="17">
        <v>1</v>
      </c>
      <c r="D35" s="17">
        <v>4</v>
      </c>
      <c r="E35" s="18">
        <v>55</v>
      </c>
      <c r="F35" s="3"/>
      <c r="G35" s="3">
        <v>9</v>
      </c>
      <c r="H35" s="3">
        <v>132.96358171301011</v>
      </c>
      <c r="I35" s="3">
        <v>-40.463581713010115</v>
      </c>
      <c r="P35" s="19"/>
      <c r="Q35" s="3">
        <v>9</v>
      </c>
      <c r="R35" s="3">
        <v>136.28528833733466</v>
      </c>
      <c r="S35" s="3">
        <v>-43.785288337334663</v>
      </c>
      <c r="AA35" s="3">
        <v>8</v>
      </c>
      <c r="AB35" s="3">
        <v>102.42280122141884</v>
      </c>
      <c r="AC35" s="3">
        <v>29.577198778581163</v>
      </c>
    </row>
    <row r="36" spans="1:29" ht="19.5" thickBot="1">
      <c r="A36" s="12">
        <v>35</v>
      </c>
      <c r="B36" s="17">
        <v>100</v>
      </c>
      <c r="C36" s="17">
        <v>0</v>
      </c>
      <c r="D36" s="17">
        <v>3</v>
      </c>
      <c r="E36" s="18">
        <v>37</v>
      </c>
      <c r="F36" s="3"/>
      <c r="G36" s="3">
        <v>10</v>
      </c>
      <c r="H36" s="3">
        <v>117.2529976672447</v>
      </c>
      <c r="I36" s="3">
        <v>-12.252997667244699</v>
      </c>
      <c r="P36" s="19"/>
      <c r="Q36" s="3">
        <v>10</v>
      </c>
      <c r="R36" s="3">
        <v>111.70648411012664</v>
      </c>
      <c r="S36" s="3">
        <v>-6.7064841101266381</v>
      </c>
      <c r="AA36" s="3">
        <v>9</v>
      </c>
      <c r="AB36" s="3">
        <v>133.51966790702099</v>
      </c>
      <c r="AC36" s="3">
        <v>-41.019667907020988</v>
      </c>
    </row>
    <row r="37" spans="1:29" ht="19.5" thickBot="1">
      <c r="A37" s="12">
        <v>36</v>
      </c>
      <c r="B37" s="17">
        <v>105</v>
      </c>
      <c r="C37" s="17">
        <v>1</v>
      </c>
      <c r="D37" s="17">
        <v>3</v>
      </c>
      <c r="E37" s="18">
        <v>48</v>
      </c>
      <c r="F37" s="3"/>
      <c r="G37" s="3">
        <v>11</v>
      </c>
      <c r="H37" s="3">
        <v>45.063876225543083</v>
      </c>
      <c r="I37" s="3">
        <v>-3.0638762255430834</v>
      </c>
      <c r="P37" s="19"/>
      <c r="Q37" s="3">
        <v>11</v>
      </c>
      <c r="R37" s="3">
        <v>42.279048225518792</v>
      </c>
      <c r="S37" s="3">
        <v>-0.27904822551879249</v>
      </c>
      <c r="AA37" s="3">
        <v>10</v>
      </c>
      <c r="AB37" s="3">
        <v>115.07149167239777</v>
      </c>
      <c r="AC37" s="3">
        <v>-10.071491672397769</v>
      </c>
    </row>
    <row r="38" spans="1:29" ht="19.5" thickBot="1">
      <c r="A38" s="12">
        <v>37</v>
      </c>
      <c r="B38" s="17">
        <v>70.3</v>
      </c>
      <c r="C38" s="17">
        <v>1</v>
      </c>
      <c r="D38" s="17">
        <v>2</v>
      </c>
      <c r="E38" s="18">
        <v>34.799999999999997</v>
      </c>
      <c r="F38" s="3"/>
      <c r="G38" s="3">
        <v>12</v>
      </c>
      <c r="H38" s="3">
        <v>109.78515751810315</v>
      </c>
      <c r="I38" s="3">
        <v>15.214842481896852</v>
      </c>
      <c r="P38" s="19"/>
      <c r="Q38" s="3">
        <v>12</v>
      </c>
      <c r="R38" s="3">
        <v>105.60732078742782</v>
      </c>
      <c r="S38" s="3">
        <v>19.392679212572176</v>
      </c>
      <c r="AA38" s="3">
        <v>11</v>
      </c>
      <c r="AB38" s="3">
        <v>45.876201487173837</v>
      </c>
      <c r="AC38" s="3">
        <v>-3.8762014871738373</v>
      </c>
    </row>
    <row r="39" spans="1:29" ht="19.5" thickBot="1">
      <c r="A39" s="12">
        <v>38</v>
      </c>
      <c r="B39" s="17">
        <v>82</v>
      </c>
      <c r="C39" s="17">
        <v>1</v>
      </c>
      <c r="D39" s="17">
        <v>3</v>
      </c>
      <c r="E39" s="18">
        <v>48</v>
      </c>
      <c r="F39" s="3"/>
      <c r="G39" s="3">
        <v>13</v>
      </c>
      <c r="H39" s="3">
        <v>132.96358171301011</v>
      </c>
      <c r="I39" s="3">
        <v>37.036418286989885</v>
      </c>
      <c r="P39" s="19"/>
      <c r="Q39" s="3">
        <v>13</v>
      </c>
      <c r="R39" s="3">
        <v>134.71495977255677</v>
      </c>
      <c r="S39" s="3">
        <v>35.285040227443233</v>
      </c>
      <c r="AA39" s="3">
        <v>12</v>
      </c>
      <c r="AB39" s="3">
        <v>109.28243199154655</v>
      </c>
      <c r="AC39" s="3">
        <v>15.717568008453455</v>
      </c>
    </row>
    <row r="40" spans="1:29" ht="19.5" thickBot="1">
      <c r="A40" s="12">
        <v>39</v>
      </c>
      <c r="B40" s="17">
        <v>280</v>
      </c>
      <c r="C40" s="17">
        <v>1</v>
      </c>
      <c r="D40" s="17">
        <v>4</v>
      </c>
      <c r="E40" s="18">
        <v>85</v>
      </c>
      <c r="F40" s="3"/>
      <c r="G40" s="3">
        <v>14</v>
      </c>
      <c r="H40" s="3">
        <v>33.39237972445617</v>
      </c>
      <c r="I40" s="3">
        <v>4.6076202755438302</v>
      </c>
      <c r="P40" s="19"/>
      <c r="Q40" s="3">
        <v>14</v>
      </c>
      <c r="R40" s="3">
        <v>37.166053633867655</v>
      </c>
      <c r="S40" s="3">
        <v>0.83394636613234496</v>
      </c>
      <c r="AA40" s="3">
        <v>13</v>
      </c>
      <c r="AB40" s="3">
        <v>131.53451091647167</v>
      </c>
      <c r="AC40" s="3">
        <v>38.465489083528325</v>
      </c>
    </row>
    <row r="41" spans="1:29" ht="19.5" thickBot="1">
      <c r="A41" s="12">
        <v>40</v>
      </c>
      <c r="B41" s="17">
        <v>200</v>
      </c>
      <c r="C41" s="17">
        <v>1</v>
      </c>
      <c r="D41" s="17">
        <v>4</v>
      </c>
      <c r="E41" s="18">
        <v>60</v>
      </c>
      <c r="F41" s="3"/>
      <c r="G41" s="3">
        <v>15</v>
      </c>
      <c r="H41" s="3">
        <v>157.85638221014861</v>
      </c>
      <c r="I41" s="3">
        <v>-27.35638221014861</v>
      </c>
      <c r="P41" s="19"/>
      <c r="Q41" s="3">
        <v>15</v>
      </c>
      <c r="R41" s="3">
        <v>160.27993273081248</v>
      </c>
      <c r="S41" s="3">
        <v>-29.779932730812476</v>
      </c>
      <c r="AA41" s="3">
        <v>14</v>
      </c>
      <c r="AB41" s="3">
        <v>33.833759602779097</v>
      </c>
      <c r="AC41" s="3">
        <v>4.1662403972209034</v>
      </c>
    </row>
    <row r="42" spans="1:29">
      <c r="A42" s="19"/>
      <c r="B42" s="19"/>
      <c r="C42" s="19"/>
      <c r="D42" s="19"/>
      <c r="E42" s="19"/>
      <c r="F42" s="3"/>
      <c r="G42" s="3">
        <v>16</v>
      </c>
      <c r="H42" s="3">
        <v>78.199420619305442</v>
      </c>
      <c r="I42" s="3">
        <v>6.8005793806945576</v>
      </c>
      <c r="P42" s="19"/>
      <c r="Q42" s="3">
        <v>16</v>
      </c>
      <c r="R42" s="3">
        <v>81.612676393950025</v>
      </c>
      <c r="S42" s="3">
        <v>3.387323606049975</v>
      </c>
      <c r="AA42" s="3">
        <v>15</v>
      </c>
      <c r="AB42" s="3">
        <v>157.4485664878068</v>
      </c>
      <c r="AC42" s="3">
        <v>-26.948566487806801</v>
      </c>
    </row>
    <row r="43" spans="1:29">
      <c r="A43" s="19"/>
      <c r="B43" s="19"/>
      <c r="C43" s="19"/>
      <c r="D43" s="19"/>
      <c r="E43" s="19"/>
      <c r="F43" s="3"/>
      <c r="G43" s="3">
        <v>17</v>
      </c>
      <c r="H43" s="3">
        <v>100.60294106673008</v>
      </c>
      <c r="I43" s="3">
        <v>-2.6029410667300823</v>
      </c>
      <c r="P43" s="19"/>
      <c r="Q43" s="3">
        <v>17</v>
      </c>
      <c r="R43" s="3">
        <v>101.48049492682436</v>
      </c>
      <c r="S43" s="3">
        <v>-3.4804949268243632</v>
      </c>
      <c r="AA43" s="3">
        <v>16</v>
      </c>
      <c r="AB43" s="3">
        <v>78.493902640633024</v>
      </c>
      <c r="AC43" s="3">
        <v>6.5060973593669758</v>
      </c>
    </row>
    <row r="44" spans="1:29">
      <c r="A44" s="19"/>
      <c r="B44" s="19"/>
      <c r="C44" s="19"/>
      <c r="D44" s="19"/>
      <c r="E44" s="19"/>
      <c r="F44" s="3"/>
      <c r="G44" s="3">
        <v>18</v>
      </c>
      <c r="H44" s="3">
        <v>140.92927787209445</v>
      </c>
      <c r="I44" s="3">
        <v>-12.929277872094445</v>
      </c>
      <c r="P44" s="19"/>
      <c r="Q44" s="3">
        <v>18</v>
      </c>
      <c r="R44" s="3">
        <v>142.89575111919859</v>
      </c>
      <c r="S44" s="3">
        <v>-14.895751119198593</v>
      </c>
      <c r="AA44" s="3">
        <v>17</v>
      </c>
      <c r="AB44" s="3">
        <v>97.846238673735996</v>
      </c>
      <c r="AC44" s="3">
        <v>0.15376132626400363</v>
      </c>
    </row>
    <row r="45" spans="1:29">
      <c r="A45" s="19"/>
      <c r="B45" s="19"/>
      <c r="C45" s="19"/>
      <c r="D45" s="19"/>
      <c r="E45" s="19"/>
      <c r="F45" s="3"/>
      <c r="G45" s="3">
        <v>19</v>
      </c>
      <c r="H45" s="3">
        <v>118.02790141472703</v>
      </c>
      <c r="I45" s="3">
        <v>-33.027901414727026</v>
      </c>
      <c r="P45" s="19"/>
      <c r="Q45" s="3">
        <v>19</v>
      </c>
      <c r="R45" s="3">
        <v>120.94630456238124</v>
      </c>
      <c r="S45" s="3">
        <v>-35.946304562381243</v>
      </c>
      <c r="AA45" s="3">
        <v>18</v>
      </c>
      <c r="AB45" s="3">
        <v>139.82700869929891</v>
      </c>
      <c r="AC45" s="3">
        <v>-11.827008699298915</v>
      </c>
    </row>
    <row r="46" spans="1:29">
      <c r="A46" s="19"/>
      <c r="B46" s="19"/>
      <c r="C46" s="19"/>
      <c r="D46" s="19"/>
      <c r="E46" s="19"/>
      <c r="F46" s="3"/>
      <c r="G46" s="3">
        <v>20</v>
      </c>
      <c r="H46" s="3">
        <v>104.80659741867545</v>
      </c>
      <c r="I46" s="3">
        <v>55.193402581324548</v>
      </c>
      <c r="P46" s="19"/>
      <c r="Q46" s="3">
        <v>20</v>
      </c>
      <c r="R46" s="3">
        <v>100.49432619577668</v>
      </c>
      <c r="S46" s="3">
        <v>59.505673804223321</v>
      </c>
      <c r="AA46" s="3">
        <v>19</v>
      </c>
      <c r="AB46" s="3">
        <v>117.97123456421991</v>
      </c>
      <c r="AC46" s="3">
        <v>-32.971234564219912</v>
      </c>
    </row>
    <row r="47" spans="1:29">
      <c r="A47" s="19"/>
      <c r="B47" s="19"/>
      <c r="C47" s="19"/>
      <c r="D47" s="19"/>
      <c r="E47" s="19"/>
      <c r="F47" s="3"/>
      <c r="G47" s="3">
        <v>21</v>
      </c>
      <c r="H47" s="3">
        <v>43.349499923311562</v>
      </c>
      <c r="I47" s="3">
        <v>16.650500076688438</v>
      </c>
      <c r="P47" s="19"/>
      <c r="Q47" s="3">
        <v>21</v>
      </c>
      <c r="R47" s="3">
        <v>47.392042817169937</v>
      </c>
      <c r="S47" s="3">
        <v>12.607957182830063</v>
      </c>
      <c r="AA47" s="3">
        <v>20</v>
      </c>
      <c r="AB47" s="3">
        <v>104.09962087727952</v>
      </c>
      <c r="AC47" s="3">
        <v>55.90037912272048</v>
      </c>
    </row>
    <row r="48" spans="1:29">
      <c r="A48" s="19"/>
      <c r="B48" s="19"/>
      <c r="C48" s="19"/>
      <c r="D48" s="19"/>
      <c r="E48" s="19"/>
      <c r="F48" s="3"/>
      <c r="G48" s="3">
        <v>22</v>
      </c>
      <c r="H48" s="3">
        <v>35.106756026687691</v>
      </c>
      <c r="I48" s="3">
        <v>5.893243973312309</v>
      </c>
      <c r="P48" s="19"/>
      <c r="Q48" s="3">
        <v>22</v>
      </c>
      <c r="R48" s="3">
        <v>32.053059042216518</v>
      </c>
      <c r="S48" s="3">
        <v>8.9469409577834824</v>
      </c>
      <c r="AA48" s="3">
        <v>21</v>
      </c>
      <c r="AB48" s="3">
        <v>44.199381831313154</v>
      </c>
      <c r="AC48" s="3">
        <v>15.800618168686846</v>
      </c>
    </row>
    <row r="49" spans="1:29">
      <c r="A49" s="19"/>
      <c r="B49" s="19"/>
      <c r="C49" s="19"/>
      <c r="D49" s="19"/>
      <c r="E49" s="19"/>
      <c r="F49" s="3"/>
      <c r="G49" s="3">
        <v>23</v>
      </c>
      <c r="H49" s="3">
        <v>117.2529976672447</v>
      </c>
      <c r="I49" s="3">
        <v>-27.252997667244699</v>
      </c>
      <c r="P49" s="19"/>
      <c r="Q49" s="3">
        <v>23</v>
      </c>
      <c r="R49" s="3">
        <v>111.70648411012664</v>
      </c>
      <c r="S49" s="3">
        <v>-21.706484110126638</v>
      </c>
      <c r="AA49" s="3">
        <v>22</v>
      </c>
      <c r="AB49" s="3">
        <v>35.510579258639787</v>
      </c>
      <c r="AC49" s="3">
        <v>5.4894207413602132</v>
      </c>
    </row>
    <row r="50" spans="1:29">
      <c r="A50" s="19"/>
      <c r="B50" s="19"/>
      <c r="C50" s="19"/>
      <c r="D50" s="19"/>
      <c r="E50" s="19"/>
      <c r="F50" s="3"/>
      <c r="G50" s="3">
        <v>24</v>
      </c>
      <c r="H50" s="3">
        <v>116.78326138987009</v>
      </c>
      <c r="I50" s="3">
        <v>-33.783261389870091</v>
      </c>
      <c r="P50" s="19"/>
      <c r="Q50" s="3">
        <v>24</v>
      </c>
      <c r="R50" s="3">
        <v>118.09772734969056</v>
      </c>
      <c r="S50" s="3">
        <v>-35.097727349690558</v>
      </c>
      <c r="AA50" s="3">
        <v>23</v>
      </c>
      <c r="AB50" s="3">
        <v>115.07149167239777</v>
      </c>
      <c r="AC50" s="3">
        <v>-25.071491672397769</v>
      </c>
    </row>
    <row r="51" spans="1:29">
      <c r="A51" s="19"/>
      <c r="B51" s="19"/>
      <c r="C51" s="19"/>
      <c r="D51" s="19"/>
      <c r="E51" s="19"/>
      <c r="F51" s="3"/>
      <c r="G51" s="3">
        <v>25</v>
      </c>
      <c r="H51" s="3">
        <v>40.611291868626324</v>
      </c>
      <c r="I51" s="3">
        <v>4.3887081313736758</v>
      </c>
      <c r="P51" s="19"/>
      <c r="Q51" s="3">
        <v>25</v>
      </c>
      <c r="R51" s="3">
        <v>44.579895791761807</v>
      </c>
      <c r="S51" s="3">
        <v>0.42010420823819317</v>
      </c>
      <c r="AA51" s="3">
        <v>24</v>
      </c>
      <c r="AB51" s="3">
        <v>114.69037479510384</v>
      </c>
      <c r="AC51" s="3">
        <v>-31.690374795103835</v>
      </c>
    </row>
    <row r="52" spans="1:29">
      <c r="A52" s="19"/>
      <c r="B52" s="19"/>
      <c r="C52" s="19"/>
      <c r="D52" s="19"/>
      <c r="E52" s="19"/>
      <c r="F52" s="3"/>
      <c r="G52" s="3">
        <v>26</v>
      </c>
      <c r="H52" s="3">
        <v>38.370939823883866</v>
      </c>
      <c r="I52" s="3">
        <v>0.62906017611613407</v>
      </c>
      <c r="P52" s="19"/>
      <c r="Q52" s="3">
        <v>26</v>
      </c>
      <c r="R52" s="3">
        <v>42.279048225518792</v>
      </c>
      <c r="S52" s="3">
        <v>-3.2790482255187925</v>
      </c>
      <c r="AA52" s="3">
        <v>25</v>
      </c>
      <c r="AB52" s="3">
        <v>41.348835718466283</v>
      </c>
      <c r="AC52" s="3">
        <v>3.6511642815337169</v>
      </c>
    </row>
    <row r="53" spans="1:29">
      <c r="A53" s="19"/>
      <c r="B53" s="19"/>
      <c r="C53" s="19"/>
      <c r="D53" s="19"/>
      <c r="E53" s="19"/>
      <c r="F53" s="3"/>
      <c r="G53" s="3">
        <v>27</v>
      </c>
      <c r="H53" s="3">
        <v>139.6846378472375</v>
      </c>
      <c r="I53" s="3">
        <v>-52.784637847237491</v>
      </c>
      <c r="P53" s="19"/>
      <c r="Q53" s="3">
        <v>27</v>
      </c>
      <c r="R53" s="3">
        <v>143.1878310360637</v>
      </c>
      <c r="S53" s="3">
        <v>-56.287831036063693</v>
      </c>
      <c r="AA53" s="3">
        <v>26</v>
      </c>
      <c r="AB53" s="3">
        <v>39.016570717046129</v>
      </c>
      <c r="AC53" s="3">
        <v>-1.6570717046128891E-2</v>
      </c>
    </row>
    <row r="54" spans="1:29">
      <c r="A54" s="19"/>
      <c r="B54" s="19"/>
      <c r="C54" s="19"/>
      <c r="D54" s="19"/>
      <c r="E54" s="19"/>
      <c r="F54" s="3"/>
      <c r="G54" s="3">
        <v>28</v>
      </c>
      <c r="H54" s="3">
        <v>48.328060022739258</v>
      </c>
      <c r="I54" s="3">
        <v>-8.3280600227392583</v>
      </c>
      <c r="P54" s="19"/>
      <c r="Q54" s="3">
        <v>28</v>
      </c>
      <c r="R54" s="3">
        <v>52.505037408821075</v>
      </c>
      <c r="S54" s="3">
        <v>-12.505037408821075</v>
      </c>
      <c r="AA54" s="3">
        <v>27</v>
      </c>
      <c r="AB54" s="3">
        <v>140.51646291128148</v>
      </c>
      <c r="AC54" s="3">
        <v>-53.616462911281474</v>
      </c>
    </row>
    <row r="55" spans="1:29">
      <c r="A55" s="19"/>
      <c r="B55" s="19"/>
      <c r="C55" s="19"/>
      <c r="D55" s="19"/>
      <c r="E55" s="19"/>
      <c r="F55" s="3"/>
      <c r="G55" s="3">
        <v>29</v>
      </c>
      <c r="H55" s="3">
        <v>93.135100917588531</v>
      </c>
      <c r="I55" s="3">
        <v>-13.135100917588531</v>
      </c>
      <c r="P55" s="19"/>
      <c r="Q55" s="3">
        <v>29</v>
      </c>
      <c r="R55" s="3">
        <v>96.951660168903445</v>
      </c>
      <c r="S55" s="3">
        <v>-16.951660168903445</v>
      </c>
      <c r="AA55" s="3">
        <v>28</v>
      </c>
      <c r="AB55" s="3">
        <v>49.382192945580179</v>
      </c>
      <c r="AC55" s="3">
        <v>-9.3821929455801794</v>
      </c>
    </row>
    <row r="56" spans="1:29">
      <c r="A56" s="19"/>
      <c r="B56" s="19"/>
      <c r="C56" s="19"/>
      <c r="D56" s="19"/>
      <c r="E56" s="19"/>
      <c r="F56" s="3"/>
      <c r="G56" s="3">
        <v>30</v>
      </c>
      <c r="H56" s="3">
        <v>220.0883834529948</v>
      </c>
      <c r="I56" s="3">
        <v>6.9116165470051953</v>
      </c>
      <c r="P56" s="19"/>
      <c r="Q56" s="3">
        <v>30</v>
      </c>
      <c r="R56" s="3">
        <v>224.19236512645173</v>
      </c>
      <c r="S56" s="3">
        <v>2.8076348735482668</v>
      </c>
      <c r="AA56" s="3">
        <v>29</v>
      </c>
      <c r="AB56" s="3">
        <v>94.0423359834341</v>
      </c>
      <c r="AC56" s="3">
        <v>-14.0423359834341</v>
      </c>
    </row>
    <row r="57" spans="1:29">
      <c r="A57" s="19"/>
      <c r="B57" s="19"/>
      <c r="C57" s="19"/>
      <c r="D57" s="19"/>
      <c r="E57" s="19"/>
      <c r="F57" s="3"/>
      <c r="G57" s="3">
        <v>31</v>
      </c>
      <c r="H57" s="3">
        <v>217.59910340328096</v>
      </c>
      <c r="I57" s="3">
        <v>17.400896596719036</v>
      </c>
      <c r="P57" s="19"/>
      <c r="Q57" s="3">
        <v>31</v>
      </c>
      <c r="R57" s="3">
        <v>221.63586783062615</v>
      </c>
      <c r="S57" s="3">
        <v>13.364132169373846</v>
      </c>
      <c r="AA57" s="3">
        <v>30</v>
      </c>
      <c r="AB57" s="3">
        <v>222.23370541614463</v>
      </c>
      <c r="AC57" s="3">
        <v>4.7662945838553696</v>
      </c>
    </row>
    <row r="58" spans="1:29">
      <c r="A58" s="19"/>
      <c r="B58" s="19"/>
      <c r="C58" s="19"/>
      <c r="D58" s="19"/>
      <c r="E58" s="19"/>
      <c r="F58" s="3"/>
      <c r="G58" s="3">
        <v>32</v>
      </c>
      <c r="H58" s="3">
        <v>37.596036076401539</v>
      </c>
      <c r="I58" s="3">
        <v>2.4039639235984609</v>
      </c>
      <c r="P58" s="19"/>
      <c r="Q58" s="3">
        <v>32</v>
      </c>
      <c r="R58" s="3">
        <v>34.609556338042083</v>
      </c>
      <c r="S58" s="3">
        <v>5.3904436619579172</v>
      </c>
      <c r="AA58" s="3">
        <v>31</v>
      </c>
      <c r="AB58" s="3">
        <v>219.6422998590111</v>
      </c>
      <c r="AC58" s="3">
        <v>15.357700140988896</v>
      </c>
    </row>
    <row r="59" spans="1:29">
      <c r="A59" s="19"/>
      <c r="B59" s="19"/>
      <c r="C59" s="19"/>
      <c r="D59" s="19"/>
      <c r="E59" s="19"/>
      <c r="F59" s="3"/>
      <c r="G59" s="3">
        <v>33</v>
      </c>
      <c r="H59" s="3">
        <v>46.308516250400011</v>
      </c>
      <c r="I59" s="3">
        <v>20.691483749599989</v>
      </c>
      <c r="P59" s="19"/>
      <c r="Q59" s="3">
        <v>33</v>
      </c>
      <c r="R59" s="3">
        <v>43.557296873431582</v>
      </c>
      <c r="S59" s="3">
        <v>23.442703126568418</v>
      </c>
      <c r="AA59" s="3">
        <v>32</v>
      </c>
      <c r="AB59" s="3">
        <v>38.101984815773299</v>
      </c>
      <c r="AC59" s="3">
        <v>1.8980151842267006</v>
      </c>
    </row>
    <row r="60" spans="1:29">
      <c r="A60" s="19"/>
      <c r="B60" s="19"/>
      <c r="C60" s="19"/>
      <c r="D60" s="19"/>
      <c r="E60" s="19"/>
      <c r="F60" s="3"/>
      <c r="G60" s="3">
        <v>34</v>
      </c>
      <c r="H60" s="3">
        <v>137.16723806495548</v>
      </c>
      <c r="I60" s="3">
        <v>-14.167238064955484</v>
      </c>
      <c r="P60" s="19"/>
      <c r="Q60" s="3">
        <v>34</v>
      </c>
      <c r="R60" s="3">
        <v>132.15846247673119</v>
      </c>
      <c r="S60" s="3">
        <v>-9.158462476731188</v>
      </c>
      <c r="AA60" s="3">
        <v>33</v>
      </c>
      <c r="AB60" s="3">
        <v>47.171904265740594</v>
      </c>
      <c r="AC60" s="3">
        <v>19.828095734259406</v>
      </c>
    </row>
    <row r="61" spans="1:29">
      <c r="A61" s="19"/>
      <c r="B61" s="19"/>
      <c r="C61" s="19"/>
      <c r="D61" s="19"/>
      <c r="E61" s="19"/>
      <c r="F61" s="3"/>
      <c r="G61" s="3">
        <v>35</v>
      </c>
      <c r="H61" s="3">
        <v>85.667260768446994</v>
      </c>
      <c r="I61" s="3">
        <v>14.332739231553006</v>
      </c>
      <c r="P61" s="19"/>
      <c r="Q61" s="3">
        <v>35</v>
      </c>
      <c r="R61" s="3">
        <v>87.711839716648839</v>
      </c>
      <c r="S61" s="3">
        <v>12.288160283351161</v>
      </c>
      <c r="AA61" s="3">
        <v>34</v>
      </c>
      <c r="AB61" s="3">
        <v>135.80273612946587</v>
      </c>
      <c r="AC61" s="3">
        <v>-12.80273612946587</v>
      </c>
    </row>
    <row r="62" spans="1:29">
      <c r="A62" s="19"/>
      <c r="B62" s="19"/>
      <c r="C62" s="19"/>
      <c r="D62" s="19"/>
      <c r="E62" s="19"/>
      <c r="F62" s="3"/>
      <c r="G62" s="3">
        <v>36</v>
      </c>
      <c r="H62" s="3">
        <v>119.74227771695854</v>
      </c>
      <c r="I62" s="3">
        <v>-14.74227771695854</v>
      </c>
      <c r="P62" s="19"/>
      <c r="Q62" s="3">
        <v>36</v>
      </c>
      <c r="R62" s="3">
        <v>115.8333099707301</v>
      </c>
      <c r="S62" s="3">
        <v>-10.833309970730099</v>
      </c>
      <c r="AA62" s="3">
        <v>35</v>
      </c>
      <c r="AB62" s="3">
        <v>84.282962321484248</v>
      </c>
      <c r="AC62" s="3">
        <v>15.717037678515752</v>
      </c>
    </row>
    <row r="63" spans="1:29">
      <c r="A63" s="19"/>
      <c r="B63" s="19"/>
      <c r="C63" s="19"/>
      <c r="D63" s="19"/>
      <c r="E63" s="19"/>
      <c r="F63" s="3"/>
      <c r="G63" s="3">
        <v>37</v>
      </c>
      <c r="H63" s="3">
        <v>86.883781060735728</v>
      </c>
      <c r="I63" s="3">
        <v>-16.583781060735731</v>
      </c>
      <c r="P63" s="19"/>
      <c r="Q63" s="3">
        <v>37</v>
      </c>
      <c r="R63" s="3">
        <v>83.657874230610474</v>
      </c>
      <c r="S63" s="3">
        <v>-13.357874230610477</v>
      </c>
      <c r="AA63" s="3">
        <v>36</v>
      </c>
      <c r="AB63" s="3">
        <v>119.6480542200806</v>
      </c>
      <c r="AC63" s="3">
        <v>-14.648054220080596</v>
      </c>
    </row>
    <row r="64" spans="1:29">
      <c r="A64" s="19"/>
      <c r="B64" s="19"/>
      <c r="C64" s="19"/>
      <c r="D64" s="19"/>
      <c r="E64" s="19"/>
      <c r="F64" s="3"/>
      <c r="G64" s="3">
        <v>38</v>
      </c>
      <c r="H64" s="3">
        <v>119.74227771695854</v>
      </c>
      <c r="I64" s="3">
        <v>-37.74227771695854</v>
      </c>
      <c r="P64" s="19"/>
      <c r="Q64" s="3">
        <v>38</v>
      </c>
      <c r="R64" s="3">
        <v>115.8333099707301</v>
      </c>
      <c r="S64" s="3">
        <v>-33.833309970730099</v>
      </c>
      <c r="AA64" s="3">
        <v>37</v>
      </c>
      <c r="AB64" s="3">
        <v>87.426657856467529</v>
      </c>
      <c r="AC64" s="3">
        <v>-17.126657856467531</v>
      </c>
    </row>
    <row r="65" spans="1:29">
      <c r="A65" s="19"/>
      <c r="B65" s="19"/>
      <c r="C65" s="19"/>
      <c r="D65" s="19"/>
      <c r="E65" s="19"/>
      <c r="F65" s="3"/>
      <c r="G65" s="3">
        <v>39</v>
      </c>
      <c r="H65" s="3">
        <v>211.84563955637094</v>
      </c>
      <c r="I65" s="3">
        <v>68.154360443629059</v>
      </c>
      <c r="P65" s="19"/>
      <c r="Q65" s="3">
        <v>39</v>
      </c>
      <c r="R65" s="3">
        <v>208.85338135149831</v>
      </c>
      <c r="S65" s="3">
        <v>71.146618648501686</v>
      </c>
      <c r="AA65" s="3">
        <v>38</v>
      </c>
      <c r="AB65" s="3">
        <v>119.6480542200806</v>
      </c>
      <c r="AC65" s="3">
        <v>-37.648054220080596</v>
      </c>
    </row>
    <row r="66" spans="1:29" ht="13.5" thickBot="1">
      <c r="A66" s="19"/>
      <c r="B66" s="19"/>
      <c r="C66" s="19"/>
      <c r="D66" s="19"/>
      <c r="E66" s="19"/>
      <c r="F66" s="3"/>
      <c r="G66" s="4">
        <v>40</v>
      </c>
      <c r="H66" s="4">
        <v>149.61363831352472</v>
      </c>
      <c r="I66" s="4">
        <v>50.386361686475283</v>
      </c>
      <c r="P66" s="19"/>
      <c r="Q66" s="4">
        <v>40</v>
      </c>
      <c r="R66" s="4">
        <v>144.94094895585906</v>
      </c>
      <c r="S66" s="4">
        <v>55.059051044140944</v>
      </c>
      <c r="AA66" s="3">
        <v>39</v>
      </c>
      <c r="AB66" s="3">
        <v>213.54490284347128</v>
      </c>
      <c r="AC66" s="3">
        <v>66.455097156528723</v>
      </c>
    </row>
    <row r="67" spans="1:29" ht="13.5" thickBo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AA67" s="4">
        <v>40</v>
      </c>
      <c r="AB67" s="4">
        <v>148.75976391513345</v>
      </c>
      <c r="AC67" s="4">
        <v>51.240236084866552</v>
      </c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R58"/>
  <sheetViews>
    <sheetView tabSelected="1" topLeftCell="A22" zoomScale="65" zoomScaleNormal="65" workbookViewId="0">
      <selection activeCell="N26" sqref="N26"/>
    </sheetView>
  </sheetViews>
  <sheetFormatPr defaultRowHeight="12.75"/>
  <cols>
    <col min="7" max="7" width="17.7109375" customWidth="1"/>
    <col min="8" max="8" width="18.42578125" customWidth="1"/>
    <col min="9" max="9" width="14.5703125" customWidth="1"/>
    <col min="10" max="10" width="17" customWidth="1"/>
    <col min="13" max="13" width="17" customWidth="1"/>
    <col min="14" max="14" width="24.7109375" customWidth="1"/>
    <col min="15" max="15" width="12.28515625" customWidth="1"/>
  </cols>
  <sheetData>
    <row r="1" spans="1:18" ht="16.5" thickBot="1">
      <c r="A1" s="1" t="s">
        <v>0</v>
      </c>
      <c r="B1" s="2" t="s">
        <v>1</v>
      </c>
      <c r="C1" s="2" t="s">
        <v>38</v>
      </c>
      <c r="D1" s="2" t="s">
        <v>39</v>
      </c>
      <c r="E1" s="2" t="s">
        <v>40</v>
      </c>
      <c r="G1" s="5" t="s">
        <v>29</v>
      </c>
      <c r="H1" s="5" t="s">
        <v>30</v>
      </c>
      <c r="I1" s="5" t="s">
        <v>31</v>
      </c>
      <c r="J1" s="9" t="s">
        <v>43</v>
      </c>
    </row>
    <row r="2" spans="1:18" ht="19.5" thickBot="1">
      <c r="A2" s="11" t="s">
        <v>35</v>
      </c>
      <c r="B2" s="13">
        <v>38</v>
      </c>
      <c r="C2" s="13">
        <v>1</v>
      </c>
      <c r="D2" s="13">
        <v>1</v>
      </c>
      <c r="E2" s="14">
        <v>19</v>
      </c>
      <c r="G2" s="3">
        <v>1</v>
      </c>
      <c r="H2" s="3">
        <v>47.553156275256931</v>
      </c>
      <c r="I2" s="3">
        <v>-9.5531562752569315</v>
      </c>
      <c r="J2" s="7">
        <f>ABS((B2-H2)/B2)*100</f>
        <v>25.139884934886663</v>
      </c>
      <c r="M2" s="24"/>
      <c r="N2" s="24" t="s">
        <v>20</v>
      </c>
    </row>
    <row r="3" spans="1:18" ht="19.5" thickBot="1">
      <c r="A3" s="11" t="s">
        <v>36</v>
      </c>
      <c r="B3" s="15">
        <v>62.2</v>
      </c>
      <c r="C3" s="15">
        <v>1</v>
      </c>
      <c r="D3" s="15">
        <v>2</v>
      </c>
      <c r="E3" s="16">
        <v>36</v>
      </c>
      <c r="G3" s="3">
        <v>2</v>
      </c>
      <c r="H3" s="3">
        <v>89.870917120392363</v>
      </c>
      <c r="I3" s="3">
        <v>-27.67091712039236</v>
      </c>
      <c r="J3" s="7">
        <f>ABS((B3-H3)/B3)*100</f>
        <v>44.487005016707968</v>
      </c>
      <c r="M3" s="25" t="s">
        <v>14</v>
      </c>
      <c r="N3" s="25">
        <v>-6.4361010709654067</v>
      </c>
    </row>
    <row r="4" spans="1:18" ht="19.5" thickBot="1">
      <c r="A4" s="11" t="s">
        <v>37</v>
      </c>
      <c r="B4" s="17">
        <v>125</v>
      </c>
      <c r="C4" s="17">
        <v>0</v>
      </c>
      <c r="D4" s="17">
        <v>3</v>
      </c>
      <c r="E4" s="18">
        <v>41</v>
      </c>
      <c r="G4" s="3">
        <v>3</v>
      </c>
      <c r="H4" s="3">
        <v>95.624380967302386</v>
      </c>
      <c r="I4" s="3">
        <v>29.375619032697614</v>
      </c>
      <c r="J4" s="7">
        <f>ABS((B4-H4)/B4)*100</f>
        <v>23.50049522615809</v>
      </c>
      <c r="M4" s="25" t="s">
        <v>38</v>
      </c>
      <c r="N4" s="25">
        <v>6.6929364016592183</v>
      </c>
    </row>
    <row r="5" spans="1:18" ht="19.5" thickBot="1">
      <c r="A5" s="12">
        <v>4</v>
      </c>
      <c r="B5" s="17">
        <v>61.1</v>
      </c>
      <c r="C5" s="17">
        <v>1</v>
      </c>
      <c r="D5" s="17">
        <v>2</v>
      </c>
      <c r="E5" s="18">
        <v>34.799999999999997</v>
      </c>
      <c r="G5" s="3">
        <v>4</v>
      </c>
      <c r="H5" s="3">
        <v>86.883781060735728</v>
      </c>
      <c r="I5" s="3">
        <v>-25.783781060735727</v>
      </c>
      <c r="J5" s="7">
        <f>ABS((B5-H5)/B5)*100</f>
        <v>42.199314338356345</v>
      </c>
      <c r="M5" s="26" t="s">
        <v>40</v>
      </c>
      <c r="N5" s="26">
        <v>2.4892800497138485</v>
      </c>
    </row>
    <row r="6" spans="1:18" ht="19.5" thickBot="1">
      <c r="A6" s="12">
        <v>5</v>
      </c>
      <c r="B6" s="17">
        <v>67</v>
      </c>
      <c r="C6" s="17">
        <v>0</v>
      </c>
      <c r="D6" s="17">
        <v>1</v>
      </c>
      <c r="E6" s="18">
        <v>18.7</v>
      </c>
      <c r="G6" s="3">
        <v>5</v>
      </c>
      <c r="H6" s="3">
        <v>40.113435858683559</v>
      </c>
      <c r="I6" s="3">
        <v>26.886564141316441</v>
      </c>
      <c r="J6" s="7">
        <f>ABS((B6-H6)/B6)*100</f>
        <v>40.129200210920061</v>
      </c>
    </row>
    <row r="7" spans="1:18" ht="19.5" thickBot="1">
      <c r="A7" s="12">
        <v>6</v>
      </c>
      <c r="B7" s="17">
        <v>93</v>
      </c>
      <c r="C7" s="17">
        <v>0</v>
      </c>
      <c r="D7" s="17">
        <v>2</v>
      </c>
      <c r="E7" s="18">
        <v>27.7</v>
      </c>
      <c r="G7" s="3">
        <v>6</v>
      </c>
      <c r="H7" s="3">
        <v>62.516956306108199</v>
      </c>
      <c r="I7" s="3">
        <v>30.483043693891801</v>
      </c>
      <c r="J7" s="7">
        <f>ABS((B7-H7)/B7)*100</f>
        <v>32.777466337518071</v>
      </c>
      <c r="M7" s="28"/>
      <c r="N7" s="28"/>
      <c r="O7" s="28"/>
      <c r="P7" s="28"/>
      <c r="Q7" s="28"/>
      <c r="R7" s="19"/>
    </row>
    <row r="8" spans="1:18" ht="19.5" thickBot="1">
      <c r="A8" s="12">
        <v>7</v>
      </c>
      <c r="B8" s="17">
        <v>118</v>
      </c>
      <c r="C8" s="17">
        <v>1</v>
      </c>
      <c r="D8" s="17">
        <v>3</v>
      </c>
      <c r="E8" s="18">
        <v>59</v>
      </c>
      <c r="G8" s="3">
        <v>7</v>
      </c>
      <c r="H8" s="3">
        <v>147.12435826381088</v>
      </c>
      <c r="I8" s="3">
        <v>-29.124358263810876</v>
      </c>
      <c r="J8" s="7">
        <f>ABS((B8-H8)/B8)*100</f>
        <v>24.681659545602439</v>
      </c>
      <c r="M8" s="29"/>
      <c r="N8" s="29" t="s">
        <v>1</v>
      </c>
      <c r="O8" s="29" t="s">
        <v>38</v>
      </c>
      <c r="P8" s="29" t="s">
        <v>41</v>
      </c>
      <c r="Q8" s="29" t="s">
        <v>42</v>
      </c>
      <c r="R8" s="19"/>
    </row>
    <row r="9" spans="1:18" ht="19.5" thickBot="1">
      <c r="A9" s="12">
        <v>8</v>
      </c>
      <c r="B9" s="17">
        <v>132</v>
      </c>
      <c r="C9" s="17">
        <v>0</v>
      </c>
      <c r="D9" s="17">
        <v>3</v>
      </c>
      <c r="E9" s="18">
        <v>44</v>
      </c>
      <c r="G9" s="3">
        <v>8</v>
      </c>
      <c r="H9" s="3">
        <v>103.09222111644392</v>
      </c>
      <c r="I9" s="3">
        <v>28.907778883556077</v>
      </c>
      <c r="J9" s="7">
        <f>ABS((B9-H9)/B9)*100</f>
        <v>21.899832487542483</v>
      </c>
      <c r="M9" s="29" t="s">
        <v>1</v>
      </c>
      <c r="N9" s="29">
        <v>1</v>
      </c>
      <c r="O9" s="29"/>
      <c r="P9" s="29"/>
      <c r="Q9" s="29"/>
      <c r="R9" s="19"/>
    </row>
    <row r="10" spans="1:18" ht="19.5" thickBot="1">
      <c r="A10" s="12">
        <v>9</v>
      </c>
      <c r="B10" s="17">
        <v>92.5</v>
      </c>
      <c r="C10" s="17">
        <v>0</v>
      </c>
      <c r="D10" s="17">
        <v>3</v>
      </c>
      <c r="E10" s="18">
        <v>56</v>
      </c>
      <c r="G10" s="3">
        <v>9</v>
      </c>
      <c r="H10" s="3">
        <v>132.96358171301011</v>
      </c>
      <c r="I10" s="3">
        <v>-40.463581713010115</v>
      </c>
      <c r="J10" s="7">
        <f>ABS((B10-H10)/B10)*100</f>
        <v>43.744412662713636</v>
      </c>
      <c r="M10" s="29" t="s">
        <v>38</v>
      </c>
      <c r="N10" s="29">
        <v>-1.1259267280747866E-2</v>
      </c>
      <c r="O10" s="29">
        <v>1</v>
      </c>
      <c r="P10" s="29"/>
      <c r="Q10" s="29"/>
      <c r="R10" s="19"/>
    </row>
    <row r="11" spans="1:18" ht="19.5" thickBot="1">
      <c r="A11" s="12">
        <v>10</v>
      </c>
      <c r="B11" s="17">
        <v>105</v>
      </c>
      <c r="C11" s="17">
        <v>1</v>
      </c>
      <c r="D11" s="17">
        <v>4</v>
      </c>
      <c r="E11" s="18">
        <v>47</v>
      </c>
      <c r="G11" s="3">
        <v>10</v>
      </c>
      <c r="H11" s="3">
        <v>117.2529976672447</v>
      </c>
      <c r="I11" s="3">
        <v>-12.252997667244699</v>
      </c>
      <c r="J11" s="7">
        <f>ABS((B11-H11)/B11)*100</f>
        <v>11.669521587852094</v>
      </c>
      <c r="M11" s="29" t="s">
        <v>41</v>
      </c>
      <c r="N11" s="29">
        <v>0.75106073953366215</v>
      </c>
      <c r="O11" s="29">
        <v>-3.4098477952504327E-2</v>
      </c>
      <c r="P11" s="29">
        <v>1</v>
      </c>
      <c r="Q11" s="29"/>
      <c r="R11" s="19"/>
    </row>
    <row r="12" spans="1:18" ht="19.5" thickBot="1">
      <c r="A12" s="12">
        <v>11</v>
      </c>
      <c r="B12" s="17">
        <v>42</v>
      </c>
      <c r="C12" s="17">
        <v>1</v>
      </c>
      <c r="D12" s="17">
        <v>1</v>
      </c>
      <c r="E12" s="18">
        <v>18</v>
      </c>
      <c r="G12" s="3">
        <v>11</v>
      </c>
      <c r="H12" s="3">
        <v>45.063876225543083</v>
      </c>
      <c r="I12" s="3">
        <v>-3.0638762255430834</v>
      </c>
      <c r="J12" s="7">
        <f>ABS((B12-H12)/B12)*100</f>
        <v>7.2949433941501978</v>
      </c>
      <c r="M12" s="30" t="s">
        <v>42</v>
      </c>
      <c r="N12" s="30">
        <v>0.87401207884999277</v>
      </c>
      <c r="O12" s="30">
        <v>-7.9797107867218608E-2</v>
      </c>
      <c r="P12" s="30">
        <v>0.86852422936293427</v>
      </c>
      <c r="Q12" s="30">
        <v>1</v>
      </c>
    </row>
    <row r="13" spans="1:18" ht="19.5" thickBot="1">
      <c r="A13" s="12">
        <v>12</v>
      </c>
      <c r="B13" s="17">
        <v>125</v>
      </c>
      <c r="C13" s="17">
        <v>1</v>
      </c>
      <c r="D13" s="17">
        <v>3</v>
      </c>
      <c r="E13" s="18">
        <v>44</v>
      </c>
      <c r="G13" s="3">
        <v>12</v>
      </c>
      <c r="H13" s="3">
        <v>109.78515751810315</v>
      </c>
      <c r="I13" s="3">
        <v>15.214842481896852</v>
      </c>
      <c r="J13" s="7">
        <f>ABS((B13-H13)/B13)*100</f>
        <v>12.171873985517481</v>
      </c>
      <c r="M13" s="25" t="s">
        <v>6</v>
      </c>
      <c r="N13" s="25">
        <v>0.76733945475060739</v>
      </c>
    </row>
    <row r="14" spans="1:18" ht="19.5" thickBot="1">
      <c r="A14" s="12">
        <v>13</v>
      </c>
      <c r="B14" s="17">
        <v>170</v>
      </c>
      <c r="C14" s="17">
        <v>0</v>
      </c>
      <c r="D14" s="17">
        <v>4</v>
      </c>
      <c r="E14" s="18">
        <v>56</v>
      </c>
      <c r="G14" s="3">
        <v>13</v>
      </c>
      <c r="H14" s="3">
        <v>132.96358171301011</v>
      </c>
      <c r="I14" s="3">
        <v>37.036418286989885</v>
      </c>
      <c r="J14" s="7">
        <f>ABS((B14-H14)/B14)*100</f>
        <v>21.7861284041117</v>
      </c>
    </row>
    <row r="15" spans="1:18" ht="19.5" thickBot="1">
      <c r="A15" s="12">
        <v>14</v>
      </c>
      <c r="B15" s="17">
        <v>38</v>
      </c>
      <c r="C15" s="17">
        <v>0</v>
      </c>
      <c r="D15" s="17">
        <v>1</v>
      </c>
      <c r="E15" s="18">
        <v>16</v>
      </c>
      <c r="G15" s="3">
        <v>14</v>
      </c>
      <c r="H15" s="3">
        <v>33.39237972445617</v>
      </c>
      <c r="I15" s="3">
        <v>4.6076202755438302</v>
      </c>
      <c r="J15" s="7">
        <f>ABS((B15-H15)/B15)*100</f>
        <v>12.125316514589027</v>
      </c>
      <c r="M15" s="31" t="s">
        <v>52</v>
      </c>
    </row>
    <row r="16" spans="1:18" ht="19.5" thickBot="1">
      <c r="A16" s="12">
        <v>15</v>
      </c>
      <c r="B16" s="17">
        <v>130.5</v>
      </c>
      <c r="C16" s="17">
        <v>0</v>
      </c>
      <c r="D16" s="17">
        <v>4</v>
      </c>
      <c r="E16" s="18">
        <v>66</v>
      </c>
      <c r="G16" s="3">
        <v>15</v>
      </c>
      <c r="H16" s="3">
        <v>157.85638221014861</v>
      </c>
      <c r="I16" s="3">
        <v>-27.35638221014861</v>
      </c>
      <c r="J16" s="7">
        <f>ABS((B16-H16)/B16)*100</f>
        <v>20.962744988619626</v>
      </c>
      <c r="M16" s="44" t="s">
        <v>53</v>
      </c>
      <c r="N16" s="30">
        <f>F48*N10/N13</f>
        <v>-8.6364776481871644E-4</v>
      </c>
    </row>
    <row r="17" spans="1:14" ht="19.5" thickBot="1">
      <c r="A17" s="12">
        <v>16</v>
      </c>
      <c r="B17" s="17">
        <v>85</v>
      </c>
      <c r="C17" s="17">
        <v>0</v>
      </c>
      <c r="D17" s="17">
        <v>2</v>
      </c>
      <c r="E17" s="18">
        <v>34</v>
      </c>
      <c r="G17" s="3">
        <v>16</v>
      </c>
      <c r="H17" s="3">
        <v>78.199420619305442</v>
      </c>
      <c r="I17" s="3">
        <v>6.8005793806945576</v>
      </c>
      <c r="J17" s="7">
        <f>ABS((B17-H17)/B17)*100</f>
        <v>8.0006816243465373</v>
      </c>
      <c r="M17" s="44" t="s">
        <v>54</v>
      </c>
      <c r="N17" s="30">
        <f>F49*N12/N13</f>
        <v>1.000863647764819</v>
      </c>
    </row>
    <row r="18" spans="1:14" ht="19.5" thickBot="1">
      <c r="A18" s="12">
        <v>17</v>
      </c>
      <c r="B18" s="17">
        <v>98</v>
      </c>
      <c r="C18" s="17">
        <v>0</v>
      </c>
      <c r="D18" s="17">
        <v>4</v>
      </c>
      <c r="E18" s="18">
        <v>43</v>
      </c>
      <c r="G18" s="3">
        <v>17</v>
      </c>
      <c r="H18" s="3">
        <v>100.60294106673008</v>
      </c>
      <c r="I18" s="3">
        <v>-2.6029410667300823</v>
      </c>
      <c r="J18" s="7">
        <f>ABS((B18-H18)/B18)*100</f>
        <v>2.6560623129898797</v>
      </c>
      <c r="M18" s="35"/>
      <c r="N18" s="35"/>
    </row>
    <row r="19" spans="1:14" ht="19.5" thickBot="1">
      <c r="A19" s="12">
        <v>18</v>
      </c>
      <c r="B19" s="17">
        <v>128</v>
      </c>
      <c r="C19" s="17">
        <v>0</v>
      </c>
      <c r="D19" s="17">
        <v>4</v>
      </c>
      <c r="E19" s="18">
        <v>59.2</v>
      </c>
      <c r="G19" s="3">
        <v>18</v>
      </c>
      <c r="H19" s="3">
        <v>140.92927787209445</v>
      </c>
      <c r="I19" s="3">
        <v>-12.929277872094445</v>
      </c>
      <c r="J19" s="7">
        <f>ABS((B19-H19)/B19)*100</f>
        <v>10.100998337573785</v>
      </c>
    </row>
    <row r="20" spans="1:14" ht="19.5" thickBot="1">
      <c r="A20" s="12">
        <v>19</v>
      </c>
      <c r="B20" s="17">
        <v>85</v>
      </c>
      <c r="C20" s="17">
        <v>0</v>
      </c>
      <c r="D20" s="17">
        <v>3</v>
      </c>
      <c r="E20" s="18">
        <v>50</v>
      </c>
      <c r="G20" s="3">
        <v>19</v>
      </c>
      <c r="H20" s="3">
        <v>118.02790141472703</v>
      </c>
      <c r="I20" s="3">
        <v>-33.027901414727026</v>
      </c>
      <c r="J20" s="7">
        <f>ABS((B20-H20)/B20)*100</f>
        <v>38.856354605561208</v>
      </c>
    </row>
    <row r="21" spans="1:14" ht="19.5" thickBot="1">
      <c r="A21" s="12">
        <v>20</v>
      </c>
      <c r="B21" s="17">
        <v>160</v>
      </c>
      <c r="C21" s="17">
        <v>1</v>
      </c>
      <c r="D21" s="17">
        <v>3</v>
      </c>
      <c r="E21" s="18">
        <v>42</v>
      </c>
      <c r="G21" s="3">
        <v>20</v>
      </c>
      <c r="H21" s="3">
        <v>104.80659741867545</v>
      </c>
      <c r="I21" s="3">
        <v>55.193402581324548</v>
      </c>
      <c r="J21" s="7">
        <f>ABS((B21-H21)/B21)*100</f>
        <v>34.495876613327844</v>
      </c>
    </row>
    <row r="22" spans="1:14" ht="19.5" thickBot="1">
      <c r="A22" s="12">
        <v>21</v>
      </c>
      <c r="B22" s="17">
        <v>60</v>
      </c>
      <c r="C22" s="17">
        <v>0</v>
      </c>
      <c r="D22" s="17">
        <v>1</v>
      </c>
      <c r="E22" s="18">
        <v>20</v>
      </c>
      <c r="G22" s="3">
        <v>21</v>
      </c>
      <c r="H22" s="3">
        <v>43.349499923311562</v>
      </c>
      <c r="I22" s="3">
        <v>16.650500076688438</v>
      </c>
      <c r="J22" s="7">
        <f>ABS((B22-H22)/B22)*100</f>
        <v>27.750833461147394</v>
      </c>
    </row>
    <row r="23" spans="1:14" ht="19.5" thickBot="1">
      <c r="A23" s="12">
        <v>22</v>
      </c>
      <c r="B23" s="17">
        <v>41</v>
      </c>
      <c r="C23" s="17">
        <v>1</v>
      </c>
      <c r="D23" s="17">
        <v>1</v>
      </c>
      <c r="E23" s="18">
        <v>14</v>
      </c>
      <c r="G23" s="3">
        <v>22</v>
      </c>
      <c r="H23" s="3">
        <v>35.106756026687691</v>
      </c>
      <c r="I23" s="3">
        <v>5.893243973312309</v>
      </c>
      <c r="J23" s="7">
        <f>ABS((B23-H23)/B23)*100</f>
        <v>14.373765788566606</v>
      </c>
    </row>
    <row r="24" spans="1:14" ht="19.5" thickBot="1">
      <c r="A24" s="12">
        <v>23</v>
      </c>
      <c r="B24" s="17">
        <v>90</v>
      </c>
      <c r="C24" s="17">
        <v>1</v>
      </c>
      <c r="D24" s="17">
        <v>4</v>
      </c>
      <c r="E24" s="18">
        <v>47</v>
      </c>
      <c r="G24" s="3">
        <v>23</v>
      </c>
      <c r="H24" s="3">
        <v>117.2529976672447</v>
      </c>
      <c r="I24" s="3">
        <v>-27.252997667244699</v>
      </c>
      <c r="J24" s="7">
        <f>ABS((B24-H24)/B24)*100</f>
        <v>30.281108519160778</v>
      </c>
    </row>
    <row r="25" spans="1:14" ht="19.5" thickBot="1">
      <c r="A25" s="12">
        <v>24</v>
      </c>
      <c r="B25" s="17">
        <v>83</v>
      </c>
      <c r="C25" s="17">
        <v>0</v>
      </c>
      <c r="D25" s="17">
        <v>4</v>
      </c>
      <c r="E25" s="18">
        <v>49.5</v>
      </c>
      <c r="G25" s="3">
        <v>24</v>
      </c>
      <c r="H25" s="3">
        <v>116.78326138987009</v>
      </c>
      <c r="I25" s="3">
        <v>-33.783261389870091</v>
      </c>
      <c r="J25" s="7">
        <f>ABS((B25-H25)/B25)*100</f>
        <v>40.702724566108543</v>
      </c>
    </row>
    <row r="26" spans="1:14" ht="19.5" thickBot="1">
      <c r="A26" s="12">
        <v>25</v>
      </c>
      <c r="B26" s="17">
        <v>45</v>
      </c>
      <c r="C26" s="17">
        <v>0</v>
      </c>
      <c r="D26" s="17">
        <v>1</v>
      </c>
      <c r="E26" s="18">
        <v>18.899999999999999</v>
      </c>
      <c r="G26" s="3">
        <v>25</v>
      </c>
      <c r="H26" s="3">
        <v>40.611291868626324</v>
      </c>
      <c r="I26" s="3">
        <v>4.3887081313736758</v>
      </c>
      <c r="J26" s="7">
        <f>ABS((B26-H26)/B26)*100</f>
        <v>9.7526847363859464</v>
      </c>
    </row>
    <row r="27" spans="1:14" ht="19.5" thickBot="1">
      <c r="A27" s="12">
        <v>26</v>
      </c>
      <c r="B27" s="17">
        <v>39</v>
      </c>
      <c r="C27" s="17">
        <v>0</v>
      </c>
      <c r="D27" s="17">
        <v>1</v>
      </c>
      <c r="E27" s="18">
        <v>18</v>
      </c>
      <c r="G27" s="3">
        <v>26</v>
      </c>
      <c r="H27" s="3">
        <v>38.370939823883866</v>
      </c>
      <c r="I27" s="3">
        <v>0.62906017611613407</v>
      </c>
      <c r="J27" s="7">
        <f>ABS((B27-H27)/B27)*100</f>
        <v>1.6129748105541901</v>
      </c>
    </row>
    <row r="28" spans="1:14" ht="19.5" thickBot="1">
      <c r="A28" s="12">
        <v>27</v>
      </c>
      <c r="B28" s="17">
        <v>86.9</v>
      </c>
      <c r="C28" s="17">
        <v>0</v>
      </c>
      <c r="D28" s="17">
        <v>3</v>
      </c>
      <c r="E28" s="18">
        <v>58.7</v>
      </c>
      <c r="G28" s="3">
        <v>27</v>
      </c>
      <c r="H28" s="3">
        <v>139.6846378472375</v>
      </c>
      <c r="I28" s="3">
        <v>-52.784637847237491</v>
      </c>
      <c r="J28" s="7">
        <f>ABS((B28-H28)/B28)*100</f>
        <v>60.741815704531056</v>
      </c>
    </row>
    <row r="29" spans="1:14" ht="19.5" thickBot="1">
      <c r="A29" s="12">
        <v>28</v>
      </c>
      <c r="B29" s="17">
        <v>40</v>
      </c>
      <c r="C29" s="17">
        <v>0</v>
      </c>
      <c r="D29" s="17">
        <v>1</v>
      </c>
      <c r="E29" s="18">
        <v>22</v>
      </c>
      <c r="G29" s="3">
        <v>28</v>
      </c>
      <c r="H29" s="3">
        <v>48.328060022739258</v>
      </c>
      <c r="I29" s="3">
        <v>-8.3280600227392583</v>
      </c>
      <c r="J29" s="7">
        <f>ABS((B29-H29)/B29)*100</f>
        <v>20.820150056848146</v>
      </c>
    </row>
    <row r="30" spans="1:14" ht="19.5" thickBot="1">
      <c r="A30" s="12">
        <v>29</v>
      </c>
      <c r="B30" s="17">
        <v>80</v>
      </c>
      <c r="C30" s="17">
        <v>0</v>
      </c>
      <c r="D30" s="17">
        <v>2</v>
      </c>
      <c r="E30" s="18">
        <v>40</v>
      </c>
      <c r="G30" s="3">
        <v>29</v>
      </c>
      <c r="H30" s="3">
        <v>93.135100917588531</v>
      </c>
      <c r="I30" s="3">
        <v>-13.135100917588531</v>
      </c>
      <c r="J30" s="7">
        <f>ABS((B30-H30)/B30)*100</f>
        <v>16.418876146985664</v>
      </c>
    </row>
    <row r="31" spans="1:14" ht="19.5" thickBot="1">
      <c r="A31" s="12">
        <v>30</v>
      </c>
      <c r="B31" s="17">
        <v>227</v>
      </c>
      <c r="C31" s="17">
        <v>0</v>
      </c>
      <c r="D31" s="17">
        <v>4</v>
      </c>
      <c r="E31" s="18">
        <v>91</v>
      </c>
      <c r="G31" s="3">
        <v>30</v>
      </c>
      <c r="H31" s="3">
        <v>220.0883834529948</v>
      </c>
      <c r="I31" s="3">
        <v>6.9116165470051953</v>
      </c>
      <c r="J31" s="7">
        <f>ABS((B31-H31)/B31)*100</f>
        <v>3.0447649986807028</v>
      </c>
    </row>
    <row r="32" spans="1:14" ht="19.5" thickBot="1">
      <c r="A32" s="12">
        <v>31</v>
      </c>
      <c r="B32" s="17">
        <v>235</v>
      </c>
      <c r="C32" s="17">
        <v>0</v>
      </c>
      <c r="D32" s="17">
        <v>4</v>
      </c>
      <c r="E32" s="18">
        <v>90</v>
      </c>
      <c r="G32" s="3">
        <v>31</v>
      </c>
      <c r="H32" s="3">
        <v>217.59910340328096</v>
      </c>
      <c r="I32" s="3">
        <v>17.400896596719036</v>
      </c>
      <c r="J32" s="7">
        <f>ABS((B32-H32)/B32)*100</f>
        <v>7.4046368496676758</v>
      </c>
    </row>
    <row r="33" spans="1:10" ht="19.5" thickBot="1">
      <c r="A33" s="12">
        <v>32</v>
      </c>
      <c r="B33" s="17">
        <v>40</v>
      </c>
      <c r="C33" s="17">
        <v>1</v>
      </c>
      <c r="D33" s="17">
        <v>1</v>
      </c>
      <c r="E33" s="18">
        <v>15</v>
      </c>
      <c r="G33" s="3">
        <v>32</v>
      </c>
      <c r="H33" s="3">
        <v>37.596036076401539</v>
      </c>
      <c r="I33" s="3">
        <v>2.4039639235984609</v>
      </c>
      <c r="J33" s="7">
        <f>ABS((B33-H33)/B33)*100</f>
        <v>6.0099098089961522</v>
      </c>
    </row>
    <row r="34" spans="1:10" ht="19.5" thickBot="1">
      <c r="A34" s="12">
        <v>33</v>
      </c>
      <c r="B34" s="17">
        <v>67</v>
      </c>
      <c r="C34" s="17">
        <v>1</v>
      </c>
      <c r="D34" s="17">
        <v>1</v>
      </c>
      <c r="E34" s="18">
        <v>18.5</v>
      </c>
      <c r="G34" s="3">
        <v>33</v>
      </c>
      <c r="H34" s="3">
        <v>46.308516250400011</v>
      </c>
      <c r="I34" s="3">
        <v>20.691483749599989</v>
      </c>
      <c r="J34" s="7">
        <f>ABS((B34-H34)/B34)*100</f>
        <v>30.882811566567149</v>
      </c>
    </row>
    <row r="35" spans="1:10" ht="19.5" thickBot="1">
      <c r="A35" s="12">
        <v>34</v>
      </c>
      <c r="B35" s="17">
        <v>123</v>
      </c>
      <c r="C35" s="17">
        <v>1</v>
      </c>
      <c r="D35" s="17">
        <v>4</v>
      </c>
      <c r="E35" s="18">
        <v>55</v>
      </c>
      <c r="G35" s="3">
        <v>34</v>
      </c>
      <c r="H35" s="3">
        <v>137.16723806495548</v>
      </c>
      <c r="I35" s="3">
        <v>-14.167238064955484</v>
      </c>
      <c r="J35" s="7">
        <f>ABS((B35-H35)/B35)*100</f>
        <v>11.518079727606084</v>
      </c>
    </row>
    <row r="36" spans="1:10" ht="19.5" thickBot="1">
      <c r="A36" s="12">
        <v>35</v>
      </c>
      <c r="B36" s="17">
        <v>100</v>
      </c>
      <c r="C36" s="17">
        <v>0</v>
      </c>
      <c r="D36" s="17">
        <v>3</v>
      </c>
      <c r="E36" s="18">
        <v>37</v>
      </c>
      <c r="G36" s="3">
        <v>35</v>
      </c>
      <c r="H36" s="3">
        <v>85.667260768446994</v>
      </c>
      <c r="I36" s="3">
        <v>14.332739231553006</v>
      </c>
      <c r="J36" s="7">
        <f>ABS((B36-H36)/B36)*100</f>
        <v>14.332739231553008</v>
      </c>
    </row>
    <row r="37" spans="1:10" ht="19.5" thickBot="1">
      <c r="A37" s="12">
        <v>36</v>
      </c>
      <c r="B37" s="17">
        <v>105</v>
      </c>
      <c r="C37" s="17">
        <v>1</v>
      </c>
      <c r="D37" s="17">
        <v>3</v>
      </c>
      <c r="E37" s="18">
        <v>48</v>
      </c>
      <c r="G37" s="3">
        <v>36</v>
      </c>
      <c r="H37" s="3">
        <v>119.74227771695854</v>
      </c>
      <c r="I37" s="3">
        <v>-14.74227771695854</v>
      </c>
      <c r="J37" s="7">
        <f>ABS((B37-H37)/B37)*100</f>
        <v>14.040264492341468</v>
      </c>
    </row>
    <row r="38" spans="1:10" ht="19.5" thickBot="1">
      <c r="A38" s="12">
        <v>37</v>
      </c>
      <c r="B38" s="17">
        <v>70.3</v>
      </c>
      <c r="C38" s="17">
        <v>1</v>
      </c>
      <c r="D38" s="17">
        <v>2</v>
      </c>
      <c r="E38" s="18">
        <v>34.799999999999997</v>
      </c>
      <c r="G38" s="3">
        <v>37</v>
      </c>
      <c r="H38" s="3">
        <v>86.883781060735728</v>
      </c>
      <c r="I38" s="3">
        <v>-16.583781060735731</v>
      </c>
      <c r="J38" s="7">
        <f>ABS((B38-H38)/B38)*100</f>
        <v>23.590015733621239</v>
      </c>
    </row>
    <row r="39" spans="1:10" ht="19.5" thickBot="1">
      <c r="A39" s="12">
        <v>38</v>
      </c>
      <c r="B39" s="17">
        <v>82</v>
      </c>
      <c r="C39" s="17">
        <v>1</v>
      </c>
      <c r="D39" s="17">
        <v>3</v>
      </c>
      <c r="E39" s="18">
        <v>48</v>
      </c>
      <c r="G39" s="3">
        <v>38</v>
      </c>
      <c r="H39" s="3">
        <v>119.74227771695854</v>
      </c>
      <c r="I39" s="3">
        <v>-37.74227771695854</v>
      </c>
      <c r="J39" s="7">
        <f>ABS((B39-H39)/B39)*100</f>
        <v>46.027167947510414</v>
      </c>
    </row>
    <row r="40" spans="1:10" ht="19.5" thickBot="1">
      <c r="A40" s="12">
        <v>39</v>
      </c>
      <c r="B40" s="17">
        <v>280</v>
      </c>
      <c r="C40" s="17">
        <v>1</v>
      </c>
      <c r="D40" s="17">
        <v>4</v>
      </c>
      <c r="E40" s="18">
        <v>85</v>
      </c>
      <c r="G40" s="3">
        <v>39</v>
      </c>
      <c r="H40" s="3">
        <v>211.84563955637094</v>
      </c>
      <c r="I40" s="3">
        <v>68.154360443629059</v>
      </c>
      <c r="J40" s="7">
        <f>ABS((B40-H40)/B40)*100</f>
        <v>24.340843015581807</v>
      </c>
    </row>
    <row r="41" spans="1:10" ht="19.5" thickBot="1">
      <c r="A41" s="12">
        <v>40</v>
      </c>
      <c r="B41" s="17">
        <v>200</v>
      </c>
      <c r="C41" s="17">
        <v>1</v>
      </c>
      <c r="D41" s="17">
        <v>4</v>
      </c>
      <c r="E41" s="18">
        <v>60</v>
      </c>
      <c r="G41" s="4">
        <v>40</v>
      </c>
      <c r="H41" s="4">
        <v>149.61363831352472</v>
      </c>
      <c r="I41" s="4">
        <v>50.386361686475283</v>
      </c>
      <c r="J41" s="7">
        <f>ABS((B41-H41)/B41)*100</f>
        <v>25.193180843237638</v>
      </c>
    </row>
    <row r="42" spans="1:10" ht="18">
      <c r="A42" s="35" t="s">
        <v>63</v>
      </c>
      <c r="B42" s="35">
        <f>AVERAGE(B2:B41)</f>
        <v>101.23750000000001</v>
      </c>
      <c r="C42" s="35">
        <f t="shared" ref="C42:E42" si="0">AVERAGE(C2:C41)</f>
        <v>0.45</v>
      </c>
      <c r="D42" s="35">
        <f t="shared" si="0"/>
        <v>2.6</v>
      </c>
      <c r="E42" s="35">
        <f t="shared" si="0"/>
        <v>42.045000000000002</v>
      </c>
      <c r="F42" s="35"/>
      <c r="G42" s="35"/>
      <c r="J42" s="8">
        <f>SUM(J2:J41)/100</f>
        <v>9.0751912113469686</v>
      </c>
    </row>
    <row r="43" spans="1:10" ht="18">
      <c r="A43" s="35"/>
      <c r="B43" s="35"/>
      <c r="C43" s="35"/>
      <c r="D43" s="35"/>
      <c r="E43" s="35"/>
      <c r="F43" s="35"/>
      <c r="G43" s="35"/>
      <c r="J43" s="8">
        <f>1/40*J42*100</f>
        <v>22.687978028367422</v>
      </c>
    </row>
    <row r="44" spans="1:10" ht="18">
      <c r="A44" s="35"/>
      <c r="B44" s="35"/>
      <c r="C44" s="35"/>
      <c r="D44" s="35"/>
      <c r="E44" s="35"/>
      <c r="F44" s="35"/>
      <c r="G44" s="35"/>
    </row>
    <row r="45" spans="1:10" ht="18">
      <c r="A45" s="35"/>
      <c r="B45" s="35"/>
      <c r="C45" s="35"/>
      <c r="D45" s="35"/>
      <c r="E45" s="35"/>
      <c r="F45" s="35"/>
      <c r="G45" s="35"/>
    </row>
    <row r="46" spans="1:10" ht="18">
      <c r="A46" s="35" t="s">
        <v>18</v>
      </c>
      <c r="B46" s="35">
        <f>Пункт6!K13</f>
        <v>61.014986007488091</v>
      </c>
      <c r="C46" s="35"/>
      <c r="D46" s="35"/>
      <c r="E46" s="35"/>
      <c r="F46" s="35"/>
      <c r="G46" s="35"/>
    </row>
    <row r="47" spans="1:10" ht="21">
      <c r="A47" s="35" t="s">
        <v>64</v>
      </c>
      <c r="B47" s="35">
        <f>FINV(0.05,2,37)</f>
        <v>3.2519238464376787</v>
      </c>
      <c r="C47" s="35"/>
      <c r="D47" s="35"/>
      <c r="E47" s="35" t="s">
        <v>51</v>
      </c>
      <c r="F47" s="35"/>
      <c r="G47" s="35"/>
    </row>
    <row r="48" spans="1:10" ht="21">
      <c r="A48" s="35" t="s">
        <v>65</v>
      </c>
      <c r="B48" s="35">
        <f>TINV(0.05,37)</f>
        <v>2.0261924473658048</v>
      </c>
      <c r="C48" s="35"/>
      <c r="D48" s="35"/>
      <c r="E48" s="35" t="s">
        <v>69</v>
      </c>
      <c r="F48" s="35">
        <f>N4*B52/B54</f>
        <v>5.8859159164445722E-2</v>
      </c>
      <c r="G48" s="35"/>
    </row>
    <row r="49" spans="1:7" ht="21">
      <c r="A49" s="35"/>
      <c r="B49" s="35"/>
      <c r="C49" s="35"/>
      <c r="D49" s="35"/>
      <c r="E49" s="35" t="s">
        <v>70</v>
      </c>
      <c r="F49" s="35">
        <f>N5*B53/B54</f>
        <v>0.87870886952281213</v>
      </c>
      <c r="G49" s="35"/>
    </row>
    <row r="50" spans="1:7" ht="18">
      <c r="A50" s="35"/>
      <c r="B50" s="35"/>
      <c r="C50" s="35"/>
      <c r="D50" s="35"/>
      <c r="E50" s="35"/>
      <c r="F50" s="35"/>
      <c r="G50" s="35"/>
    </row>
    <row r="51" spans="1:7" ht="18">
      <c r="A51" s="35" t="s">
        <v>50</v>
      </c>
      <c r="B51" s="35"/>
      <c r="C51" s="35"/>
      <c r="D51" s="35"/>
      <c r="E51" s="35"/>
      <c r="F51" s="35"/>
      <c r="G51" s="35"/>
    </row>
    <row r="52" spans="1:7" ht="21">
      <c r="A52" s="35" t="s">
        <v>66</v>
      </c>
      <c r="B52" s="35">
        <f>STDEV(C2:C41)</f>
        <v>0.50383147365577885</v>
      </c>
      <c r="C52" s="35"/>
      <c r="D52" s="35"/>
      <c r="E52" s="35"/>
      <c r="F52" s="35"/>
      <c r="G52" s="35"/>
    </row>
    <row r="53" spans="1:7" ht="21">
      <c r="A53" s="35" t="s">
        <v>67</v>
      </c>
      <c r="B53" s="35">
        <f>STDEV(E2:E41)</f>
        <v>20.223633673856909</v>
      </c>
      <c r="C53" s="35"/>
      <c r="D53" s="35"/>
      <c r="E53" s="35"/>
      <c r="F53" s="35"/>
      <c r="G53" s="35"/>
    </row>
    <row r="54" spans="1:7" ht="21">
      <c r="A54" s="35" t="s">
        <v>68</v>
      </c>
      <c r="B54" s="35">
        <f>STDEV(B2:B41)</f>
        <v>57.29120256222275</v>
      </c>
      <c r="C54" s="35"/>
      <c r="D54" s="35"/>
      <c r="E54" s="35"/>
      <c r="F54" s="35"/>
      <c r="G54" s="35"/>
    </row>
    <row r="55" spans="1:7" ht="18">
      <c r="A55" s="35"/>
      <c r="B55" s="35"/>
      <c r="C55" s="35"/>
      <c r="D55" s="35"/>
      <c r="E55" s="35"/>
      <c r="F55" s="35"/>
      <c r="G55" s="35"/>
    </row>
    <row r="56" spans="1:7" ht="18">
      <c r="A56" s="35"/>
      <c r="B56" s="35"/>
      <c r="C56" s="35"/>
      <c r="D56" s="35"/>
      <c r="E56" s="35"/>
      <c r="F56" s="35"/>
      <c r="G56" s="35"/>
    </row>
    <row r="57" spans="1:7" ht="18">
      <c r="A57" s="35"/>
      <c r="B57" s="35"/>
      <c r="C57" s="35"/>
      <c r="D57" s="35"/>
      <c r="E57" s="35"/>
      <c r="F57" s="35"/>
      <c r="G57" s="35"/>
    </row>
    <row r="58" spans="1:7" ht="18">
      <c r="A58" s="35"/>
      <c r="B58" s="35"/>
      <c r="C58" s="35"/>
      <c r="D58" s="35"/>
      <c r="E58" s="35"/>
      <c r="F58" s="35"/>
      <c r="G58" s="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Пункт1,2</vt:lpstr>
      <vt:lpstr>Пункт3 4</vt:lpstr>
      <vt:lpstr>Пункт5</vt:lpstr>
      <vt:lpstr>Пункт6</vt:lpstr>
      <vt:lpstr>Пункт7</vt:lpstr>
    </vt:vector>
  </TitlesOfParts>
  <Company>L&amp;Co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эконометрика</dc:subject>
  <dc:creator>admin</dc:creator>
  <cp:lastModifiedBy>Admin</cp:lastModifiedBy>
  <cp:lastPrinted>2008-05-01T08:45:00Z</cp:lastPrinted>
  <dcterms:created xsi:type="dcterms:W3CDTF">2008-05-01T07:52:34Z</dcterms:created>
  <dcterms:modified xsi:type="dcterms:W3CDTF">2013-11-13T16:27:29Z</dcterms:modified>
</cp:coreProperties>
</file>