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 activeTab="8"/>
  </bookViews>
  <sheets>
    <sheet name="1" sheetId="1" r:id="rId1"/>
    <sheet name="2" sheetId="2" r:id="rId2"/>
    <sheet name="3" sheetId="3" r:id="rId3"/>
    <sheet name="4" sheetId="4" r:id="rId4"/>
    <sheet name="Т.1" sheetId="7" r:id="rId5"/>
    <sheet name="Т.2" sheetId="8" r:id="rId6"/>
    <sheet name="Т.3" sheetId="9" r:id="rId7"/>
    <sheet name="Т.4" sheetId="10" r:id="rId8"/>
    <sheet name="Т.5" sheetId="11" r:id="rId9"/>
    <sheet name="Т.6" sheetId="12" r:id="rId10"/>
    <sheet name="Т.7" sheetId="13" r:id="rId11"/>
  </sheets>
  <calcPr calcId="124519"/>
</workbook>
</file>

<file path=xl/calcChain.xml><?xml version="1.0" encoding="utf-8"?>
<calcChain xmlns="http://schemas.openxmlformats.org/spreadsheetml/2006/main">
  <c r="F24" i="11"/>
  <c r="F17"/>
  <c r="F18"/>
  <c r="F19"/>
  <c r="F20"/>
  <c r="F21"/>
  <c r="F22"/>
  <c r="F23"/>
  <c r="F16"/>
  <c r="D18"/>
  <c r="D19"/>
  <c r="D17"/>
  <c r="D20"/>
  <c r="D24" s="1"/>
  <c r="D40" i="13"/>
  <c r="C40"/>
  <c r="B40"/>
  <c r="B39"/>
  <c r="D39"/>
  <c r="C38"/>
  <c r="B38"/>
  <c r="B37"/>
  <c r="C37"/>
  <c r="D36"/>
  <c r="B36"/>
  <c r="D35"/>
  <c r="C35"/>
  <c r="B34"/>
  <c r="C34"/>
  <c r="D33"/>
  <c r="B33"/>
  <c r="D32"/>
  <c r="B32"/>
  <c r="D26"/>
  <c r="C25"/>
  <c r="B25"/>
  <c r="C24"/>
  <c r="D23"/>
  <c r="B23"/>
  <c r="D22"/>
  <c r="C22"/>
  <c r="C21"/>
  <c r="B21"/>
  <c r="D20"/>
  <c r="B20"/>
  <c r="D19"/>
  <c r="B19"/>
  <c r="B13"/>
  <c r="B12"/>
  <c r="B11"/>
  <c r="B10"/>
  <c r="B9"/>
  <c r="B8"/>
  <c r="B7"/>
  <c r="B6"/>
  <c r="F10" i="12"/>
  <c r="G10" s="1"/>
  <c r="H10" s="1"/>
  <c r="H7"/>
  <c r="H8"/>
  <c r="H9"/>
  <c r="H6"/>
  <c r="G7"/>
  <c r="G8"/>
  <c r="G9"/>
  <c r="G6"/>
  <c r="F7"/>
  <c r="F8"/>
  <c r="F9"/>
  <c r="F6"/>
  <c r="E11"/>
  <c r="D11"/>
  <c r="C11"/>
  <c r="E7"/>
  <c r="E8"/>
  <c r="E9"/>
  <c r="E6"/>
  <c r="D9"/>
  <c r="D8"/>
  <c r="D7"/>
  <c r="D6"/>
  <c r="C9"/>
  <c r="C8"/>
  <c r="C7"/>
  <c r="C6"/>
  <c r="C24" i="11"/>
  <c r="C23"/>
  <c r="C22"/>
  <c r="C21"/>
  <c r="C20"/>
  <c r="C19"/>
  <c r="C18"/>
  <c r="C17"/>
  <c r="E24"/>
  <c r="E23"/>
  <c r="E22"/>
  <c r="E21"/>
  <c r="E20"/>
  <c r="E19"/>
  <c r="E18"/>
  <c r="E17"/>
  <c r="B36" i="10"/>
  <c r="B35"/>
  <c r="B34"/>
  <c r="B33"/>
  <c r="B32"/>
  <c r="C11"/>
  <c r="C17" s="1"/>
  <c r="C10"/>
  <c r="C16" s="1"/>
  <c r="C9"/>
  <c r="C15" s="1"/>
  <c r="C8"/>
  <c r="C7" s="1"/>
  <c r="B11"/>
  <c r="B17" s="1"/>
  <c r="B10"/>
  <c r="B16" s="1"/>
  <c r="B9"/>
  <c r="B15" s="1"/>
  <c r="B8"/>
  <c r="B14" s="1"/>
  <c r="B26" s="1"/>
  <c r="C6"/>
  <c r="B6"/>
  <c r="D6" s="1"/>
  <c r="E13" i="9"/>
  <c r="D13"/>
  <c r="C13"/>
  <c r="E10"/>
  <c r="E8"/>
  <c r="D10"/>
  <c r="D8"/>
  <c r="C10"/>
  <c r="C8"/>
  <c r="B12"/>
  <c r="B7"/>
  <c r="F23" i="8"/>
  <c r="D22"/>
  <c r="B22"/>
  <c r="B23"/>
  <c r="B27"/>
  <c r="B20"/>
  <c r="D26"/>
  <c r="B26"/>
  <c r="B19" s="1"/>
  <c r="D23"/>
  <c r="D27"/>
  <c r="F20"/>
  <c r="D20"/>
  <c r="D19"/>
  <c r="F14"/>
  <c r="F15"/>
  <c r="D17"/>
  <c r="D16"/>
  <c r="D13"/>
  <c r="D12"/>
  <c r="D10"/>
  <c r="F10" s="1"/>
  <c r="D9"/>
  <c r="F9" s="1"/>
  <c r="D8"/>
  <c r="F8" s="1"/>
  <c r="D7"/>
  <c r="D6" s="1"/>
  <c r="B12"/>
  <c r="B13"/>
  <c r="B16"/>
  <c r="B17"/>
  <c r="B10"/>
  <c r="B9"/>
  <c r="B8"/>
  <c r="B7"/>
  <c r="M31" i="7"/>
  <c r="M32"/>
  <c r="M33"/>
  <c r="M34"/>
  <c r="M35"/>
  <c r="M39"/>
  <c r="M40"/>
  <c r="M41"/>
  <c r="M43"/>
  <c r="M44"/>
  <c r="M45"/>
  <c r="M29"/>
  <c r="M12"/>
  <c r="M14"/>
  <c r="M16"/>
  <c r="M17"/>
  <c r="M18"/>
  <c r="M19"/>
  <c r="M20"/>
  <c r="M21"/>
  <c r="M22"/>
  <c r="M23"/>
  <c r="M25"/>
  <c r="M26"/>
  <c r="M8"/>
  <c r="L31"/>
  <c r="L32"/>
  <c r="L33"/>
  <c r="L34"/>
  <c r="L35"/>
  <c r="L39"/>
  <c r="L40"/>
  <c r="L41"/>
  <c r="L43"/>
  <c r="L44"/>
  <c r="L45"/>
  <c r="L29"/>
  <c r="L14"/>
  <c r="L16"/>
  <c r="L17"/>
  <c r="L18"/>
  <c r="L19"/>
  <c r="L20"/>
  <c r="L21"/>
  <c r="L22"/>
  <c r="L23"/>
  <c r="L25"/>
  <c r="L26"/>
  <c r="L12"/>
  <c r="L8"/>
  <c r="J8"/>
  <c r="K31"/>
  <c r="K32"/>
  <c r="K33"/>
  <c r="K34"/>
  <c r="K35"/>
  <c r="K39"/>
  <c r="K40"/>
  <c r="K41"/>
  <c r="K43"/>
  <c r="K44"/>
  <c r="K29"/>
  <c r="K14"/>
  <c r="K16"/>
  <c r="K17"/>
  <c r="K19"/>
  <c r="K20"/>
  <c r="K21"/>
  <c r="K22"/>
  <c r="K23"/>
  <c r="K25"/>
  <c r="K12"/>
  <c r="K8"/>
  <c r="J31"/>
  <c r="J32"/>
  <c r="J33"/>
  <c r="J34"/>
  <c r="J35"/>
  <c r="J39"/>
  <c r="J40"/>
  <c r="J41"/>
  <c r="J43"/>
  <c r="J44"/>
  <c r="J29"/>
  <c r="J14"/>
  <c r="J16"/>
  <c r="J17"/>
  <c r="J19"/>
  <c r="J20"/>
  <c r="J21"/>
  <c r="J22"/>
  <c r="J23"/>
  <c r="J25"/>
  <c r="J12"/>
  <c r="I31"/>
  <c r="I32"/>
  <c r="I33"/>
  <c r="I34"/>
  <c r="I35"/>
  <c r="I39"/>
  <c r="I40"/>
  <c r="I41"/>
  <c r="I43"/>
  <c r="I44"/>
  <c r="I29"/>
  <c r="I14"/>
  <c r="I16"/>
  <c r="I17"/>
  <c r="I19"/>
  <c r="I20"/>
  <c r="I21"/>
  <c r="I22"/>
  <c r="I23"/>
  <c r="I25"/>
  <c r="I12"/>
  <c r="I8"/>
  <c r="H32"/>
  <c r="H33"/>
  <c r="H35"/>
  <c r="H40"/>
  <c r="H44"/>
  <c r="H45"/>
  <c r="H29"/>
  <c r="H17"/>
  <c r="H19"/>
  <c r="H20"/>
  <c r="H21"/>
  <c r="H22"/>
  <c r="H23"/>
  <c r="H25"/>
  <c r="H26"/>
  <c r="H12"/>
  <c r="H8"/>
  <c r="G31"/>
  <c r="G32"/>
  <c r="G33"/>
  <c r="G35"/>
  <c r="G39"/>
  <c r="G40"/>
  <c r="G41"/>
  <c r="G43"/>
  <c r="G44"/>
  <c r="G45"/>
  <c r="G29"/>
  <c r="G14"/>
  <c r="G16"/>
  <c r="G17"/>
  <c r="G19"/>
  <c r="G20"/>
  <c r="G21"/>
  <c r="G23"/>
  <c r="G25"/>
  <c r="G26"/>
  <c r="G12"/>
  <c r="G8"/>
  <c r="F31"/>
  <c r="F32"/>
  <c r="F33"/>
  <c r="F34"/>
  <c r="F35"/>
  <c r="F39"/>
  <c r="F40"/>
  <c r="F41"/>
  <c r="F43"/>
  <c r="F44"/>
  <c r="F45"/>
  <c r="F29"/>
  <c r="F23"/>
  <c r="F25"/>
  <c r="F26"/>
  <c r="F14"/>
  <c r="F16"/>
  <c r="F17"/>
  <c r="F19"/>
  <c r="F20"/>
  <c r="F21"/>
  <c r="F22"/>
  <c r="F12"/>
  <c r="F8"/>
  <c r="E43"/>
  <c r="E44"/>
  <c r="E45"/>
  <c r="E31"/>
  <c r="E32"/>
  <c r="E33"/>
  <c r="E34"/>
  <c r="E35"/>
  <c r="E39"/>
  <c r="E40"/>
  <c r="E41"/>
  <c r="E29"/>
  <c r="E25"/>
  <c r="E26"/>
  <c r="E19"/>
  <c r="E20"/>
  <c r="E21"/>
  <c r="E22"/>
  <c r="E23"/>
  <c r="E17"/>
  <c r="E16"/>
  <c r="E14"/>
  <c r="E12"/>
  <c r="E8"/>
  <c r="D45"/>
  <c r="C45"/>
  <c r="B45"/>
  <c r="D44"/>
  <c r="C44"/>
  <c r="B44"/>
  <c r="C43"/>
  <c r="B43"/>
  <c r="C41"/>
  <c r="B41"/>
  <c r="D40"/>
  <c r="C40"/>
  <c r="B40"/>
  <c r="C39"/>
  <c r="D35"/>
  <c r="C35"/>
  <c r="B35"/>
  <c r="D33"/>
  <c r="C33"/>
  <c r="B33"/>
  <c r="D32"/>
  <c r="C32"/>
  <c r="B32"/>
  <c r="C31"/>
  <c r="B31"/>
  <c r="B34"/>
  <c r="D29"/>
  <c r="C29"/>
  <c r="B29"/>
  <c r="D26"/>
  <c r="C26"/>
  <c r="B26"/>
  <c r="D25"/>
  <c r="C25"/>
  <c r="B25"/>
  <c r="D23"/>
  <c r="C23"/>
  <c r="B23"/>
  <c r="D22"/>
  <c r="B22"/>
  <c r="D21"/>
  <c r="C21"/>
  <c r="B21"/>
  <c r="D20"/>
  <c r="C20"/>
  <c r="B20"/>
  <c r="D19"/>
  <c r="C19"/>
  <c r="B19"/>
  <c r="D17"/>
  <c r="C17"/>
  <c r="B17"/>
  <c r="C16"/>
  <c r="B16"/>
  <c r="C14"/>
  <c r="B14"/>
  <c r="D12"/>
  <c r="C12"/>
  <c r="B12"/>
  <c r="D8"/>
  <c r="C8"/>
  <c r="B8"/>
  <c r="C13" i="10" l="1"/>
  <c r="B7"/>
  <c r="B13" s="1"/>
  <c r="D10"/>
  <c r="D8"/>
  <c r="C14"/>
  <c r="D11"/>
  <c r="D9"/>
  <c r="D17"/>
  <c r="D23" s="1"/>
  <c r="D16"/>
  <c r="D22" s="1"/>
  <c r="D15"/>
  <c r="D21" s="1"/>
  <c r="C11" i="9"/>
  <c r="E11"/>
  <c r="B10"/>
  <c r="D11" s="1"/>
  <c r="B8"/>
  <c r="D9" s="1"/>
  <c r="F22" i="8"/>
  <c r="F19"/>
  <c r="F17"/>
  <c r="F16"/>
  <c r="F12"/>
  <c r="F13"/>
  <c r="C7"/>
  <c r="F6"/>
  <c r="B6"/>
  <c r="C10" s="1"/>
  <c r="B11"/>
  <c r="C14" s="1"/>
  <c r="D11"/>
  <c r="D21" s="1"/>
  <c r="E7"/>
  <c r="G7" s="1"/>
  <c r="E9"/>
  <c r="E13"/>
  <c r="F7"/>
  <c r="E10"/>
  <c r="E8"/>
  <c r="E12"/>
  <c r="C15"/>
  <c r="D7" i="10" l="1"/>
  <c r="D14"/>
  <c r="D20" s="1"/>
  <c r="D24" s="1"/>
  <c r="B29"/>
  <c r="B27"/>
  <c r="B30"/>
  <c r="B28"/>
  <c r="D13"/>
  <c r="E9" i="9"/>
  <c r="C9"/>
  <c r="C16" i="8"/>
  <c r="E16"/>
  <c r="E17"/>
  <c r="C17"/>
  <c r="C13"/>
  <c r="G13" s="1"/>
  <c r="B21"/>
  <c r="F21" s="1"/>
  <c r="G16"/>
  <c r="E14"/>
  <c r="G14" s="1"/>
  <c r="F11"/>
  <c r="E15"/>
  <c r="G15" s="1"/>
  <c r="G10"/>
  <c r="C9"/>
  <c r="G9" s="1"/>
  <c r="C12"/>
  <c r="G12" s="1"/>
  <c r="C8"/>
  <c r="G8" s="1"/>
  <c r="G17"/>
</calcChain>
</file>

<file path=xl/sharedStrings.xml><?xml version="1.0" encoding="utf-8"?>
<sst xmlns="http://schemas.openxmlformats.org/spreadsheetml/2006/main" count="555" uniqueCount="312">
  <si>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ов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ля</t>
    </r>
  </si>
  <si>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31
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бря
</t>
    </r>
    <r>
      <rPr>
        <sz val="12"/>
        <color rgb="FF000000"/>
        <rFont val="Times New Roman"/>
        <family val="1"/>
      </rPr>
      <t>2013</t>
    </r>
    <r>
      <rPr>
        <sz val="12"/>
        <color rgb="FF000000"/>
        <rFont val="Times New Roman"/>
        <family val="1"/>
      </rPr>
      <t>года</t>
    </r>
  </si>
  <si>
    <r>
      <rPr>
        <sz val="12"/>
        <color rgb="FF000000"/>
        <rFont val="Times New Roman"/>
        <family val="1"/>
      </rPr>
      <t>На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31
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бря
</t>
    </r>
    <r>
      <rPr>
        <sz val="12"/>
        <color rgb="FF000000"/>
        <rFont val="Times New Roman"/>
        <family val="1"/>
      </rPr>
      <t>2012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г.</t>
    </r>
  </si>
  <si>
    <r>
      <rPr>
        <sz val="12"/>
        <color rgb="FF000000"/>
        <rFont val="Times New Roman"/>
        <family val="1"/>
      </rPr>
      <t>На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31
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бря
</t>
    </r>
    <r>
      <rPr>
        <sz val="12"/>
        <color rgb="FF000000"/>
        <rFont val="Times New Roman"/>
        <family val="1"/>
      </rPr>
      <t>2011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г.</t>
    </r>
  </si>
  <si>
    <t>Результаты исследований и разработок</t>
  </si>
  <si>
    <t>-</t>
  </si>
  <si>
    <t>Нематериальные поисковые активы</t>
  </si>
  <si>
    <t>Материальные поисковые активы</t>
  </si>
  <si>
    <t>Основные средства</t>
  </si>
  <si>
    <r>
      <rPr>
        <sz val="12"/>
        <color rgb="FF000000"/>
        <rFont val="Times New Roman"/>
        <family val="1"/>
      </rPr>
      <t>До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>од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влож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я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 xml:space="preserve">ые
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ти</t>
    </r>
  </si>
  <si>
    <r>
      <rPr>
        <sz val="12"/>
        <color rgb="FF000000"/>
        <rFont val="Times New Roman"/>
        <family val="1"/>
      </rPr>
      <t>-</t>
    </r>
  </si>
  <si>
    <t>Финансовые вложения</t>
  </si>
  <si>
    <t>Отложенные налоговые активы</t>
  </si>
  <si>
    <t>Прочие внеоборотные активы</t>
  </si>
  <si>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Г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</t>
    </r>
  </si>
  <si>
    <r>
      <rPr>
        <b/>
        <sz val="12"/>
        <color rgb="FF000000"/>
        <rFont val="Times New Roman"/>
        <family val="1"/>
      </rPr>
      <t>II.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Б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НЫЕ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ТИ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 xml:space="preserve">Ы
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ы</t>
    </r>
  </si>
  <si>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лог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доба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ю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то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ть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 xml:space="preserve">о
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обр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ым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тям</t>
    </r>
  </si>
  <si>
    <t>Дебиторская задолженность</t>
  </si>
  <si>
    <r>
      <rPr>
        <sz val="12"/>
        <color rgb="FF000000"/>
        <rFont val="Times New Roman"/>
        <family val="1"/>
      </rPr>
      <t>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ов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влож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я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(за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ю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м
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ж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э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в)</t>
    </r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</si>
  <si>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</si>
  <si>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</si>
  <si>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</si>
  <si>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</si>
  <si>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r>
      <rPr>
        <b/>
        <sz val="12"/>
        <color rgb="FF000000"/>
        <rFont val="Times New Roman"/>
        <family val="1"/>
      </rPr>
      <t>ПАС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 xml:space="preserve">ИВ
</t>
    </r>
    <r>
      <rPr>
        <b/>
        <sz val="12"/>
        <color rgb="FF000000"/>
        <rFont val="Times New Roman"/>
        <family val="1"/>
      </rPr>
      <t>III.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АПИ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АЛ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ЕЗ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ВЫ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Уста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дочный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вный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фо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д,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вкл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ды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тов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щ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й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</si>
  <si>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Times New Roman"/>
        <family val="1"/>
      </rPr>
      <t>Соб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у
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ров</t>
    </r>
  </si>
  <si>
    <r>
      <rPr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</t>
    </r>
  </si>
  <si>
    <t>Переоценка внеоборотных активов</t>
  </si>
  <si>
    <t>Добавочный капитал (без переоценки)</t>
  </si>
  <si>
    <t>Резервный капитал</t>
  </si>
  <si>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я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ыль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 xml:space="preserve">рытый
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ыто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)</t>
    </r>
  </si>
  <si>
    <t>Итого по разделу III</t>
  </si>
  <si>
    <r>
      <rPr>
        <b/>
        <sz val="12"/>
        <color rgb="FF000000"/>
        <rFont val="Times New Roman"/>
        <family val="1"/>
      </rPr>
      <t>IV.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ДО</t>
    </r>
    <r>
      <rPr>
        <b/>
        <sz val="12"/>
        <color rgb="FF000000"/>
        <rFont val="Times New Roman"/>
        <family val="1"/>
      </rPr>
      <t>Л</t>
    </r>
    <r>
      <rPr>
        <b/>
        <sz val="12"/>
        <color rgb="FF000000"/>
        <rFont val="Times New Roman"/>
        <family val="1"/>
      </rPr>
      <t>Г</t>
    </r>
    <r>
      <rPr>
        <b/>
        <sz val="12"/>
        <color rgb="FF000000"/>
        <rFont val="Times New Roman"/>
        <family val="1"/>
      </rPr>
      <t>ОС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ОЧНЫЕ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Б</t>
    </r>
    <r>
      <rPr>
        <b/>
        <sz val="12"/>
        <color rgb="FF000000"/>
        <rFont val="Times New Roman"/>
        <family val="1"/>
      </rPr>
      <t>ЯЗАТ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</t>
    </r>
    <r>
      <rPr>
        <b/>
        <sz val="12"/>
        <color rgb="FF000000"/>
        <rFont val="Times New Roman"/>
        <family val="1"/>
      </rPr>
      <t>Ь</t>
    </r>
    <r>
      <rPr>
        <b/>
        <sz val="12"/>
        <color rgb="FF000000"/>
        <rFont val="Times New Roman"/>
        <family val="1"/>
      </rPr>
      <t>СТ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 xml:space="preserve">А
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а</t>
    </r>
  </si>
  <si>
    <t>Отложенные налоговые обязательства</t>
  </si>
  <si>
    <t>Оценочные обязательства</t>
  </si>
  <si>
    <t>Прочие обязательства</t>
  </si>
  <si>
    <t>Итого по разделу IV</t>
  </si>
  <si>
    <r>
      <rPr>
        <b/>
        <sz val="12"/>
        <color rgb="FF000000"/>
        <rFont val="Times New Roman"/>
        <family val="1"/>
      </rPr>
      <t>V.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АТ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ОС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Ч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Ы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Б</t>
    </r>
    <r>
      <rPr>
        <b/>
        <sz val="12"/>
        <color rgb="FF000000"/>
        <rFont val="Times New Roman"/>
        <family val="1"/>
      </rPr>
      <t>ЯЗАТ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</t>
    </r>
    <r>
      <rPr>
        <b/>
        <sz val="12"/>
        <color rgb="FF000000"/>
        <rFont val="Times New Roman"/>
        <family val="1"/>
      </rPr>
      <t>Ь</t>
    </r>
    <r>
      <rPr>
        <b/>
        <sz val="12"/>
        <color rgb="FF000000"/>
        <rFont val="Times New Roman"/>
        <family val="1"/>
      </rPr>
      <t>СТ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 xml:space="preserve">А
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а</t>
    </r>
  </si>
  <si>
    <t>Кредиторская задолженность</t>
  </si>
  <si>
    <t>Доходы будущих периодов</t>
  </si>
  <si>
    <t>Прочие краткосрочные обязательства</t>
  </si>
  <si>
    <t>Итого по разделу V</t>
  </si>
  <si>
    <r>
      <rPr>
        <b/>
        <sz val="12"/>
        <color rgb="FF000000"/>
        <rFont val="Times New Roman"/>
        <family val="1"/>
      </rPr>
      <t>На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м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ова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аза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ля</t>
    </r>
  </si>
  <si>
    <r>
      <rPr>
        <b/>
        <sz val="12"/>
        <color rgb="FF000000"/>
        <rFont val="Times New Roman"/>
        <family val="1"/>
      </rPr>
      <t>За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год
</t>
    </r>
    <r>
      <rPr>
        <b/>
        <sz val="12"/>
        <color rgb="FF000000"/>
        <rFont val="Times New Roman"/>
        <family val="1"/>
      </rPr>
      <t>2013</t>
    </r>
  </si>
  <si>
    <r>
      <rPr>
        <b/>
        <sz val="12"/>
        <color rgb="FF000000"/>
        <rFont val="Times New Roman"/>
        <family val="1"/>
      </rPr>
      <t>За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год
</t>
    </r>
    <r>
      <rPr>
        <b/>
        <sz val="12"/>
        <color rgb="FF000000"/>
        <rFont val="Times New Roman"/>
        <family val="1"/>
      </rPr>
      <t>2012</t>
    </r>
  </si>
  <si>
    <t>Выручка</t>
  </si>
  <si>
    <t>Валовая прибыль (убыток)</t>
  </si>
  <si>
    <t>Прибыль (убыток) от продаж</t>
  </si>
  <si>
    <t>Доходы от участия в других организациях</t>
  </si>
  <si>
    <t>Проценты к получению</t>
  </si>
  <si>
    <t>Прочие доходы</t>
  </si>
  <si>
    <t>Прибыль (убыток) до налогообложения</t>
  </si>
  <si>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ом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ле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тоя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логов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 xml:space="preserve">е
</t>
    </r>
    <r>
      <rPr>
        <sz val="12"/>
        <color rgb="FF000000"/>
        <rFont val="Times New Roman"/>
        <family val="1"/>
      </rPr>
      <t>обя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</si>
  <si>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Times New Roman"/>
        <family val="1"/>
      </rPr>
      <t>Из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отлож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логов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 xml:space="preserve">х
</t>
    </r>
    <r>
      <rPr>
        <sz val="12"/>
        <color rgb="FF000000"/>
        <rFont val="Times New Roman"/>
        <family val="1"/>
      </rPr>
      <t>обя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</si>
  <si>
    <t>Изменение отложенных налоговых активов</t>
  </si>
  <si>
    <t>Прочее</t>
  </si>
  <si>
    <t>Чистая прибыль (убыток)</t>
  </si>
  <si>
    <r>
      <rPr>
        <b/>
        <sz val="12"/>
        <color rgb="FF000000"/>
        <rFont val="Times New Roman"/>
        <family val="1"/>
      </rPr>
      <t>За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12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ме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яц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 xml:space="preserve">в
</t>
    </r>
    <r>
      <rPr>
        <b/>
        <sz val="12"/>
        <color rgb="FF000000"/>
        <rFont val="Times New Roman"/>
        <family val="1"/>
      </rPr>
      <t>2013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г</t>
    </r>
    <r>
      <rPr>
        <b/>
        <sz val="12"/>
        <color rgb="FF000000"/>
        <rFont val="Times New Roman"/>
        <family val="1"/>
      </rPr>
      <t>.</t>
    </r>
  </si>
  <si>
    <r>
      <rPr>
        <b/>
        <sz val="12"/>
        <color rgb="FF000000"/>
        <rFont val="Times New Roman"/>
        <family val="1"/>
      </rPr>
      <t>За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12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ме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яц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 xml:space="preserve">в
</t>
    </r>
    <r>
      <rPr>
        <b/>
        <sz val="12"/>
        <color rgb="FF000000"/>
        <rFont val="Times New Roman"/>
        <family val="1"/>
      </rPr>
      <t>2012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г</t>
    </r>
    <r>
      <rPr>
        <b/>
        <sz val="12"/>
        <color rgb="FF000000"/>
        <rFont val="Times New Roman"/>
        <family val="1"/>
      </rPr>
      <t>.</t>
    </r>
  </si>
  <si>
    <r>
      <rPr>
        <b/>
        <i/>
        <sz val="12"/>
        <color rgb="FF000000"/>
        <rFont val="Times New Roman"/>
        <family val="1"/>
      </rPr>
      <t>СПР</t>
    </r>
    <r>
      <rPr>
        <b/>
        <i/>
        <sz val="12"/>
        <color rgb="FF000000"/>
        <rFont val="Times New Roman"/>
        <family val="1"/>
      </rPr>
      <t>А</t>
    </r>
    <r>
      <rPr>
        <b/>
        <i/>
        <sz val="12"/>
        <color rgb="FF000000"/>
        <rFont val="Times New Roman"/>
        <family val="1"/>
      </rPr>
      <t xml:space="preserve">ВОЧНО
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оборо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в,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вклю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ый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ю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бы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быто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ода</t>
    </r>
  </si>
  <si>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ро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й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вклю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ый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в
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ю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быль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ыто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перио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а</t>
    </r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</si>
  <si>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</si>
  <si>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</si>
  <si>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</si>
  <si>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том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:
</t>
    </r>
    <r>
      <rPr>
        <sz val="12"/>
        <color rgb="FF000000"/>
        <rFont val="Times New Roman"/>
        <family val="1"/>
      </rPr>
      <t>от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род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жи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ро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бот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г</t>
    </r>
  </si>
  <si>
    <t>прочие поступления</t>
  </si>
  <si>
    <r>
      <rPr>
        <b/>
        <sz val="12"/>
        <color rgb="FF000000"/>
        <rFont val="Times New Roman"/>
        <family val="1"/>
      </rPr>
      <t>Дв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ж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д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ж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ых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д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 xml:space="preserve">в
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ти</t>
    </r>
    <r>
      <rPr>
        <b/>
        <sz val="12"/>
        <color rgb="FF000000"/>
        <rFont val="Times New Roman"/>
        <family val="1"/>
      </rPr>
      <t>ц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ой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д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я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ль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 xml:space="preserve">ти
</t>
    </r>
    <r>
      <rPr>
        <sz val="12"/>
        <color rgb="FF000000"/>
        <rFont val="Times New Roman"/>
        <family val="1"/>
      </rPr>
      <t>По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ло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денежных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–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го</t>
    </r>
  </si>
  <si>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том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:
</t>
    </r>
    <r>
      <rPr>
        <sz val="12"/>
        <color rgb="FF000000"/>
        <rFont val="Times New Roman"/>
        <family val="1"/>
      </rPr>
      <t>от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род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жи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овн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ого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щ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тва</t>
    </r>
  </si>
  <si>
    <t>дивиденды, проценты по финансовым вложениям</t>
  </si>
  <si>
    <r>
      <rPr>
        <b/>
        <sz val="12"/>
        <color rgb="FF000000"/>
        <rFont val="Times New Roman"/>
        <family val="1"/>
      </rPr>
      <t>Дв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ж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д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ж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ых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д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 xml:space="preserve">в
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ф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овой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д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я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</t>
    </r>
    <r>
      <rPr>
        <b/>
        <sz val="12"/>
        <color rgb="FF000000"/>
        <rFont val="Times New Roman"/>
        <family val="1"/>
      </rPr>
      <t>ь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 xml:space="preserve">и
</t>
    </r>
    <r>
      <rPr>
        <sz val="12"/>
        <color rgb="FF000000"/>
        <rFont val="Times New Roman"/>
        <family val="1"/>
      </rPr>
      <t>По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ло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денежных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–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го</t>
    </r>
  </si>
  <si>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том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:
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тов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й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ов</t>
    </r>
  </si>
  <si>
    <t>вкладов участников</t>
  </si>
  <si>
    <t>другие поступления</t>
  </si>
  <si>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дв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ж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я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ж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от
</t>
    </r>
    <r>
      <rPr>
        <sz val="12"/>
        <color rgb="FF000000"/>
        <rFont val="Times New Roman"/>
        <family val="1"/>
      </rPr>
      <t>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овой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ят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ти</t>
    </r>
  </si>
  <si>
    <r>
      <rPr>
        <sz val="11"/>
        <color rgb="FF000000"/>
        <rFont val="Times New Roman"/>
        <family val="1"/>
      </rPr>
      <t>Н</t>
    </r>
    <r>
      <rPr>
        <sz val="11"/>
        <color rgb="FF000000"/>
        <rFont val="Times New Roman"/>
        <family val="1"/>
      </rPr>
      <t>аи</t>
    </r>
    <r>
      <rPr>
        <sz val="11"/>
        <color rgb="FF000000"/>
        <rFont val="Times New Roman"/>
        <family val="1"/>
      </rPr>
      <t>м</t>
    </r>
    <r>
      <rPr>
        <sz val="11"/>
        <color rgb="FF000000"/>
        <rFont val="Times New Roman"/>
        <family val="1"/>
      </rPr>
      <t>ено</t>
    </r>
    <r>
      <rPr>
        <sz val="11"/>
        <color rgb="FF000000"/>
        <rFont val="Times New Roman"/>
        <family val="1"/>
      </rPr>
      <t>в</t>
    </r>
    <r>
      <rPr>
        <sz val="11"/>
        <color rgb="FF000000"/>
        <rFont val="Times New Roman"/>
        <family val="1"/>
      </rPr>
      <t>ан</t>
    </r>
    <r>
      <rPr>
        <sz val="11"/>
        <color rgb="FF000000"/>
        <rFont val="Times New Roman"/>
        <family val="1"/>
      </rPr>
      <t>и</t>
    </r>
    <r>
      <rPr>
        <sz val="11"/>
        <color rgb="FF000000"/>
        <rFont val="Times New Roman"/>
        <family val="1"/>
      </rPr>
      <t xml:space="preserve">е
</t>
    </r>
    <r>
      <rPr>
        <sz val="11"/>
        <color rgb="FF000000"/>
        <rFont val="Times New Roman"/>
        <family val="1"/>
      </rPr>
      <t>показателя</t>
    </r>
  </si>
  <si>
    <t>период</t>
  </si>
  <si>
    <t>на начало года</t>
  </si>
  <si>
    <t>на конец года</t>
  </si>
  <si>
    <r>
      <rPr>
        <sz val="11"/>
        <color rgb="FF000000"/>
        <rFont val="Times New Roman"/>
        <family val="1"/>
      </rPr>
      <t>пер</t>
    </r>
    <r>
      <rPr>
        <sz val="11"/>
        <color rgb="FF000000"/>
        <rFont val="Times New Roman"/>
        <family val="1"/>
      </rPr>
      <t>в</t>
    </r>
    <r>
      <rPr>
        <sz val="11"/>
        <color rgb="FF000000"/>
        <rFont val="Times New Roman"/>
        <family val="1"/>
      </rPr>
      <t>она</t>
    </r>
    <r>
      <rPr>
        <sz val="11"/>
        <color rgb="FF000000"/>
        <rFont val="Times New Roman"/>
        <family val="1"/>
      </rPr>
      <t>ч</t>
    </r>
    <r>
      <rPr>
        <sz val="11"/>
        <color rgb="FF000000"/>
        <rFont val="Times New Roman"/>
        <family val="1"/>
      </rPr>
      <t xml:space="preserve">альная
</t>
    </r>
    <r>
      <rPr>
        <sz val="11"/>
        <color rgb="FF000000"/>
        <rFont val="Times New Roman"/>
        <family val="1"/>
      </rPr>
      <t>стои</t>
    </r>
    <r>
      <rPr>
        <sz val="11"/>
        <color rgb="FF000000"/>
        <rFont val="Times New Roman"/>
        <family val="1"/>
      </rPr>
      <t>м</t>
    </r>
    <r>
      <rPr>
        <sz val="11"/>
        <color rgb="FF000000"/>
        <rFont val="Times New Roman"/>
        <family val="1"/>
      </rPr>
      <t>ость</t>
    </r>
  </si>
  <si>
    <r>
      <rPr>
        <sz val="11"/>
        <color rgb="FF000000"/>
        <rFont val="Times New Roman"/>
        <family val="1"/>
      </rPr>
      <t>накоплен</t>
    </r>
    <r>
      <rPr>
        <sz val="11"/>
        <color rgb="FF000000"/>
        <rFont val="Times New Roman"/>
        <family val="1"/>
      </rPr>
      <t>н</t>
    </r>
    <r>
      <rPr>
        <sz val="11"/>
        <color rgb="FF000000"/>
        <rFont val="Times New Roman"/>
        <family val="1"/>
      </rPr>
      <t xml:space="preserve">ая
</t>
    </r>
    <r>
      <rPr>
        <sz val="11"/>
        <color rgb="FF000000"/>
        <rFont val="Times New Roman"/>
        <family val="1"/>
      </rPr>
      <t>амор</t>
    </r>
    <r>
      <rPr>
        <sz val="11"/>
        <color rgb="FF000000"/>
        <rFont val="Times New Roman"/>
        <family val="1"/>
      </rPr>
      <t>т</t>
    </r>
    <r>
      <rPr>
        <sz val="11"/>
        <color rgb="FF000000"/>
        <rFont val="Times New Roman"/>
        <family val="1"/>
      </rPr>
      <t>и</t>
    </r>
    <r>
      <rPr>
        <sz val="11"/>
        <color rgb="FF000000"/>
        <rFont val="Times New Roman"/>
        <family val="1"/>
      </rPr>
      <t>з</t>
    </r>
    <r>
      <rPr>
        <sz val="11"/>
        <color rgb="FF000000"/>
        <rFont val="Times New Roman"/>
        <family val="1"/>
      </rPr>
      <t>ац</t>
    </r>
    <r>
      <rPr>
        <sz val="11"/>
        <color rgb="FF000000"/>
        <rFont val="Times New Roman"/>
        <family val="1"/>
      </rPr>
      <t>и</t>
    </r>
    <r>
      <rPr>
        <sz val="11"/>
        <color rgb="FF000000"/>
        <rFont val="Times New Roman"/>
        <family val="1"/>
      </rPr>
      <t>я</t>
    </r>
  </si>
  <si>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 xml:space="preserve">овные
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тва</t>
    </r>
  </si>
  <si>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2013</t>
    </r>
  </si>
  <si>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2012</t>
    </r>
  </si>
  <si>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т.ч.
</t>
    </r>
    <r>
      <rPr>
        <sz val="12"/>
        <color rgb="FF000000"/>
        <rFont val="Times New Roman"/>
        <family val="1"/>
      </rPr>
      <t>Зд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я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оо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ж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я</t>
    </r>
  </si>
  <si>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г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е
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овные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тва</t>
    </r>
  </si>
  <si>
    <t>Наименование показателя</t>
  </si>
  <si>
    <t>код</t>
  </si>
  <si>
    <t>Материальные затраты</t>
  </si>
  <si>
    <t>Расходы на оплату труда</t>
  </si>
  <si>
    <t>Амортизация</t>
  </si>
  <si>
    <t>Прочие затраты</t>
  </si>
  <si>
    <t>Итого по элементам</t>
  </si>
  <si>
    <r>
      <rPr>
        <sz val="12"/>
        <color rgb="FF000000"/>
        <rFont val="Times New Roman"/>
        <family val="1"/>
      </rPr>
      <t>Из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 xml:space="preserve">ов
</t>
    </r>
    <r>
      <rPr>
        <sz val="12"/>
        <color rgb="FF000000"/>
        <rFont val="Times New Roman"/>
        <family val="1"/>
      </rPr>
      <t>(пр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ро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[</t>
    </r>
    <r>
      <rPr>
        <sz val="12"/>
        <color rgb="FF000000"/>
        <rFont val="Times New Roman"/>
        <family val="1"/>
      </rPr>
      <t>–</t>
    </r>
    <r>
      <rPr>
        <sz val="12"/>
        <color rgb="FF000000"/>
        <rFont val="Times New Roman"/>
        <family val="1"/>
      </rPr>
      <t>]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ш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[</t>
    </r>
    <r>
      <rPr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]</t>
    </r>
    <r>
      <rPr>
        <sz val="12"/>
        <color rgb="FF000000"/>
        <rFont val="Times New Roman"/>
        <family val="1"/>
      </rPr>
      <t>):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рш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ого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ро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вод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готовой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ро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др.</t>
    </r>
  </si>
  <si>
    <t>Показатели</t>
  </si>
  <si>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ж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я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тор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я
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долж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ты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б.</t>
    </r>
  </si>
  <si>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ш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ро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вод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 xml:space="preserve">тво,
</t>
    </r>
    <r>
      <rPr>
        <sz val="12"/>
        <color rgb="FF000000"/>
        <rFont val="Times New Roman"/>
        <family val="1"/>
      </rPr>
      <t>ты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б.</t>
    </r>
  </si>
  <si>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>оды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щ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одов,
</t>
    </r>
    <r>
      <rPr>
        <sz val="12"/>
        <color rgb="FF000000"/>
        <rFont val="Times New Roman"/>
        <family val="1"/>
      </rPr>
      <t>ты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б.</t>
    </r>
  </si>
  <si>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вид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 xml:space="preserve">.
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б.</t>
    </r>
  </si>
  <si>
    <r>
      <t>Поя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ия</t>
    </r>
  </si>
  <si>
    <r>
      <t xml:space="preserve">Код
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тро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и</t>
    </r>
  </si>
  <si>
    <r>
      <t xml:space="preserve">АКТИВ
</t>
    </r>
    <r>
      <rPr>
        <b/>
        <sz val="12"/>
        <color rgb="FF000000"/>
        <rFont val="Times New Roman"/>
        <family val="1"/>
      </rPr>
      <t>I.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Б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НЫЕ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АКТИ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 xml:space="preserve">Ы
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вы</t>
    </r>
  </si>
  <si>
    <r>
      <t>Поя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я</t>
    </r>
  </si>
  <si>
    <r>
      <rPr>
        <b/>
        <i/>
        <sz val="12"/>
        <color rgb="FF000000"/>
        <rFont val="Times New Roman"/>
        <family val="1"/>
        <charset val="204"/>
      </rPr>
      <t xml:space="preserve">Приложение 2. </t>
    </r>
    <r>
      <rPr>
        <b/>
        <sz val="12"/>
        <color rgb="FF000000"/>
        <rFont val="Times New Roman"/>
        <family val="1"/>
        <charset val="204"/>
      </rPr>
      <t>Отчет о финансовых результатах</t>
    </r>
    <r>
      <rPr>
        <sz val="12"/>
        <color rgb="FF000000"/>
        <rFont val="Times New Roman"/>
        <family val="1"/>
        <charset val="204"/>
      </rPr>
      <t xml:space="preserve"> (в тыс. руб)</t>
    </r>
  </si>
  <si>
    <r>
      <t xml:space="preserve">Приложение 1. </t>
    </r>
    <r>
      <rPr>
        <b/>
        <sz val="12"/>
        <color rgb="FF000000"/>
        <rFont val="Times New Roman"/>
        <family val="1"/>
        <charset val="204"/>
      </rPr>
      <t>Бухгалтерский баланс</t>
    </r>
    <r>
      <rPr>
        <sz val="12"/>
        <color rgb="FF000000"/>
        <rFont val="Times New Roman"/>
        <family val="1"/>
        <charset val="204"/>
      </rPr>
      <t xml:space="preserve"> (в тыс.руб.)</t>
    </r>
  </si>
  <si>
    <r>
      <rPr>
        <b/>
        <i/>
        <sz val="12"/>
        <color rgb="FF000000"/>
        <rFont val="Times New Roman"/>
        <family val="1"/>
        <charset val="204"/>
      </rPr>
      <t>Приложение 3.</t>
    </r>
    <r>
      <rPr>
        <b/>
        <sz val="12"/>
        <color rgb="FF000000"/>
        <rFont val="Times New Roman"/>
        <family val="1"/>
        <charset val="204"/>
      </rPr>
      <t xml:space="preserve"> Отчет о движении денежных средств</t>
    </r>
  </si>
  <si>
    <t>арендные платежи, лицензионные платежи, гонорары, комиссионные платежи и пр.</t>
  </si>
  <si>
    <t>Результат движения денежных средств от инвестиционной деятельности</t>
  </si>
  <si>
    <r>
      <t>б</t>
    </r>
    <r>
      <rPr>
        <sz val="12"/>
        <color rgb="FF000000"/>
        <rFont val="Times New Roman"/>
        <family val="1"/>
      </rPr>
      <t>ю</t>
    </r>
    <r>
      <rPr>
        <sz val="12"/>
        <color rgb="FF000000"/>
        <rFont val="Times New Roman"/>
        <family val="1"/>
      </rPr>
      <t>дж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г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ов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ого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вого
</t>
    </r>
    <r>
      <rPr>
        <sz val="12"/>
        <color rgb="FF000000"/>
        <rFont val="Times New Roman"/>
        <family val="1"/>
      </rPr>
      <t>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ров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я</t>
    </r>
  </si>
  <si>
    <r>
      <t>Дв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ж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д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ж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ых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д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у</t>
    </r>
    <r>
      <rPr>
        <b/>
        <sz val="12"/>
        <color rgb="FF000000"/>
        <rFont val="Times New Roman"/>
        <family val="1"/>
      </rPr>
      <t>щ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й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д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я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ль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 xml:space="preserve">и
</t>
    </r>
    <r>
      <rPr>
        <sz val="12"/>
        <color rgb="FF000000"/>
        <rFont val="Times New Roman"/>
        <family val="1"/>
      </rPr>
      <t>По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ло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денежных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–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го</t>
    </r>
  </si>
  <si>
    <t>Величина влияния изменений курса иностранной
валюты по отношению к рублю</t>
  </si>
  <si>
    <t>Результат движения денежных средств за отчетный период</t>
  </si>
  <si>
    <t>Остаток денежных средств на начало
отчетного периода</t>
  </si>
  <si>
    <t>Остаток денежных средств на конец отчетного периода</t>
  </si>
  <si>
    <t>Машины, оборудование, транспортные средства</t>
  </si>
  <si>
    <t>1.1 Основные средства</t>
  </si>
  <si>
    <r>
      <rPr>
        <b/>
        <i/>
        <sz val="12"/>
        <color rgb="FF000000"/>
        <rFont val="Times New Roman"/>
        <family val="1"/>
        <charset val="204"/>
      </rPr>
      <t xml:space="preserve">Приложение 4. </t>
    </r>
    <r>
      <rPr>
        <sz val="12"/>
        <color rgb="FF000000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>Справочные данные. 
1. Пояснения к бухгалтерскому балансу (фрагмент)</t>
    </r>
  </si>
  <si>
    <t>1.2. Затраты на производство</t>
  </si>
  <si>
    <t>За 2013 г. (1)</t>
  </si>
  <si>
    <t>За 2012 г. (0)</t>
  </si>
  <si>
    <t>Отчисления на социальные нужды</t>
  </si>
  <si>
    <t>Итого расходы по обычным видам деятельности</t>
  </si>
  <si>
    <t>2. Прочие сведения об организации</t>
  </si>
  <si>
    <r>
      <rPr>
        <b/>
        <sz val="11"/>
        <color rgb="FF000000"/>
        <rFont val="Times New Roman"/>
        <family val="1"/>
      </rPr>
      <t>П</t>
    </r>
    <r>
      <rPr>
        <b/>
        <sz val="11"/>
        <color rgb="FF000000"/>
        <rFont val="Times New Roman"/>
        <family val="1"/>
      </rPr>
      <t>ока</t>
    </r>
    <r>
      <rPr>
        <b/>
        <sz val="11"/>
        <color rgb="FF000000"/>
        <rFont val="Times New Roman"/>
        <family val="1"/>
      </rPr>
      <t>з</t>
    </r>
    <r>
      <rPr>
        <b/>
        <sz val="11"/>
        <color rgb="FF000000"/>
        <rFont val="Times New Roman"/>
        <family val="1"/>
      </rPr>
      <t>ате</t>
    </r>
    <r>
      <rPr>
        <b/>
        <sz val="11"/>
        <color rgb="FF000000"/>
        <rFont val="Times New Roman"/>
        <family val="1"/>
      </rPr>
      <t>л</t>
    </r>
    <r>
      <rPr>
        <b/>
        <sz val="11"/>
        <color rgb="FF000000"/>
        <rFont val="Times New Roman"/>
        <family val="1"/>
      </rPr>
      <t>ь</t>
    </r>
  </si>
  <si>
    <r>
      <rPr>
        <b/>
        <sz val="11"/>
        <color rgb="FF000000"/>
        <rFont val="Times New Roman"/>
        <family val="1"/>
      </rPr>
      <t>О</t>
    </r>
    <r>
      <rPr>
        <b/>
        <sz val="11"/>
        <color rgb="FF000000"/>
        <rFont val="Times New Roman"/>
        <family val="1"/>
      </rPr>
      <t>статки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по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б</t>
    </r>
    <r>
      <rPr>
        <b/>
        <sz val="11"/>
        <color rgb="FF000000"/>
        <rFont val="Times New Roman"/>
        <family val="1"/>
      </rPr>
      <t>а</t>
    </r>
    <r>
      <rPr>
        <b/>
        <sz val="11"/>
        <color rgb="FF000000"/>
        <rFont val="Times New Roman"/>
        <family val="1"/>
      </rPr>
      <t>л</t>
    </r>
    <r>
      <rPr>
        <b/>
        <sz val="11"/>
        <color rgb="FF000000"/>
        <rFont val="Times New Roman"/>
        <family val="1"/>
      </rPr>
      <t>а</t>
    </r>
    <r>
      <rPr>
        <b/>
        <sz val="11"/>
        <color rgb="FF000000"/>
        <rFont val="Times New Roman"/>
        <family val="1"/>
      </rPr>
      <t>н</t>
    </r>
    <r>
      <rPr>
        <b/>
        <sz val="11"/>
        <color rgb="FF000000"/>
        <rFont val="Times New Roman"/>
        <family val="1"/>
      </rPr>
      <t>су,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тыс.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руб.</t>
    </r>
  </si>
  <si>
    <r>
      <rPr>
        <b/>
        <sz val="11"/>
        <color rgb="FF000000"/>
        <rFont val="Times New Roman"/>
        <family val="1"/>
      </rPr>
      <t>И</t>
    </r>
    <r>
      <rPr>
        <b/>
        <sz val="11"/>
        <color rgb="FF000000"/>
        <rFont val="Times New Roman"/>
        <family val="1"/>
      </rPr>
      <t>з</t>
    </r>
    <r>
      <rPr>
        <b/>
        <sz val="11"/>
        <color rgb="FF000000"/>
        <rFont val="Times New Roman"/>
        <family val="1"/>
      </rPr>
      <t>м</t>
    </r>
    <r>
      <rPr>
        <b/>
        <sz val="11"/>
        <color rgb="FF000000"/>
        <rFont val="Times New Roman"/>
        <family val="1"/>
      </rPr>
      <t>ене</t>
    </r>
    <r>
      <rPr>
        <b/>
        <sz val="11"/>
        <color rgb="FF000000"/>
        <rFont val="Times New Roman"/>
        <family val="1"/>
      </rPr>
      <t>н</t>
    </r>
    <r>
      <rPr>
        <b/>
        <sz val="11"/>
        <color rgb="FF000000"/>
        <rFont val="Times New Roman"/>
        <family val="1"/>
      </rPr>
      <t>ие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тыс.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руб.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(</t>
    </r>
    <r>
      <rPr>
        <b/>
        <sz val="11"/>
        <color rgb="FF000000"/>
        <rFont val="Times New Roman"/>
        <family val="1"/>
      </rPr>
      <t>+</t>
    </r>
    <r>
      <rPr>
        <b/>
        <sz val="11"/>
        <color rgb="FF000000"/>
        <rFont val="Times New Roman"/>
        <family val="1"/>
      </rPr>
      <t>,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Times New Roman"/>
        <family val="1"/>
      </rPr>
      <t>)</t>
    </r>
  </si>
  <si>
    <r>
      <rPr>
        <b/>
        <sz val="11"/>
        <color rgb="FF000000"/>
        <rFont val="Times New Roman"/>
        <family val="1"/>
      </rPr>
      <t>Т</t>
    </r>
    <r>
      <rPr>
        <b/>
        <sz val="11"/>
        <color rgb="FF000000"/>
        <rFont val="Times New Roman"/>
        <family val="1"/>
      </rPr>
      <t>е</t>
    </r>
    <r>
      <rPr>
        <b/>
        <sz val="11"/>
        <color rgb="FF000000"/>
        <rFont val="Times New Roman"/>
        <family val="1"/>
      </rPr>
      <t>м</t>
    </r>
    <r>
      <rPr>
        <b/>
        <sz val="11"/>
        <color rgb="FF000000"/>
        <rFont val="Times New Roman"/>
        <family val="1"/>
      </rPr>
      <t>п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р</t>
    </r>
    <r>
      <rPr>
        <b/>
        <sz val="11"/>
        <color rgb="FF000000"/>
        <rFont val="Times New Roman"/>
        <family val="1"/>
      </rPr>
      <t>о</t>
    </r>
    <r>
      <rPr>
        <b/>
        <sz val="11"/>
        <color rgb="FF000000"/>
        <rFont val="Times New Roman"/>
        <family val="1"/>
      </rPr>
      <t xml:space="preserve">ста
</t>
    </r>
    <r>
      <rPr>
        <b/>
        <sz val="11"/>
        <color rgb="FF000000"/>
        <rFont val="Times New Roman"/>
        <family val="1"/>
      </rPr>
      <t>(</t>
    </r>
    <r>
      <rPr>
        <b/>
        <sz val="11"/>
        <color rgb="FF000000"/>
        <rFont val="Times New Roman"/>
        <family val="1"/>
      </rPr>
      <t>сни</t>
    </r>
    <r>
      <rPr>
        <b/>
        <sz val="11"/>
        <color rgb="FF000000"/>
        <rFont val="Times New Roman"/>
        <family val="1"/>
      </rPr>
      <t>ж</t>
    </r>
    <r>
      <rPr>
        <b/>
        <sz val="11"/>
        <color rgb="FF000000"/>
        <rFont val="Times New Roman"/>
        <family val="1"/>
      </rPr>
      <t>ени</t>
    </r>
    <r>
      <rPr>
        <b/>
        <sz val="11"/>
        <color rgb="FF000000"/>
        <rFont val="Times New Roman"/>
        <family val="1"/>
      </rPr>
      <t>я</t>
    </r>
    <r>
      <rPr>
        <b/>
        <sz val="11"/>
        <color rgb="FF000000"/>
        <rFont val="Times New Roman"/>
        <family val="1"/>
      </rPr>
      <t>)</t>
    </r>
    <r>
      <rPr>
        <b/>
        <sz val="11"/>
        <color rgb="FF000000"/>
        <rFont val="Times New Roman"/>
        <family val="1"/>
      </rPr>
      <t>,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%</t>
    </r>
  </si>
  <si>
    <r>
      <rPr>
        <b/>
        <sz val="11"/>
        <color rgb="FF000000"/>
        <rFont val="Times New Roman"/>
        <family val="1"/>
      </rPr>
      <t>С</t>
    </r>
    <r>
      <rPr>
        <b/>
        <sz val="11"/>
        <color rgb="FF000000"/>
        <rFont val="Times New Roman"/>
        <family val="1"/>
      </rPr>
      <t>т</t>
    </r>
    <r>
      <rPr>
        <b/>
        <sz val="11"/>
        <color rgb="FF000000"/>
        <rFont val="Times New Roman"/>
        <family val="1"/>
      </rPr>
      <t>р</t>
    </r>
    <r>
      <rPr>
        <b/>
        <sz val="11"/>
        <color rgb="FF000000"/>
        <rFont val="Times New Roman"/>
        <family val="1"/>
      </rPr>
      <t>укту</t>
    </r>
    <r>
      <rPr>
        <b/>
        <sz val="11"/>
        <color rgb="FF000000"/>
        <rFont val="Times New Roman"/>
        <family val="1"/>
      </rPr>
      <t>р</t>
    </r>
    <r>
      <rPr>
        <b/>
        <sz val="11"/>
        <color rgb="FF000000"/>
        <rFont val="Times New Roman"/>
        <family val="1"/>
      </rPr>
      <t>а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акт</t>
    </r>
    <r>
      <rPr>
        <b/>
        <sz val="11"/>
        <color rgb="FF000000"/>
        <rFont val="Times New Roman"/>
        <family val="1"/>
      </rPr>
      <t>и</t>
    </r>
    <r>
      <rPr>
        <b/>
        <sz val="11"/>
        <color rgb="FF000000"/>
        <rFont val="Times New Roman"/>
        <family val="1"/>
      </rPr>
      <t>вов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и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пасс</t>
    </r>
    <r>
      <rPr>
        <b/>
        <sz val="11"/>
        <color rgb="FF000000"/>
        <rFont val="Times New Roman"/>
        <family val="1"/>
      </rPr>
      <t>и</t>
    </r>
    <r>
      <rPr>
        <b/>
        <sz val="11"/>
        <color rgb="FF000000"/>
        <rFont val="Times New Roman"/>
        <family val="1"/>
      </rPr>
      <t>в</t>
    </r>
    <r>
      <rPr>
        <b/>
        <sz val="11"/>
        <color rgb="FF000000"/>
        <rFont val="Times New Roman"/>
        <family val="1"/>
      </rPr>
      <t>о</t>
    </r>
    <r>
      <rPr>
        <b/>
        <sz val="11"/>
        <color rgb="FF000000"/>
        <rFont val="Times New Roman"/>
        <family val="1"/>
      </rPr>
      <t>в,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%</t>
    </r>
  </si>
  <si>
    <r>
      <rPr>
        <b/>
        <sz val="11"/>
        <color rgb="FF000000"/>
        <rFont val="Times New Roman"/>
        <family val="1"/>
      </rPr>
      <t>И</t>
    </r>
    <r>
      <rPr>
        <b/>
        <sz val="11"/>
        <color rgb="FF000000"/>
        <rFont val="Times New Roman"/>
        <family val="1"/>
      </rPr>
      <t>з</t>
    </r>
    <r>
      <rPr>
        <b/>
        <sz val="11"/>
        <color rgb="FF000000"/>
        <rFont val="Times New Roman"/>
        <family val="1"/>
      </rPr>
      <t>м</t>
    </r>
    <r>
      <rPr>
        <b/>
        <sz val="11"/>
        <color rgb="FF000000"/>
        <rFont val="Times New Roman"/>
        <family val="1"/>
      </rPr>
      <t>ене</t>
    </r>
    <r>
      <rPr>
        <b/>
        <sz val="11"/>
        <color rgb="FF000000"/>
        <rFont val="Times New Roman"/>
        <family val="1"/>
      </rPr>
      <t>н</t>
    </r>
    <r>
      <rPr>
        <b/>
        <sz val="11"/>
        <color rgb="FF000000"/>
        <rFont val="Times New Roman"/>
        <family val="1"/>
      </rPr>
      <t>ие,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%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(</t>
    </r>
    <r>
      <rPr>
        <b/>
        <sz val="11"/>
        <color rgb="FF000000"/>
        <rFont val="Times New Roman"/>
        <family val="1"/>
      </rPr>
      <t>+</t>
    </r>
    <r>
      <rPr>
        <b/>
        <sz val="11"/>
        <color rgb="FF000000"/>
        <rFont val="Times New Roman"/>
        <family val="1"/>
      </rPr>
      <t>,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Times New Roman"/>
        <family val="1"/>
      </rPr>
      <t>)</t>
    </r>
  </si>
  <si>
    <r>
      <rPr>
        <b/>
        <sz val="11"/>
        <color rgb="FF000000"/>
        <rFont val="Times New Roman"/>
        <family val="1"/>
      </rPr>
      <t xml:space="preserve">2013/
</t>
    </r>
    <r>
      <rPr>
        <b/>
        <sz val="11"/>
        <color rgb="FF000000"/>
        <rFont val="Times New Roman"/>
        <family val="1"/>
      </rPr>
      <t>2012</t>
    </r>
  </si>
  <si>
    <r>
      <rPr>
        <b/>
        <sz val="11"/>
        <color rgb="FF000000"/>
        <rFont val="Times New Roman"/>
        <family val="1"/>
      </rPr>
      <t xml:space="preserve">2012/
</t>
    </r>
    <r>
      <rPr>
        <b/>
        <sz val="11"/>
        <color rgb="FF000000"/>
        <rFont val="Times New Roman"/>
        <family val="1"/>
      </rPr>
      <t>2011</t>
    </r>
  </si>
  <si>
    <t>А</t>
  </si>
  <si>
    <t>АКТИВЫ</t>
  </si>
  <si>
    <t>I. ВНЕОБОРОТНЫЕ АКТИВЫ</t>
  </si>
  <si>
    <t>Нематериальные активы</t>
  </si>
  <si>
    <t>II. ОБОРОТНЫЕ АКТИВЫ</t>
  </si>
  <si>
    <t>Запасы</t>
  </si>
  <si>
    <t>ПАССИВЫ</t>
  </si>
  <si>
    <t>III. КАПИТАЛ И РЕЗЕРВЫ</t>
  </si>
  <si>
    <t>Заемные средства</t>
  </si>
  <si>
    <t>Таблица 2
Анализ динамики доходов и расходов организации</t>
  </si>
  <si>
    <r>
      <rPr>
        <b/>
        <sz val="12"/>
        <color rgb="FF000000"/>
        <rFont val="Times New Roman"/>
        <family val="1"/>
      </rPr>
      <t>По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аза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ль</t>
    </r>
  </si>
  <si>
    <t>1.1.Выручка от продаж</t>
  </si>
  <si>
    <t>1.2.Проценты  к получению</t>
  </si>
  <si>
    <t>1.4. Прочие доходы</t>
  </si>
  <si>
    <t>2.1. Себестоимость продаж</t>
  </si>
  <si>
    <t>2.2. Коммерческие расходы</t>
  </si>
  <si>
    <t>2.3. Управленческие расходы</t>
  </si>
  <si>
    <t>2.4. Проценты к уплате</t>
  </si>
  <si>
    <t>2.5. Прочие расходы</t>
  </si>
  <si>
    <t>2.6.Текущий налог на прибыль</t>
  </si>
  <si>
    <t>Расчет основных показателей оценки доходов и расходов организации</t>
  </si>
  <si>
    <t>1. Доходы на 1 руб. активов, руб.</t>
  </si>
  <si>
    <t>Таблица 3
Распределение денежных потоков по видам деятельности</t>
  </si>
  <si>
    <t>Показатель</t>
  </si>
  <si>
    <t>Итого</t>
  </si>
  <si>
    <t>В том числе по видам деятельности</t>
  </si>
  <si>
    <t>текущая</t>
  </si>
  <si>
    <t>инвестиционная</t>
  </si>
  <si>
    <t>финансовая</t>
  </si>
  <si>
    <t>1. Остаток денежных средств на начало года, тыс. руб.</t>
  </si>
  <si>
    <t>2. Приток (+), тыс. руб.</t>
  </si>
  <si>
    <t>3. Удельный вес притока, %</t>
  </si>
  <si>
    <t>4. Отток (–), тыс. руб.</t>
  </si>
  <si>
    <t>5. Удельный вес оттока, %</t>
  </si>
  <si>
    <t>Таблица 4
Расчет влияния факторов на изменение затрат на 1 рубль продаж</t>
  </si>
  <si>
    <r>
      <t>По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аза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ль</t>
    </r>
  </si>
  <si>
    <r>
      <rPr>
        <b/>
        <sz val="12"/>
        <color rgb="FF000000"/>
        <rFont val="Times New Roman"/>
        <family val="1"/>
      </rPr>
      <t xml:space="preserve">2012
</t>
    </r>
    <r>
      <rPr>
        <b/>
        <sz val="12"/>
        <color rgb="FF000000"/>
        <rFont val="Times New Roman"/>
        <family val="1"/>
      </rPr>
      <t>г</t>
    </r>
    <r>
      <rPr>
        <b/>
        <sz val="12"/>
        <color rgb="FF000000"/>
        <rFont val="Times New Roman"/>
        <family val="1"/>
      </rPr>
      <t>од</t>
    </r>
  </si>
  <si>
    <r>
      <rPr>
        <b/>
        <sz val="12"/>
        <color rgb="FF000000"/>
        <rFont val="Times New Roman"/>
        <family val="1"/>
      </rPr>
      <t xml:space="preserve">2013
</t>
    </r>
    <r>
      <rPr>
        <b/>
        <sz val="12"/>
        <color rgb="FF000000"/>
        <rFont val="Times New Roman"/>
        <family val="1"/>
      </rPr>
      <t>г</t>
    </r>
    <r>
      <rPr>
        <b/>
        <sz val="12"/>
        <color rgb="FF000000"/>
        <rFont val="Times New Roman"/>
        <family val="1"/>
      </rPr>
      <t>од</t>
    </r>
  </si>
  <si>
    <r>
      <rPr>
        <b/>
        <sz val="12"/>
        <color rgb="FF000000"/>
        <rFont val="Times New Roman"/>
        <family val="1"/>
      </rPr>
      <t>Изм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 xml:space="preserve">е
</t>
    </r>
    <r>
      <rPr>
        <b/>
        <sz val="12"/>
        <color rgb="FF000000"/>
        <rFont val="Times New Roman"/>
        <family val="1"/>
      </rPr>
      <t>(+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)</t>
    </r>
  </si>
  <si>
    <t>Исходные данные</t>
  </si>
  <si>
    <t>1.Выручка, тыс. руб.</t>
  </si>
  <si>
    <r>
      <rPr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Общ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ты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э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ты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,
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том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:</t>
    </r>
  </si>
  <si>
    <r>
      <rPr>
        <sz val="12"/>
        <color rgb="FF000000"/>
        <rFont val="Times New Roman"/>
        <family val="1"/>
      </rPr>
      <t>2.1.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>оды,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ты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б.</t>
    </r>
  </si>
  <si>
    <r>
      <rPr>
        <sz val="12"/>
        <color rgb="FF000000"/>
        <rFont val="Times New Roman"/>
        <family val="1"/>
      </rPr>
      <t>2.2.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>оды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да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от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я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 xml:space="preserve">и
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жды,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ты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б.</t>
    </r>
  </si>
  <si>
    <t>2.3. Амортизация, тыс. руб.</t>
  </si>
  <si>
    <r>
      <rPr>
        <sz val="12"/>
        <color rgb="FF000000"/>
        <rFont val="Times New Roman"/>
        <family val="1"/>
      </rPr>
      <t>2.4.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Про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 xml:space="preserve">оды
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обы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ым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вид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ят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ты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б.</t>
    </r>
  </si>
  <si>
    <t>Расчетные данные</t>
  </si>
  <si>
    <t>3.  Затраты на 1 руб. продаж, коп.</t>
  </si>
  <si>
    <t>4. Материалоемкость, коп.</t>
  </si>
  <si>
    <t>5. Зарплатоемкость, коп.</t>
  </si>
  <si>
    <t>6. Амортизационная емкость,  коп.</t>
  </si>
  <si>
    <t>7. Прочая расходоемкость,  коп.</t>
  </si>
  <si>
    <t>Расчет влияния факторов</t>
  </si>
  <si>
    <t>а) материалоемкости</t>
  </si>
  <si>
    <t>б) зарплатоемкости</t>
  </si>
  <si>
    <t>в) амортизационной емкости</t>
  </si>
  <si>
    <t>г) прочей расходоемкости</t>
  </si>
  <si>
    <t>Баланс отклонений</t>
  </si>
  <si>
    <t>Таблица 5.1
Исходные данные</t>
  </si>
  <si>
    <t>Прямые трудовые затраты</t>
  </si>
  <si>
    <t>Прямые материальные затраты</t>
  </si>
  <si>
    <t>Накладные производственные затраты</t>
  </si>
  <si>
    <t>Аренда</t>
  </si>
  <si>
    <t>Всего затрат</t>
  </si>
  <si>
    <t>Таблица 5.2
Формирование гибкого бюджета</t>
  </si>
  <si>
    <t>Показатель бюджета</t>
  </si>
  <si>
    <t>Факт</t>
  </si>
  <si>
    <t>Отклонение</t>
  </si>
  <si>
    <t>Объем производства, ед.</t>
  </si>
  <si>
    <t>Накладные производственные затраты, тыс. руб.</t>
  </si>
  <si>
    <t>Итого переменных
затрат, тыс. руб.</t>
  </si>
  <si>
    <t>Амортизация, тыс. руб.</t>
  </si>
  <si>
    <t>Аренда, тыс. руб.</t>
  </si>
  <si>
    <t>Итого постоянные
затраты, тыс. руб.</t>
  </si>
  <si>
    <t>Всего затрат, тыс. руб.</t>
  </si>
  <si>
    <t>Таблица 6
Характеристика соотношения экстенсивности и интенсивности использования основных ресурсов в процессе производства</t>
  </si>
  <si>
    <r>
      <rPr>
        <b/>
        <sz val="12"/>
        <color rgb="FF000000"/>
        <rFont val="Times New Roman"/>
        <family val="1"/>
      </rPr>
      <t xml:space="preserve">№
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/п</t>
    </r>
  </si>
  <si>
    <r>
      <rPr>
        <b/>
        <sz val="12"/>
        <color rgb="FF000000"/>
        <rFont val="Times New Roman"/>
        <family val="1"/>
      </rPr>
      <t>По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аза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</t>
    </r>
    <r>
      <rPr>
        <b/>
        <sz val="12"/>
        <color rgb="FF000000"/>
        <rFont val="Times New Roman"/>
        <family val="1"/>
      </rPr>
      <t>ь</t>
    </r>
  </si>
  <si>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мп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 xml:space="preserve">а,
</t>
    </r>
    <r>
      <rPr>
        <b/>
        <sz val="12"/>
        <color rgb="FF000000"/>
        <rFont val="Times New Roman"/>
        <family val="1"/>
      </rPr>
      <t>%</t>
    </r>
  </si>
  <si>
    <r>
      <t>П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у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1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%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выручк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%</t>
    </r>
  </si>
  <si>
    <r>
      <t>К</t>
    </r>
    <r>
      <rPr>
        <b/>
        <sz val="12"/>
        <color rgb="FF000000"/>
        <rFont val="Times New Roman"/>
        <family val="1"/>
      </rPr>
      <t>оэ</t>
    </r>
    <r>
      <rPr>
        <b/>
        <sz val="12"/>
        <color rgb="FF000000"/>
        <rFont val="Times New Roman"/>
        <family val="1"/>
      </rPr>
      <t>ф</t>
    </r>
    <r>
      <rPr>
        <b/>
        <sz val="12"/>
        <color rgb="FF000000"/>
        <rFont val="Times New Roman"/>
        <family val="1"/>
      </rPr>
      <t>ф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ц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 xml:space="preserve">ы
</t>
    </r>
    <r>
      <rPr>
        <b/>
        <sz val="12"/>
        <color rgb="FF000000"/>
        <rFont val="Times New Roman"/>
        <family val="1"/>
      </rPr>
      <t>влиян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я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на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выруч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от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д</t>
    </r>
    <r>
      <rPr>
        <b/>
        <sz val="12"/>
        <color rgb="FF000000"/>
        <rFont val="Times New Roman"/>
        <family val="1"/>
      </rPr>
      <t>аж</t>
    </r>
  </si>
  <si>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у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1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%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выручк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%</t>
    </r>
  </si>
  <si>
    <r>
      <rPr>
        <b/>
        <sz val="12"/>
        <color rgb="FF000000"/>
        <rFont val="Times New Roman"/>
        <family val="1"/>
      </rPr>
      <t>экс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ти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ользован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я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у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(Кэ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т.i×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100)</t>
    </r>
  </si>
  <si>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ти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ользован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я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у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(10</t>
    </r>
    <r>
      <rPr>
        <b/>
        <sz val="12"/>
        <color rgb="FF000000"/>
        <rFont val="Times New Roman"/>
        <family val="1"/>
      </rPr>
      <t>0</t>
    </r>
    <r>
      <rPr>
        <b/>
        <sz val="12"/>
        <color rgb="FF000000"/>
        <rFont val="Times New Roman"/>
        <family val="1"/>
      </rPr>
      <t>–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т.i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×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100)</t>
    </r>
  </si>
  <si>
    <t>Оплата труда с отчислениями на социальные нужды, тыс. руб.</t>
  </si>
  <si>
    <t>Материальные затраты, тыс. руб.</t>
  </si>
  <si>
    <t>Основные средства, тыс. руб.</t>
  </si>
  <si>
    <t>Оборотные средства, тыс. руб.</t>
  </si>
  <si>
    <t>Комплексная оценка всесторонней интенсификации</t>
  </si>
  <si>
    <t>х</t>
  </si>
  <si>
    <t>1 Гр. 5 = гр. 4 / гр. 3 × 100 – 100.
2 Гр. 6 стр. 1 или 2 или 3 = гр. 5 стр. 1 или 2 или 3 / гр. 5 стр. 4.
Гр. 6 стр. 6 = Σ гр. 6 по стр. 1, 2 и 3/n.
3 Гр. 7 стр. 1 или 2 или 3 = гр. 6 × 100.
Гр. 7 стр. 6 = Σ гр. 7 по стр. 1, 2 и 3/n.
4 Гр. 8 стр. 1 или 2 или 3 = 100 – гр. 7 стр. 1, 2 или 3
Гр. 8 стр. 6 = Σ гр. 8 по стр. 1, 2 и 3/n.</t>
  </si>
  <si>
    <t>Таблица 7.1
Исходная информация Х</t>
  </si>
  <si>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б</t>
    </r>
    <r>
      <rPr>
        <b/>
        <sz val="12"/>
        <color rgb="FF000000"/>
        <rFont val="Times New Roman"/>
        <family val="1"/>
      </rPr>
      <t>щ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ва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г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ч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ой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ью</t>
    </r>
  </si>
  <si>
    <r>
      <rPr>
        <b/>
        <sz val="12"/>
        <color rgb="FF000000"/>
        <rFont val="Times New Roman"/>
        <family val="1"/>
      </rPr>
      <t>З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>ч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мо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ь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аза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ля,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балл
</t>
    </r>
    <r>
      <rPr>
        <b/>
        <sz val="12"/>
        <color rgb="FF000000"/>
        <rFont val="Times New Roman"/>
        <family val="1"/>
      </rPr>
      <t>(Кз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)</t>
    </r>
  </si>
  <si>
    <r>
      <rPr>
        <b/>
        <sz val="12"/>
        <color rgb="FF000000"/>
        <rFont val="Times New Roman"/>
        <family val="1"/>
      </rPr>
      <t>«АГАТ»</t>
    </r>
  </si>
  <si>
    <r>
      <rPr>
        <b/>
        <sz val="12"/>
        <color rgb="FF000000"/>
        <rFont val="Times New Roman"/>
        <family val="1"/>
      </rPr>
      <t>№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1</t>
    </r>
  </si>
  <si>
    <r>
      <rPr>
        <b/>
        <sz val="12"/>
        <color rgb="FF000000"/>
        <rFont val="Times New Roman"/>
        <family val="1"/>
      </rPr>
      <t>№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2</t>
    </r>
  </si>
  <si>
    <r>
      <rPr>
        <sz val="12"/>
        <color rgb="FF000000"/>
        <rFont val="Times New Roman"/>
        <family val="1"/>
      </rPr>
      <t>1.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Коэфф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те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щ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й
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ви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ти</t>
    </r>
  </si>
  <si>
    <r>
      <rPr>
        <sz val="12"/>
        <color rgb="FF000000"/>
        <rFont val="Times New Roman"/>
        <family val="1"/>
      </rPr>
      <t>2.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Коэфф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обор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вов</t>
    </r>
  </si>
  <si>
    <t>3. Рентабельность продаж, %</t>
  </si>
  <si>
    <r>
      <rPr>
        <sz val="12"/>
        <color rgb="FF000000"/>
        <rFont val="Times New Roman"/>
        <family val="1"/>
      </rPr>
      <t>4.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ть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об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 xml:space="preserve">ого
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%</t>
    </r>
  </si>
  <si>
    <r>
      <rPr>
        <sz val="12"/>
        <color rgb="FF000000"/>
        <rFont val="Times New Roman"/>
        <family val="1"/>
      </rPr>
      <t>5.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Коэфф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овой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ви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вто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)</t>
    </r>
  </si>
  <si>
    <t>6. Коэффициент маневренности</t>
  </si>
  <si>
    <t>7. Коэффициент финансирования</t>
  </si>
  <si>
    <t>Таблица 7.2
Коэффициенты отношения показателей к эталону (Х/Х mах)</t>
  </si>
  <si>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б</t>
    </r>
    <r>
      <rPr>
        <b/>
        <sz val="12"/>
        <color rgb="FF000000"/>
        <rFont val="Times New Roman"/>
        <family val="1"/>
      </rPr>
      <t>щ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ва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г</t>
    </r>
    <r>
      <rPr>
        <b/>
        <sz val="12"/>
        <color rgb="FF000000"/>
        <rFont val="Times New Roman"/>
        <family val="1"/>
      </rPr>
      <t>р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>ч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 xml:space="preserve">ой
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в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н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ью</t>
    </r>
  </si>
  <si>
    <r>
      <rPr>
        <b/>
        <sz val="12"/>
        <color rgb="FF000000"/>
        <rFont val="Times New Roman"/>
        <family val="1"/>
      </rPr>
      <t>Б</t>
    </r>
    <r>
      <rPr>
        <b/>
        <sz val="12"/>
        <color rgb="FF000000"/>
        <rFont val="Times New Roman"/>
        <family val="1"/>
      </rPr>
      <t xml:space="preserve">алл
</t>
    </r>
    <r>
      <rPr>
        <b/>
        <sz val="12"/>
        <color rgb="FF000000"/>
        <rFont val="Times New Roman"/>
        <family val="1"/>
      </rPr>
      <t>значимо</t>
    </r>
    <r>
      <rPr>
        <b/>
        <sz val="12"/>
        <color rgb="FF000000"/>
        <rFont val="Times New Roman"/>
        <family val="1"/>
      </rPr>
      <t>с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и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аза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ля</t>
    </r>
  </si>
  <si>
    <t>«АГАТ»</t>
  </si>
  <si>
    <t>№ 1</t>
  </si>
  <si>
    <t>№ 2</t>
  </si>
  <si>
    <r>
      <rPr>
        <sz val="12"/>
        <color rgb="FF000000"/>
        <rFont val="Times New Roman"/>
        <family val="1"/>
      </rPr>
      <t>1.</t>
    </r>
    <r>
      <rPr>
        <sz val="12"/>
        <color rgb="FF000000"/>
        <rFont val="Times New Roman"/>
        <family val="1"/>
      </rPr>
      <t>Коэфф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 xml:space="preserve">т
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щ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й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вид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и</t>
    </r>
  </si>
  <si>
    <r>
      <rPr>
        <sz val="12"/>
        <color rgb="FF000000"/>
        <rFont val="Times New Roman"/>
        <family val="1"/>
      </rPr>
      <t>2.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Коэфф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обор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 xml:space="preserve">ти
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вов</t>
    </r>
  </si>
  <si>
    <r>
      <rPr>
        <sz val="12"/>
        <color rgb="FF000000"/>
        <rFont val="Times New Roman"/>
        <family val="1"/>
      </rPr>
      <t>4.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ть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об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ого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%</t>
    </r>
  </si>
  <si>
    <r>
      <rPr>
        <sz val="12"/>
        <color rgb="FF000000"/>
        <rFont val="Times New Roman"/>
        <family val="1"/>
      </rPr>
      <t>5.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Коэфф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 xml:space="preserve">овой
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ви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вто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</si>
  <si>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Times New Roman"/>
        <family val="1"/>
      </rPr>
      <t>8.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Коэфф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об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оборо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вов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и</t>
    </r>
  </si>
  <si>
    <r>
      <rPr>
        <b/>
        <i/>
        <sz val="12"/>
        <color rgb="FF000000"/>
        <rFont val="Times New Roman"/>
        <family val="1"/>
        <charset val="204"/>
      </rPr>
      <t>Таблица 7.3
Результаты сравнительной рейтинговой оценки (Х/Х mах)</t>
    </r>
    <r>
      <rPr>
        <b/>
        <i/>
        <sz val="8"/>
        <color rgb="FF000000"/>
        <rFont val="Times New Roman"/>
        <family val="1"/>
        <charset val="204"/>
      </rPr>
      <t>2</t>
    </r>
    <r>
      <rPr>
        <b/>
        <i/>
        <sz val="12"/>
        <color rgb="FF000000"/>
        <rFont val="Times New Roman"/>
        <family val="1"/>
        <charset val="204"/>
      </rPr>
      <t>*Кзн</t>
    </r>
  </si>
  <si>
    <r>
      <rPr>
        <b/>
        <sz val="12"/>
        <color rgb="FF000000"/>
        <rFont val="Times New Roman"/>
        <family val="1"/>
      </rPr>
      <t>П</t>
    </r>
    <r>
      <rPr>
        <b/>
        <sz val="12"/>
        <color rgb="FF000000"/>
        <rFont val="Times New Roman"/>
        <family val="1"/>
      </rPr>
      <t>о</t>
    </r>
    <r>
      <rPr>
        <b/>
        <sz val="12"/>
        <color rgb="FF000000"/>
        <rFont val="Times New Roman"/>
        <family val="1"/>
      </rPr>
      <t>к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>з</t>
    </r>
    <r>
      <rPr>
        <b/>
        <sz val="12"/>
        <color rgb="FF000000"/>
        <rFont val="Times New Roman"/>
        <family val="1"/>
      </rPr>
      <t>а</t>
    </r>
    <r>
      <rPr>
        <b/>
        <sz val="12"/>
        <color rgb="FF000000"/>
        <rFont val="Times New Roman"/>
        <family val="1"/>
      </rPr>
      <t>т</t>
    </r>
    <r>
      <rPr>
        <b/>
        <sz val="12"/>
        <color rgb="FF000000"/>
        <rFont val="Times New Roman"/>
        <family val="1"/>
      </rPr>
      <t>е</t>
    </r>
    <r>
      <rPr>
        <b/>
        <sz val="12"/>
        <color rgb="FF000000"/>
        <rFont val="Times New Roman"/>
        <family val="1"/>
      </rPr>
      <t>л</t>
    </r>
    <r>
      <rPr>
        <b/>
        <sz val="12"/>
        <color rgb="FF000000"/>
        <rFont val="Times New Roman"/>
        <family val="1"/>
      </rPr>
      <t>ь</t>
    </r>
  </si>
  <si>
    <t>1. Коэффициент текущей ликвидности</t>
  </si>
  <si>
    <t>2. Коэффициент оборачиваемости активов</t>
  </si>
  <si>
    <r>
      <rPr>
        <sz val="12"/>
        <color rgb="FF000000"/>
        <rFont val="Times New Roman"/>
        <family val="1"/>
      </rPr>
      <t>4.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б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 xml:space="preserve">ть
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об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ого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%</t>
    </r>
  </si>
  <si>
    <t>5. Коэффициент автономии</t>
  </si>
  <si>
    <t>8. Коэффициент обеспеченности оборотных активов собственными средствами</t>
  </si>
  <si>
    <t>9. Рейтинговая оценка с учетом коэффициента значимости:
  √(∑п.п.1-9)</t>
  </si>
  <si>
    <t>10. Место организации</t>
  </si>
  <si>
    <t>∙</t>
  </si>
  <si>
    <t>2012 год</t>
  </si>
  <si>
    <t>2013 год</t>
  </si>
  <si>
    <t>Изменение
(+, -)</t>
  </si>
  <si>
    <t>тыс.
руб.</t>
  </si>
  <si>
    <t>%</t>
  </si>
  <si>
    <r>
      <t xml:space="preserve">1. </t>
    </r>
    <r>
      <rPr>
        <b/>
        <sz val="12"/>
        <color rgb="FF000000"/>
        <rFont val="Times New Roman"/>
        <family val="1"/>
        <charset val="204"/>
      </rPr>
      <t xml:space="preserve">Доходы организации </t>
    </r>
    <r>
      <rPr>
        <sz val="12"/>
        <color rgb="FF000000"/>
        <rFont val="Times New Roman"/>
        <family val="1"/>
        <charset val="204"/>
      </rPr>
      <t>–
всего,
в том числе:</t>
    </r>
  </si>
  <si>
    <t>1.3. Доходы от участия  в других организациях</t>
  </si>
  <si>
    <r>
      <t>2.</t>
    </r>
    <r>
      <rPr>
        <b/>
        <sz val="12"/>
        <color rgb="FF000000"/>
        <rFont val="Times New Roman"/>
        <family val="1"/>
        <charset val="204"/>
      </rPr>
      <t xml:space="preserve">Расходы организации </t>
    </r>
    <r>
      <rPr>
        <sz val="12"/>
        <color rgb="FF000000"/>
        <rFont val="Times New Roman"/>
        <family val="1"/>
        <charset val="204"/>
      </rPr>
      <t>–
всего, в том числе:</t>
    </r>
  </si>
  <si>
    <t>2. Выручка от продаж в 1 руб.
доходов</t>
  </si>
  <si>
    <t>3. Доходы на 1 руб. расходов,
руб.</t>
  </si>
  <si>
    <t>4.Рентабельность расходов, %</t>
  </si>
  <si>
    <t>5. Расходоемкость продаж, руб.</t>
  </si>
  <si>
    <t>Для промежуточных расчетов</t>
  </si>
  <si>
    <t>Средняя величина активов</t>
  </si>
  <si>
    <t>Чистая прибыль</t>
  </si>
  <si>
    <t>Себестоимость продаж (-)</t>
  </si>
  <si>
    <t>Коммерческие расходы (-)</t>
  </si>
  <si>
    <t>Управленческие расходы (-)</t>
  </si>
  <si>
    <t>Проценты к уплате (-)</t>
  </si>
  <si>
    <t>Прочие расходы (-)</t>
  </si>
  <si>
    <t>Текущий налог на прибыль (-)</t>
  </si>
  <si>
    <t>Направлено денежных средств – всего (-)</t>
  </si>
  <si>
    <t>В том числе:
на оплату товаров, работ, услуг (-)</t>
  </si>
  <si>
    <t>на оплату труда (-)</t>
  </si>
  <si>
    <t>на выплату процентов по долговым обязательствам (-)</t>
  </si>
  <si>
    <t>на расчеты по налогам и сборам (-)</t>
  </si>
  <si>
    <t>на прочие выплаты, перечисления (-)</t>
  </si>
  <si>
    <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дв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ж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я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ж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щ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й
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ят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ь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ти</t>
    </r>
  </si>
  <si>
    <t>В том числе:
на погашение кредитов и займов (-)</t>
  </si>
  <si>
    <t>на выплату дивидендов (-)</t>
  </si>
  <si>
    <t>6. Остаток денежных
средств на конец года, тыс. руб.</t>
  </si>
  <si>
    <t>В том числе:
на приобретение объектов основных средств (включая доходные вложения в материальные ценности) и нематериальных активов (-)</t>
  </si>
  <si>
    <t>на финансовые вложения (-)</t>
  </si>
  <si>
    <t>на прочие выплаты, перечисления(-)</t>
  </si>
  <si>
    <r>
      <t>8.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вл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я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я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фак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оров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з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у</t>
    </r>
    <r>
      <rPr>
        <sz val="12"/>
        <color rgb="FF000000"/>
        <rFont val="Times New Roman"/>
        <family val="1"/>
      </rPr>
      <t>б.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род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ж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–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 xml:space="preserve">го,
</t>
    </r>
    <r>
      <rPr>
        <sz val="12"/>
        <color rgb="FF000000"/>
        <rFont val="Times New Roman"/>
        <family val="1"/>
      </rPr>
      <t>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том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л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:</t>
    </r>
  </si>
  <si>
    <t xml:space="preserve">баланс </t>
  </si>
  <si>
    <t>Фактические
затраты на производство 900 ед. продукции, тыс. руб.</t>
  </si>
  <si>
    <t>Плановые затраты
на производство
1000 ед. продукции, тыс. руб.</t>
  </si>
  <si>
    <t>Норматив затрат</t>
  </si>
  <si>
    <t>Жесткий бюджет</t>
  </si>
  <si>
    <t>Гибкий бюджет</t>
  </si>
  <si>
    <t>Прямые трудовые
затраты, тыс. руб.</t>
  </si>
  <si>
    <t>Прямые материальные
затраты, тыс. руб.</t>
  </si>
  <si>
    <r>
      <t>8.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Коэфф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ц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об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п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ч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о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оборо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к</t>
    </r>
    <r>
      <rPr>
        <sz val="12"/>
        <color rgb="FF000000"/>
        <rFont val="Times New Roman"/>
        <family val="1"/>
      </rPr>
      <t>т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>вов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об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н</t>
    </r>
    <r>
      <rPr>
        <sz val="12"/>
        <color rgb="FF000000"/>
        <rFont val="Times New Roman"/>
        <family val="1"/>
      </rPr>
      <t>ы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р</t>
    </r>
    <r>
      <rPr>
        <sz val="12"/>
        <color rgb="FF000000"/>
        <rFont val="Times New Roman"/>
        <family val="1"/>
      </rPr>
      <t>е</t>
    </r>
    <r>
      <rPr>
        <sz val="12"/>
        <color rgb="FF000000"/>
        <rFont val="Times New Roman"/>
        <family val="1"/>
      </rPr>
      <t>д</t>
    </r>
    <r>
      <rPr>
        <sz val="12"/>
        <color rgb="FF000000"/>
        <rFont val="Times New Roman"/>
        <family val="1"/>
      </rPr>
      <t>с</t>
    </r>
    <r>
      <rPr>
        <sz val="12"/>
        <color rgb="FF000000"/>
        <rFont val="Times New Roman"/>
        <family val="1"/>
      </rPr>
      <t>тв</t>
    </r>
    <r>
      <rPr>
        <sz val="12"/>
        <color rgb="FF000000"/>
        <rFont val="Times New Roman"/>
        <family val="1"/>
      </rPr>
      <t>а</t>
    </r>
    <r>
      <rPr>
        <sz val="12"/>
        <color rgb="FF000000"/>
        <rFont val="Times New Roman"/>
        <family val="1"/>
      </rPr>
      <t>м</t>
    </r>
    <r>
      <rPr>
        <sz val="12"/>
        <color rgb="FF000000"/>
        <rFont val="Times New Roman"/>
        <family val="1"/>
      </rPr>
      <t>и</t>
    </r>
  </si>
  <si>
    <t>Доходные вложения в материальные ценности</t>
  </si>
  <si>
    <t>Налог на добавленную стоимость по
приобретенным ценностям</t>
  </si>
  <si>
    <t>Финансовые вложения (за исключением
денежных эквивалентов)</t>
  </si>
  <si>
    <t>Денежные средства и денежные
эквиваленты</t>
  </si>
  <si>
    <t>Уставный капитал (складочный капитал, уставный фонд, вклады товарищей)</t>
  </si>
  <si>
    <t>Собственные акции, выкупленные
у акционеров</t>
  </si>
  <si>
    <t>Нераспределенная прибыль
(непокрытый убыток)</t>
  </si>
  <si>
    <t>IV. ДОЛГОСРОЧНЫЕ ОБЯЗАТЕЛЬСТВА</t>
  </si>
  <si>
    <t>V. КРАТКОСРОЧНЫЕ ОБЯЗАТЕЛЬСТВА</t>
  </si>
  <si>
    <r>
      <t xml:space="preserve">ИТОГО </t>
    </r>
    <r>
      <rPr>
        <sz val="12"/>
        <color rgb="FF000000"/>
        <rFont val="Times New Roman"/>
        <family val="1"/>
        <charset val="204"/>
      </rPr>
      <t>по разделу I</t>
    </r>
  </si>
  <si>
    <r>
      <t xml:space="preserve">ИТОГО </t>
    </r>
    <r>
      <rPr>
        <sz val="12"/>
        <color rgb="FF000000"/>
        <rFont val="Times New Roman"/>
        <family val="1"/>
        <charset val="204"/>
      </rPr>
      <t>по разделу II</t>
    </r>
  </si>
  <si>
    <r>
      <t xml:space="preserve">ИТОГО </t>
    </r>
    <r>
      <rPr>
        <sz val="12"/>
        <color rgb="FF000000"/>
        <rFont val="Times New Roman"/>
        <family val="1"/>
        <charset val="204"/>
      </rPr>
      <t>по разделу III</t>
    </r>
  </si>
  <si>
    <r>
      <t xml:space="preserve">ИТОГО </t>
    </r>
    <r>
      <rPr>
        <sz val="12"/>
        <color rgb="FF000000"/>
        <rFont val="Times New Roman"/>
        <family val="1"/>
        <charset val="204"/>
      </rPr>
      <t>по разделу IV</t>
    </r>
  </si>
  <si>
    <t>Таблица 1
Структурно-динамический анализ активов и пассивов организации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</si>
</sst>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0.0000"/>
  </numFmts>
  <fonts count="16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</font>
    <font>
      <b/>
      <i/>
      <sz val="11"/>
      <color rgb="FF000000"/>
      <name val="Calibri"/>
      <family val="2"/>
      <charset val="204"/>
    </font>
    <font>
      <sz val="14"/>
      <color rgb="FF000000"/>
      <name val="Times New Roman"/>
      <family val="1"/>
    </font>
    <font>
      <b/>
      <i/>
      <sz val="11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6" xfId="0" applyFont="1" applyBorder="1" applyAlignment="1">
      <alignment horizontal="left" vertical="top" wrapText="1"/>
    </xf>
    <xf numFmtId="3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0" xfId="0" applyAlignment="1"/>
    <xf numFmtId="0" fontId="1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3" fontId="2" fillId="0" borderId="11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vertical="center" textRotation="90" wrapText="1"/>
    </xf>
    <xf numFmtId="0" fontId="1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10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10" fontId="6" fillId="0" borderId="1" xfId="0" applyNumberFormat="1" applyFont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0" fontId="0" fillId="0" borderId="0" xfId="0" applyBorder="1"/>
    <xf numFmtId="0" fontId="6" fillId="0" borderId="4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10" fontId="6" fillId="0" borderId="1" xfId="0" applyNumberFormat="1" applyFont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/>
    <xf numFmtId="0" fontId="9" fillId="0" borderId="1" xfId="0" applyFont="1" applyBorder="1" applyAlignment="1">
      <alignment horizontal="left" vertical="top" wrapText="1"/>
    </xf>
    <xf numFmtId="165" fontId="0" fillId="0" borderId="0" xfId="0" applyNumberFormat="1"/>
    <xf numFmtId="165" fontId="6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10" fontId="6" fillId="0" borderId="1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3" fontId="0" fillId="0" borderId="0" xfId="0" applyNumberFormat="1"/>
    <xf numFmtId="165" fontId="1" fillId="0" borderId="1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/>
    </xf>
    <xf numFmtId="10" fontId="15" fillId="0" borderId="1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3" fontId="6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3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top"/>
    </xf>
    <xf numFmtId="10" fontId="6" fillId="0" borderId="3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10" fontId="5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0" fontId="8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14" xfId="0" applyFont="1" applyBorder="1" applyAlignment="1"/>
    <xf numFmtId="0" fontId="0" fillId="0" borderId="14" xfId="0" applyBorder="1" applyAlignme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/>
    <xf numFmtId="0" fontId="4" fillId="0" borderId="4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/>
    </xf>
    <xf numFmtId="0" fontId="9" fillId="0" borderId="15" xfId="0" applyFont="1" applyBorder="1" applyAlignment="1">
      <alignment horizontal="left" vertical="top"/>
    </xf>
    <xf numFmtId="165" fontId="6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10" fontId="6" fillId="0" borderId="2" xfId="0" applyNumberFormat="1" applyFont="1" applyBorder="1" applyAlignment="1">
      <alignment horizontal="center" vertical="top"/>
    </xf>
    <xf numFmtId="10" fontId="6" fillId="0" borderId="1" xfId="0" applyNumberFormat="1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/>
    </xf>
    <xf numFmtId="165" fontId="6" fillId="0" borderId="3" xfId="0" applyNumberFormat="1" applyFont="1" applyBorder="1" applyAlignment="1">
      <alignment horizontal="center" vertical="top"/>
    </xf>
    <xf numFmtId="165" fontId="6" fillId="0" borderId="13" xfId="0" applyNumberFormat="1" applyFont="1" applyBorder="1" applyAlignment="1">
      <alignment horizontal="center" vertical="top"/>
    </xf>
    <xf numFmtId="0" fontId="5" fillId="0" borderId="14" xfId="0" applyFont="1" applyBorder="1" applyAlignment="1"/>
    <xf numFmtId="0" fontId="6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6" fillId="0" borderId="15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8" fillId="0" borderId="0" xfId="0" applyFont="1" applyAlignment="1">
      <alignment wrapText="1"/>
    </xf>
    <xf numFmtId="0" fontId="2" fillId="0" borderId="1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5" fillId="0" borderId="3" xfId="0" applyFont="1" applyBorder="1" applyAlignment="1"/>
    <xf numFmtId="0" fontId="8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center" textRotation="90" wrapText="1"/>
    </xf>
    <xf numFmtId="0" fontId="2" fillId="0" borderId="5" xfId="0" applyFont="1" applyBorder="1" applyAlignment="1">
      <alignment vertical="center" textRotation="90" wrapText="1"/>
    </xf>
    <xf numFmtId="0" fontId="2" fillId="0" borderId="2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opLeftCell="B1" workbookViewId="0">
      <selection activeCell="D43" sqref="D43"/>
    </sheetView>
  </sheetViews>
  <sheetFormatPr defaultRowHeight="15"/>
  <cols>
    <col min="1" max="1" width="11.5703125" customWidth="1"/>
    <col min="2" max="2" width="48.42578125" customWidth="1"/>
    <col min="3" max="3" width="10.7109375" customWidth="1"/>
    <col min="4" max="4" width="13.85546875" customWidth="1"/>
    <col min="5" max="5" width="14.140625" customWidth="1"/>
    <col min="6" max="6" width="12.7109375" customWidth="1"/>
  </cols>
  <sheetData>
    <row r="1" spans="1:6" ht="27.75" customHeight="1">
      <c r="B1" s="137" t="s">
        <v>102</v>
      </c>
      <c r="C1" s="138"/>
      <c r="D1" s="138"/>
    </row>
    <row r="2" spans="1:6" ht="31.5" customHeight="1"/>
    <row r="3" spans="1:6" ht="46.5" customHeight="1">
      <c r="A3" s="1" t="s">
        <v>97</v>
      </c>
      <c r="B3" s="1" t="s">
        <v>0</v>
      </c>
      <c r="C3" s="2" t="s">
        <v>98</v>
      </c>
      <c r="D3" s="2" t="s">
        <v>1</v>
      </c>
      <c r="E3" s="2" t="s">
        <v>2</v>
      </c>
      <c r="F3" s="2" t="s">
        <v>3</v>
      </c>
    </row>
    <row r="4" spans="1:6" ht="48" customHeight="1">
      <c r="A4" s="3"/>
      <c r="B4" s="4" t="s">
        <v>99</v>
      </c>
      <c r="C4" s="12">
        <v>1110</v>
      </c>
      <c r="D4" s="12">
        <v>112</v>
      </c>
      <c r="E4" s="12">
        <v>31</v>
      </c>
      <c r="F4" s="12">
        <v>27</v>
      </c>
    </row>
    <row r="5" spans="1:6" ht="14.65" customHeight="1">
      <c r="A5" s="3"/>
      <c r="B5" s="1" t="s">
        <v>4</v>
      </c>
      <c r="C5" s="19">
        <v>1120</v>
      </c>
      <c r="D5" s="19" t="s">
        <v>5</v>
      </c>
      <c r="E5" s="19" t="s">
        <v>5</v>
      </c>
      <c r="F5" s="19" t="s">
        <v>5</v>
      </c>
    </row>
    <row r="6" spans="1:6" ht="14.85" customHeight="1">
      <c r="A6" s="3"/>
      <c r="B6" s="1" t="s">
        <v>6</v>
      </c>
      <c r="C6" s="19">
        <v>1130</v>
      </c>
      <c r="D6" s="19" t="s">
        <v>5</v>
      </c>
      <c r="E6" s="19" t="s">
        <v>5</v>
      </c>
      <c r="F6" s="19" t="s">
        <v>5</v>
      </c>
    </row>
    <row r="7" spans="1:6" ht="28.15" customHeight="1">
      <c r="A7" s="3"/>
      <c r="B7" s="1" t="s">
        <v>7</v>
      </c>
      <c r="C7" s="19">
        <v>1140</v>
      </c>
      <c r="D7" s="19" t="s">
        <v>5</v>
      </c>
      <c r="E7" s="19" t="s">
        <v>5</v>
      </c>
      <c r="F7" s="19" t="s">
        <v>5</v>
      </c>
    </row>
    <row r="8" spans="1:6" ht="14.65" customHeight="1">
      <c r="A8" s="3"/>
      <c r="B8" s="1" t="s">
        <v>8</v>
      </c>
      <c r="C8" s="19">
        <v>1150</v>
      </c>
      <c r="D8" s="19">
        <v>35531</v>
      </c>
      <c r="E8" s="19">
        <v>33196</v>
      </c>
      <c r="F8" s="19">
        <v>32412</v>
      </c>
    </row>
    <row r="9" spans="1:6" ht="30.75" customHeight="1">
      <c r="A9" s="3"/>
      <c r="B9" s="1" t="s">
        <v>9</v>
      </c>
      <c r="C9" s="12">
        <v>1160</v>
      </c>
      <c r="D9" s="19" t="s">
        <v>5</v>
      </c>
      <c r="E9" s="20" t="s">
        <v>10</v>
      </c>
      <c r="F9" s="20" t="s">
        <v>10</v>
      </c>
    </row>
    <row r="10" spans="1:6" ht="15.2" customHeight="1">
      <c r="A10" s="3"/>
      <c r="B10" s="1" t="s">
        <v>11</v>
      </c>
      <c r="C10" s="19">
        <v>1170</v>
      </c>
      <c r="D10" s="19">
        <v>667</v>
      </c>
      <c r="E10" s="19">
        <v>693</v>
      </c>
      <c r="F10" s="19" t="s">
        <v>5</v>
      </c>
    </row>
    <row r="11" spans="1:6" ht="15.2" customHeight="1">
      <c r="A11" s="3"/>
      <c r="B11" s="1" t="s">
        <v>12</v>
      </c>
      <c r="C11" s="19">
        <v>1180</v>
      </c>
      <c r="D11" s="21"/>
      <c r="E11" s="21"/>
      <c r="F11" s="21"/>
    </row>
    <row r="12" spans="1:6" ht="29.1" customHeight="1" thickBot="1">
      <c r="A12" s="3"/>
      <c r="B12" s="16" t="s">
        <v>13</v>
      </c>
      <c r="C12" s="22">
        <v>1190</v>
      </c>
      <c r="D12" s="22">
        <v>26616</v>
      </c>
      <c r="E12" s="22">
        <v>30800</v>
      </c>
      <c r="F12" s="22" t="s">
        <v>5</v>
      </c>
    </row>
    <row r="13" spans="1:6" ht="28.15" customHeight="1" thickBot="1">
      <c r="A13" s="15"/>
      <c r="B13" s="18" t="s">
        <v>14</v>
      </c>
      <c r="C13" s="23">
        <v>1100</v>
      </c>
      <c r="D13" s="24">
        <v>62926</v>
      </c>
      <c r="E13" s="24">
        <v>64720</v>
      </c>
      <c r="F13" s="25">
        <v>32439</v>
      </c>
    </row>
    <row r="14" spans="1:6" ht="31.5" customHeight="1">
      <c r="A14" s="3"/>
      <c r="B14" s="17" t="s">
        <v>15</v>
      </c>
      <c r="C14" s="26">
        <v>1210</v>
      </c>
      <c r="D14" s="26">
        <v>2984</v>
      </c>
      <c r="E14" s="26">
        <v>1460</v>
      </c>
      <c r="F14" s="26">
        <v>2592</v>
      </c>
    </row>
    <row r="15" spans="1:6" ht="31.5" customHeight="1">
      <c r="A15" s="3"/>
      <c r="B15" s="1" t="s">
        <v>16</v>
      </c>
      <c r="C15" s="12">
        <v>1220</v>
      </c>
      <c r="D15" s="12">
        <v>841</v>
      </c>
      <c r="E15" s="12">
        <v>341</v>
      </c>
      <c r="F15" s="12">
        <v>596</v>
      </c>
    </row>
    <row r="16" spans="1:6" ht="14.85" customHeight="1">
      <c r="A16" s="3"/>
      <c r="B16" s="1" t="s">
        <v>17</v>
      </c>
      <c r="C16" s="19">
        <v>1230</v>
      </c>
      <c r="D16" s="19">
        <v>21775</v>
      </c>
      <c r="E16" s="19">
        <v>22316</v>
      </c>
      <c r="F16" s="19">
        <v>37512</v>
      </c>
    </row>
    <row r="17" spans="1:6" ht="32.25" customHeight="1">
      <c r="A17" s="3"/>
      <c r="B17" s="1" t="s">
        <v>18</v>
      </c>
      <c r="C17" s="12">
        <v>1240</v>
      </c>
      <c r="D17" s="12">
        <v>250</v>
      </c>
      <c r="E17" s="20" t="s">
        <v>10</v>
      </c>
      <c r="F17" s="12">
        <v>113</v>
      </c>
    </row>
    <row r="18" spans="1:6" ht="15.2" customHeight="1">
      <c r="A18" s="3"/>
      <c r="B18" s="1" t="s">
        <v>19</v>
      </c>
      <c r="C18" s="19">
        <v>1250</v>
      </c>
      <c r="D18" s="19">
        <v>2</v>
      </c>
      <c r="E18" s="19">
        <v>8</v>
      </c>
      <c r="F18" s="19">
        <v>12</v>
      </c>
    </row>
    <row r="19" spans="1:6" ht="15.75" customHeight="1" thickBot="1">
      <c r="A19" s="3"/>
      <c r="B19" s="16" t="s">
        <v>20</v>
      </c>
      <c r="C19" s="22">
        <v>1260</v>
      </c>
      <c r="D19" s="22" t="s">
        <v>5</v>
      </c>
      <c r="E19" s="22" t="s">
        <v>5</v>
      </c>
      <c r="F19" s="22" t="s">
        <v>5</v>
      </c>
    </row>
    <row r="20" spans="1:6" ht="16.5" customHeight="1" thickBot="1">
      <c r="A20" s="15"/>
      <c r="B20" s="34" t="s">
        <v>21</v>
      </c>
      <c r="C20" s="24">
        <v>1200</v>
      </c>
      <c r="D20" s="35">
        <v>25852</v>
      </c>
      <c r="E20" s="35">
        <v>24125</v>
      </c>
      <c r="F20" s="36">
        <v>40825</v>
      </c>
    </row>
    <row r="21" spans="1:6" ht="18" customHeight="1" thickBot="1">
      <c r="A21" s="15"/>
      <c r="B21" s="30" t="s">
        <v>22</v>
      </c>
      <c r="C21" s="31">
        <v>1600</v>
      </c>
      <c r="D21" s="32">
        <v>88778</v>
      </c>
      <c r="E21" s="32">
        <v>88845</v>
      </c>
      <c r="F21" s="33">
        <v>73264</v>
      </c>
    </row>
    <row r="22" spans="1:6" ht="64.5" customHeight="1">
      <c r="A22" s="3"/>
      <c r="B22" s="29" t="s">
        <v>23</v>
      </c>
      <c r="C22" s="26">
        <v>1310</v>
      </c>
      <c r="D22" s="26">
        <v>100</v>
      </c>
      <c r="E22" s="26">
        <v>100</v>
      </c>
      <c r="F22" s="26">
        <v>100</v>
      </c>
    </row>
    <row r="23" spans="1:6" ht="32.25" customHeight="1">
      <c r="A23" s="3"/>
      <c r="B23" s="1" t="s">
        <v>24</v>
      </c>
      <c r="C23" s="12">
        <v>1320</v>
      </c>
      <c r="D23" s="20" t="s">
        <v>25</v>
      </c>
      <c r="E23" s="20" t="s">
        <v>25</v>
      </c>
      <c r="F23" s="20" t="s">
        <v>25</v>
      </c>
    </row>
    <row r="24" spans="1:6" ht="14.85" customHeight="1">
      <c r="A24" s="3"/>
      <c r="B24" s="1" t="s">
        <v>26</v>
      </c>
      <c r="C24" s="19">
        <v>1340</v>
      </c>
      <c r="D24" s="19">
        <v>6782</v>
      </c>
      <c r="E24" s="19">
        <v>9787</v>
      </c>
      <c r="F24" s="19" t="s">
        <v>5</v>
      </c>
    </row>
    <row r="25" spans="1:6" ht="28.5" customHeight="1">
      <c r="A25" s="3"/>
      <c r="B25" s="1" t="s">
        <v>27</v>
      </c>
      <c r="C25" s="19">
        <v>1350</v>
      </c>
      <c r="D25" s="28">
        <v>53045</v>
      </c>
      <c r="E25" s="28">
        <v>53045</v>
      </c>
      <c r="F25" s="28">
        <v>53045</v>
      </c>
    </row>
    <row r="26" spans="1:6" ht="15.2" customHeight="1">
      <c r="A26" s="3"/>
      <c r="B26" s="1" t="s">
        <v>28</v>
      </c>
      <c r="C26" s="19">
        <v>1360</v>
      </c>
      <c r="D26" s="19">
        <v>101</v>
      </c>
      <c r="E26" s="19">
        <v>347</v>
      </c>
      <c r="F26" s="19">
        <v>213</v>
      </c>
    </row>
    <row r="27" spans="1:6" ht="31.5" customHeight="1" thickBot="1">
      <c r="A27" s="3"/>
      <c r="B27" s="16" t="s">
        <v>29</v>
      </c>
      <c r="C27" s="22">
        <v>1370</v>
      </c>
      <c r="D27" s="40">
        <v>1919</v>
      </c>
      <c r="E27" s="41" t="s">
        <v>10</v>
      </c>
      <c r="F27" s="41" t="s">
        <v>10</v>
      </c>
    </row>
    <row r="28" spans="1:6" ht="14.85" customHeight="1" thickBot="1">
      <c r="A28" s="15"/>
      <c r="B28" s="34" t="s">
        <v>30</v>
      </c>
      <c r="C28" s="24">
        <v>1300</v>
      </c>
      <c r="D28" s="35">
        <v>61947</v>
      </c>
      <c r="E28" s="35">
        <v>63279</v>
      </c>
      <c r="F28" s="36">
        <v>53358</v>
      </c>
    </row>
    <row r="29" spans="1:6" ht="33" customHeight="1">
      <c r="A29" s="3"/>
      <c r="B29" s="17" t="s">
        <v>31</v>
      </c>
      <c r="C29" s="26">
        <v>1410</v>
      </c>
      <c r="D29" s="42"/>
      <c r="E29" s="42"/>
      <c r="F29" s="42"/>
    </row>
    <row r="30" spans="1:6" ht="15.2" customHeight="1">
      <c r="A30" s="3"/>
      <c r="B30" s="1" t="s">
        <v>32</v>
      </c>
      <c r="C30" s="19">
        <v>1420</v>
      </c>
      <c r="D30" s="21"/>
      <c r="E30" s="21"/>
      <c r="F30" s="21"/>
    </row>
    <row r="31" spans="1:6" ht="15.2" customHeight="1">
      <c r="A31" s="3"/>
      <c r="B31" s="1" t="s">
        <v>33</v>
      </c>
      <c r="C31" s="19">
        <v>1430</v>
      </c>
      <c r="D31" s="21"/>
      <c r="E31" s="21"/>
      <c r="F31" s="21"/>
    </row>
    <row r="32" spans="1:6" ht="15.75">
      <c r="A32" s="3"/>
      <c r="B32" s="1" t="s">
        <v>34</v>
      </c>
      <c r="C32" s="19">
        <v>1450</v>
      </c>
      <c r="D32" s="21"/>
      <c r="E32" s="21"/>
      <c r="F32" s="21"/>
    </row>
    <row r="33" spans="1:6" ht="15.75">
      <c r="A33" s="3"/>
      <c r="B33" s="1" t="s">
        <v>35</v>
      </c>
      <c r="C33" s="27">
        <v>1400</v>
      </c>
      <c r="D33" s="27" t="s">
        <v>5</v>
      </c>
      <c r="E33" s="27" t="s">
        <v>5</v>
      </c>
      <c r="F33" s="27" t="s">
        <v>5</v>
      </c>
    </row>
    <row r="34" spans="1:6" ht="31.5">
      <c r="A34" s="21"/>
      <c r="B34" s="37" t="s">
        <v>36</v>
      </c>
      <c r="C34" s="12">
        <v>1510</v>
      </c>
      <c r="D34" s="21" t="s">
        <v>5</v>
      </c>
      <c r="E34" s="12">
        <v>124</v>
      </c>
      <c r="F34" s="21" t="s">
        <v>5</v>
      </c>
    </row>
    <row r="35" spans="1:6" ht="15.75">
      <c r="A35" s="21"/>
      <c r="B35" s="38" t="s">
        <v>37</v>
      </c>
      <c r="C35" s="19">
        <v>1520</v>
      </c>
      <c r="D35" s="28">
        <v>26416</v>
      </c>
      <c r="E35" s="28">
        <v>24237</v>
      </c>
      <c r="F35" s="28">
        <v>19906</v>
      </c>
    </row>
    <row r="36" spans="1:6" ht="15.75">
      <c r="A36" s="21"/>
      <c r="B36" s="38" t="s">
        <v>38</v>
      </c>
      <c r="C36" s="19">
        <v>1530</v>
      </c>
      <c r="D36" s="19">
        <v>324</v>
      </c>
      <c r="E36" s="19">
        <v>324</v>
      </c>
      <c r="F36" s="21" t="s">
        <v>5</v>
      </c>
    </row>
    <row r="37" spans="1:6" ht="15.75">
      <c r="A37" s="21"/>
      <c r="B37" s="38" t="s">
        <v>33</v>
      </c>
      <c r="C37" s="19">
        <v>1540</v>
      </c>
      <c r="D37" s="19" t="s">
        <v>5</v>
      </c>
      <c r="E37" s="19" t="s">
        <v>5</v>
      </c>
      <c r="F37" s="21" t="s">
        <v>5</v>
      </c>
    </row>
    <row r="38" spans="1:6" ht="16.5" thickBot="1">
      <c r="A38" s="21"/>
      <c r="B38" s="44" t="s">
        <v>39</v>
      </c>
      <c r="C38" s="22">
        <v>1550</v>
      </c>
      <c r="D38" s="22">
        <v>91</v>
      </c>
      <c r="E38" s="22">
        <v>881</v>
      </c>
      <c r="F38" s="22" t="s">
        <v>5</v>
      </c>
    </row>
    <row r="39" spans="1:6" ht="16.5" thickBot="1">
      <c r="A39" s="43"/>
      <c r="B39" s="47" t="s">
        <v>40</v>
      </c>
      <c r="C39" s="24">
        <v>1500</v>
      </c>
      <c r="D39" s="35">
        <v>26831</v>
      </c>
      <c r="E39" s="35">
        <v>25566</v>
      </c>
      <c r="F39" s="36">
        <v>19906</v>
      </c>
    </row>
    <row r="40" spans="1:6" ht="16.5" thickBot="1">
      <c r="A40" s="43"/>
      <c r="B40" s="45" t="s">
        <v>22</v>
      </c>
      <c r="C40" s="31">
        <v>1700</v>
      </c>
      <c r="D40" s="32">
        <v>88778</v>
      </c>
      <c r="E40" s="32">
        <v>88845</v>
      </c>
      <c r="F40" s="46">
        <v>73264</v>
      </c>
    </row>
    <row r="41" spans="1:6">
      <c r="D41" s="39"/>
    </row>
    <row r="43" spans="1:6">
      <c r="D43" s="114"/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2"/>
  <sheetViews>
    <sheetView topLeftCell="B1" workbookViewId="0">
      <selection activeCell="D10" sqref="D10"/>
    </sheetView>
  </sheetViews>
  <sheetFormatPr defaultRowHeight="15"/>
  <cols>
    <col min="1" max="1" width="12.85546875" customWidth="1"/>
    <col min="2" max="2" width="54" customWidth="1"/>
    <col min="3" max="3" width="20" customWidth="1"/>
    <col min="4" max="4" width="18.5703125" customWidth="1"/>
    <col min="5" max="26" width="8.85546875" customWidth="1"/>
  </cols>
  <sheetData>
    <row r="1" spans="1:4" ht="33" customHeight="1">
      <c r="B1" s="139" t="s">
        <v>101</v>
      </c>
      <c r="C1" s="138"/>
      <c r="D1" s="138"/>
    </row>
    <row r="2" spans="1:4" ht="14.85" customHeight="1"/>
    <row r="3" spans="1:4" ht="30.75" customHeight="1">
      <c r="A3" s="49" t="s">
        <v>100</v>
      </c>
      <c r="B3" s="49" t="s">
        <v>41</v>
      </c>
      <c r="C3" s="4" t="s">
        <v>42</v>
      </c>
      <c r="D3" s="4" t="s">
        <v>43</v>
      </c>
    </row>
    <row r="4" spans="1:4" ht="14.85" customHeight="1">
      <c r="A4" s="15"/>
      <c r="B4" s="50" t="s">
        <v>44</v>
      </c>
      <c r="C4" s="19">
        <v>58092</v>
      </c>
      <c r="D4" s="19">
        <v>50976</v>
      </c>
    </row>
    <row r="5" spans="1:4" ht="15.2" customHeight="1">
      <c r="A5" s="15"/>
      <c r="B5" s="50" t="s">
        <v>269</v>
      </c>
      <c r="C5" s="53">
        <v>53210</v>
      </c>
      <c r="D5" s="53">
        <v>45384</v>
      </c>
    </row>
    <row r="6" spans="1:4" ht="15.2" customHeight="1">
      <c r="A6" s="79" t="s">
        <v>253</v>
      </c>
      <c r="B6" s="50" t="s">
        <v>45</v>
      </c>
      <c r="C6" s="19">
        <v>4882</v>
      </c>
      <c r="D6" s="19">
        <v>5592</v>
      </c>
    </row>
    <row r="7" spans="1:4" ht="15.75" customHeight="1">
      <c r="A7" s="15"/>
      <c r="B7" s="50" t="s">
        <v>270</v>
      </c>
      <c r="C7" s="53">
        <v>117</v>
      </c>
      <c r="D7" s="53">
        <v>87</v>
      </c>
    </row>
    <row r="8" spans="1:4" ht="15.75" customHeight="1">
      <c r="A8" s="15"/>
      <c r="B8" s="50" t="s">
        <v>271</v>
      </c>
      <c r="C8" s="19">
        <v>0</v>
      </c>
      <c r="D8" s="19">
        <v>0</v>
      </c>
    </row>
    <row r="9" spans="1:4" ht="15.2" customHeight="1">
      <c r="A9" s="79" t="s">
        <v>253</v>
      </c>
      <c r="B9" s="51" t="s">
        <v>46</v>
      </c>
      <c r="C9" s="19">
        <v>4765</v>
      </c>
      <c r="D9" s="19">
        <v>5505</v>
      </c>
    </row>
    <row r="10" spans="1:4" ht="14.85" customHeight="1">
      <c r="A10" s="15"/>
      <c r="B10" s="50" t="s">
        <v>47</v>
      </c>
      <c r="C10" s="19">
        <v>10</v>
      </c>
      <c r="D10" s="19">
        <v>10</v>
      </c>
    </row>
    <row r="11" spans="1:4" ht="14.65" customHeight="1">
      <c r="A11" s="15"/>
      <c r="B11" s="50" t="s">
        <v>48</v>
      </c>
      <c r="C11" s="21"/>
      <c r="D11" s="21"/>
    </row>
    <row r="12" spans="1:4" ht="14.85" customHeight="1">
      <c r="A12" s="15"/>
      <c r="B12" s="50" t="s">
        <v>272</v>
      </c>
      <c r="C12" s="19">
        <v>0</v>
      </c>
      <c r="D12" s="19">
        <v>0</v>
      </c>
    </row>
    <row r="13" spans="1:4" ht="14.65" customHeight="1">
      <c r="A13" s="15"/>
      <c r="B13" s="50" t="s">
        <v>49</v>
      </c>
      <c r="C13" s="19">
        <v>2375</v>
      </c>
      <c r="D13" s="19">
        <v>1388</v>
      </c>
    </row>
    <row r="14" spans="1:4" ht="14.85" customHeight="1">
      <c r="A14" s="15"/>
      <c r="B14" s="50" t="s">
        <v>273</v>
      </c>
      <c r="C14" s="53">
        <v>4185</v>
      </c>
      <c r="D14" s="53">
        <v>3434</v>
      </c>
    </row>
    <row r="15" spans="1:4" ht="14.65" customHeight="1">
      <c r="A15" s="79" t="s">
        <v>253</v>
      </c>
      <c r="B15" s="50" t="s">
        <v>50</v>
      </c>
      <c r="C15" s="19">
        <v>2965</v>
      </c>
      <c r="D15" s="19">
        <v>3469</v>
      </c>
    </row>
    <row r="16" spans="1:4" ht="14.85" customHeight="1">
      <c r="A16" s="15"/>
      <c r="B16" s="50" t="s">
        <v>274</v>
      </c>
      <c r="C16" s="53">
        <v>799</v>
      </c>
      <c r="D16" s="53">
        <v>993</v>
      </c>
    </row>
    <row r="17" spans="1:4" ht="14.65" customHeight="1">
      <c r="A17" s="15"/>
      <c r="B17" s="52" t="s">
        <v>51</v>
      </c>
      <c r="C17" s="20" t="s">
        <v>10</v>
      </c>
      <c r="D17" s="20" t="s">
        <v>10</v>
      </c>
    </row>
    <row r="18" spans="1:4" ht="14.85" customHeight="1">
      <c r="A18" s="15"/>
      <c r="B18" s="52" t="s">
        <v>52</v>
      </c>
      <c r="C18" s="20" t="s">
        <v>10</v>
      </c>
      <c r="D18" s="20" t="s">
        <v>10</v>
      </c>
    </row>
    <row r="19" spans="1:4" ht="14.65" customHeight="1">
      <c r="A19" s="15"/>
      <c r="B19" s="50" t="s">
        <v>53</v>
      </c>
      <c r="C19" s="19" t="s">
        <v>5</v>
      </c>
      <c r="D19" s="19" t="s">
        <v>5</v>
      </c>
    </row>
    <row r="20" spans="1:4" ht="15" customHeight="1">
      <c r="A20" s="15"/>
      <c r="B20" s="50" t="s">
        <v>54</v>
      </c>
      <c r="C20" s="19" t="s">
        <v>5</v>
      </c>
      <c r="D20" s="19" t="s">
        <v>5</v>
      </c>
    </row>
    <row r="21" spans="1:4" ht="14.65" customHeight="1">
      <c r="A21" s="15"/>
      <c r="B21" s="50" t="s">
        <v>55</v>
      </c>
      <c r="C21" s="19">
        <v>2166</v>
      </c>
      <c r="D21" s="19">
        <v>2476</v>
      </c>
    </row>
    <row r="22" spans="1:4" ht="28.15" customHeight="1"/>
    <row r="23" spans="1:4" ht="32.25" customHeight="1">
      <c r="A23" s="7" t="s">
        <v>100</v>
      </c>
      <c r="B23" s="8" t="s">
        <v>41</v>
      </c>
      <c r="C23" s="4" t="s">
        <v>56</v>
      </c>
      <c r="D23" s="4" t="s">
        <v>57</v>
      </c>
    </row>
    <row r="24" spans="1:4" ht="49.5" customHeight="1">
      <c r="A24" s="3"/>
      <c r="B24" s="10" t="s">
        <v>58</v>
      </c>
      <c r="C24" s="12">
        <v>-3005</v>
      </c>
      <c r="D24" s="12">
        <v>9787</v>
      </c>
    </row>
    <row r="25" spans="1:4" ht="31.5" customHeight="1">
      <c r="A25" s="3"/>
      <c r="B25" s="1" t="s">
        <v>59</v>
      </c>
      <c r="C25" s="20" t="s">
        <v>10</v>
      </c>
      <c r="D25" s="20" t="s">
        <v>10</v>
      </c>
    </row>
    <row r="26" spans="1:4" ht="17.25" customHeight="1">
      <c r="A26" s="3"/>
      <c r="B26" s="5" t="s">
        <v>60</v>
      </c>
      <c r="C26" s="53">
        <v>-839</v>
      </c>
      <c r="D26" s="28">
        <v>12263</v>
      </c>
    </row>
    <row r="27" spans="1:4" ht="15.75" customHeight="1">
      <c r="A27" s="3"/>
      <c r="B27" s="5" t="s">
        <v>61</v>
      </c>
      <c r="C27" s="21"/>
      <c r="D27" s="21"/>
    </row>
    <row r="28" spans="1:4" ht="16.5" customHeight="1">
      <c r="A28" s="3"/>
      <c r="B28" s="5" t="s">
        <v>62</v>
      </c>
      <c r="C28" s="21"/>
      <c r="D28" s="21"/>
    </row>
    <row r="29" spans="1:4" ht="28.35" customHeight="1"/>
    <row r="30" spans="1:4" ht="14.25" customHeight="1"/>
    <row r="31" spans="1:4" ht="14.65" customHeight="1"/>
    <row r="32" spans="1:4" ht="14.85" customHeight="1"/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"/>
  <sheetViews>
    <sheetView topLeftCell="A17" workbookViewId="0">
      <selection activeCell="D43" sqref="D43"/>
    </sheetView>
  </sheetViews>
  <sheetFormatPr defaultRowHeight="15"/>
  <cols>
    <col min="1" max="1" width="55.42578125" customWidth="1"/>
    <col min="2" max="2" width="19.5703125" customWidth="1"/>
    <col min="3" max="3" width="20.42578125" customWidth="1"/>
    <col min="4" max="7" width="8.85546875" customWidth="1"/>
  </cols>
  <sheetData>
    <row r="1" spans="1:3" ht="26.25" customHeight="1">
      <c r="A1" s="140" t="s">
        <v>103</v>
      </c>
      <c r="B1" s="141"/>
      <c r="C1" s="141"/>
    </row>
    <row r="2" spans="1:3" ht="31.5" customHeight="1"/>
    <row r="3" spans="1:3" ht="33" customHeight="1">
      <c r="A3" s="59" t="s">
        <v>41</v>
      </c>
      <c r="B3" s="4" t="s">
        <v>42</v>
      </c>
      <c r="C3" s="4" t="s">
        <v>43</v>
      </c>
    </row>
    <row r="4" spans="1:3" ht="53.25" customHeight="1">
      <c r="A4" s="57" t="s">
        <v>107</v>
      </c>
      <c r="B4" s="12">
        <v>53165</v>
      </c>
      <c r="C4" s="12">
        <v>47836</v>
      </c>
    </row>
    <row r="5" spans="1:3" ht="31.5">
      <c r="A5" s="56" t="s">
        <v>63</v>
      </c>
      <c r="B5" s="12">
        <v>46355</v>
      </c>
      <c r="C5" s="12">
        <v>43251</v>
      </c>
    </row>
    <row r="6" spans="1:3" ht="33" customHeight="1">
      <c r="A6" s="56" t="s">
        <v>104</v>
      </c>
      <c r="B6" s="21"/>
      <c r="C6" s="21"/>
    </row>
    <row r="7" spans="1:3" ht="15" customHeight="1">
      <c r="A7" s="58" t="s">
        <v>64</v>
      </c>
      <c r="B7" s="19">
        <v>6810</v>
      </c>
      <c r="C7" s="19">
        <v>4585</v>
      </c>
    </row>
    <row r="8" spans="1:3" ht="14.65" customHeight="1">
      <c r="A8" s="58" t="s">
        <v>275</v>
      </c>
      <c r="B8" s="53">
        <v>53086</v>
      </c>
      <c r="C8" s="53">
        <v>47853</v>
      </c>
    </row>
    <row r="9" spans="1:3" ht="33" customHeight="1">
      <c r="A9" s="56" t="s">
        <v>276</v>
      </c>
      <c r="B9" s="12">
        <v>37129</v>
      </c>
      <c r="C9" s="12">
        <v>38105</v>
      </c>
    </row>
    <row r="10" spans="1:3" ht="14.65" customHeight="1">
      <c r="A10" s="58" t="s">
        <v>277</v>
      </c>
      <c r="B10" s="53">
        <v>11912</v>
      </c>
      <c r="C10" s="53">
        <v>7103</v>
      </c>
    </row>
    <row r="11" spans="1:3" ht="16.5" customHeight="1">
      <c r="A11" s="56" t="s">
        <v>278</v>
      </c>
      <c r="B11" s="12">
        <v>247</v>
      </c>
      <c r="C11" s="20">
        <v>0</v>
      </c>
    </row>
    <row r="12" spans="1:3" ht="16.5" customHeight="1">
      <c r="A12" s="58" t="s">
        <v>279</v>
      </c>
      <c r="B12" s="53">
        <v>3012</v>
      </c>
      <c r="C12" s="53">
        <v>2578</v>
      </c>
    </row>
    <row r="13" spans="1:3" ht="15.75" customHeight="1">
      <c r="A13" s="58" t="s">
        <v>280</v>
      </c>
      <c r="B13" s="53">
        <v>786</v>
      </c>
      <c r="C13" s="53">
        <v>67</v>
      </c>
    </row>
    <row r="14" spans="1:3" ht="32.25" customHeight="1">
      <c r="A14" s="56" t="s">
        <v>281</v>
      </c>
      <c r="B14" s="12">
        <v>79</v>
      </c>
      <c r="C14" s="12">
        <v>-17</v>
      </c>
    </row>
    <row r="15" spans="1:3" ht="46.5" customHeight="1">
      <c r="A15" s="59" t="s">
        <v>65</v>
      </c>
      <c r="B15" s="19">
        <v>7826</v>
      </c>
      <c r="C15" s="19">
        <v>5780</v>
      </c>
    </row>
    <row r="16" spans="1:3" ht="38.25" customHeight="1">
      <c r="A16" s="56" t="s">
        <v>66</v>
      </c>
      <c r="B16" s="12">
        <v>6812</v>
      </c>
      <c r="C16" s="12">
        <v>5349</v>
      </c>
    </row>
    <row r="17" spans="1:3" ht="14.65" customHeight="1">
      <c r="A17" s="58" t="s">
        <v>67</v>
      </c>
      <c r="B17" s="19">
        <v>1014</v>
      </c>
      <c r="C17" s="19">
        <v>431</v>
      </c>
    </row>
    <row r="18" spans="1:3" ht="15.75" customHeight="1">
      <c r="A18" s="58" t="s">
        <v>64</v>
      </c>
      <c r="B18" s="21"/>
      <c r="C18" s="21"/>
    </row>
    <row r="19" spans="1:3" ht="15.6" customHeight="1">
      <c r="A19" s="58" t="s">
        <v>275</v>
      </c>
      <c r="B19" s="53">
        <v>7891</v>
      </c>
      <c r="C19" s="53">
        <v>5768</v>
      </c>
    </row>
    <row r="20" spans="1:3" ht="66.75" customHeight="1">
      <c r="A20" s="56" t="s">
        <v>285</v>
      </c>
      <c r="B20" s="12">
        <v>6381</v>
      </c>
      <c r="C20" s="12">
        <v>4978</v>
      </c>
    </row>
    <row r="21" spans="1:3" ht="15.75" customHeight="1">
      <c r="A21" s="58" t="s">
        <v>286</v>
      </c>
      <c r="B21" s="53">
        <v>759</v>
      </c>
      <c r="C21" s="53">
        <v>521</v>
      </c>
    </row>
    <row r="22" spans="1:3" ht="17.25" customHeight="1">
      <c r="A22" s="58" t="s">
        <v>287</v>
      </c>
      <c r="B22" s="53">
        <v>751</v>
      </c>
      <c r="C22" s="53">
        <v>269</v>
      </c>
    </row>
    <row r="23" spans="1:3" ht="33.75" customHeight="1">
      <c r="A23" s="56" t="s">
        <v>105</v>
      </c>
      <c r="B23" s="12">
        <v>-65</v>
      </c>
      <c r="C23" s="12">
        <v>12</v>
      </c>
    </row>
    <row r="24" spans="1:3" ht="47.25" customHeight="1">
      <c r="A24" s="57" t="s">
        <v>68</v>
      </c>
      <c r="B24" s="12">
        <v>105</v>
      </c>
      <c r="C24" s="12">
        <v>87</v>
      </c>
    </row>
    <row r="25" spans="1:3" ht="33" customHeight="1">
      <c r="A25" s="56" t="s">
        <v>69</v>
      </c>
      <c r="B25" s="12">
        <v>105</v>
      </c>
      <c r="C25" s="12"/>
    </row>
    <row r="26" spans="1:3" ht="32.25" customHeight="1">
      <c r="A26" s="56" t="s">
        <v>106</v>
      </c>
      <c r="B26" s="21"/>
      <c r="C26" s="21"/>
    </row>
    <row r="27" spans="1:3" ht="15.75" customHeight="1">
      <c r="A27" s="58" t="s">
        <v>70</v>
      </c>
      <c r="B27" s="21"/>
      <c r="C27" s="21"/>
    </row>
    <row r="28" spans="1:3" ht="15.75">
      <c r="A28" s="58" t="s">
        <v>71</v>
      </c>
      <c r="B28" s="21"/>
      <c r="C28" s="21"/>
    </row>
    <row r="29" spans="1:3" ht="15.75">
      <c r="A29" s="58" t="s">
        <v>275</v>
      </c>
      <c r="B29" s="53">
        <v>125</v>
      </c>
      <c r="C29" s="53">
        <v>85</v>
      </c>
    </row>
    <row r="30" spans="1:3" ht="31.5">
      <c r="A30" s="76" t="s">
        <v>282</v>
      </c>
      <c r="B30" s="12">
        <v>125</v>
      </c>
      <c r="C30" s="12">
        <v>85</v>
      </c>
    </row>
    <row r="31" spans="1:3" ht="15.75">
      <c r="A31" s="75" t="s">
        <v>283</v>
      </c>
      <c r="B31" s="19">
        <v>0</v>
      </c>
      <c r="C31" s="19">
        <v>0</v>
      </c>
    </row>
    <row r="32" spans="1:3" ht="17.25" customHeight="1">
      <c r="A32" s="75" t="s">
        <v>280</v>
      </c>
      <c r="B32" s="19">
        <v>0</v>
      </c>
      <c r="C32" s="21">
        <v>0</v>
      </c>
    </row>
    <row r="33" spans="1:3" ht="31.5">
      <c r="A33" s="1" t="s">
        <v>72</v>
      </c>
      <c r="B33" s="12">
        <v>-20</v>
      </c>
      <c r="C33" s="12">
        <v>2</v>
      </c>
    </row>
    <row r="34" spans="1:3" ht="31.5">
      <c r="A34" s="61" t="s">
        <v>109</v>
      </c>
      <c r="B34" s="12">
        <v>-6</v>
      </c>
      <c r="C34" s="12">
        <v>-3</v>
      </c>
    </row>
    <row r="35" spans="1:3" ht="33" customHeight="1">
      <c r="A35" s="61" t="s">
        <v>110</v>
      </c>
      <c r="B35" s="12">
        <v>8</v>
      </c>
      <c r="C35" s="12">
        <v>11</v>
      </c>
    </row>
    <row r="36" spans="1:3" ht="17.25" customHeight="1">
      <c r="A36" s="61" t="s">
        <v>111</v>
      </c>
      <c r="B36" s="12">
        <v>2</v>
      </c>
      <c r="C36" s="12">
        <v>8</v>
      </c>
    </row>
    <row r="37" spans="1:3" ht="31.5">
      <c r="A37" s="61" t="s">
        <v>108</v>
      </c>
      <c r="B37" s="21"/>
      <c r="C37" s="21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G1" sqref="G1:Q1048576"/>
    </sheetView>
  </sheetViews>
  <sheetFormatPr defaultRowHeight="15"/>
  <cols>
    <col min="1" max="1" width="31.140625" customWidth="1"/>
    <col min="2" max="2" width="11.28515625" customWidth="1"/>
    <col min="3" max="3" width="15.85546875" customWidth="1"/>
    <col min="4" max="4" width="14.140625" customWidth="1"/>
    <col min="5" max="5" width="15.42578125" customWidth="1"/>
    <col min="6" max="6" width="13" customWidth="1"/>
    <col min="7" max="17" width="10.42578125" customWidth="1"/>
  </cols>
  <sheetData>
    <row r="1" spans="1:6" ht="44.25" customHeight="1">
      <c r="A1" s="144" t="s">
        <v>114</v>
      </c>
      <c r="B1" s="145"/>
      <c r="C1" s="145"/>
      <c r="D1" s="145"/>
      <c r="E1" s="145"/>
      <c r="F1" s="145"/>
    </row>
    <row r="2" spans="1:6" ht="29.1" customHeight="1"/>
    <row r="3" spans="1:6" ht="15.75" customHeight="1">
      <c r="A3" s="142" t="s">
        <v>113</v>
      </c>
      <c r="B3" s="143"/>
      <c r="C3" s="143"/>
      <c r="D3" s="143"/>
      <c r="E3" s="143"/>
      <c r="F3" s="143"/>
    </row>
    <row r="4" spans="1:6" ht="15" customHeight="1">
      <c r="A4" s="151" t="s">
        <v>73</v>
      </c>
      <c r="B4" s="149" t="s">
        <v>74</v>
      </c>
      <c r="C4" s="147" t="s">
        <v>75</v>
      </c>
      <c r="D4" s="148"/>
      <c r="E4" s="147" t="s">
        <v>76</v>
      </c>
      <c r="F4" s="148"/>
    </row>
    <row r="5" spans="1:6" ht="29.1" customHeight="1">
      <c r="A5" s="152"/>
      <c r="B5" s="150"/>
      <c r="C5" s="11" t="s">
        <v>77</v>
      </c>
      <c r="D5" s="11" t="s">
        <v>78</v>
      </c>
      <c r="E5" s="11" t="s">
        <v>77</v>
      </c>
      <c r="F5" s="11" t="s">
        <v>78</v>
      </c>
    </row>
    <row r="6" spans="1:6" ht="15.75" customHeight="1">
      <c r="A6" s="153" t="s">
        <v>79</v>
      </c>
      <c r="B6" s="5" t="s">
        <v>80</v>
      </c>
      <c r="C6" s="54">
        <v>51492</v>
      </c>
      <c r="D6" s="55">
        <v>-18296</v>
      </c>
      <c r="E6" s="54">
        <v>50961</v>
      </c>
      <c r="F6" s="55">
        <v>-15430</v>
      </c>
    </row>
    <row r="7" spans="1:6" ht="15.75" customHeight="1">
      <c r="A7" s="152"/>
      <c r="B7" s="5" t="s">
        <v>81</v>
      </c>
      <c r="C7" s="54">
        <v>49027</v>
      </c>
      <c r="D7" s="55">
        <v>-16615</v>
      </c>
      <c r="E7" s="54">
        <v>51492</v>
      </c>
      <c r="F7" s="55">
        <v>-18296</v>
      </c>
    </row>
    <row r="8" spans="1:6" ht="15.75" customHeight="1">
      <c r="A8" s="153" t="s">
        <v>82</v>
      </c>
      <c r="B8" s="5" t="s">
        <v>80</v>
      </c>
      <c r="C8" s="54">
        <v>27409</v>
      </c>
      <c r="D8" s="55">
        <v>-10915</v>
      </c>
      <c r="E8" s="54">
        <v>28396</v>
      </c>
      <c r="F8" s="55">
        <v>-11018</v>
      </c>
    </row>
    <row r="9" spans="1:6" ht="17.25" customHeight="1">
      <c r="A9" s="152"/>
      <c r="B9" s="5" t="s">
        <v>81</v>
      </c>
      <c r="C9" s="62">
        <v>27409</v>
      </c>
      <c r="D9" s="62">
        <v>-9544</v>
      </c>
      <c r="E9" s="62">
        <v>27409</v>
      </c>
      <c r="F9" s="62">
        <v>-10915</v>
      </c>
    </row>
    <row r="10" spans="1:6" ht="16.5" customHeight="1">
      <c r="A10" s="153" t="s">
        <v>112</v>
      </c>
      <c r="B10" s="5" t="s">
        <v>80</v>
      </c>
      <c r="C10" s="54">
        <v>20985</v>
      </c>
      <c r="D10" s="55">
        <v>-7101</v>
      </c>
      <c r="E10" s="54">
        <v>19867</v>
      </c>
      <c r="F10" s="55">
        <v>-1450</v>
      </c>
    </row>
    <row r="11" spans="1:6" ht="16.5" customHeight="1">
      <c r="A11" s="152"/>
      <c r="B11" s="5" t="s">
        <v>81</v>
      </c>
      <c r="C11" s="62">
        <v>19078</v>
      </c>
      <c r="D11" s="62">
        <v>-6861</v>
      </c>
      <c r="E11" s="62">
        <v>20985</v>
      </c>
      <c r="F11" s="62">
        <v>-7101</v>
      </c>
    </row>
    <row r="12" spans="1:6" ht="15.75" customHeight="1">
      <c r="A12" s="153" t="s">
        <v>83</v>
      </c>
      <c r="B12" s="5" t="s">
        <v>80</v>
      </c>
      <c r="C12" s="54">
        <v>3098</v>
      </c>
      <c r="D12" s="55">
        <v>-280</v>
      </c>
      <c r="E12" s="54">
        <v>2698</v>
      </c>
      <c r="F12" s="55">
        <v>-262</v>
      </c>
    </row>
    <row r="13" spans="1:6" ht="15.75" customHeight="1">
      <c r="A13" s="152"/>
      <c r="B13" s="5" t="s">
        <v>81</v>
      </c>
      <c r="C13" s="62">
        <v>2540</v>
      </c>
      <c r="D13" s="62">
        <v>-210</v>
      </c>
      <c r="E13" s="62">
        <v>3098</v>
      </c>
      <c r="F13" s="62">
        <v>-280</v>
      </c>
    </row>
    <row r="14" spans="1:6" ht="14.25" customHeight="1"/>
    <row r="15" spans="1:6" ht="14.45" customHeight="1">
      <c r="A15" s="142" t="s">
        <v>115</v>
      </c>
      <c r="B15" s="142"/>
      <c r="C15" s="142"/>
      <c r="D15" s="142"/>
    </row>
    <row r="16" spans="1:6" ht="27.4" customHeight="1">
      <c r="A16" s="5" t="s">
        <v>84</v>
      </c>
      <c r="B16" s="6" t="s">
        <v>85</v>
      </c>
      <c r="C16" s="5" t="s">
        <v>116</v>
      </c>
      <c r="D16" s="6" t="s">
        <v>117</v>
      </c>
    </row>
    <row r="17" spans="1:4" ht="14.25" customHeight="1">
      <c r="A17" s="5" t="s">
        <v>86</v>
      </c>
      <c r="B17" s="6">
        <v>5610</v>
      </c>
      <c r="C17" s="6">
        <v>33128</v>
      </c>
      <c r="D17" s="6">
        <v>32116</v>
      </c>
    </row>
    <row r="18" spans="1:4" ht="15" customHeight="1">
      <c r="A18" s="5" t="s">
        <v>87</v>
      </c>
      <c r="B18" s="6">
        <v>5620</v>
      </c>
      <c r="C18" s="6">
        <v>11980</v>
      </c>
      <c r="D18" s="6">
        <v>7119</v>
      </c>
    </row>
    <row r="19" spans="1:4" ht="32.25" customHeight="1">
      <c r="A19" s="63" t="s">
        <v>118</v>
      </c>
      <c r="B19" s="6">
        <v>5630</v>
      </c>
      <c r="C19" s="6">
        <v>4193</v>
      </c>
      <c r="D19" s="6">
        <v>2492</v>
      </c>
    </row>
    <row r="20" spans="1:4" ht="17.25" customHeight="1">
      <c r="A20" s="5" t="s">
        <v>88</v>
      </c>
      <c r="B20" s="6">
        <v>5640</v>
      </c>
      <c r="C20" s="6">
        <v>3867</v>
      </c>
      <c r="D20" s="6">
        <v>3657</v>
      </c>
    </row>
    <row r="21" spans="1:4" ht="15.75" customHeight="1">
      <c r="A21" s="5" t="s">
        <v>89</v>
      </c>
      <c r="B21" s="6">
        <v>5650</v>
      </c>
      <c r="C21" s="6">
        <v>159</v>
      </c>
      <c r="D21" s="6">
        <v>87</v>
      </c>
    </row>
    <row r="22" spans="1:4" ht="14.85" customHeight="1">
      <c r="A22" s="5" t="s">
        <v>90</v>
      </c>
      <c r="B22" s="6">
        <v>5660</v>
      </c>
      <c r="C22" s="6">
        <v>53327</v>
      </c>
      <c r="D22" s="6">
        <v>45471</v>
      </c>
    </row>
    <row r="23" spans="1:4" ht="63.75" customHeight="1">
      <c r="A23" s="1" t="s">
        <v>91</v>
      </c>
      <c r="B23" s="14"/>
      <c r="C23" s="6">
        <v>1524</v>
      </c>
      <c r="D23" s="48">
        <v>-1132</v>
      </c>
    </row>
    <row r="24" spans="1:4" ht="33" customHeight="1">
      <c r="A24" s="1" t="s">
        <v>119</v>
      </c>
      <c r="B24" s="6">
        <v>5600</v>
      </c>
      <c r="C24" s="6">
        <v>56851</v>
      </c>
      <c r="D24" s="6">
        <v>44339</v>
      </c>
    </row>
    <row r="25" spans="1:4" ht="14.85" customHeight="1"/>
    <row r="27" spans="1:4" ht="15.75">
      <c r="A27" s="146" t="s">
        <v>120</v>
      </c>
      <c r="B27" s="146"/>
      <c r="C27" s="146"/>
      <c r="D27" s="146"/>
    </row>
    <row r="28" spans="1:4" ht="15.75">
      <c r="A28" s="7" t="s">
        <v>92</v>
      </c>
      <c r="B28" s="9">
        <v>2013</v>
      </c>
      <c r="C28" s="9">
        <v>2012</v>
      </c>
      <c r="D28" s="9">
        <v>2011</v>
      </c>
    </row>
    <row r="29" spans="1:4" ht="31.5">
      <c r="A29" s="1" t="s">
        <v>93</v>
      </c>
      <c r="B29" s="6">
        <v>215</v>
      </c>
      <c r="C29" s="6">
        <v>215</v>
      </c>
      <c r="D29" s="6" t="s">
        <v>5</v>
      </c>
    </row>
    <row r="30" spans="1:4" ht="33.75" customHeight="1">
      <c r="A30" s="1" t="s">
        <v>94</v>
      </c>
      <c r="B30" s="6">
        <v>23</v>
      </c>
      <c r="C30" s="6">
        <v>27</v>
      </c>
      <c r="D30" s="6">
        <v>25</v>
      </c>
    </row>
    <row r="31" spans="1:4" ht="31.5">
      <c r="A31" s="1" t="s">
        <v>95</v>
      </c>
      <c r="B31" s="6">
        <v>15</v>
      </c>
      <c r="C31" s="6">
        <v>12</v>
      </c>
      <c r="D31" s="6">
        <v>8</v>
      </c>
    </row>
    <row r="32" spans="1:4" ht="31.5">
      <c r="A32" s="1" t="s">
        <v>96</v>
      </c>
      <c r="B32" s="6">
        <v>9</v>
      </c>
      <c r="C32" s="6">
        <v>10</v>
      </c>
      <c r="D32" s="6">
        <v>11</v>
      </c>
    </row>
  </sheetData>
  <mergeCells count="12">
    <mergeCell ref="A3:F3"/>
    <mergeCell ref="A1:F1"/>
    <mergeCell ref="A27:D27"/>
    <mergeCell ref="E4:F4"/>
    <mergeCell ref="C4:D4"/>
    <mergeCell ref="B4:B5"/>
    <mergeCell ref="A4:A5"/>
    <mergeCell ref="A6:A7"/>
    <mergeCell ref="A8:A9"/>
    <mergeCell ref="A10:A11"/>
    <mergeCell ref="A12:A13"/>
    <mergeCell ref="A15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5"/>
  <sheetViews>
    <sheetView topLeftCell="A13" workbookViewId="0">
      <selection activeCell="O7" sqref="O7"/>
    </sheetView>
  </sheetViews>
  <sheetFormatPr defaultRowHeight="15"/>
  <cols>
    <col min="1" max="1" width="44.5703125" customWidth="1"/>
    <col min="2" max="2" width="8.42578125" customWidth="1"/>
    <col min="3" max="3" width="8.5703125" customWidth="1"/>
    <col min="4" max="4" width="8.42578125" customWidth="1"/>
    <col min="5" max="5" width="8.5703125" customWidth="1"/>
    <col min="6" max="6" width="9.85546875" customWidth="1"/>
    <col min="7" max="7" width="9.7109375" customWidth="1"/>
    <col min="8" max="8" width="9.85546875" customWidth="1"/>
    <col min="9" max="11" width="9" customWidth="1"/>
    <col min="12" max="12" width="10.7109375" customWidth="1"/>
    <col min="13" max="13" width="9.140625" customWidth="1"/>
  </cols>
  <sheetData>
    <row r="1" spans="1:13" ht="30" customHeight="1">
      <c r="A1" s="155" t="s">
        <v>311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3" spans="1:13" ht="30.75" customHeight="1">
      <c r="A3" s="157" t="s">
        <v>121</v>
      </c>
      <c r="B3" s="158" t="s">
        <v>122</v>
      </c>
      <c r="C3" s="158"/>
      <c r="D3" s="158"/>
      <c r="E3" s="158" t="s">
        <v>123</v>
      </c>
      <c r="F3" s="158"/>
      <c r="G3" s="158" t="s">
        <v>124</v>
      </c>
      <c r="H3" s="158"/>
      <c r="I3" s="159" t="s">
        <v>125</v>
      </c>
      <c r="J3" s="160"/>
      <c r="K3" s="161"/>
      <c r="L3" s="158" t="s">
        <v>126</v>
      </c>
      <c r="M3" s="158"/>
    </row>
    <row r="4" spans="1:13" ht="29.25" customHeight="1">
      <c r="A4" s="157" t="s">
        <v>121</v>
      </c>
      <c r="B4" s="64">
        <v>2013</v>
      </c>
      <c r="C4" s="64">
        <v>2012</v>
      </c>
      <c r="D4" s="64">
        <v>2011</v>
      </c>
      <c r="E4" s="65" t="s">
        <v>127</v>
      </c>
      <c r="F4" s="65" t="s">
        <v>128</v>
      </c>
      <c r="G4" s="65" t="s">
        <v>127</v>
      </c>
      <c r="H4" s="65" t="s">
        <v>128</v>
      </c>
      <c r="I4" s="64">
        <v>2013</v>
      </c>
      <c r="J4" s="64">
        <v>2012</v>
      </c>
      <c r="K4" s="66">
        <v>2011</v>
      </c>
      <c r="L4" s="67" t="s">
        <v>127</v>
      </c>
      <c r="M4" s="68" t="s">
        <v>128</v>
      </c>
    </row>
    <row r="5" spans="1:13" ht="13.9" customHeight="1">
      <c r="A5" s="69" t="s">
        <v>129</v>
      </c>
      <c r="B5" s="69">
        <v>1</v>
      </c>
      <c r="C5" s="69">
        <v>2</v>
      </c>
      <c r="D5" s="69">
        <v>3</v>
      </c>
      <c r="E5" s="69">
        <v>4</v>
      </c>
      <c r="F5" s="69">
        <v>5</v>
      </c>
      <c r="G5" s="69">
        <v>6</v>
      </c>
      <c r="H5" s="69">
        <v>7</v>
      </c>
      <c r="I5" s="69">
        <v>8</v>
      </c>
      <c r="J5" s="69">
        <v>9</v>
      </c>
      <c r="K5" s="70">
        <v>10</v>
      </c>
      <c r="L5" s="72">
        <v>11</v>
      </c>
      <c r="M5" s="71">
        <v>12</v>
      </c>
    </row>
    <row r="6" spans="1:13" ht="14.25" customHeight="1">
      <c r="A6" s="162" t="s">
        <v>130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13" ht="14.25" customHeight="1">
      <c r="A7" s="100" t="s">
        <v>131</v>
      </c>
      <c r="B7" s="121"/>
      <c r="C7" s="121"/>
      <c r="D7" s="121"/>
      <c r="E7" s="121"/>
      <c r="F7" s="121"/>
      <c r="G7" s="122"/>
      <c r="H7" s="122"/>
      <c r="I7" s="121"/>
      <c r="J7" s="121"/>
      <c r="K7" s="121"/>
      <c r="L7" s="121"/>
      <c r="M7" s="121"/>
    </row>
    <row r="8" spans="1:13" ht="14.25" customHeight="1">
      <c r="A8" s="61" t="s">
        <v>132</v>
      </c>
      <c r="B8" s="121">
        <f>'1'!D4</f>
        <v>112</v>
      </c>
      <c r="C8" s="121">
        <f>'1'!E4</f>
        <v>31</v>
      </c>
      <c r="D8" s="121">
        <f>'1'!F4</f>
        <v>27</v>
      </c>
      <c r="E8" s="121">
        <f>B8-C8</f>
        <v>81</v>
      </c>
      <c r="F8" s="121">
        <f>C8-D8</f>
        <v>4</v>
      </c>
      <c r="G8" s="122">
        <f>B8/C8</f>
        <v>3.6129032258064515</v>
      </c>
      <c r="H8" s="122">
        <f>C8/D8</f>
        <v>1.1481481481481481</v>
      </c>
      <c r="I8" s="122">
        <f>B8/B26</f>
        <v>1.2615738133321319E-3</v>
      </c>
      <c r="J8" s="122">
        <f>C8/C26</f>
        <v>3.4892228037593562E-4</v>
      </c>
      <c r="K8" s="122">
        <f>D8/D26</f>
        <v>3.6853024677877265E-4</v>
      </c>
      <c r="L8" s="122">
        <f>I8-J8</f>
        <v>9.1265153295619632E-4</v>
      </c>
      <c r="M8" s="123">
        <f>J8-K8</f>
        <v>-1.9607966402837031E-5</v>
      </c>
    </row>
    <row r="9" spans="1:13" ht="14.25" customHeight="1">
      <c r="A9" s="61" t="s">
        <v>4</v>
      </c>
      <c r="B9" s="121" t="s">
        <v>5</v>
      </c>
      <c r="C9" s="121" t="s">
        <v>5</v>
      </c>
      <c r="D9" s="121" t="s">
        <v>5</v>
      </c>
      <c r="E9" s="121" t="s">
        <v>5</v>
      </c>
      <c r="F9" s="121" t="s">
        <v>5</v>
      </c>
      <c r="G9" s="122" t="s">
        <v>5</v>
      </c>
      <c r="H9" s="122" t="s">
        <v>5</v>
      </c>
      <c r="I9" s="122" t="s">
        <v>5</v>
      </c>
      <c r="J9" s="122" t="s">
        <v>5</v>
      </c>
      <c r="K9" s="122" t="s">
        <v>5</v>
      </c>
      <c r="L9" s="122" t="s">
        <v>5</v>
      </c>
      <c r="M9" s="122" t="s">
        <v>5</v>
      </c>
    </row>
    <row r="10" spans="1:13" ht="14.25" customHeight="1">
      <c r="A10" s="61" t="s">
        <v>6</v>
      </c>
      <c r="B10" s="121" t="s">
        <v>5</v>
      </c>
      <c r="C10" s="121" t="s">
        <v>5</v>
      </c>
      <c r="D10" s="121" t="s">
        <v>5</v>
      </c>
      <c r="E10" s="121" t="s">
        <v>5</v>
      </c>
      <c r="F10" s="121" t="s">
        <v>5</v>
      </c>
      <c r="G10" s="122" t="s">
        <v>5</v>
      </c>
      <c r="H10" s="122" t="s">
        <v>5</v>
      </c>
      <c r="I10" s="122" t="s">
        <v>5</v>
      </c>
      <c r="J10" s="122" t="s">
        <v>5</v>
      </c>
      <c r="K10" s="122" t="s">
        <v>5</v>
      </c>
      <c r="L10" s="122" t="s">
        <v>5</v>
      </c>
      <c r="M10" s="122" t="s">
        <v>5</v>
      </c>
    </row>
    <row r="11" spans="1:13" ht="14.25" customHeight="1">
      <c r="A11" s="61" t="s">
        <v>7</v>
      </c>
      <c r="B11" s="121" t="s">
        <v>5</v>
      </c>
      <c r="C11" s="121" t="s">
        <v>5</v>
      </c>
      <c r="D11" s="121" t="s">
        <v>5</v>
      </c>
      <c r="E11" s="121" t="s">
        <v>5</v>
      </c>
      <c r="F11" s="121" t="s">
        <v>5</v>
      </c>
      <c r="G11" s="122" t="s">
        <v>5</v>
      </c>
      <c r="H11" s="122" t="s">
        <v>5</v>
      </c>
      <c r="I11" s="122" t="s">
        <v>5</v>
      </c>
      <c r="J11" s="122" t="s">
        <v>5</v>
      </c>
      <c r="K11" s="122" t="s">
        <v>5</v>
      </c>
      <c r="L11" s="122" t="s">
        <v>5</v>
      </c>
      <c r="M11" s="122" t="s">
        <v>5</v>
      </c>
    </row>
    <row r="12" spans="1:13" ht="14.25" customHeight="1">
      <c r="A12" s="61" t="s">
        <v>8</v>
      </c>
      <c r="B12" s="121">
        <f>'1'!D8</f>
        <v>35531</v>
      </c>
      <c r="C12" s="121">
        <f>'1'!E8</f>
        <v>33196</v>
      </c>
      <c r="D12" s="121">
        <f>'1'!F8</f>
        <v>32412</v>
      </c>
      <c r="E12" s="121">
        <f>B12-C12</f>
        <v>2335</v>
      </c>
      <c r="F12" s="121">
        <f>C12-D12</f>
        <v>784</v>
      </c>
      <c r="G12" s="122">
        <f>B12/C12</f>
        <v>1.0703397999759008</v>
      </c>
      <c r="H12" s="122">
        <f>C12/D12</f>
        <v>1.0241885721337776</v>
      </c>
      <c r="I12" s="122">
        <f>B12/$B$26</f>
        <v>0.40022302822771405</v>
      </c>
      <c r="J12" s="122">
        <f>C12/$C$26</f>
        <v>0.37363948449546963</v>
      </c>
      <c r="K12" s="122">
        <f>D12/$D$26</f>
        <v>0.44240008735531777</v>
      </c>
      <c r="L12" s="122">
        <f>I12-J12</f>
        <v>2.6583543732244419E-2</v>
      </c>
      <c r="M12" s="122">
        <f t="shared" ref="M12:M26" si="0">J12-K12</f>
        <v>-6.8760602859848141E-2</v>
      </c>
    </row>
    <row r="13" spans="1:13" ht="14.25" customHeight="1">
      <c r="A13" s="61" t="s">
        <v>298</v>
      </c>
      <c r="B13" s="121" t="s">
        <v>5</v>
      </c>
      <c r="C13" s="121" t="s">
        <v>5</v>
      </c>
      <c r="D13" s="121" t="s">
        <v>5</v>
      </c>
      <c r="E13" s="121" t="s">
        <v>5</v>
      </c>
      <c r="F13" s="121" t="s">
        <v>5</v>
      </c>
      <c r="G13" s="122" t="s">
        <v>5</v>
      </c>
      <c r="H13" s="122" t="s">
        <v>5</v>
      </c>
      <c r="I13" s="122" t="s">
        <v>5</v>
      </c>
      <c r="J13" s="122" t="s">
        <v>5</v>
      </c>
      <c r="K13" s="122" t="s">
        <v>5</v>
      </c>
      <c r="L13" s="122" t="s">
        <v>5</v>
      </c>
      <c r="M13" s="122" t="s">
        <v>5</v>
      </c>
    </row>
    <row r="14" spans="1:13" ht="14.25" customHeight="1">
      <c r="A14" s="61" t="s">
        <v>11</v>
      </c>
      <c r="B14" s="121">
        <f>'1'!D10</f>
        <v>667</v>
      </c>
      <c r="C14" s="121">
        <f>'1'!E10</f>
        <v>693</v>
      </c>
      <c r="D14" s="121">
        <v>0</v>
      </c>
      <c r="E14" s="121">
        <f>B14-C14</f>
        <v>-26</v>
      </c>
      <c r="F14" s="121">
        <f t="shared" ref="F14:F26" si="1">C14-D14</f>
        <v>693</v>
      </c>
      <c r="G14" s="122">
        <f t="shared" ref="G14:G26" si="2">B14/C14</f>
        <v>0.96248196248196249</v>
      </c>
      <c r="H14" s="122" t="s">
        <v>5</v>
      </c>
      <c r="I14" s="122">
        <f t="shared" ref="I14:I25" si="3">B14/$B$26</f>
        <v>7.5131226204690352E-3</v>
      </c>
      <c r="J14" s="122">
        <f t="shared" ref="J14:J25" si="4">C14/$C$26</f>
        <v>7.8001013000168831E-3</v>
      </c>
      <c r="K14" s="122">
        <f t="shared" ref="K14:K25" si="5">D14/$D$26</f>
        <v>0</v>
      </c>
      <c r="L14" s="122">
        <f t="shared" ref="L14:L26" si="6">I14-J14</f>
        <v>-2.8697867954784791E-4</v>
      </c>
      <c r="M14" s="122">
        <f t="shared" si="0"/>
        <v>7.8001013000168831E-3</v>
      </c>
    </row>
    <row r="15" spans="1:13" ht="14.25" customHeight="1">
      <c r="A15" s="61" t="s">
        <v>12</v>
      </c>
      <c r="B15" s="121" t="s">
        <v>5</v>
      </c>
      <c r="C15" s="121" t="s">
        <v>5</v>
      </c>
      <c r="D15" s="121" t="s">
        <v>5</v>
      </c>
      <c r="E15" s="121" t="s">
        <v>5</v>
      </c>
      <c r="F15" s="121" t="s">
        <v>5</v>
      </c>
      <c r="G15" s="122" t="s">
        <v>5</v>
      </c>
      <c r="H15" s="122" t="s">
        <v>5</v>
      </c>
      <c r="I15" s="122" t="s">
        <v>5</v>
      </c>
      <c r="J15" s="122" t="s">
        <v>5</v>
      </c>
      <c r="K15" s="122" t="s">
        <v>5</v>
      </c>
      <c r="L15" s="122" t="s">
        <v>5</v>
      </c>
      <c r="M15" s="122" t="s">
        <v>5</v>
      </c>
    </row>
    <row r="16" spans="1:13" ht="14.25" customHeight="1">
      <c r="A16" s="61" t="s">
        <v>13</v>
      </c>
      <c r="B16" s="121">
        <f>'1'!D12</f>
        <v>26616</v>
      </c>
      <c r="C16" s="121">
        <f>'1'!E12</f>
        <v>30800</v>
      </c>
      <c r="D16" s="121">
        <v>0</v>
      </c>
      <c r="E16" s="121">
        <f>B16-C16</f>
        <v>-4184</v>
      </c>
      <c r="F16" s="121">
        <f t="shared" si="1"/>
        <v>30800</v>
      </c>
      <c r="G16" s="122">
        <f t="shared" si="2"/>
        <v>0.86415584415584412</v>
      </c>
      <c r="H16" s="122" t="s">
        <v>5</v>
      </c>
      <c r="I16" s="122">
        <f t="shared" si="3"/>
        <v>0.29980400549685732</v>
      </c>
      <c r="J16" s="122">
        <f t="shared" si="4"/>
        <v>0.34667116888963928</v>
      </c>
      <c r="K16" s="122">
        <f t="shared" si="5"/>
        <v>0</v>
      </c>
      <c r="L16" s="122">
        <f t="shared" si="6"/>
        <v>-4.6867163392781963E-2</v>
      </c>
      <c r="M16" s="122">
        <f t="shared" si="0"/>
        <v>0.34667116888963928</v>
      </c>
    </row>
    <row r="17" spans="1:13" ht="14.25" customHeight="1">
      <c r="A17" s="100" t="s">
        <v>307</v>
      </c>
      <c r="B17" s="121">
        <f>'1'!D13</f>
        <v>62926</v>
      </c>
      <c r="C17" s="121">
        <f>'1'!E13</f>
        <v>64720</v>
      </c>
      <c r="D17" s="121">
        <f>'1'!F13</f>
        <v>32439</v>
      </c>
      <c r="E17" s="121">
        <f>B17-C17</f>
        <v>-1794</v>
      </c>
      <c r="F17" s="121">
        <f t="shared" si="1"/>
        <v>32281</v>
      </c>
      <c r="G17" s="122">
        <f t="shared" si="2"/>
        <v>0.97228059332509276</v>
      </c>
      <c r="H17" s="122">
        <f t="shared" ref="H17:H26" si="7">C17/D17</f>
        <v>1.9951293196461051</v>
      </c>
      <c r="I17" s="122">
        <f t="shared" si="3"/>
        <v>0.70880173015837256</v>
      </c>
      <c r="J17" s="122">
        <f t="shared" si="4"/>
        <v>0.72845967696550173</v>
      </c>
      <c r="K17" s="122">
        <f t="shared" si="5"/>
        <v>0.44276861760209651</v>
      </c>
      <c r="L17" s="122">
        <f t="shared" si="6"/>
        <v>-1.9657946807129179E-2</v>
      </c>
      <c r="M17" s="122">
        <f t="shared" si="0"/>
        <v>0.28569105936340522</v>
      </c>
    </row>
    <row r="18" spans="1:13" ht="14.25" customHeight="1">
      <c r="A18" s="100" t="s">
        <v>133</v>
      </c>
      <c r="B18" s="121"/>
      <c r="C18" s="121"/>
      <c r="D18" s="121"/>
      <c r="E18" s="121"/>
      <c r="F18" s="121"/>
      <c r="G18" s="122"/>
      <c r="H18" s="122"/>
      <c r="I18" s="122"/>
      <c r="J18" s="122"/>
      <c r="K18" s="122"/>
      <c r="L18" s="122">
        <f t="shared" si="6"/>
        <v>0</v>
      </c>
      <c r="M18" s="122">
        <f t="shared" si="0"/>
        <v>0</v>
      </c>
    </row>
    <row r="19" spans="1:13" ht="15" customHeight="1">
      <c r="A19" s="61" t="s">
        <v>134</v>
      </c>
      <c r="B19" s="121">
        <f>'1'!D14</f>
        <v>2984</v>
      </c>
      <c r="C19" s="121">
        <f>'1'!E14</f>
        <v>1460</v>
      </c>
      <c r="D19" s="121">
        <f>'1'!F14</f>
        <v>2592</v>
      </c>
      <c r="E19" s="121">
        <f t="shared" ref="E19:E26" si="8">B19-C19</f>
        <v>1524</v>
      </c>
      <c r="F19" s="121">
        <f t="shared" si="1"/>
        <v>-1132</v>
      </c>
      <c r="G19" s="122">
        <f t="shared" si="2"/>
        <v>2.043835616438356</v>
      </c>
      <c r="H19" s="122">
        <f t="shared" si="7"/>
        <v>0.56327160493827155</v>
      </c>
      <c r="I19" s="122">
        <f t="shared" si="3"/>
        <v>3.3611930883777515E-2</v>
      </c>
      <c r="J19" s="122">
        <f t="shared" si="4"/>
        <v>1.6433113849963418E-2</v>
      </c>
      <c r="K19" s="122">
        <f t="shared" si="5"/>
        <v>3.5378903690762173E-2</v>
      </c>
      <c r="L19" s="122">
        <f t="shared" si="6"/>
        <v>1.7178817033814096E-2</v>
      </c>
      <c r="M19" s="122">
        <f t="shared" si="0"/>
        <v>-1.8945789840798755E-2</v>
      </c>
    </row>
    <row r="20" spans="1:13" ht="29.25" customHeight="1">
      <c r="A20" s="124" t="s">
        <v>299</v>
      </c>
      <c r="B20" s="121">
        <f>'1'!D15</f>
        <v>841</v>
      </c>
      <c r="C20" s="121">
        <f>'1'!E15</f>
        <v>341</v>
      </c>
      <c r="D20" s="121">
        <f>'1'!F15</f>
        <v>596</v>
      </c>
      <c r="E20" s="121">
        <f t="shared" si="8"/>
        <v>500</v>
      </c>
      <c r="F20" s="121">
        <f t="shared" si="1"/>
        <v>-255</v>
      </c>
      <c r="G20" s="122">
        <f t="shared" si="2"/>
        <v>2.466275659824047</v>
      </c>
      <c r="H20" s="122">
        <f t="shared" si="7"/>
        <v>0.57214765100671139</v>
      </c>
      <c r="I20" s="122">
        <f t="shared" si="3"/>
        <v>9.4730676518957405E-3</v>
      </c>
      <c r="J20" s="122">
        <f t="shared" si="4"/>
        <v>3.8381450841352919E-3</v>
      </c>
      <c r="K20" s="122">
        <f t="shared" si="5"/>
        <v>8.1349639659314254E-3</v>
      </c>
      <c r="L20" s="122">
        <f t="shared" si="6"/>
        <v>5.6349225677604486E-3</v>
      </c>
      <c r="M20" s="122">
        <f t="shared" si="0"/>
        <v>-4.2968188817961335E-3</v>
      </c>
    </row>
    <row r="21" spans="1:13" ht="15.75">
      <c r="A21" s="61" t="s">
        <v>17</v>
      </c>
      <c r="B21" s="121">
        <f>'1'!D16</f>
        <v>21775</v>
      </c>
      <c r="C21" s="121">
        <f>'1'!E16</f>
        <v>22316</v>
      </c>
      <c r="D21" s="121">
        <f>'1'!F16</f>
        <v>37512</v>
      </c>
      <c r="E21" s="121">
        <f t="shared" si="8"/>
        <v>-541</v>
      </c>
      <c r="F21" s="121">
        <f t="shared" si="1"/>
        <v>-15196</v>
      </c>
      <c r="G21" s="122">
        <f t="shared" si="2"/>
        <v>0.97575730417637574</v>
      </c>
      <c r="H21" s="122">
        <f t="shared" si="7"/>
        <v>0.59490296438473023</v>
      </c>
      <c r="I21" s="122">
        <f t="shared" si="3"/>
        <v>0.24527473022595689</v>
      </c>
      <c r="J21" s="122">
        <f t="shared" si="4"/>
        <v>0.25117901964094774</v>
      </c>
      <c r="K21" s="122">
        <f t="shared" si="5"/>
        <v>0.51201135619130811</v>
      </c>
      <c r="L21" s="122">
        <f t="shared" si="6"/>
        <v>-5.9042894149908542E-3</v>
      </c>
      <c r="M21" s="122">
        <f t="shared" si="0"/>
        <v>-0.26083233655036037</v>
      </c>
    </row>
    <row r="22" spans="1:13" ht="30.75" customHeight="1">
      <c r="A22" s="61" t="s">
        <v>300</v>
      </c>
      <c r="B22" s="121">
        <f>'1'!D17</f>
        <v>250</v>
      </c>
      <c r="C22" s="121">
        <v>0</v>
      </c>
      <c r="D22" s="121">
        <f>'1'!F17</f>
        <v>113</v>
      </c>
      <c r="E22" s="121">
        <f t="shared" si="8"/>
        <v>250</v>
      </c>
      <c r="F22" s="121">
        <f t="shared" si="1"/>
        <v>-113</v>
      </c>
      <c r="G22" s="122" t="s">
        <v>5</v>
      </c>
      <c r="H22" s="122">
        <f t="shared" si="7"/>
        <v>0</v>
      </c>
      <c r="I22" s="122">
        <f t="shared" si="3"/>
        <v>2.8160129761877943E-3</v>
      </c>
      <c r="J22" s="122">
        <f t="shared" si="4"/>
        <v>0</v>
      </c>
      <c r="K22" s="122">
        <f t="shared" si="5"/>
        <v>1.5423673291111595E-3</v>
      </c>
      <c r="L22" s="122">
        <f t="shared" si="6"/>
        <v>2.8160129761877943E-3</v>
      </c>
      <c r="M22" s="122">
        <f t="shared" si="0"/>
        <v>-1.5423673291111595E-3</v>
      </c>
    </row>
    <row r="23" spans="1:13" ht="29.25" customHeight="1">
      <c r="A23" s="61" t="s">
        <v>301</v>
      </c>
      <c r="B23" s="121">
        <f>'1'!D18</f>
        <v>2</v>
      </c>
      <c r="C23" s="121">
        <f>'1'!E18</f>
        <v>8</v>
      </c>
      <c r="D23" s="121">
        <f>'1'!F18</f>
        <v>12</v>
      </c>
      <c r="E23" s="121">
        <f t="shared" si="8"/>
        <v>-6</v>
      </c>
      <c r="F23" s="121">
        <f>C23-D23</f>
        <v>-4</v>
      </c>
      <c r="G23" s="122">
        <f t="shared" si="2"/>
        <v>0.25</v>
      </c>
      <c r="H23" s="122">
        <f t="shared" si="7"/>
        <v>0.66666666666666663</v>
      </c>
      <c r="I23" s="122">
        <f t="shared" si="3"/>
        <v>2.2528103809502354E-5</v>
      </c>
      <c r="J23" s="122">
        <f t="shared" si="4"/>
        <v>9.004445945185435E-5</v>
      </c>
      <c r="K23" s="122">
        <f t="shared" si="5"/>
        <v>1.6379122079056562E-4</v>
      </c>
      <c r="L23" s="122">
        <f t="shared" si="6"/>
        <v>-6.7516355642351989E-5</v>
      </c>
      <c r="M23" s="122">
        <f t="shared" si="0"/>
        <v>-7.3746761338711267E-5</v>
      </c>
    </row>
    <row r="24" spans="1:13" ht="14.25" customHeight="1">
      <c r="A24" s="61" t="s">
        <v>20</v>
      </c>
      <c r="B24" s="121" t="s">
        <v>5</v>
      </c>
      <c r="C24" s="121" t="s">
        <v>5</v>
      </c>
      <c r="D24" s="121" t="s">
        <v>5</v>
      </c>
      <c r="E24" s="121" t="s">
        <v>5</v>
      </c>
      <c r="F24" s="121" t="s">
        <v>5</v>
      </c>
      <c r="G24" s="122" t="s">
        <v>5</v>
      </c>
      <c r="H24" s="122" t="s">
        <v>5</v>
      </c>
      <c r="I24" s="122" t="s">
        <v>5</v>
      </c>
      <c r="J24" s="122" t="s">
        <v>5</v>
      </c>
      <c r="K24" s="122" t="s">
        <v>5</v>
      </c>
      <c r="L24" s="122" t="s">
        <v>5</v>
      </c>
      <c r="M24" s="122" t="s">
        <v>5</v>
      </c>
    </row>
    <row r="25" spans="1:13" ht="13.9" customHeight="1">
      <c r="A25" s="101" t="s">
        <v>308</v>
      </c>
      <c r="B25" s="125">
        <f>'1'!D20</f>
        <v>25852</v>
      </c>
      <c r="C25" s="125">
        <f>'1'!E20</f>
        <v>24125</v>
      </c>
      <c r="D25" s="125">
        <f>'1'!F20</f>
        <v>40825</v>
      </c>
      <c r="E25" s="121">
        <f t="shared" si="8"/>
        <v>1727</v>
      </c>
      <c r="F25" s="121">
        <f t="shared" si="1"/>
        <v>-16700</v>
      </c>
      <c r="G25" s="122">
        <f t="shared" si="2"/>
        <v>1.0715854922279793</v>
      </c>
      <c r="H25" s="122">
        <f t="shared" si="7"/>
        <v>0.59093692590324554</v>
      </c>
      <c r="I25" s="122">
        <f t="shared" si="3"/>
        <v>0.29119826984162744</v>
      </c>
      <c r="J25" s="122">
        <f t="shared" si="4"/>
        <v>0.27154032303449827</v>
      </c>
      <c r="K25" s="122">
        <f t="shared" si="5"/>
        <v>0.55723138239790349</v>
      </c>
      <c r="L25" s="122">
        <f t="shared" si="6"/>
        <v>1.9657946807129179E-2</v>
      </c>
      <c r="M25" s="122">
        <f t="shared" si="0"/>
        <v>-0.28569105936340522</v>
      </c>
    </row>
    <row r="26" spans="1:13" ht="13.9" customHeight="1">
      <c r="A26" s="126" t="s">
        <v>22</v>
      </c>
      <c r="B26" s="127">
        <f>'1'!D21</f>
        <v>88778</v>
      </c>
      <c r="C26" s="127">
        <f>'1'!E21</f>
        <v>88845</v>
      </c>
      <c r="D26" s="128">
        <f>'1'!F21</f>
        <v>73264</v>
      </c>
      <c r="E26" s="121">
        <f t="shared" si="8"/>
        <v>-67</v>
      </c>
      <c r="F26" s="121">
        <f t="shared" si="1"/>
        <v>15581</v>
      </c>
      <c r="G26" s="122">
        <f t="shared" si="2"/>
        <v>0.99924587765209072</v>
      </c>
      <c r="H26" s="122">
        <f t="shared" si="7"/>
        <v>1.2126692509281503</v>
      </c>
      <c r="I26" s="129">
        <v>1</v>
      </c>
      <c r="J26" s="129">
        <v>1</v>
      </c>
      <c r="K26" s="129">
        <v>1</v>
      </c>
      <c r="L26" s="122">
        <f t="shared" si="6"/>
        <v>0</v>
      </c>
      <c r="M26" s="122">
        <f t="shared" si="0"/>
        <v>0</v>
      </c>
    </row>
    <row r="27" spans="1:13" ht="15.75">
      <c r="A27" s="154" t="s">
        <v>135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</row>
    <row r="28" spans="1:13" ht="15.75">
      <c r="A28" s="130" t="s">
        <v>136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ht="31.5">
      <c r="A29" s="61" t="s">
        <v>302</v>
      </c>
      <c r="B29" s="84">
        <f>'1'!D22</f>
        <v>100</v>
      </c>
      <c r="C29" s="84">
        <f>'1'!D22</f>
        <v>100</v>
      </c>
      <c r="D29" s="84">
        <f>'1'!F22</f>
        <v>100</v>
      </c>
      <c r="E29" s="84">
        <f>B29-C29</f>
        <v>0</v>
      </c>
      <c r="F29" s="84">
        <f>C29-D29</f>
        <v>0</v>
      </c>
      <c r="G29" s="102">
        <f>B29/C29</f>
        <v>1</v>
      </c>
      <c r="H29" s="102">
        <f>C29/D29</f>
        <v>1</v>
      </c>
      <c r="I29" s="102">
        <f>B29/$B$45</f>
        <v>1.1264051904751177E-3</v>
      </c>
      <c r="J29" s="102">
        <f>C29/$C$45</f>
        <v>1.1255557431481794E-3</v>
      </c>
      <c r="K29" s="102">
        <f>D29/$D$45</f>
        <v>1.3649268399213803E-3</v>
      </c>
      <c r="L29" s="102">
        <f>I29-J29</f>
        <v>8.4944732693832681E-7</v>
      </c>
      <c r="M29" s="102">
        <f>J29-K29</f>
        <v>-2.3937109677320094E-4</v>
      </c>
    </row>
    <row r="30" spans="1:13" ht="31.5">
      <c r="A30" s="61" t="s">
        <v>303</v>
      </c>
      <c r="B30" s="84" t="s">
        <v>5</v>
      </c>
      <c r="C30" s="84" t="s">
        <v>5</v>
      </c>
      <c r="D30" s="84" t="s">
        <v>5</v>
      </c>
      <c r="E30" s="84" t="s">
        <v>5</v>
      </c>
      <c r="F30" s="84" t="s">
        <v>5</v>
      </c>
      <c r="G30" s="102" t="s">
        <v>5</v>
      </c>
      <c r="H30" s="102" t="s">
        <v>5</v>
      </c>
      <c r="I30" s="102" t="s">
        <v>5</v>
      </c>
      <c r="J30" s="102" t="s">
        <v>5</v>
      </c>
      <c r="K30" s="102" t="s">
        <v>5</v>
      </c>
      <c r="L30" s="102" t="s">
        <v>5</v>
      </c>
      <c r="M30" s="102" t="s">
        <v>5</v>
      </c>
    </row>
    <row r="31" spans="1:13" ht="15.75">
      <c r="A31" s="61" t="s">
        <v>26</v>
      </c>
      <c r="B31" s="84">
        <f>'1'!D24</f>
        <v>6782</v>
      </c>
      <c r="C31" s="84">
        <f>'1'!E24</f>
        <v>9787</v>
      </c>
      <c r="D31" s="84">
        <v>0</v>
      </c>
      <c r="E31" s="84">
        <f t="shared" ref="E31:E45" si="9">B31-C31</f>
        <v>-3005</v>
      </c>
      <c r="F31" s="84">
        <f t="shared" ref="F31:F45" si="10">C31-D31</f>
        <v>9787</v>
      </c>
      <c r="G31" s="102">
        <f t="shared" ref="G31:G45" si="11">B31/C31</f>
        <v>0.69296004904465103</v>
      </c>
      <c r="H31" s="102" t="s">
        <v>5</v>
      </c>
      <c r="I31" s="102">
        <f t="shared" ref="I31:I44" si="12">B31/$B$45</f>
        <v>7.6392800018022483E-2</v>
      </c>
      <c r="J31" s="102">
        <f t="shared" ref="J31:J44" si="13">C31/$C$45</f>
        <v>0.11015814058191233</v>
      </c>
      <c r="K31" s="102">
        <f t="shared" ref="K31:K44" si="14">D31/$D$45</f>
        <v>0</v>
      </c>
      <c r="L31" s="102">
        <f t="shared" ref="L31:L45" si="15">I31-J31</f>
        <v>-3.3765340563889842E-2</v>
      </c>
      <c r="M31" s="102">
        <f t="shared" ref="M31:M45" si="16">J31-K31</f>
        <v>0.11015814058191233</v>
      </c>
    </row>
    <row r="32" spans="1:13" ht="15.75">
      <c r="A32" s="61" t="s">
        <v>27</v>
      </c>
      <c r="B32" s="131">
        <f>'1'!D25</f>
        <v>53045</v>
      </c>
      <c r="C32" s="131">
        <f>'1'!E25</f>
        <v>53045</v>
      </c>
      <c r="D32" s="131">
        <f>'1'!F25</f>
        <v>53045</v>
      </c>
      <c r="E32" s="84">
        <f t="shared" si="9"/>
        <v>0</v>
      </c>
      <c r="F32" s="84">
        <f t="shared" si="10"/>
        <v>0</v>
      </c>
      <c r="G32" s="102">
        <f t="shared" si="11"/>
        <v>1</v>
      </c>
      <c r="H32" s="102">
        <f t="shared" ref="H32:H45" si="17">C32/D32</f>
        <v>1</v>
      </c>
      <c r="I32" s="102">
        <f t="shared" si="12"/>
        <v>0.59750163328752615</v>
      </c>
      <c r="J32" s="102">
        <f t="shared" si="13"/>
        <v>0.59705104395295172</v>
      </c>
      <c r="K32" s="102">
        <f t="shared" si="14"/>
        <v>0.72402544223629617</v>
      </c>
      <c r="L32" s="102">
        <f t="shared" si="15"/>
        <v>4.5058933457442496E-4</v>
      </c>
      <c r="M32" s="102">
        <f t="shared" si="16"/>
        <v>-0.12697439828334445</v>
      </c>
    </row>
    <row r="33" spans="1:13" ht="15.75">
      <c r="A33" s="61" t="s">
        <v>28</v>
      </c>
      <c r="B33" s="84">
        <f>'1'!D26</f>
        <v>101</v>
      </c>
      <c r="C33" s="84">
        <f>'1'!E26</f>
        <v>347</v>
      </c>
      <c r="D33" s="84">
        <f>'1'!F26</f>
        <v>213</v>
      </c>
      <c r="E33" s="84">
        <f t="shared" si="9"/>
        <v>-246</v>
      </c>
      <c r="F33" s="84">
        <f t="shared" si="10"/>
        <v>134</v>
      </c>
      <c r="G33" s="102">
        <f t="shared" si="11"/>
        <v>0.29106628242074928</v>
      </c>
      <c r="H33" s="102">
        <f t="shared" si="17"/>
        <v>1.6291079812206573</v>
      </c>
      <c r="I33" s="102">
        <f t="shared" si="12"/>
        <v>1.1376692423798688E-3</v>
      </c>
      <c r="J33" s="102">
        <f t="shared" si="13"/>
        <v>3.9056784287241826E-3</v>
      </c>
      <c r="K33" s="102">
        <f t="shared" si="14"/>
        <v>2.9072941690325401E-3</v>
      </c>
      <c r="L33" s="102">
        <f t="shared" si="15"/>
        <v>-2.7680091863443138E-3</v>
      </c>
      <c r="M33" s="102">
        <f t="shared" si="16"/>
        <v>9.9838425969164249E-4</v>
      </c>
    </row>
    <row r="34" spans="1:13" ht="31.5">
      <c r="A34" s="61" t="s">
        <v>304</v>
      </c>
      <c r="B34" s="84">
        <f>'1'!D27</f>
        <v>1919</v>
      </c>
      <c r="C34" s="84">
        <v>0</v>
      </c>
      <c r="D34" s="84">
        <v>0</v>
      </c>
      <c r="E34" s="84">
        <f t="shared" si="9"/>
        <v>1919</v>
      </c>
      <c r="F34" s="84">
        <f t="shared" si="10"/>
        <v>0</v>
      </c>
      <c r="G34" s="102" t="s">
        <v>5</v>
      </c>
      <c r="H34" s="102" t="s">
        <v>5</v>
      </c>
      <c r="I34" s="102">
        <f t="shared" si="12"/>
        <v>2.1615715605217509E-2</v>
      </c>
      <c r="J34" s="102">
        <f t="shared" si="13"/>
        <v>0</v>
      </c>
      <c r="K34" s="102">
        <f t="shared" si="14"/>
        <v>0</v>
      </c>
      <c r="L34" s="102">
        <f t="shared" si="15"/>
        <v>2.1615715605217509E-2</v>
      </c>
      <c r="M34" s="102">
        <f t="shared" si="16"/>
        <v>0</v>
      </c>
    </row>
    <row r="35" spans="1:13" ht="14.25" customHeight="1">
      <c r="A35" s="100" t="s">
        <v>309</v>
      </c>
      <c r="B35" s="131">
        <f>'1'!D28</f>
        <v>61947</v>
      </c>
      <c r="C35" s="131">
        <f>'1'!E28</f>
        <v>63279</v>
      </c>
      <c r="D35" s="131">
        <f>'1'!F28</f>
        <v>53358</v>
      </c>
      <c r="E35" s="84">
        <f t="shared" si="9"/>
        <v>-1332</v>
      </c>
      <c r="F35" s="84">
        <f t="shared" si="10"/>
        <v>9921</v>
      </c>
      <c r="G35" s="102">
        <f t="shared" si="11"/>
        <v>0.97895036267956193</v>
      </c>
      <c r="H35" s="102">
        <f t="shared" si="17"/>
        <v>1.1859327561003037</v>
      </c>
      <c r="I35" s="102">
        <f t="shared" si="12"/>
        <v>0.69777422334362116</v>
      </c>
      <c r="J35" s="102">
        <f t="shared" si="13"/>
        <v>0.71224041870673649</v>
      </c>
      <c r="K35" s="102">
        <f t="shared" si="14"/>
        <v>0.72829766324525003</v>
      </c>
      <c r="L35" s="102">
        <f t="shared" si="15"/>
        <v>-1.4466195363115331E-2</v>
      </c>
      <c r="M35" s="102">
        <f t="shared" si="16"/>
        <v>-1.6057244538513538E-2</v>
      </c>
    </row>
    <row r="36" spans="1:13" ht="15" customHeight="1">
      <c r="A36" s="100" t="s">
        <v>305</v>
      </c>
      <c r="B36" s="84"/>
      <c r="C36" s="84"/>
      <c r="D36" s="84"/>
      <c r="E36" s="84"/>
      <c r="F36" s="84"/>
      <c r="G36" s="102"/>
      <c r="H36" s="102"/>
      <c r="I36" s="102"/>
      <c r="J36" s="102"/>
      <c r="K36" s="102"/>
      <c r="L36" s="102"/>
      <c r="M36" s="102"/>
    </row>
    <row r="37" spans="1:13" ht="15.75">
      <c r="A37" s="100" t="s">
        <v>310</v>
      </c>
      <c r="B37" s="84" t="s">
        <v>5</v>
      </c>
      <c r="C37" s="84" t="s">
        <v>5</v>
      </c>
      <c r="D37" s="84" t="s">
        <v>5</v>
      </c>
      <c r="E37" s="84" t="s">
        <v>5</v>
      </c>
      <c r="F37" s="84" t="s">
        <v>5</v>
      </c>
      <c r="G37" s="102" t="s">
        <v>5</v>
      </c>
      <c r="H37" s="102" t="s">
        <v>5</v>
      </c>
      <c r="I37" s="102" t="s">
        <v>5</v>
      </c>
      <c r="J37" s="102" t="s">
        <v>5</v>
      </c>
      <c r="K37" s="102" t="s">
        <v>5</v>
      </c>
      <c r="L37" s="102" t="s">
        <v>5</v>
      </c>
      <c r="M37" s="102" t="s">
        <v>5</v>
      </c>
    </row>
    <row r="38" spans="1:13" ht="15.75" customHeight="1">
      <c r="A38" s="100" t="s">
        <v>306</v>
      </c>
      <c r="B38" s="84"/>
      <c r="C38" s="84"/>
      <c r="D38" s="84"/>
      <c r="E38" s="84"/>
      <c r="F38" s="84"/>
      <c r="G38" s="102"/>
      <c r="H38" s="102"/>
      <c r="I38" s="102"/>
      <c r="J38" s="102"/>
      <c r="K38" s="102"/>
      <c r="L38" s="102"/>
      <c r="M38" s="102"/>
    </row>
    <row r="39" spans="1:13" ht="15.75">
      <c r="A39" s="61" t="s">
        <v>137</v>
      </c>
      <c r="B39" s="84">
        <v>0</v>
      </c>
      <c r="C39" s="84">
        <f>'1'!E34</f>
        <v>124</v>
      </c>
      <c r="D39" s="84">
        <v>0</v>
      </c>
      <c r="E39" s="84">
        <f t="shared" si="9"/>
        <v>-124</v>
      </c>
      <c r="F39" s="84">
        <f t="shared" si="10"/>
        <v>124</v>
      </c>
      <c r="G39" s="102">
        <f t="shared" si="11"/>
        <v>0</v>
      </c>
      <c r="H39" s="102" t="s">
        <v>5</v>
      </c>
      <c r="I39" s="102">
        <f t="shared" si="12"/>
        <v>0</v>
      </c>
      <c r="J39" s="102">
        <f t="shared" si="13"/>
        <v>1.3956891215037425E-3</v>
      </c>
      <c r="K39" s="102">
        <f t="shared" si="14"/>
        <v>0</v>
      </c>
      <c r="L39" s="102">
        <f t="shared" si="15"/>
        <v>-1.3956891215037425E-3</v>
      </c>
      <c r="M39" s="102">
        <f t="shared" si="16"/>
        <v>1.3956891215037425E-3</v>
      </c>
    </row>
    <row r="40" spans="1:13" ht="15.75">
      <c r="A40" s="61" t="s">
        <v>37</v>
      </c>
      <c r="B40" s="131">
        <f>'1'!D35</f>
        <v>26416</v>
      </c>
      <c r="C40" s="131">
        <f>'1'!E35</f>
        <v>24237</v>
      </c>
      <c r="D40" s="131">
        <f>'1'!F35</f>
        <v>19906</v>
      </c>
      <c r="E40" s="84">
        <f t="shared" si="9"/>
        <v>2179</v>
      </c>
      <c r="F40" s="84">
        <f t="shared" si="10"/>
        <v>4331</v>
      </c>
      <c r="G40" s="102">
        <f t="shared" si="11"/>
        <v>1.0899038659900153</v>
      </c>
      <c r="H40" s="102">
        <f t="shared" si="17"/>
        <v>1.2175725911785391</v>
      </c>
      <c r="I40" s="102">
        <f t="shared" si="12"/>
        <v>0.29755119511590711</v>
      </c>
      <c r="J40" s="102">
        <f t="shared" si="13"/>
        <v>0.27280094546682426</v>
      </c>
      <c r="K40" s="102">
        <f t="shared" si="14"/>
        <v>0.27170233675474992</v>
      </c>
      <c r="L40" s="102">
        <f t="shared" si="15"/>
        <v>2.4750249649082845E-2</v>
      </c>
      <c r="M40" s="102">
        <f t="shared" si="16"/>
        <v>1.0986087120743449E-3</v>
      </c>
    </row>
    <row r="41" spans="1:13" ht="15.75">
      <c r="A41" s="61" t="s">
        <v>38</v>
      </c>
      <c r="B41" s="84">
        <f>'1'!D36</f>
        <v>324</v>
      </c>
      <c r="C41" s="84">
        <f>'1'!E36</f>
        <v>324</v>
      </c>
      <c r="D41" s="84">
        <v>0</v>
      </c>
      <c r="E41" s="84">
        <f t="shared" si="9"/>
        <v>0</v>
      </c>
      <c r="F41" s="84">
        <f t="shared" si="10"/>
        <v>324</v>
      </c>
      <c r="G41" s="102">
        <f t="shared" si="11"/>
        <v>1</v>
      </c>
      <c r="H41" s="102" t="s">
        <v>5</v>
      </c>
      <c r="I41" s="102">
        <f t="shared" si="12"/>
        <v>3.6495528171393813E-3</v>
      </c>
      <c r="J41" s="102">
        <f t="shared" si="13"/>
        <v>3.6468006078001014E-3</v>
      </c>
      <c r="K41" s="102">
        <f t="shared" si="14"/>
        <v>0</v>
      </c>
      <c r="L41" s="102">
        <f t="shared" si="15"/>
        <v>2.7522093392798146E-6</v>
      </c>
      <c r="M41" s="102">
        <f t="shared" si="16"/>
        <v>3.6468006078001014E-3</v>
      </c>
    </row>
    <row r="42" spans="1:13" ht="15.75">
      <c r="A42" s="61" t="s">
        <v>33</v>
      </c>
      <c r="B42" s="84" t="s">
        <v>5</v>
      </c>
      <c r="C42" s="84" t="s">
        <v>5</v>
      </c>
      <c r="D42" s="84" t="s">
        <v>5</v>
      </c>
      <c r="E42" s="84" t="s">
        <v>5</v>
      </c>
      <c r="F42" s="84" t="s">
        <v>5</v>
      </c>
      <c r="G42" s="102" t="s">
        <v>5</v>
      </c>
      <c r="H42" s="102" t="s">
        <v>5</v>
      </c>
      <c r="I42" s="102" t="s">
        <v>5</v>
      </c>
      <c r="J42" s="102" t="s">
        <v>5</v>
      </c>
      <c r="K42" s="102" t="s">
        <v>5</v>
      </c>
      <c r="L42" s="102" t="s">
        <v>5</v>
      </c>
      <c r="M42" s="102" t="s">
        <v>5</v>
      </c>
    </row>
    <row r="43" spans="1:13" ht="15.75">
      <c r="A43" s="61" t="s">
        <v>34</v>
      </c>
      <c r="B43" s="84">
        <f>'1'!D38</f>
        <v>91</v>
      </c>
      <c r="C43" s="84">
        <f>'1'!E38</f>
        <v>881</v>
      </c>
      <c r="D43" s="84">
        <v>0</v>
      </c>
      <c r="E43" s="84">
        <f t="shared" si="9"/>
        <v>-790</v>
      </c>
      <c r="F43" s="84">
        <f t="shared" si="10"/>
        <v>881</v>
      </c>
      <c r="G43" s="102">
        <f t="shared" si="11"/>
        <v>0.10329171396140749</v>
      </c>
      <c r="H43" s="102" t="s">
        <v>5</v>
      </c>
      <c r="I43" s="102">
        <f t="shared" si="12"/>
        <v>1.0250287233323572E-3</v>
      </c>
      <c r="J43" s="102">
        <f t="shared" si="13"/>
        <v>9.9161460971354601E-3</v>
      </c>
      <c r="K43" s="102">
        <f t="shared" si="14"/>
        <v>0</v>
      </c>
      <c r="L43" s="102">
        <f t="shared" si="15"/>
        <v>-8.8911173738031035E-3</v>
      </c>
      <c r="M43" s="102">
        <f t="shared" si="16"/>
        <v>9.9161460971354601E-3</v>
      </c>
    </row>
    <row r="44" spans="1:13" ht="15.75">
      <c r="A44" s="61" t="s">
        <v>40</v>
      </c>
      <c r="B44" s="131">
        <f>'1'!D39</f>
        <v>26831</v>
      </c>
      <c r="C44" s="131">
        <f>'1'!E39</f>
        <v>25566</v>
      </c>
      <c r="D44" s="131">
        <f>'1'!F39</f>
        <v>19906</v>
      </c>
      <c r="E44" s="84">
        <f t="shared" si="9"/>
        <v>1265</v>
      </c>
      <c r="F44" s="84">
        <f t="shared" si="10"/>
        <v>5660</v>
      </c>
      <c r="G44" s="102">
        <f t="shared" si="11"/>
        <v>1.0494797778299303</v>
      </c>
      <c r="H44" s="102">
        <f t="shared" si="17"/>
        <v>1.2843363809906561</v>
      </c>
      <c r="I44" s="102">
        <f t="shared" si="12"/>
        <v>0.30222577665637884</v>
      </c>
      <c r="J44" s="102">
        <f t="shared" si="13"/>
        <v>0.28775958129326357</v>
      </c>
      <c r="K44" s="102">
        <f t="shared" si="14"/>
        <v>0.27170233675474992</v>
      </c>
      <c r="L44" s="102">
        <f t="shared" si="15"/>
        <v>1.4466195363115275E-2</v>
      </c>
      <c r="M44" s="102">
        <f t="shared" si="16"/>
        <v>1.6057244538513649E-2</v>
      </c>
    </row>
    <row r="45" spans="1:13" ht="15.75">
      <c r="A45" s="100" t="s">
        <v>22</v>
      </c>
      <c r="B45" s="131">
        <f>'1'!D40</f>
        <v>88778</v>
      </c>
      <c r="C45" s="131">
        <f>'1'!E40</f>
        <v>88845</v>
      </c>
      <c r="D45" s="131">
        <f>'1'!F40</f>
        <v>73264</v>
      </c>
      <c r="E45" s="84">
        <f t="shared" si="9"/>
        <v>-67</v>
      </c>
      <c r="F45" s="84">
        <f t="shared" si="10"/>
        <v>15581</v>
      </c>
      <c r="G45" s="102">
        <f t="shared" si="11"/>
        <v>0.99924587765209072</v>
      </c>
      <c r="H45" s="102">
        <f t="shared" si="17"/>
        <v>1.2126692509281503</v>
      </c>
      <c r="I45" s="132">
        <v>1</v>
      </c>
      <c r="J45" s="132">
        <v>1</v>
      </c>
      <c r="K45" s="132">
        <v>1</v>
      </c>
      <c r="L45" s="102">
        <f t="shared" si="15"/>
        <v>0</v>
      </c>
      <c r="M45" s="102">
        <f t="shared" si="16"/>
        <v>0</v>
      </c>
    </row>
  </sheetData>
  <mergeCells count="9">
    <mergeCell ref="A27:M27"/>
    <mergeCell ref="A1:M1"/>
    <mergeCell ref="A3:A4"/>
    <mergeCell ref="B3:D3"/>
    <mergeCell ref="E3:F3"/>
    <mergeCell ref="G3:H3"/>
    <mergeCell ref="I3:K3"/>
    <mergeCell ref="L3:M3"/>
    <mergeCell ref="A6:M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topLeftCell="A10" workbookViewId="0">
      <selection activeCell="I22" sqref="I22"/>
    </sheetView>
  </sheetViews>
  <sheetFormatPr defaultRowHeight="15"/>
  <cols>
    <col min="1" max="1" width="33.85546875" customWidth="1"/>
    <col min="2" max="2" width="10.28515625" customWidth="1"/>
    <col min="3" max="3" width="11.28515625" customWidth="1"/>
    <col min="4" max="4" width="9.28515625" customWidth="1"/>
    <col min="5" max="5" width="10.28515625" customWidth="1"/>
    <col min="6" max="6" width="9.140625" customWidth="1"/>
    <col min="7" max="7" width="8.7109375" customWidth="1"/>
  </cols>
  <sheetData>
    <row r="1" spans="1:7" ht="28.5" customHeight="1">
      <c r="A1" s="155" t="s">
        <v>138</v>
      </c>
      <c r="B1" s="165"/>
      <c r="C1" s="165"/>
      <c r="D1" s="165"/>
      <c r="E1" s="165"/>
      <c r="F1" s="165"/>
      <c r="G1" s="165"/>
    </row>
    <row r="3" spans="1:7" ht="34.5" customHeight="1">
      <c r="A3" s="166" t="s">
        <v>152</v>
      </c>
      <c r="B3" s="167" t="s">
        <v>254</v>
      </c>
      <c r="C3" s="167"/>
      <c r="D3" s="167" t="s">
        <v>255</v>
      </c>
      <c r="E3" s="167"/>
      <c r="F3" s="168" t="s">
        <v>256</v>
      </c>
      <c r="G3" s="168"/>
    </row>
    <row r="4" spans="1:7" ht="30.75" customHeight="1">
      <c r="A4" s="166" t="s">
        <v>152</v>
      </c>
      <c r="B4" s="80" t="s">
        <v>257</v>
      </c>
      <c r="C4" s="80" t="s">
        <v>258</v>
      </c>
      <c r="D4" s="80" t="s">
        <v>257</v>
      </c>
      <c r="E4" s="80" t="s">
        <v>258</v>
      </c>
      <c r="F4" s="80" t="s">
        <v>257</v>
      </c>
      <c r="G4" s="80" t="s">
        <v>258</v>
      </c>
    </row>
    <row r="5" spans="1:7" ht="14.25" customHeight="1">
      <c r="A5" s="81">
        <v>1</v>
      </c>
      <c r="B5" s="81">
        <v>2</v>
      </c>
      <c r="C5" s="81">
        <v>3</v>
      </c>
      <c r="D5" s="81">
        <v>4</v>
      </c>
      <c r="E5" s="81">
        <v>5</v>
      </c>
      <c r="F5" s="81">
        <v>6</v>
      </c>
      <c r="G5" s="81">
        <v>7</v>
      </c>
    </row>
    <row r="6" spans="1:7" ht="47.25">
      <c r="A6" s="61" t="s">
        <v>259</v>
      </c>
      <c r="B6" s="84">
        <f>SUM(B7:B10)</f>
        <v>52374</v>
      </c>
      <c r="C6" s="82">
        <v>1</v>
      </c>
      <c r="D6" s="84">
        <f>SUM(D7:D10)</f>
        <v>60477</v>
      </c>
      <c r="E6" s="82">
        <v>1</v>
      </c>
      <c r="F6" s="84">
        <f>D6-B6</f>
        <v>8103</v>
      </c>
      <c r="G6" s="85"/>
    </row>
    <row r="7" spans="1:7" ht="17.649999999999999" customHeight="1">
      <c r="A7" s="61" t="s">
        <v>140</v>
      </c>
      <c r="B7" s="84">
        <f>'2'!D4</f>
        <v>50976</v>
      </c>
      <c r="C7" s="85">
        <f>B7*$C$6/$B$6</f>
        <v>0.97330736625042957</v>
      </c>
      <c r="D7" s="84">
        <f>'2'!C4</f>
        <v>58092</v>
      </c>
      <c r="E7" s="85">
        <f>D7*$E$6/$D$6</f>
        <v>0.96056352001587375</v>
      </c>
      <c r="F7" s="84">
        <f t="shared" ref="F7:F17" si="0">D7-B7</f>
        <v>7116</v>
      </c>
      <c r="G7" s="85">
        <f t="shared" ref="G7:G17" si="1">E7-C7</f>
        <v>-1.2743846234555822E-2</v>
      </c>
    </row>
    <row r="8" spans="1:7" ht="17.45" customHeight="1">
      <c r="A8" s="61" t="s">
        <v>141</v>
      </c>
      <c r="B8" s="84">
        <f>'2'!D11</f>
        <v>0</v>
      </c>
      <c r="C8" s="85">
        <f t="shared" ref="C8:C10" si="2">B8*$C$6/$B$6</f>
        <v>0</v>
      </c>
      <c r="D8" s="84">
        <f>'2'!C11</f>
        <v>0</v>
      </c>
      <c r="E8" s="85">
        <f t="shared" ref="E8:E10" si="3">D8*$E$6/$D$6</f>
        <v>0</v>
      </c>
      <c r="F8" s="84">
        <f t="shared" si="0"/>
        <v>0</v>
      </c>
      <c r="G8" s="85">
        <f t="shared" si="1"/>
        <v>0</v>
      </c>
    </row>
    <row r="9" spans="1:7" ht="29.25" customHeight="1">
      <c r="A9" s="61" t="s">
        <v>260</v>
      </c>
      <c r="B9" s="84">
        <f>'2'!D10</f>
        <v>10</v>
      </c>
      <c r="C9" s="85">
        <f t="shared" si="2"/>
        <v>1.9093443311566808E-4</v>
      </c>
      <c r="D9" s="84">
        <f>'2'!C10</f>
        <v>10</v>
      </c>
      <c r="E9" s="85">
        <f t="shared" si="3"/>
        <v>1.6535211733386247E-4</v>
      </c>
      <c r="F9" s="84">
        <f t="shared" si="0"/>
        <v>0</v>
      </c>
      <c r="G9" s="85">
        <f t="shared" si="1"/>
        <v>-2.5582315781805612E-5</v>
      </c>
    </row>
    <row r="10" spans="1:7" ht="15.4" customHeight="1">
      <c r="A10" s="61" t="s">
        <v>142</v>
      </c>
      <c r="B10" s="84">
        <f>'2'!D13</f>
        <v>1388</v>
      </c>
      <c r="C10" s="85">
        <f t="shared" si="2"/>
        <v>2.6501699316454731E-2</v>
      </c>
      <c r="D10" s="84">
        <f>'2'!C13</f>
        <v>2375</v>
      </c>
      <c r="E10" s="85">
        <f t="shared" si="3"/>
        <v>3.9271127866792335E-2</v>
      </c>
      <c r="F10" s="84">
        <f t="shared" si="0"/>
        <v>987</v>
      </c>
      <c r="G10" s="85">
        <f t="shared" si="1"/>
        <v>1.2769428550337605E-2</v>
      </c>
    </row>
    <row r="11" spans="1:7" ht="34.5" customHeight="1">
      <c r="A11" s="61" t="s">
        <v>261</v>
      </c>
      <c r="B11" s="84">
        <f>SUM(B12:B17)</f>
        <v>49898</v>
      </c>
      <c r="C11" s="82">
        <v>1</v>
      </c>
      <c r="D11" s="84">
        <f>SUM(D12:D17)</f>
        <v>58311</v>
      </c>
      <c r="E11" s="82">
        <v>1</v>
      </c>
      <c r="F11" s="84">
        <f t="shared" si="0"/>
        <v>8413</v>
      </c>
      <c r="G11" s="85"/>
    </row>
    <row r="12" spans="1:7" ht="15.6" customHeight="1">
      <c r="A12" s="61" t="s">
        <v>143</v>
      </c>
      <c r="B12" s="84">
        <f>'2'!D5</f>
        <v>45384</v>
      </c>
      <c r="C12" s="85">
        <f>B12*$C$11/$B$11</f>
        <v>0.90953545232273836</v>
      </c>
      <c r="D12" s="84">
        <f>'2'!C5</f>
        <v>53210</v>
      </c>
      <c r="E12" s="85">
        <f>D12*$E$11/$D$11</f>
        <v>0.91252079367529282</v>
      </c>
      <c r="F12" s="84">
        <f t="shared" si="0"/>
        <v>7826</v>
      </c>
      <c r="G12" s="85">
        <f t="shared" si="1"/>
        <v>2.9853413525544603E-3</v>
      </c>
    </row>
    <row r="13" spans="1:7" ht="14.25" customHeight="1">
      <c r="A13" s="61" t="s">
        <v>144</v>
      </c>
      <c r="B13" s="84">
        <f>'2'!D7</f>
        <v>87</v>
      </c>
      <c r="C13" s="85">
        <f t="shared" ref="C13:C17" si="4">B13*$C$11/$B$11</f>
        <v>1.7435568559862119E-3</v>
      </c>
      <c r="D13" s="84">
        <f>'2'!C7</f>
        <v>117</v>
      </c>
      <c r="E13" s="85">
        <f t="shared" ref="E13:E17" si="5">D13*$E$11/$D$11</f>
        <v>2.0064824818644853E-3</v>
      </c>
      <c r="F13" s="84">
        <f t="shared" si="0"/>
        <v>30</v>
      </c>
      <c r="G13" s="85">
        <f t="shared" si="1"/>
        <v>2.6292562587827348E-4</v>
      </c>
    </row>
    <row r="14" spans="1:7" ht="17.45" customHeight="1">
      <c r="A14" s="61" t="s">
        <v>145</v>
      </c>
      <c r="B14" s="84">
        <v>0</v>
      </c>
      <c r="C14" s="85">
        <f t="shared" si="4"/>
        <v>0</v>
      </c>
      <c r="D14" s="84">
        <v>0</v>
      </c>
      <c r="E14" s="85">
        <f t="shared" si="5"/>
        <v>0</v>
      </c>
      <c r="F14" s="84">
        <f t="shared" si="0"/>
        <v>0</v>
      </c>
      <c r="G14" s="85">
        <f t="shared" si="1"/>
        <v>0</v>
      </c>
    </row>
    <row r="15" spans="1:7" ht="18.399999999999999" customHeight="1">
      <c r="A15" s="61" t="s">
        <v>146</v>
      </c>
      <c r="B15" s="84">
        <v>0</v>
      </c>
      <c r="C15" s="85">
        <f t="shared" si="4"/>
        <v>0</v>
      </c>
      <c r="D15" s="84">
        <v>0</v>
      </c>
      <c r="E15" s="85">
        <f t="shared" si="5"/>
        <v>0</v>
      </c>
      <c r="F15" s="84">
        <f t="shared" si="0"/>
        <v>0</v>
      </c>
      <c r="G15" s="85">
        <f t="shared" si="1"/>
        <v>0</v>
      </c>
    </row>
    <row r="16" spans="1:7" ht="14.45" customHeight="1">
      <c r="A16" s="61" t="s">
        <v>147</v>
      </c>
      <c r="B16" s="84">
        <f>'2'!D14</f>
        <v>3434</v>
      </c>
      <c r="C16" s="85">
        <f t="shared" si="4"/>
        <v>6.8820393602950017E-2</v>
      </c>
      <c r="D16" s="84">
        <f>'2'!C14</f>
        <v>4185</v>
      </c>
      <c r="E16" s="85">
        <f t="shared" si="5"/>
        <v>7.1770334928229665E-2</v>
      </c>
      <c r="F16" s="84">
        <f t="shared" si="0"/>
        <v>751</v>
      </c>
      <c r="G16" s="85">
        <f t="shared" si="1"/>
        <v>2.949941325279648E-3</v>
      </c>
    </row>
    <row r="17" spans="1:7" ht="14.45" customHeight="1">
      <c r="A17" s="61" t="s">
        <v>148</v>
      </c>
      <c r="B17" s="84">
        <f>'2'!D16</f>
        <v>993</v>
      </c>
      <c r="C17" s="85">
        <f t="shared" si="4"/>
        <v>1.9900597218325385E-2</v>
      </c>
      <c r="D17" s="84">
        <f>'2'!C16</f>
        <v>799</v>
      </c>
      <c r="E17" s="85">
        <f t="shared" si="5"/>
        <v>1.3702388914613024E-2</v>
      </c>
      <c r="F17" s="84">
        <f t="shared" si="0"/>
        <v>-194</v>
      </c>
      <c r="G17" s="85">
        <f t="shared" si="1"/>
        <v>-6.198208303712361E-3</v>
      </c>
    </row>
    <row r="18" spans="1:7" ht="14.25" customHeight="1">
      <c r="A18" s="163" t="s">
        <v>149</v>
      </c>
      <c r="B18" s="163"/>
      <c r="C18" s="163"/>
      <c r="D18" s="163"/>
      <c r="E18" s="163"/>
      <c r="F18" s="163"/>
      <c r="G18" s="163"/>
    </row>
    <row r="19" spans="1:7" ht="15.75" customHeight="1">
      <c r="A19" s="61" t="s">
        <v>150</v>
      </c>
      <c r="B19" s="164">
        <f>B6/B26</f>
        <v>1.6127482678983833</v>
      </c>
      <c r="C19" s="164"/>
      <c r="D19" s="164">
        <f>D6/D26</f>
        <v>2.4201932889129001</v>
      </c>
      <c r="E19" s="164"/>
      <c r="F19" s="164">
        <f>D19-B19</f>
        <v>0.80744502101451676</v>
      </c>
      <c r="G19" s="164"/>
    </row>
    <row r="20" spans="1:7" ht="30.75" customHeight="1">
      <c r="A20" s="61" t="s">
        <v>262</v>
      </c>
      <c r="B20" s="164">
        <f>B7/B6</f>
        <v>0.97330736625042957</v>
      </c>
      <c r="C20" s="164"/>
      <c r="D20" s="164">
        <f>D7/D6</f>
        <v>0.96056352001587375</v>
      </c>
      <c r="E20" s="164"/>
      <c r="F20" s="164">
        <f>D20-B20</f>
        <v>-1.2743846234555822E-2</v>
      </c>
      <c r="G20" s="164"/>
    </row>
    <row r="21" spans="1:7" ht="29.25" customHeight="1">
      <c r="A21" s="61" t="s">
        <v>263</v>
      </c>
      <c r="B21" s="164">
        <f>IMABS(B6/B11)</f>
        <v>1.0496212273036996</v>
      </c>
      <c r="C21" s="164"/>
      <c r="D21" s="164">
        <f>IMABS(D6/D11)</f>
        <v>1.0371456500488758</v>
      </c>
      <c r="E21" s="164"/>
      <c r="F21" s="164">
        <f>D21-B21</f>
        <v>-1.2475577254823733E-2</v>
      </c>
      <c r="G21" s="164"/>
    </row>
    <row r="22" spans="1:7" ht="14.25" customHeight="1">
      <c r="A22" s="83" t="s">
        <v>264</v>
      </c>
      <c r="B22" s="169">
        <f>B27/B11</f>
        <v>4.9621227303699549E-2</v>
      </c>
      <c r="C22" s="169"/>
      <c r="D22" s="170">
        <f>D27/D11</f>
        <v>3.7145650048875857E-2</v>
      </c>
      <c r="E22" s="170"/>
      <c r="F22" s="170">
        <f>D22-B22</f>
        <v>-1.2475577254823692E-2</v>
      </c>
      <c r="G22" s="170"/>
    </row>
    <row r="23" spans="1:7" ht="14.45" customHeight="1">
      <c r="A23" s="89" t="s">
        <v>265</v>
      </c>
      <c r="B23" s="173">
        <f>B11/B7</f>
        <v>0.9788527934714375</v>
      </c>
      <c r="C23" s="173"/>
      <c r="D23" s="174">
        <f>D11/D7</f>
        <v>1.0037698822557324</v>
      </c>
      <c r="E23" s="164"/>
      <c r="F23" s="164">
        <f>D23-B23</f>
        <v>2.4917088784294883E-2</v>
      </c>
      <c r="G23" s="164"/>
    </row>
    <row r="24" spans="1:7" ht="14.45" customHeight="1">
      <c r="A24" s="90"/>
      <c r="B24" s="91"/>
      <c r="C24" s="91"/>
      <c r="D24" s="91"/>
      <c r="E24" s="91"/>
      <c r="F24" s="91"/>
      <c r="G24" s="91"/>
    </row>
    <row r="25" spans="1:7" ht="15.75">
      <c r="A25" s="87" t="s">
        <v>266</v>
      </c>
      <c r="B25" s="88"/>
      <c r="C25" s="88"/>
    </row>
    <row r="26" spans="1:7" ht="15.75">
      <c r="A26" s="86" t="s">
        <v>267</v>
      </c>
      <c r="B26" s="172">
        <f>('1'!F20+'1'!E20)/2</f>
        <v>32475</v>
      </c>
      <c r="C26" s="172"/>
      <c r="D26" s="172">
        <f>('1'!E20+'1'!D20)/2</f>
        <v>24988.5</v>
      </c>
      <c r="E26" s="172"/>
    </row>
    <row r="27" spans="1:7" ht="15.75">
      <c r="A27" s="93" t="s">
        <v>268</v>
      </c>
      <c r="B27" s="172">
        <f>'2'!D21</f>
        <v>2476</v>
      </c>
      <c r="C27" s="172"/>
      <c r="D27" s="172">
        <f>'2'!C21</f>
        <v>2166</v>
      </c>
      <c r="E27" s="172"/>
    </row>
    <row r="28" spans="1:7" ht="15.75">
      <c r="A28" s="93"/>
      <c r="B28" s="171"/>
      <c r="C28" s="171"/>
      <c r="D28" s="171"/>
      <c r="E28" s="171"/>
    </row>
  </sheetData>
  <mergeCells count="27">
    <mergeCell ref="F21:G21"/>
    <mergeCell ref="B22:C22"/>
    <mergeCell ref="D22:E22"/>
    <mergeCell ref="F22:G22"/>
    <mergeCell ref="B28:C28"/>
    <mergeCell ref="D28:E28"/>
    <mergeCell ref="B26:C26"/>
    <mergeCell ref="D26:E26"/>
    <mergeCell ref="B27:C27"/>
    <mergeCell ref="D27:E27"/>
    <mergeCell ref="B23:C23"/>
    <mergeCell ref="D23:E23"/>
    <mergeCell ref="F23:G23"/>
    <mergeCell ref="B21:C21"/>
    <mergeCell ref="D21:E21"/>
    <mergeCell ref="A1:G1"/>
    <mergeCell ref="A3:A4"/>
    <mergeCell ref="B3:C3"/>
    <mergeCell ref="D3:E3"/>
    <mergeCell ref="F3:G3"/>
    <mergeCell ref="A18:G18"/>
    <mergeCell ref="B19:C19"/>
    <mergeCell ref="D19:E19"/>
    <mergeCell ref="F19:G19"/>
    <mergeCell ref="B20:C20"/>
    <mergeCell ref="D20:E20"/>
    <mergeCell ref="F20:G2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E21" sqref="E21"/>
    </sheetView>
  </sheetViews>
  <sheetFormatPr defaultRowHeight="15"/>
  <cols>
    <col min="1" max="1" width="32.7109375" style="96" bestFit="1" customWidth="1"/>
    <col min="2" max="2" width="11.5703125" style="96" customWidth="1"/>
    <col min="3" max="3" width="13.85546875" style="96" customWidth="1"/>
    <col min="4" max="4" width="19.28515625" style="96" customWidth="1"/>
    <col min="5" max="5" width="16.5703125" style="96" customWidth="1"/>
    <col min="6" max="9" width="9.140625" style="96" customWidth="1"/>
    <col min="10" max="16384" width="9.140625" style="96"/>
  </cols>
  <sheetData>
    <row r="1" spans="1:5" ht="30" customHeight="1">
      <c r="A1" s="155" t="s">
        <v>151</v>
      </c>
      <c r="B1" s="177"/>
      <c r="C1" s="177"/>
      <c r="D1" s="177"/>
      <c r="E1" s="177"/>
    </row>
    <row r="2" spans="1:5" ht="30" customHeight="1">
      <c r="A2" s="77"/>
      <c r="B2" s="78"/>
      <c r="C2" s="78"/>
      <c r="D2" s="78"/>
      <c r="E2" s="78"/>
    </row>
    <row r="3" spans="1:5">
      <c r="A3" s="175"/>
      <c r="B3" s="175"/>
      <c r="C3" s="175"/>
      <c r="D3" s="175"/>
      <c r="E3" s="175"/>
    </row>
    <row r="4" spans="1:5" ht="14.25" customHeight="1">
      <c r="A4" s="178" t="s">
        <v>152</v>
      </c>
      <c r="B4" s="178" t="s">
        <v>153</v>
      </c>
      <c r="C4" s="179" t="s">
        <v>154</v>
      </c>
      <c r="D4" s="179"/>
      <c r="E4" s="179"/>
    </row>
    <row r="5" spans="1:5" ht="14.25" customHeight="1">
      <c r="A5" s="178" t="s">
        <v>152</v>
      </c>
      <c r="B5" s="178" t="s">
        <v>153</v>
      </c>
      <c r="C5" s="94" t="s">
        <v>155</v>
      </c>
      <c r="D5" s="94" t="s">
        <v>156</v>
      </c>
      <c r="E5" s="94" t="s">
        <v>157</v>
      </c>
    </row>
    <row r="6" spans="1:5" ht="14.25" customHeight="1">
      <c r="A6" s="81">
        <v>1</v>
      </c>
      <c r="B6" s="81">
        <v>2</v>
      </c>
      <c r="C6" s="81">
        <v>3</v>
      </c>
      <c r="D6" s="81">
        <v>4</v>
      </c>
      <c r="E6" s="81">
        <v>5</v>
      </c>
    </row>
    <row r="7" spans="1:5" ht="31.5" customHeight="1">
      <c r="A7" s="61" t="s">
        <v>158</v>
      </c>
      <c r="B7" s="95">
        <f>'3'!B35</f>
        <v>8</v>
      </c>
      <c r="C7" s="180"/>
      <c r="D7" s="180"/>
      <c r="E7" s="180"/>
    </row>
    <row r="8" spans="1:5" ht="14.25" customHeight="1">
      <c r="A8" s="83" t="s">
        <v>159</v>
      </c>
      <c r="B8" s="95">
        <f>SUM(C8:E8)</f>
        <v>61096</v>
      </c>
      <c r="C8" s="84">
        <f>'3'!B4</f>
        <v>53165</v>
      </c>
      <c r="D8" s="84">
        <f>'3'!B15</f>
        <v>7826</v>
      </c>
      <c r="E8" s="84">
        <f>'3'!B24</f>
        <v>105</v>
      </c>
    </row>
    <row r="9" spans="1:5" ht="15.75" customHeight="1">
      <c r="A9" s="61" t="s">
        <v>160</v>
      </c>
      <c r="B9" s="84">
        <v>100</v>
      </c>
      <c r="C9" s="92">
        <f>C8/B8</f>
        <v>0.87018790100824928</v>
      </c>
      <c r="D9" s="92">
        <f>D8/B8</f>
        <v>0.12809349220898258</v>
      </c>
      <c r="E9" s="92">
        <f>E8/B8</f>
        <v>1.7186067827681026E-3</v>
      </c>
    </row>
    <row r="10" spans="1:5" ht="14.45" customHeight="1">
      <c r="A10" s="83" t="s">
        <v>161</v>
      </c>
      <c r="B10" s="95">
        <f>SUM(C10:E10)</f>
        <v>61102</v>
      </c>
      <c r="C10" s="84">
        <f>'3'!B8</f>
        <v>53086</v>
      </c>
      <c r="D10" s="84">
        <f>'3'!B19</f>
        <v>7891</v>
      </c>
      <c r="E10" s="84">
        <f>'3'!B29</f>
        <v>125</v>
      </c>
    </row>
    <row r="11" spans="1:5" ht="14.25" customHeight="1">
      <c r="A11" s="83" t="s">
        <v>162</v>
      </c>
      <c r="B11" s="84">
        <v>100</v>
      </c>
      <c r="C11" s="92">
        <f>C10/B10</f>
        <v>0.86880953160289354</v>
      </c>
      <c r="D11" s="92">
        <f>D10/B10</f>
        <v>0.1291447088475009</v>
      </c>
      <c r="E11" s="92">
        <f>E10/B10</f>
        <v>2.0457595496055775E-3</v>
      </c>
    </row>
    <row r="12" spans="1:5" ht="34.5" customHeight="1">
      <c r="A12" s="61" t="s">
        <v>284</v>
      </c>
      <c r="B12" s="95">
        <f>'3'!B36</f>
        <v>2</v>
      </c>
      <c r="C12" s="176"/>
      <c r="D12" s="176"/>
      <c r="E12" s="176"/>
    </row>
    <row r="13" spans="1:5">
      <c r="C13" s="96">
        <f>C8-C10</f>
        <v>79</v>
      </c>
      <c r="D13" s="96">
        <f t="shared" ref="D13" si="0">D8-D10</f>
        <v>-65</v>
      </c>
      <c r="E13" s="96">
        <f>E8-E10</f>
        <v>-20</v>
      </c>
    </row>
  </sheetData>
  <mergeCells count="7">
    <mergeCell ref="A3:E3"/>
    <mergeCell ref="C12:E12"/>
    <mergeCell ref="A1:E1"/>
    <mergeCell ref="A4:A5"/>
    <mergeCell ref="B4:B5"/>
    <mergeCell ref="C4:E4"/>
    <mergeCell ref="C7:E7"/>
  </mergeCells>
  <pageMargins left="0.7" right="0.7" top="0.75" bottom="0.75" header="0.3" footer="0.3"/>
  <ignoredErrors>
    <ignoredError sqref="C10 D10:E1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D36"/>
  <sheetViews>
    <sheetView topLeftCell="A10" workbookViewId="0">
      <selection activeCell="F31" sqref="F31"/>
    </sheetView>
  </sheetViews>
  <sheetFormatPr defaultRowHeight="15"/>
  <cols>
    <col min="1" max="1" width="49.5703125" customWidth="1"/>
    <col min="2" max="2" width="15.42578125" customWidth="1"/>
    <col min="3" max="3" width="14.140625" customWidth="1"/>
    <col min="4" max="4" width="14.85546875" customWidth="1"/>
  </cols>
  <sheetData>
    <row r="1" spans="1:4" ht="30" customHeight="1">
      <c r="A1" s="182" t="s">
        <v>163</v>
      </c>
      <c r="B1" s="138"/>
      <c r="C1" s="138"/>
      <c r="D1" s="138"/>
    </row>
    <row r="3" spans="1:4" ht="35.25" customHeight="1">
      <c r="A3" s="8" t="s">
        <v>164</v>
      </c>
      <c r="B3" s="8" t="s">
        <v>165</v>
      </c>
      <c r="C3" s="8" t="s">
        <v>166</v>
      </c>
      <c r="D3" s="8" t="s">
        <v>167</v>
      </c>
    </row>
    <row r="4" spans="1:4" ht="14.25" customHeight="1">
      <c r="A4" s="9">
        <v>1</v>
      </c>
      <c r="B4" s="9">
        <v>2</v>
      </c>
      <c r="C4" s="9">
        <v>3</v>
      </c>
      <c r="D4" s="9">
        <v>4</v>
      </c>
    </row>
    <row r="5" spans="1:4" ht="16.5" customHeight="1">
      <c r="A5" s="183" t="s">
        <v>168</v>
      </c>
      <c r="B5" s="183"/>
      <c r="C5" s="183"/>
      <c r="D5" s="183"/>
    </row>
    <row r="6" spans="1:4" ht="16.149999999999999" customHeight="1">
      <c r="A6" s="5" t="s">
        <v>169</v>
      </c>
      <c r="B6" s="84">
        <f>'2'!D4</f>
        <v>50976</v>
      </c>
      <c r="C6" s="84">
        <f>'2'!C4</f>
        <v>58092</v>
      </c>
      <c r="D6" s="84">
        <f>C6-B6</f>
        <v>7116</v>
      </c>
    </row>
    <row r="7" spans="1:4" ht="31.5" customHeight="1">
      <c r="A7" s="1" t="s">
        <v>170</v>
      </c>
      <c r="B7" s="84">
        <f>SUM(B8:B11)</f>
        <v>45471</v>
      </c>
      <c r="C7" s="84">
        <f>SUM(C8:C11)</f>
        <v>53327</v>
      </c>
      <c r="D7" s="84">
        <f t="shared" ref="D7:D11" si="0">C7-B7</f>
        <v>7856</v>
      </c>
    </row>
    <row r="8" spans="1:4" ht="14.25" customHeight="1">
      <c r="A8" s="5" t="s">
        <v>171</v>
      </c>
      <c r="B8" s="84">
        <f>'4'!D17</f>
        <v>32116</v>
      </c>
      <c r="C8" s="84">
        <f>'4'!C17</f>
        <v>33128</v>
      </c>
      <c r="D8" s="84">
        <f t="shared" si="0"/>
        <v>1012</v>
      </c>
    </row>
    <row r="9" spans="1:4" ht="32.25" customHeight="1">
      <c r="A9" s="1" t="s">
        <v>172</v>
      </c>
      <c r="B9" s="84">
        <f>'4'!D18+'4'!D19</f>
        <v>9611</v>
      </c>
      <c r="C9" s="84">
        <f>'4'!C18+'4'!C19</f>
        <v>16173</v>
      </c>
      <c r="D9" s="84">
        <f t="shared" si="0"/>
        <v>6562</v>
      </c>
    </row>
    <row r="10" spans="1:4" ht="16.5" customHeight="1">
      <c r="A10" s="5" t="s">
        <v>173</v>
      </c>
      <c r="B10" s="84">
        <f>'4'!D20</f>
        <v>3657</v>
      </c>
      <c r="C10" s="84">
        <f>'4'!C20</f>
        <v>3867</v>
      </c>
      <c r="D10" s="84">
        <f t="shared" si="0"/>
        <v>210</v>
      </c>
    </row>
    <row r="11" spans="1:4" ht="30.75" customHeight="1">
      <c r="A11" s="1" t="s">
        <v>174</v>
      </c>
      <c r="B11" s="84">
        <f>'4'!D21</f>
        <v>87</v>
      </c>
      <c r="C11" s="84">
        <f>'4'!C21</f>
        <v>159</v>
      </c>
      <c r="D11" s="84">
        <f t="shared" si="0"/>
        <v>72</v>
      </c>
    </row>
    <row r="12" spans="1:4" ht="16.5" customHeight="1">
      <c r="A12" s="183" t="s">
        <v>175</v>
      </c>
      <c r="B12" s="183"/>
      <c r="C12" s="183"/>
      <c r="D12" s="183"/>
    </row>
    <row r="13" spans="1:4" ht="16.350000000000001" customHeight="1">
      <c r="A13" s="5" t="s">
        <v>176</v>
      </c>
      <c r="B13" s="99">
        <f>B7/B6*100</f>
        <v>89.200800376647834</v>
      </c>
      <c r="C13" s="99">
        <f>C7/C6*100</f>
        <v>91.79749363079253</v>
      </c>
      <c r="D13" s="99">
        <f>C13-B13</f>
        <v>2.5966932541446965</v>
      </c>
    </row>
    <row r="14" spans="1:4" ht="16.149999999999999" customHeight="1">
      <c r="A14" s="5" t="s">
        <v>177</v>
      </c>
      <c r="B14" s="99">
        <f>B8/B6*100</f>
        <v>63.002197112366609</v>
      </c>
      <c r="C14" s="99">
        <f>C8/C6*100</f>
        <v>57.026785099497346</v>
      </c>
      <c r="D14" s="99">
        <f t="shared" ref="D14:D17" si="1">C14-B14</f>
        <v>-5.9754120128692634</v>
      </c>
    </row>
    <row r="15" spans="1:4" ht="15.75" customHeight="1">
      <c r="A15" s="5" t="s">
        <v>178</v>
      </c>
      <c r="B15" s="99">
        <f>B9/B6*100</f>
        <v>18.853970495919647</v>
      </c>
      <c r="C15" s="99">
        <f>C9/C6*100</f>
        <v>27.84032224746953</v>
      </c>
      <c r="D15" s="99">
        <f t="shared" si="1"/>
        <v>8.9863517515498827</v>
      </c>
    </row>
    <row r="16" spans="1:4" ht="15.4" customHeight="1">
      <c r="A16" s="5" t="s">
        <v>179</v>
      </c>
      <c r="B16" s="99">
        <f>B10/B6*100</f>
        <v>7.1739642184557448</v>
      </c>
      <c r="C16" s="99">
        <f>C10/C6*100</f>
        <v>6.6566825036149551</v>
      </c>
      <c r="D16" s="99">
        <f t="shared" si="1"/>
        <v>-0.51728171484078977</v>
      </c>
    </row>
    <row r="17" spans="1:4" ht="15.4" customHeight="1">
      <c r="A17" s="5" t="s">
        <v>180</v>
      </c>
      <c r="B17" s="99">
        <f>B11/B6*100</f>
        <v>0.17066854990583805</v>
      </c>
      <c r="C17" s="99">
        <f>C11/C6*100</f>
        <v>0.27370378021070024</v>
      </c>
      <c r="D17" s="99">
        <f t="shared" si="1"/>
        <v>0.1030352303048622</v>
      </c>
    </row>
    <row r="18" spans="1:4" ht="16.350000000000001" customHeight="1">
      <c r="A18" s="184" t="s">
        <v>181</v>
      </c>
      <c r="B18" s="184"/>
      <c r="C18" s="184"/>
      <c r="D18" s="184"/>
    </row>
    <row r="19" spans="1:4" ht="30.75" customHeight="1">
      <c r="A19" s="185" t="s">
        <v>288</v>
      </c>
      <c r="B19" s="185"/>
      <c r="C19" s="185"/>
      <c r="D19" s="14"/>
    </row>
    <row r="20" spans="1:4" ht="17.850000000000001" customHeight="1">
      <c r="A20" s="181" t="s">
        <v>182</v>
      </c>
      <c r="B20" s="181"/>
      <c r="C20" s="181"/>
      <c r="D20" s="99">
        <f>D14</f>
        <v>-5.9754120128692634</v>
      </c>
    </row>
    <row r="21" spans="1:4" ht="14.25" customHeight="1">
      <c r="A21" s="181" t="s">
        <v>183</v>
      </c>
      <c r="B21" s="181"/>
      <c r="C21" s="181"/>
      <c r="D21" s="99">
        <f>D15</f>
        <v>8.9863517515498827</v>
      </c>
    </row>
    <row r="22" spans="1:4" ht="16.350000000000001" customHeight="1">
      <c r="A22" s="181" t="s">
        <v>184</v>
      </c>
      <c r="B22" s="181"/>
      <c r="C22" s="181"/>
      <c r="D22" s="99">
        <f>D16</f>
        <v>-0.51728171484078977</v>
      </c>
    </row>
    <row r="23" spans="1:4" ht="16.899999999999999" customHeight="1">
      <c r="A23" s="181" t="s">
        <v>185</v>
      </c>
      <c r="B23" s="181"/>
      <c r="C23" s="181"/>
      <c r="D23" s="99">
        <f>D17</f>
        <v>0.1030352303048622</v>
      </c>
    </row>
    <row r="24" spans="1:4" ht="16.350000000000001" customHeight="1">
      <c r="A24" s="181" t="s">
        <v>186</v>
      </c>
      <c r="B24" s="181"/>
      <c r="C24" s="181"/>
      <c r="D24" s="99">
        <f>SUM(D20:D23)</f>
        <v>2.5966932541446917</v>
      </c>
    </row>
    <row r="26" spans="1:4">
      <c r="B26" s="98">
        <f>B14+B15+B16+B17</f>
        <v>89.200800376647848</v>
      </c>
    </row>
    <row r="27" spans="1:4">
      <c r="B27" s="98">
        <f>C14+B15+B16+B17</f>
        <v>83.225388363778578</v>
      </c>
    </row>
    <row r="28" spans="1:4">
      <c r="B28" s="98">
        <f>C14+C15+B16+B17</f>
        <v>92.211740115328467</v>
      </c>
    </row>
    <row r="29" spans="1:4">
      <c r="B29" s="98">
        <f>C14+C15+C16+B17</f>
        <v>91.694458400487676</v>
      </c>
    </row>
    <row r="30" spans="1:4">
      <c r="B30" s="98">
        <f>C14+C15+C16+C17</f>
        <v>91.79749363079253</v>
      </c>
    </row>
    <row r="32" spans="1:4">
      <c r="B32" s="98">
        <f>B27-B26</f>
        <v>-5.9754120128692705</v>
      </c>
    </row>
    <row r="33" spans="1:2">
      <c r="B33" s="98">
        <f>B28-B27</f>
        <v>8.9863517515498899</v>
      </c>
    </row>
    <row r="34" spans="1:2">
      <c r="B34" s="98">
        <f>B29-B28</f>
        <v>-0.51728171484079155</v>
      </c>
    </row>
    <row r="35" spans="1:2">
      <c r="B35" s="98">
        <f>B30-B29</f>
        <v>0.10303523030485451</v>
      </c>
    </row>
    <row r="36" spans="1:2">
      <c r="A36" t="s">
        <v>289</v>
      </c>
      <c r="B36" s="98">
        <f>SUM(B32:B35)</f>
        <v>2.5966932541446823</v>
      </c>
    </row>
  </sheetData>
  <mergeCells count="10">
    <mergeCell ref="A21:C21"/>
    <mergeCell ref="A22:C22"/>
    <mergeCell ref="A23:C23"/>
    <mergeCell ref="A24:C24"/>
    <mergeCell ref="A1:D1"/>
    <mergeCell ref="A5:D5"/>
    <mergeCell ref="A12:D12"/>
    <mergeCell ref="A18:D18"/>
    <mergeCell ref="A19:C19"/>
    <mergeCell ref="A20:C20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4"/>
  <sheetViews>
    <sheetView tabSelected="1" topLeftCell="A10" workbookViewId="0">
      <selection activeCell="I29" sqref="I29"/>
    </sheetView>
  </sheetViews>
  <sheetFormatPr defaultRowHeight="15"/>
  <cols>
    <col min="1" max="1" width="31.28515625" customWidth="1"/>
    <col min="2" max="2" width="11.42578125" customWidth="1"/>
    <col min="3" max="3" width="10.28515625" customWidth="1"/>
    <col min="4" max="4" width="9.42578125" customWidth="1"/>
    <col min="5" max="5" width="7.7109375" customWidth="1"/>
    <col min="6" max="6" width="14.140625" customWidth="1"/>
  </cols>
  <sheetData>
    <row r="1" spans="1:6" ht="30.75" customHeight="1">
      <c r="A1" s="187" t="s">
        <v>187</v>
      </c>
      <c r="B1" s="188"/>
      <c r="C1" s="188"/>
      <c r="D1" s="96"/>
      <c r="E1" s="96"/>
      <c r="F1" s="96"/>
    </row>
    <row r="2" spans="1:6">
      <c r="A2" s="96"/>
      <c r="B2" s="96"/>
      <c r="C2" s="96"/>
      <c r="D2" s="96"/>
      <c r="E2" s="96"/>
      <c r="F2" s="96"/>
    </row>
    <row r="3" spans="1:6" ht="66" customHeight="1">
      <c r="A3" s="105" t="s">
        <v>92</v>
      </c>
      <c r="B3" s="189" t="s">
        <v>290</v>
      </c>
      <c r="C3" s="186"/>
      <c r="D3" s="106" t="s">
        <v>291</v>
      </c>
      <c r="E3" s="96"/>
      <c r="F3" s="96"/>
    </row>
    <row r="4" spans="1:6" ht="14.25" customHeight="1">
      <c r="A4" s="107">
        <v>1</v>
      </c>
      <c r="B4" s="190">
        <v>2</v>
      </c>
      <c r="C4" s="191"/>
      <c r="D4" s="108">
        <v>3</v>
      </c>
      <c r="E4" s="96"/>
      <c r="F4" s="96"/>
    </row>
    <row r="5" spans="1:6" ht="14.25" customHeight="1">
      <c r="A5" s="89" t="s">
        <v>188</v>
      </c>
      <c r="B5" s="154">
        <v>1800</v>
      </c>
      <c r="C5" s="186"/>
      <c r="D5" s="109">
        <v>2000</v>
      </c>
      <c r="E5" s="96"/>
      <c r="F5" s="96"/>
    </row>
    <row r="6" spans="1:6" ht="14.25" customHeight="1">
      <c r="A6" s="89" t="s">
        <v>189</v>
      </c>
      <c r="B6" s="154">
        <v>1400</v>
      </c>
      <c r="C6" s="186"/>
      <c r="D6" s="109">
        <v>1500</v>
      </c>
      <c r="E6" s="96"/>
      <c r="F6" s="96"/>
    </row>
    <row r="7" spans="1:6" ht="14.25" customHeight="1">
      <c r="A7" s="89" t="s">
        <v>190</v>
      </c>
      <c r="B7" s="154">
        <v>260</v>
      </c>
      <c r="C7" s="186"/>
      <c r="D7" s="109">
        <v>250</v>
      </c>
      <c r="E7" s="96"/>
      <c r="F7" s="96"/>
    </row>
    <row r="8" spans="1:6" ht="14.45" customHeight="1">
      <c r="A8" s="89" t="s">
        <v>88</v>
      </c>
      <c r="B8" s="154">
        <v>2100</v>
      </c>
      <c r="C8" s="186"/>
      <c r="D8" s="109">
        <v>2000</v>
      </c>
      <c r="E8" s="96"/>
      <c r="F8" s="96"/>
    </row>
    <row r="9" spans="1:6" ht="14.25" customHeight="1">
      <c r="A9" s="89" t="s">
        <v>191</v>
      </c>
      <c r="B9" s="154">
        <v>760</v>
      </c>
      <c r="C9" s="186"/>
      <c r="D9" s="109">
        <v>800</v>
      </c>
      <c r="E9" s="96"/>
      <c r="F9" s="96"/>
    </row>
    <row r="10" spans="1:6" ht="14.25" customHeight="1">
      <c r="A10" s="89" t="s">
        <v>192</v>
      </c>
      <c r="B10" s="154">
        <v>6320</v>
      </c>
      <c r="C10" s="186"/>
      <c r="D10" s="109">
        <v>6550</v>
      </c>
      <c r="E10" s="96"/>
      <c r="F10" s="96"/>
    </row>
    <row r="11" spans="1:6">
      <c r="A11" s="96"/>
      <c r="B11" s="96"/>
      <c r="C11" s="96"/>
      <c r="D11" s="96"/>
      <c r="E11" s="96"/>
      <c r="F11" s="96"/>
    </row>
    <row r="12" spans="1:6" ht="34.5" customHeight="1">
      <c r="A12" s="155" t="s">
        <v>193</v>
      </c>
      <c r="B12" s="177"/>
      <c r="C12" s="177"/>
      <c r="D12" s="177"/>
      <c r="E12" s="177"/>
      <c r="F12" s="177"/>
    </row>
    <row r="13" spans="1:6">
      <c r="A13" s="96"/>
      <c r="B13" s="96"/>
      <c r="C13" s="96"/>
      <c r="D13" s="96"/>
      <c r="E13" s="96"/>
      <c r="F13" s="96"/>
    </row>
    <row r="14" spans="1:6" ht="31.5">
      <c r="A14" s="97" t="s">
        <v>194</v>
      </c>
      <c r="B14" s="97" t="s">
        <v>292</v>
      </c>
      <c r="C14" s="97" t="s">
        <v>293</v>
      </c>
      <c r="D14" s="97" t="s">
        <v>294</v>
      </c>
      <c r="E14" s="97" t="s">
        <v>195</v>
      </c>
      <c r="F14" s="97" t="s">
        <v>196</v>
      </c>
    </row>
    <row r="15" spans="1:6" ht="15.75">
      <c r="A15" s="110">
        <v>1</v>
      </c>
      <c r="B15" s="110">
        <v>2</v>
      </c>
      <c r="C15" s="110">
        <v>3</v>
      </c>
      <c r="D15" s="110">
        <v>4</v>
      </c>
      <c r="E15" s="110">
        <v>5</v>
      </c>
      <c r="F15" s="110">
        <v>6</v>
      </c>
    </row>
    <row r="16" spans="1:6" ht="15.75">
      <c r="A16" s="61" t="s">
        <v>197</v>
      </c>
      <c r="B16" s="111"/>
      <c r="C16" s="112">
        <v>1000</v>
      </c>
      <c r="D16" s="112">
        <v>900</v>
      </c>
      <c r="E16" s="112">
        <v>900</v>
      </c>
      <c r="F16" s="112">
        <f>D16-E16</f>
        <v>0</v>
      </c>
    </row>
    <row r="17" spans="1:6" ht="31.5">
      <c r="A17" s="61" t="s">
        <v>295</v>
      </c>
      <c r="B17" s="112">
        <v>2</v>
      </c>
      <c r="C17" s="112">
        <f>D5</f>
        <v>2000</v>
      </c>
      <c r="D17" s="112">
        <f>C17*0.9</f>
        <v>1800</v>
      </c>
      <c r="E17" s="112">
        <f>B5</f>
        <v>1800</v>
      </c>
      <c r="F17" s="112">
        <f t="shared" ref="F17:F24" si="0">D17-E17</f>
        <v>0</v>
      </c>
    </row>
    <row r="18" spans="1:6" ht="31.5">
      <c r="A18" s="61" t="s">
        <v>296</v>
      </c>
      <c r="B18" s="113">
        <v>1.5</v>
      </c>
      <c r="C18" s="112">
        <f>D6</f>
        <v>1500</v>
      </c>
      <c r="D18" s="112">
        <f t="shared" ref="D18:D19" si="1">C18*0.9</f>
        <v>1350</v>
      </c>
      <c r="E18" s="112">
        <f>B6</f>
        <v>1400</v>
      </c>
      <c r="F18" s="112">
        <f t="shared" si="0"/>
        <v>-50</v>
      </c>
    </row>
    <row r="19" spans="1:6" ht="31.5">
      <c r="A19" s="61" t="s">
        <v>198</v>
      </c>
      <c r="B19" s="113">
        <v>0.25</v>
      </c>
      <c r="C19" s="112">
        <f>D7</f>
        <v>250</v>
      </c>
      <c r="D19" s="112">
        <f t="shared" si="1"/>
        <v>225</v>
      </c>
      <c r="E19" s="112">
        <f>B7</f>
        <v>260</v>
      </c>
      <c r="F19" s="112">
        <f t="shared" si="0"/>
        <v>-35</v>
      </c>
    </row>
    <row r="20" spans="1:6" ht="31.5">
      <c r="A20" s="60" t="s">
        <v>199</v>
      </c>
      <c r="B20" s="111"/>
      <c r="C20" s="112">
        <f>SUM(C17:C19)</f>
        <v>3750</v>
      </c>
      <c r="D20" s="112">
        <f>SUM(D17:D19)</f>
        <v>3375</v>
      </c>
      <c r="E20" s="112">
        <f>SUM(E17:E19)</f>
        <v>3460</v>
      </c>
      <c r="F20" s="112">
        <f t="shared" si="0"/>
        <v>-85</v>
      </c>
    </row>
    <row r="21" spans="1:6" ht="15.75">
      <c r="A21" s="61" t="s">
        <v>200</v>
      </c>
      <c r="B21" s="111"/>
      <c r="C21" s="112">
        <f>D8</f>
        <v>2000</v>
      </c>
      <c r="D21" s="112">
        <v>2000</v>
      </c>
      <c r="E21" s="112">
        <f>B8</f>
        <v>2100</v>
      </c>
      <c r="F21" s="112">
        <f t="shared" si="0"/>
        <v>-100</v>
      </c>
    </row>
    <row r="22" spans="1:6" ht="15.75">
      <c r="A22" s="61" t="s">
        <v>201</v>
      </c>
      <c r="B22" s="111"/>
      <c r="C22" s="112">
        <f>D9</f>
        <v>800</v>
      </c>
      <c r="D22" s="112">
        <v>800</v>
      </c>
      <c r="E22" s="112">
        <f>B9</f>
        <v>760</v>
      </c>
      <c r="F22" s="112">
        <f t="shared" si="0"/>
        <v>40</v>
      </c>
    </row>
    <row r="23" spans="1:6" ht="31.5">
      <c r="A23" s="60" t="s">
        <v>202</v>
      </c>
      <c r="B23" s="111"/>
      <c r="C23" s="112">
        <f>SUM(C21:C22)</f>
        <v>2800</v>
      </c>
      <c r="D23" s="112">
        <v>2800</v>
      </c>
      <c r="E23" s="112">
        <f>SUM(E21:E22)</f>
        <v>2860</v>
      </c>
      <c r="F23" s="112">
        <f t="shared" si="0"/>
        <v>-60</v>
      </c>
    </row>
    <row r="24" spans="1:6" ht="15.75">
      <c r="A24" s="97" t="s">
        <v>203</v>
      </c>
      <c r="B24" s="111"/>
      <c r="C24" s="112">
        <f>C23+C20</f>
        <v>6550</v>
      </c>
      <c r="D24" s="112">
        <f>D20/D16*D16+D23</f>
        <v>6175</v>
      </c>
      <c r="E24" s="112">
        <f>E20+E23</f>
        <v>6320</v>
      </c>
      <c r="F24" s="112">
        <f t="shared" si="0"/>
        <v>-145</v>
      </c>
    </row>
  </sheetData>
  <mergeCells count="10">
    <mergeCell ref="B8:C8"/>
    <mergeCell ref="B9:C9"/>
    <mergeCell ref="B10:C10"/>
    <mergeCell ref="A12:F12"/>
    <mergeCell ref="A1:C1"/>
    <mergeCell ref="B3:C3"/>
    <mergeCell ref="B4:C4"/>
    <mergeCell ref="B5:C5"/>
    <mergeCell ref="B6:C6"/>
    <mergeCell ref="B7:C7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9"/>
  <sheetViews>
    <sheetView topLeftCell="A7" workbookViewId="0">
      <selection activeCell="J9" sqref="J9"/>
    </sheetView>
  </sheetViews>
  <sheetFormatPr defaultRowHeight="15"/>
  <cols>
    <col min="1" max="1" width="4" customWidth="1"/>
    <col min="2" max="2" width="33.140625" customWidth="1"/>
    <col min="3" max="3" width="7.5703125" customWidth="1"/>
    <col min="4" max="4" width="8" customWidth="1"/>
    <col min="5" max="5" width="10.7109375" customWidth="1"/>
    <col min="6" max="6" width="7.85546875" customWidth="1"/>
    <col min="7" max="8" width="9.5703125" customWidth="1"/>
  </cols>
  <sheetData>
    <row r="1" spans="1:8" ht="48.75" customHeight="1">
      <c r="A1" s="182" t="s">
        <v>204</v>
      </c>
      <c r="B1" s="137"/>
      <c r="C1" s="137"/>
      <c r="D1" s="137"/>
      <c r="E1" s="137"/>
      <c r="F1" s="137"/>
      <c r="G1" s="137"/>
      <c r="H1" s="137"/>
    </row>
    <row r="3" spans="1:8" ht="66" customHeight="1">
      <c r="A3" s="193" t="s">
        <v>205</v>
      </c>
      <c r="B3" s="193" t="s">
        <v>206</v>
      </c>
      <c r="C3" s="194" t="s">
        <v>165</v>
      </c>
      <c r="D3" s="194" t="s">
        <v>166</v>
      </c>
      <c r="E3" s="193" t="s">
        <v>207</v>
      </c>
      <c r="F3" s="195" t="s">
        <v>208</v>
      </c>
      <c r="G3" s="197" t="s">
        <v>209</v>
      </c>
      <c r="H3" s="197"/>
    </row>
    <row r="4" spans="1:8" ht="130.5" customHeight="1">
      <c r="A4" s="193" t="s">
        <v>205</v>
      </c>
      <c r="B4" s="193" t="s">
        <v>206</v>
      </c>
      <c r="C4" s="194" t="s">
        <v>165</v>
      </c>
      <c r="D4" s="194" t="s">
        <v>166</v>
      </c>
      <c r="E4" s="193" t="s">
        <v>207</v>
      </c>
      <c r="F4" s="196" t="s">
        <v>210</v>
      </c>
      <c r="G4" s="73" t="s">
        <v>211</v>
      </c>
      <c r="H4" s="73" t="s">
        <v>212</v>
      </c>
    </row>
    <row r="5" spans="1:8" ht="14.25" customHeight="1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33.75" customHeight="1">
      <c r="A6" s="5">
        <v>1</v>
      </c>
      <c r="B6" s="1" t="s">
        <v>213</v>
      </c>
      <c r="C6" s="95">
        <f>'4'!D18+'4'!D19</f>
        <v>9611</v>
      </c>
      <c r="D6" s="95">
        <f>'4'!C18+'4'!C19</f>
        <v>16173</v>
      </c>
      <c r="E6" s="134">
        <f>D6/C6-1</f>
        <v>0.68275933825824575</v>
      </c>
      <c r="F6" s="135">
        <f>E6/$E$11</f>
        <v>4.890997755347434</v>
      </c>
      <c r="G6" s="134">
        <f>F6</f>
        <v>4.890997755347434</v>
      </c>
      <c r="H6" s="134">
        <f>1-G6</f>
        <v>-3.890997755347434</v>
      </c>
    </row>
    <row r="7" spans="1:8" ht="16.5" customHeight="1">
      <c r="A7" s="74">
        <v>2</v>
      </c>
      <c r="B7" s="1" t="s">
        <v>214</v>
      </c>
      <c r="C7" s="95">
        <f>'4'!D17</f>
        <v>32116</v>
      </c>
      <c r="D7" s="95">
        <f>'4'!C17</f>
        <v>33128</v>
      </c>
      <c r="E7" s="134">
        <f t="shared" ref="E7:E9" si="0">D7/C7-1</f>
        <v>3.1510773446257412E-2</v>
      </c>
      <c r="F7" s="135">
        <f t="shared" ref="F7:F9" si="1">E7/$E$11</f>
        <v>0.22572979021872092</v>
      </c>
      <c r="G7" s="134">
        <f t="shared" ref="G7:G10" si="2">F7</f>
        <v>0.22572979021872092</v>
      </c>
      <c r="H7" s="134">
        <f t="shared" ref="H7:H10" si="3">1-G7</f>
        <v>0.77427020978127903</v>
      </c>
    </row>
    <row r="8" spans="1:8" ht="15.75" customHeight="1">
      <c r="A8" s="74">
        <v>3</v>
      </c>
      <c r="B8" s="1" t="s">
        <v>215</v>
      </c>
      <c r="C8" s="95">
        <f>'1'!E8</f>
        <v>33196</v>
      </c>
      <c r="D8" s="95">
        <f>'1'!D8</f>
        <v>35531</v>
      </c>
      <c r="E8" s="134">
        <f t="shared" si="0"/>
        <v>7.0339799975900785E-2</v>
      </c>
      <c r="F8" s="135">
        <f t="shared" si="1"/>
        <v>0.50388443557778506</v>
      </c>
      <c r="G8" s="134">
        <f t="shared" si="2"/>
        <v>0.50388443557778506</v>
      </c>
      <c r="H8" s="134">
        <f t="shared" si="3"/>
        <v>0.49611556442221494</v>
      </c>
    </row>
    <row r="9" spans="1:8" ht="15.75" customHeight="1">
      <c r="A9" s="74">
        <v>4</v>
      </c>
      <c r="B9" s="1" t="s">
        <v>216</v>
      </c>
      <c r="C9" s="136">
        <f>'1'!E20</f>
        <v>24125</v>
      </c>
      <c r="D9" s="136">
        <f>'1'!D20</f>
        <v>25852</v>
      </c>
      <c r="E9" s="134">
        <f t="shared" si="0"/>
        <v>7.1585492227979275E-2</v>
      </c>
      <c r="F9" s="135">
        <f t="shared" si="1"/>
        <v>0.51280804550498482</v>
      </c>
      <c r="G9" s="134">
        <f t="shared" si="2"/>
        <v>0.51280804550498482</v>
      </c>
      <c r="H9" s="134">
        <f t="shared" si="3"/>
        <v>0.48719195449501518</v>
      </c>
    </row>
    <row r="10" spans="1:8" ht="33" customHeight="1">
      <c r="A10" s="74">
        <v>5</v>
      </c>
      <c r="B10" s="1" t="s">
        <v>217</v>
      </c>
      <c r="C10" s="112" t="s">
        <v>218</v>
      </c>
      <c r="D10" s="112" t="s">
        <v>218</v>
      </c>
      <c r="E10" s="112" t="s">
        <v>218</v>
      </c>
      <c r="F10" s="135">
        <f>SUM(F6:F9)/4</f>
        <v>1.533355006662231</v>
      </c>
      <c r="G10" s="134">
        <f t="shared" si="2"/>
        <v>1.533355006662231</v>
      </c>
      <c r="H10" s="134">
        <f t="shared" si="3"/>
        <v>-0.53335500666223101</v>
      </c>
    </row>
    <row r="11" spans="1:8" ht="16.5" customHeight="1">
      <c r="A11" s="74">
        <v>6</v>
      </c>
      <c r="B11" s="5" t="s">
        <v>44</v>
      </c>
      <c r="C11" s="95">
        <f>'2'!D4</f>
        <v>50976</v>
      </c>
      <c r="D11" s="95">
        <f>'2'!C4</f>
        <v>58092</v>
      </c>
      <c r="E11" s="134">
        <f>D11/C11-1</f>
        <v>0.13959510357815441</v>
      </c>
      <c r="F11" s="84" t="s">
        <v>218</v>
      </c>
      <c r="G11" s="84" t="s">
        <v>218</v>
      </c>
      <c r="H11" s="84" t="s">
        <v>218</v>
      </c>
    </row>
    <row r="13" spans="1:8">
      <c r="A13" s="192" t="s">
        <v>219</v>
      </c>
      <c r="B13" s="138"/>
      <c r="C13" s="138"/>
      <c r="D13" s="138"/>
    </row>
    <row r="14" spans="1:8">
      <c r="A14" s="138"/>
      <c r="B14" s="138"/>
      <c r="C14" s="138"/>
      <c r="D14" s="138"/>
    </row>
    <row r="15" spans="1:8">
      <c r="A15" s="138"/>
      <c r="B15" s="138"/>
      <c r="C15" s="138"/>
      <c r="D15" s="138"/>
    </row>
    <row r="16" spans="1:8">
      <c r="A16" s="138"/>
      <c r="B16" s="138"/>
      <c r="C16" s="138"/>
      <c r="D16" s="138"/>
    </row>
    <row r="17" spans="1:4">
      <c r="A17" s="138"/>
      <c r="B17" s="138"/>
      <c r="C17" s="138"/>
      <c r="D17" s="138"/>
    </row>
    <row r="18" spans="1:4">
      <c r="A18" s="138"/>
      <c r="B18" s="138"/>
      <c r="C18" s="138"/>
      <c r="D18" s="138"/>
    </row>
    <row r="19" spans="1:4">
      <c r="A19" s="138"/>
      <c r="B19" s="138"/>
      <c r="C19" s="138"/>
      <c r="D19" s="138"/>
    </row>
  </sheetData>
  <mergeCells count="9">
    <mergeCell ref="A13:D19"/>
    <mergeCell ref="A1:H1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1"/>
  <sheetViews>
    <sheetView topLeftCell="A28" workbookViewId="0">
      <selection activeCell="F39" sqref="F39"/>
    </sheetView>
  </sheetViews>
  <sheetFormatPr defaultRowHeight="15"/>
  <cols>
    <col min="1" max="1" width="35" customWidth="1"/>
    <col min="2" max="4" width="9" customWidth="1"/>
    <col min="5" max="5" width="13" customWidth="1"/>
  </cols>
  <sheetData>
    <row r="1" spans="1:5" ht="33" customHeight="1">
      <c r="A1" s="182" t="s">
        <v>220</v>
      </c>
      <c r="B1" s="137"/>
      <c r="C1" s="137"/>
      <c r="D1" s="137"/>
      <c r="E1" s="137"/>
    </row>
    <row r="3" spans="1:5" ht="55.7" customHeight="1">
      <c r="A3" s="193" t="s">
        <v>139</v>
      </c>
      <c r="B3" s="202" t="s">
        <v>221</v>
      </c>
      <c r="C3" s="202"/>
      <c r="D3" s="202"/>
      <c r="E3" s="194" t="s">
        <v>222</v>
      </c>
    </row>
    <row r="4" spans="1:5" ht="30.2" customHeight="1">
      <c r="A4" s="193" t="s">
        <v>139</v>
      </c>
      <c r="B4" s="8" t="s">
        <v>223</v>
      </c>
      <c r="C4" s="8" t="s">
        <v>224</v>
      </c>
      <c r="D4" s="8" t="s">
        <v>225</v>
      </c>
      <c r="E4" s="194" t="s">
        <v>222</v>
      </c>
    </row>
    <row r="5" spans="1:5" ht="14.25" customHeight="1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ht="30.75" customHeight="1">
      <c r="A6" s="1" t="s">
        <v>226</v>
      </c>
      <c r="B6" s="115">
        <f>'1'!D20/('1'!D40-('1'!D28+'1'!D36))</f>
        <v>0.97528954615761876</v>
      </c>
      <c r="C6" s="117">
        <v>1.52</v>
      </c>
      <c r="D6" s="13">
        <v>0.89</v>
      </c>
      <c r="E6" s="13">
        <v>4</v>
      </c>
    </row>
    <row r="7" spans="1:5" ht="29.25" customHeight="1">
      <c r="A7" s="1" t="s">
        <v>227</v>
      </c>
      <c r="B7" s="115">
        <f>'2'!C4/'1'!D21</f>
        <v>0.65435130325080537</v>
      </c>
      <c r="C7" s="117">
        <v>0.89</v>
      </c>
      <c r="D7" s="13">
        <v>0.62</v>
      </c>
      <c r="E7" s="13">
        <v>5</v>
      </c>
    </row>
    <row r="8" spans="1:5" ht="16.5" customHeight="1">
      <c r="A8" s="1" t="s">
        <v>228</v>
      </c>
      <c r="B8" s="116">
        <f>'2'!C9/'2'!C4</f>
        <v>8.2025063692074643E-2</v>
      </c>
      <c r="C8" s="118">
        <v>7.8299999999999995E-2</v>
      </c>
      <c r="D8" s="119">
        <v>0.1051</v>
      </c>
      <c r="E8" s="6">
        <v>6</v>
      </c>
    </row>
    <row r="9" spans="1:5" ht="31.5" customHeight="1">
      <c r="A9" s="1" t="s">
        <v>229</v>
      </c>
      <c r="B9" s="119">
        <f>'2'!C9/('1'!D28+'1'!D36)</f>
        <v>7.6520370638017698E-2</v>
      </c>
      <c r="C9" s="116">
        <v>5.0099999999999999E-2</v>
      </c>
      <c r="D9" s="116">
        <v>4.7199999999999999E-2</v>
      </c>
      <c r="E9" s="13">
        <v>7</v>
      </c>
    </row>
    <row r="10" spans="1:5" ht="34.35" customHeight="1">
      <c r="A10" s="1" t="s">
        <v>230</v>
      </c>
      <c r="B10" s="115">
        <f>('1'!D28+'1'!D36)/'1'!D21</f>
        <v>0.70142377616076057</v>
      </c>
      <c r="C10" s="117">
        <v>0.78</v>
      </c>
      <c r="D10" s="13">
        <v>0.59</v>
      </c>
      <c r="E10" s="13">
        <v>2</v>
      </c>
    </row>
    <row r="11" spans="1:5" ht="15" customHeight="1">
      <c r="A11" s="1" t="s">
        <v>231</v>
      </c>
      <c r="B11" s="115">
        <f>(('1'!D28+'1'!D36)-'1'!D13)/('1'!D28+'1'!D36)</f>
        <v>-1.0518539930304636E-2</v>
      </c>
      <c r="C11" s="48">
        <v>1.7999999999999999E-2</v>
      </c>
      <c r="D11" s="120">
        <v>2.3E-2</v>
      </c>
      <c r="E11" s="6">
        <v>3</v>
      </c>
    </row>
    <row r="12" spans="1:5" ht="15" customHeight="1">
      <c r="A12" s="1" t="s">
        <v>232</v>
      </c>
      <c r="B12" s="115">
        <f>('1'!D28+'1'!D36)/('1'!D35+'1'!D38)</f>
        <v>2.3492285056777455</v>
      </c>
      <c r="C12" s="48">
        <v>1.82</v>
      </c>
      <c r="D12" s="120">
        <v>2.41</v>
      </c>
      <c r="E12" s="6">
        <v>4</v>
      </c>
    </row>
    <row r="13" spans="1:5" ht="48" customHeight="1">
      <c r="A13" s="104" t="s">
        <v>297</v>
      </c>
      <c r="B13" s="115">
        <f>(('1'!D28+'1'!D36)-'1'!D13)/'1'!D20</f>
        <v>-2.5336531022744857E-2</v>
      </c>
      <c r="C13" s="117">
        <v>3.2000000000000001E-2</v>
      </c>
      <c r="D13" s="13">
        <v>1.4999999999999999E-2</v>
      </c>
      <c r="E13" s="13">
        <v>3</v>
      </c>
    </row>
    <row r="15" spans="1:5" ht="28.5" customHeight="1">
      <c r="A15" s="182" t="s">
        <v>233</v>
      </c>
      <c r="B15" s="137"/>
      <c r="C15" s="137"/>
      <c r="D15" s="137"/>
      <c r="E15" s="137"/>
    </row>
    <row r="16" spans="1:5" ht="15.75">
      <c r="A16" s="193" t="s">
        <v>139</v>
      </c>
      <c r="B16" s="203" t="s">
        <v>234</v>
      </c>
      <c r="C16" s="203"/>
      <c r="D16" s="203"/>
      <c r="E16" s="194" t="s">
        <v>235</v>
      </c>
    </row>
    <row r="17" spans="1:5" ht="15.75">
      <c r="A17" s="193" t="s">
        <v>139</v>
      </c>
      <c r="B17" s="7" t="s">
        <v>236</v>
      </c>
      <c r="C17" s="7" t="s">
        <v>237</v>
      </c>
      <c r="D17" s="7" t="s">
        <v>238</v>
      </c>
      <c r="E17" s="194" t="s">
        <v>235</v>
      </c>
    </row>
    <row r="18" spans="1:5" ht="15.75">
      <c r="A18" s="9">
        <v>1</v>
      </c>
      <c r="B18" s="9">
        <v>2</v>
      </c>
      <c r="C18" s="9">
        <v>3</v>
      </c>
      <c r="D18" s="9">
        <v>4</v>
      </c>
      <c r="E18" s="9">
        <v>5</v>
      </c>
    </row>
    <row r="19" spans="1:5" ht="31.5">
      <c r="A19" s="2" t="s">
        <v>239</v>
      </c>
      <c r="B19" s="115">
        <f>B6/C6</f>
        <v>0.6416378593142229</v>
      </c>
      <c r="C19" s="13">
        <v>1</v>
      </c>
      <c r="D19" s="115">
        <f>D6/C6</f>
        <v>0.58552631578947367</v>
      </c>
      <c r="E19" s="13">
        <v>4</v>
      </c>
    </row>
    <row r="20" spans="1:5" ht="47.25">
      <c r="A20" s="1" t="s">
        <v>240</v>
      </c>
      <c r="B20" s="115">
        <f>B7/C7</f>
        <v>0.73522618342787116</v>
      </c>
      <c r="C20" s="13">
        <v>1</v>
      </c>
      <c r="D20" s="115">
        <f>D7/C7</f>
        <v>0.6966292134831461</v>
      </c>
      <c r="E20" s="13">
        <v>5</v>
      </c>
    </row>
    <row r="21" spans="1:5" ht="15.75">
      <c r="A21" s="1" t="s">
        <v>228</v>
      </c>
      <c r="B21" s="115">
        <f>B8/D8</f>
        <v>0.78044779916341245</v>
      </c>
      <c r="C21" s="115">
        <f>C8/D8</f>
        <v>0.74500475737392957</v>
      </c>
      <c r="D21" s="13">
        <v>1</v>
      </c>
      <c r="E21" s="6">
        <v>6</v>
      </c>
    </row>
    <row r="22" spans="1:5" ht="31.5">
      <c r="A22" s="1" t="s">
        <v>241</v>
      </c>
      <c r="B22" s="13">
        <v>1</v>
      </c>
      <c r="C22" s="115">
        <f>C9/B9</f>
        <v>0.65472761804826862</v>
      </c>
      <c r="D22" s="115">
        <f>D9/B9</f>
        <v>0.61682921301154248</v>
      </c>
      <c r="E22" s="13">
        <v>7</v>
      </c>
    </row>
    <row r="23" spans="1:5" ht="31.5">
      <c r="A23" s="1" t="s">
        <v>242</v>
      </c>
      <c r="B23" s="115">
        <f>B10/C10</f>
        <v>0.8992612514881545</v>
      </c>
      <c r="C23" s="13">
        <v>1</v>
      </c>
      <c r="D23" s="115">
        <f>D10/C10</f>
        <v>0.75641025641025639</v>
      </c>
      <c r="E23" s="13">
        <v>2</v>
      </c>
    </row>
    <row r="24" spans="1:5" ht="15.75">
      <c r="A24" s="1" t="s">
        <v>231</v>
      </c>
      <c r="B24" s="13">
        <v>0</v>
      </c>
      <c r="C24" s="13">
        <f>C11/D11</f>
        <v>0.78260869565217384</v>
      </c>
      <c r="D24" s="13">
        <v>1</v>
      </c>
      <c r="E24" s="6">
        <v>3</v>
      </c>
    </row>
    <row r="25" spans="1:5" ht="15.75">
      <c r="A25" s="1" t="s">
        <v>232</v>
      </c>
      <c r="B25" s="13">
        <f>B12/D12</f>
        <v>0.97478361231441724</v>
      </c>
      <c r="C25" s="13">
        <f>C12/D12</f>
        <v>0.75518672199170123</v>
      </c>
      <c r="D25" s="13">
        <v>1</v>
      </c>
      <c r="E25" s="6">
        <v>4</v>
      </c>
    </row>
    <row r="26" spans="1:5" ht="47.25">
      <c r="A26" s="1" t="s">
        <v>243</v>
      </c>
      <c r="B26" s="13">
        <v>0</v>
      </c>
      <c r="C26" s="13">
        <v>1</v>
      </c>
      <c r="D26" s="13">
        <f>D13/C13</f>
        <v>0.46875</v>
      </c>
      <c r="E26" s="13">
        <v>3</v>
      </c>
    </row>
    <row r="28" spans="1:5" ht="36.75" customHeight="1">
      <c r="A28" s="198" t="s">
        <v>244</v>
      </c>
      <c r="B28" s="138"/>
      <c r="C28" s="138"/>
      <c r="D28" s="138"/>
      <c r="E28" s="138"/>
    </row>
    <row r="29" spans="1:5" ht="47.25" customHeight="1">
      <c r="A29" s="193" t="s">
        <v>245</v>
      </c>
      <c r="B29" s="199" t="s">
        <v>221</v>
      </c>
      <c r="C29" s="200"/>
      <c r="D29" s="201"/>
    </row>
    <row r="30" spans="1:5" ht="15.75">
      <c r="A30" s="193" t="s">
        <v>245</v>
      </c>
      <c r="B30" s="7" t="s">
        <v>236</v>
      </c>
      <c r="C30" s="9" t="s">
        <v>237</v>
      </c>
      <c r="D30" s="7" t="s">
        <v>238</v>
      </c>
    </row>
    <row r="31" spans="1:5" ht="15.75">
      <c r="A31" s="9">
        <v>1</v>
      </c>
      <c r="B31" s="9">
        <v>2</v>
      </c>
      <c r="C31" s="9">
        <v>3</v>
      </c>
      <c r="D31" s="9">
        <v>4</v>
      </c>
    </row>
    <row r="32" spans="1:5" ht="31.5">
      <c r="A32" s="1" t="s">
        <v>246</v>
      </c>
      <c r="B32" s="115">
        <f>B19*B19*E19</f>
        <v>1.646796570021354</v>
      </c>
      <c r="C32" s="13">
        <v>4</v>
      </c>
      <c r="D32" s="115">
        <f>D19*D19*E19</f>
        <v>1.3713642659279779</v>
      </c>
    </row>
    <row r="33" spans="1:4" ht="31.5">
      <c r="A33" s="1" t="s">
        <v>247</v>
      </c>
      <c r="B33" s="115">
        <f>B20*B20*E20</f>
        <v>2.7027877039895682</v>
      </c>
      <c r="C33" s="13">
        <v>5</v>
      </c>
      <c r="D33" s="115">
        <f>D20*D20*E20</f>
        <v>2.4264613053907338</v>
      </c>
    </row>
    <row r="34" spans="1:4" ht="15.75">
      <c r="A34" s="1" t="s">
        <v>228</v>
      </c>
      <c r="B34" s="115">
        <f>B21*B21*E21</f>
        <v>3.654592603314085</v>
      </c>
      <c r="C34" s="115">
        <f>C21*C21*E21</f>
        <v>3.3301925310587261</v>
      </c>
      <c r="D34" s="13">
        <v>6</v>
      </c>
    </row>
    <row r="35" spans="1:4" ht="31.5">
      <c r="A35" s="1" t="s">
        <v>248</v>
      </c>
      <c r="B35" s="13">
        <v>7</v>
      </c>
      <c r="C35" s="115">
        <f>C22*C22*E22</f>
        <v>3.0006777768461168</v>
      </c>
      <c r="D35" s="115">
        <f>D22*D22*E22</f>
        <v>2.6633479461710721</v>
      </c>
    </row>
    <row r="36" spans="1:4" ht="15.75">
      <c r="A36" s="1" t="s">
        <v>249</v>
      </c>
      <c r="B36" s="115">
        <f>B23*B23*E23</f>
        <v>1.6173415968560838</v>
      </c>
      <c r="C36" s="13">
        <v>2</v>
      </c>
      <c r="D36" s="115">
        <f>D23*D23*E23</f>
        <v>1.1443129520052597</v>
      </c>
    </row>
    <row r="37" spans="1:4" ht="15.75">
      <c r="A37" s="1" t="s">
        <v>231</v>
      </c>
      <c r="B37" s="133">
        <f>B24*B24*E24</f>
        <v>0</v>
      </c>
      <c r="C37" s="115">
        <f>C24*C24*E24</f>
        <v>1.8374291115311905</v>
      </c>
      <c r="D37" s="13">
        <v>3</v>
      </c>
    </row>
    <row r="38" spans="1:4" ht="15.75">
      <c r="A38" s="1" t="s">
        <v>232</v>
      </c>
      <c r="B38" s="115">
        <f>B25*B25*E25</f>
        <v>3.8008123633469761</v>
      </c>
      <c r="C38" s="115">
        <f>C25*C25*E25</f>
        <v>2.2812279402902842</v>
      </c>
      <c r="D38" s="13">
        <v>4</v>
      </c>
    </row>
    <row r="39" spans="1:4" ht="47.25">
      <c r="A39" s="1" t="s">
        <v>250</v>
      </c>
      <c r="B39" s="133">
        <f>B26*B26*E26</f>
        <v>0</v>
      </c>
      <c r="C39" s="115">
        <v>3</v>
      </c>
      <c r="D39" s="13">
        <f>D26*D26*E26</f>
        <v>0.6591796875</v>
      </c>
    </row>
    <row r="40" spans="1:4" ht="47.25">
      <c r="A40" s="1" t="s">
        <v>251</v>
      </c>
      <c r="B40" s="115">
        <f>SUM(B32:B39)</f>
        <v>20.422330837528065</v>
      </c>
      <c r="C40" s="115">
        <f>SUM(C32:C39)</f>
        <v>24.449527359726318</v>
      </c>
      <c r="D40" s="115">
        <f>SUM(D32:D39)</f>
        <v>21.264666156995041</v>
      </c>
    </row>
    <row r="41" spans="1:4" ht="15.75">
      <c r="A41" s="1" t="s">
        <v>252</v>
      </c>
      <c r="B41" s="13">
        <v>3</v>
      </c>
      <c r="C41" s="13">
        <v>1</v>
      </c>
      <c r="D41" s="13">
        <v>2</v>
      </c>
    </row>
  </sheetData>
  <mergeCells count="11">
    <mergeCell ref="A28:E28"/>
    <mergeCell ref="A29:A30"/>
    <mergeCell ref="B29:D29"/>
    <mergeCell ref="A1:E1"/>
    <mergeCell ref="A3:A4"/>
    <mergeCell ref="B3:D3"/>
    <mergeCell ref="E3:E4"/>
    <mergeCell ref="A15:E15"/>
    <mergeCell ref="A16:A17"/>
    <mergeCell ref="B16:D16"/>
    <mergeCell ref="E16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Т.1</vt:lpstr>
      <vt:lpstr>Т.2</vt:lpstr>
      <vt:lpstr>Т.3</vt:lpstr>
      <vt:lpstr>Т.4</vt:lpstr>
      <vt:lpstr>Т.5</vt:lpstr>
      <vt:lpstr>Т.6</vt:lpstr>
      <vt:lpstr>Т.7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ALBINA</dc:creator>
  <cp:lastModifiedBy>ALBINA</cp:lastModifiedBy>
  <dcterms:created xsi:type="dcterms:W3CDTF">2013-10-06T15:00:03Z</dcterms:created>
  <dcterms:modified xsi:type="dcterms:W3CDTF">2013-12-01T14:34:18Z</dcterms:modified>
</cp:coreProperties>
</file>