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475" windowHeight="4680"/>
  </bookViews>
  <sheets>
    <sheet name="Задание 2" sheetId="2" r:id="rId1"/>
    <sheet name="Задание 3" sheetId="3" r:id="rId2"/>
    <sheet name="Задание 4 " sheetId="7" r:id="rId3"/>
    <sheet name="Задание 5" sheetId="8" r:id="rId4"/>
  </sheets>
  <definedNames>
    <definedName name="solver_adj" localSheetId="0" hidden="1">'Задание 2'!$A$3:$B$3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'Задание 2'!$C$6</definedName>
    <definedName name="solver_lhs2" localSheetId="0" hidden="1">'Задание 2'!$C$7</definedName>
    <definedName name="solver_lhs3" localSheetId="0" hidden="1">'Задание 2'!$C$8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'Задание 2'!$C$4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hs1" localSheetId="0" hidden="1">'Задание 2'!$E$6</definedName>
    <definedName name="solver_rhs2" localSheetId="0" hidden="1">'Задание 2'!$E$7</definedName>
    <definedName name="solver_rhs3" localSheetId="0" hidden="1">'Задание 2'!$E$8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23" i="7" l="1"/>
  <c r="B22" i="7"/>
  <c r="D9" i="7"/>
  <c r="C9" i="7"/>
  <c r="B10" i="7"/>
  <c r="B9" i="7"/>
  <c r="C6" i="2"/>
  <c r="C4" i="2"/>
  <c r="C9" i="3" l="1"/>
  <c r="C8" i="3"/>
  <c r="C7" i="3"/>
  <c r="C6" i="3"/>
  <c r="C3" i="3"/>
  <c r="C2" i="3"/>
  <c r="Q5" i="8" l="1"/>
  <c r="Q1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B7" i="8"/>
  <c r="B9" i="8" s="1"/>
  <c r="C9" i="8" s="1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P3" i="8"/>
  <c r="L3" i="8"/>
  <c r="I3" i="8"/>
  <c r="C3" i="8"/>
  <c r="D3" i="8"/>
  <c r="E3" i="8"/>
  <c r="F3" i="8"/>
  <c r="G3" i="8"/>
  <c r="H3" i="8"/>
  <c r="J3" i="8"/>
  <c r="K3" i="8"/>
  <c r="M3" i="8"/>
  <c r="N3" i="8"/>
  <c r="O3" i="8"/>
  <c r="B3" i="8"/>
  <c r="Q3" i="8" s="1"/>
  <c r="B24" i="7"/>
  <c r="B21" i="7"/>
  <c r="D10" i="7"/>
  <c r="D11" i="7"/>
  <c r="D12" i="7"/>
  <c r="D13" i="7"/>
  <c r="D14" i="7"/>
  <c r="D15" i="7"/>
  <c r="D16" i="7"/>
  <c r="D17" i="7"/>
  <c r="D18" i="7"/>
  <c r="C18" i="7"/>
  <c r="C14" i="7"/>
  <c r="C12" i="7"/>
  <c r="C13" i="7"/>
  <c r="C15" i="7"/>
  <c r="C16" i="7"/>
  <c r="C17" i="7"/>
  <c r="C10" i="7"/>
  <c r="C11" i="7"/>
  <c r="B13" i="7"/>
  <c r="B12" i="7"/>
  <c r="B11" i="7"/>
  <c r="B14" i="7"/>
  <c r="B15" i="7"/>
  <c r="B16" i="7"/>
  <c r="B17" i="7"/>
  <c r="B18" i="7"/>
  <c r="B5" i="7"/>
  <c r="B3" i="7"/>
  <c r="B4" i="7"/>
  <c r="C7" i="2"/>
  <c r="C8" i="2"/>
  <c r="Q7" i="8" l="1"/>
</calcChain>
</file>

<file path=xl/sharedStrings.xml><?xml version="1.0" encoding="utf-8"?>
<sst xmlns="http://schemas.openxmlformats.org/spreadsheetml/2006/main" count="51" uniqueCount="48">
  <si>
    <t>x1</t>
  </si>
  <si>
    <t>&gt;=</t>
  </si>
  <si>
    <t xml:space="preserve">Переменные </t>
  </si>
  <si>
    <t xml:space="preserve">x2 </t>
  </si>
  <si>
    <t>ЦФ</t>
  </si>
  <si>
    <t xml:space="preserve">Ограничения </t>
  </si>
  <si>
    <t>Левая часть</t>
  </si>
  <si>
    <t>Знак</t>
  </si>
  <si>
    <t>Правая часть</t>
  </si>
  <si>
    <t>Система массового обслуживания с отказами</t>
  </si>
  <si>
    <r>
      <t xml:space="preserve">Интенсивность </t>
    </r>
    <r>
      <rPr>
        <sz val="11"/>
        <color theme="1"/>
        <rFont val="Calibri"/>
        <family val="2"/>
        <charset val="204"/>
      </rPr>
      <t>λ =</t>
    </r>
  </si>
  <si>
    <r>
      <t xml:space="preserve">Интенсивность </t>
    </r>
    <r>
      <rPr>
        <sz val="11"/>
        <color theme="1"/>
        <rFont val="Calibri"/>
        <family val="2"/>
        <charset val="204"/>
      </rPr>
      <t>μ =</t>
    </r>
  </si>
  <si>
    <r>
      <t xml:space="preserve">Нагрузка </t>
    </r>
    <r>
      <rPr>
        <sz val="11"/>
        <color theme="1"/>
        <rFont val="Calibri"/>
        <family val="2"/>
        <charset val="204"/>
      </rPr>
      <t>α =</t>
    </r>
  </si>
  <si>
    <t>Среднее время Tср =</t>
  </si>
  <si>
    <t>Число каналов</t>
  </si>
  <si>
    <t xml:space="preserve">Вероятность </t>
  </si>
  <si>
    <t>Расчет относительной и абсолютной пропускной способности, среднего числа занятых каналов</t>
  </si>
  <si>
    <t xml:space="preserve">Вероятность отказа при n=2  </t>
  </si>
  <si>
    <t>Относительная пропускная способность B =</t>
  </si>
  <si>
    <t>Абсолютная пропускная способность A =</t>
  </si>
  <si>
    <t xml:space="preserve">Среднее число занятых каналов M =  </t>
  </si>
  <si>
    <t xml:space="preserve">μ = </t>
  </si>
  <si>
    <t xml:space="preserve">X </t>
  </si>
  <si>
    <t xml:space="preserve">λ = </t>
  </si>
  <si>
    <t xml:space="preserve">Y </t>
  </si>
  <si>
    <t>Время между поступлениями требований, мин.</t>
  </si>
  <si>
    <t>Длительность обслуживания требования, мин.</t>
  </si>
  <si>
    <t xml:space="preserve">Время поступления требования, мин. </t>
  </si>
  <si>
    <t>Ср. знач</t>
  </si>
  <si>
    <t xml:space="preserve">Ср. знач. </t>
  </si>
  <si>
    <t>- частота (интенсивность) поступления требований</t>
  </si>
  <si>
    <t xml:space="preserve"> - средняя продолжительность обслуживания одного требования, мин.</t>
  </si>
  <si>
    <t>Время (количество дней)</t>
  </si>
  <si>
    <t>Спрос за время T</t>
  </si>
  <si>
    <t>Расходы на один заказ</t>
  </si>
  <si>
    <t>Стоимость хранения 1 ед. товара  1 день</t>
  </si>
  <si>
    <t>Стоимость хранения 1 ед. товара T дней</t>
  </si>
  <si>
    <t>Число партий за время T</t>
  </si>
  <si>
    <t>Оптимальный размер партии</t>
  </si>
  <si>
    <t>Интервал времени между заказами</t>
  </si>
  <si>
    <t>Общие затраты за время T</t>
  </si>
  <si>
    <t>T =</t>
  </si>
  <si>
    <t>λ =</t>
  </si>
  <si>
    <t>h =</t>
  </si>
  <si>
    <t>s =</t>
  </si>
  <si>
    <t>H =</t>
  </si>
  <si>
    <t xml:space="preserve">n = </t>
  </si>
  <si>
    <t>τ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</si>
</sst>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Вероятность отказа в обслуживании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66675">
              <a:noFill/>
            </a:ln>
          </c:spPr>
          <c:yVal>
            <c:numRef>
              <c:f>'Задание 4 '!$D$9:$D$18</c:f>
              <c:numCache>
                <c:formatCode>General</c:formatCode>
                <c:ptCount val="10"/>
                <c:pt idx="0">
                  <c:v>0.5714285714285714</c:v>
                </c:pt>
                <c:pt idx="1">
                  <c:v>0.27586206896551724</c:v>
                </c:pt>
                <c:pt idx="2">
                  <c:v>0.10921501706484642</c:v>
                </c:pt>
                <c:pt idx="3">
                  <c:v>3.512623490669594E-2</c:v>
                </c:pt>
                <c:pt idx="4">
                  <c:v>9.2800696005220038E-3</c:v>
                </c:pt>
                <c:pt idx="5">
                  <c:v>2.0579936170041723E-3</c:v>
                </c:pt>
                <c:pt idx="6">
                  <c:v>3.9184518135658794E-4</c:v>
                </c:pt>
                <c:pt idx="7">
                  <c:v>6.5303265431116981E-5</c:v>
                </c:pt>
                <c:pt idx="8">
                  <c:v>9.6744642454830282E-6</c:v>
                </c:pt>
                <c:pt idx="9">
                  <c:v>1.2899269021508448E-6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57632"/>
        <c:axId val="125959168"/>
      </c:scatterChart>
      <c:valAx>
        <c:axId val="12595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5959168"/>
        <c:crosses val="autoZero"/>
        <c:crossBetween val="midCat"/>
      </c:valAx>
      <c:valAx>
        <c:axId val="125959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95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2238375</xdr:colOff>
      <xdr:row>6</xdr:row>
      <xdr:rowOff>33337</xdr:rowOff>
    </xdr:from>
    <xdr:ext cx="9144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238375" y="212883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𝑞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опт</m:t>
                        </m:r>
                      </m:sub>
                    </m:sSub>
                    <m:r>
                      <a:rPr lang="ru-RU" sz="11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238375" y="212883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𝑞_</a:t>
              </a:r>
              <a:r>
                <a:rPr lang="ru-RU" sz="1100" b="0" i="0">
                  <a:latin typeface="Cambria Math"/>
                </a:rPr>
                <a:t>опт=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2228850</xdr:colOff>
      <xdr:row>8</xdr:row>
      <xdr:rowOff>52387</xdr:rowOff>
    </xdr:from>
    <xdr:ext cx="9144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228850" y="281463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𝐹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228850" y="281463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𝐹_𝑚𝑖𝑛=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2</xdr:row>
      <xdr:rowOff>4763</xdr:rowOff>
    </xdr:from>
    <xdr:ext cx="914400" cy="357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219575" y="671513"/>
              <a:ext cx="914400" cy="357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h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𝐻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</a:rPr>
                          <m:t>𝑇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219575" y="671513"/>
              <a:ext cx="914400" cy="357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1100" b="0" i="0">
                  <a:latin typeface="Cambria Math"/>
                </a:rPr>
                <a:t>ℎ=𝐻/𝑇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4</xdr:col>
      <xdr:colOff>66675</xdr:colOff>
      <xdr:row>4</xdr:row>
      <xdr:rowOff>80962</xdr:rowOff>
    </xdr:from>
    <xdr:ext cx="9144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4276725" y="146208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𝐻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</a:rPr>
                      <m:t>𝑇</m:t>
                    </m:r>
                    <m:r>
                      <a:rPr lang="en-US" sz="1100" b="0" i="1">
                        <a:latin typeface="Cambria Math"/>
                      </a:rPr>
                      <m:t>∗</m:t>
                    </m:r>
                    <m:r>
                      <a:rPr lang="en-US" sz="1100" b="0" i="1">
                        <a:latin typeface="Cambria Math"/>
                      </a:rPr>
                      <m:t>h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276725" y="1462087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𝐻=𝑇∗ℎ 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4</xdr:col>
      <xdr:colOff>38100</xdr:colOff>
      <xdr:row>4</xdr:row>
      <xdr:rowOff>338137</xdr:rowOff>
    </xdr:from>
    <xdr:ext cx="914400" cy="4423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248150" y="1719262"/>
              <a:ext cx="914400" cy="4423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𝑛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𝜆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𝑞</m:t>
                        </m:r>
                      </m:den>
                    </m:f>
                    <m:r>
                      <a:rPr lang="en-US" sz="1100" b="0" i="1">
                        <a:latin typeface="Cambria Math"/>
                        <a:ea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𝑇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𝜏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248150" y="1719262"/>
              <a:ext cx="914400" cy="4423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𝑛=</a:t>
              </a:r>
              <a:r>
                <a:rPr lang="en-US" sz="1100" b="0" i="0">
                  <a:latin typeface="Cambria Math"/>
                  <a:ea typeface="Cambria Math"/>
                </a:rPr>
                <a:t>𝜆/𝑞=𝑇/𝜏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4</xdr:col>
      <xdr:colOff>28575</xdr:colOff>
      <xdr:row>5</xdr:row>
      <xdr:rowOff>319087</xdr:rowOff>
    </xdr:from>
    <xdr:ext cx="1295400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4238625" y="2081212"/>
              <a:ext cx="1295400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𝑞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опт</m:t>
                        </m:r>
                      </m:sub>
                    </m:sSub>
                    <m:r>
                      <a:rPr lang="ru-RU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ru-RU" sz="1100" b="0" i="1">
                            <a:latin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ru-RU" sz="1100" b="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ru-RU" sz="1100" b="0" i="1">
                                <a:latin typeface="Cambria Math"/>
                              </a:rPr>
                              <m:t>2∗</m:t>
                            </m:r>
                            <m:r>
                              <a:rPr lang="ru-RU" sz="1100" b="0" i="1">
                                <a:latin typeface="Cambria Math"/>
                                <a:ea typeface="Cambria Math"/>
                              </a:rPr>
                              <m:t>𝜆</m:t>
                            </m:r>
                            <m:r>
                              <a:rPr lang="ru-RU" sz="1100" b="0" i="1">
                                <a:latin typeface="Cambria Math"/>
                                <a:ea typeface="Cambria Math"/>
                              </a:rPr>
                              <m:t>∗</m:t>
                            </m:r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𝑠</m:t>
                            </m:r>
                          </m:num>
                          <m:den>
                            <m:r>
                              <a:rPr lang="en-US" sz="1100" b="0" i="1">
                                <a:latin typeface="Cambria Math"/>
                              </a:rPr>
                              <m:t>𝑇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∗</m:t>
                            </m:r>
                            <m:r>
                              <a:rPr lang="en-US" sz="1100" b="0" i="1">
                                <a:latin typeface="Cambria Math"/>
                              </a:rPr>
                              <m:t>h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4238625" y="2081212"/>
              <a:ext cx="1295400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𝑞_</a:t>
              </a:r>
              <a:r>
                <a:rPr lang="ru-RU" sz="1100" b="0" i="0">
                  <a:latin typeface="Cambria Math"/>
                </a:rPr>
                <a:t>опт=√((2∗</a:t>
              </a:r>
              <a:r>
                <a:rPr lang="ru-RU" sz="1100" b="0" i="0">
                  <a:latin typeface="Cambria Math"/>
                  <a:ea typeface="Cambria Math"/>
                </a:rPr>
                <a:t>𝜆∗</a:t>
              </a:r>
              <a:r>
                <a:rPr lang="en-US" sz="1100" b="0" i="0">
                  <a:latin typeface="Cambria Math"/>
                  <a:ea typeface="Cambria Math"/>
                </a:rPr>
                <a:t>𝑠</a:t>
              </a:r>
              <a:r>
                <a:rPr lang="ru-RU" sz="1100" b="0" i="0">
                  <a:latin typeface="Cambria Math"/>
                  <a:ea typeface="Cambria Math"/>
                </a:rPr>
                <a:t>)/(</a:t>
              </a:r>
              <a:r>
                <a:rPr lang="en-US" sz="1100" b="0" i="0">
                  <a:latin typeface="Cambria Math"/>
                </a:rPr>
                <a:t>𝑇∗ℎ</a:t>
              </a:r>
              <a:r>
                <a:rPr lang="ru-RU" sz="1100" b="0" i="0">
                  <a:latin typeface="Cambria Math"/>
                </a:rPr>
                <a:t>))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485774</xdr:colOff>
      <xdr:row>7</xdr:row>
      <xdr:rowOff>4762</xdr:rowOff>
    </xdr:from>
    <xdr:ext cx="1495425" cy="7646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086224" y="2624137"/>
              <a:ext cx="1495425" cy="7646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Cambria Math"/>
                        <a:cs typeface="+mn-cs"/>
                      </a:rPr>
                      <m:t>𝜏</m:t>
                    </m:r>
                    <m:r>
                      <a:rPr lang="ru-RU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rad>
                      <m:radPr>
                        <m:degHide m:val="on"/>
                        <m:ctrlPr>
                          <a:rPr lang="ru-RU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ru-RU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ru-RU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2∗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𝑇</m:t>
                            </m:r>
                            <m:r>
                              <a:rPr lang="ru-RU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𝑠</m:t>
                            </m:r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Cambria Math"/>
                                <a:cs typeface="+mn-cs"/>
                              </a:rPr>
                              <m:t>𝜆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h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ru-RU">
                <a:effectLst/>
              </a:endParaRP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086224" y="2624137"/>
              <a:ext cx="1495425" cy="7646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𝜏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=√((2∗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𝑇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𝜆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∗ℎ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))</a:t>
              </a:r>
              <a:endParaRPr lang="ru-RU">
                <a:effectLst/>
              </a:endParaRP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581024</xdr:colOff>
      <xdr:row>8</xdr:row>
      <xdr:rowOff>42862</xdr:rowOff>
    </xdr:from>
    <xdr:ext cx="1914526" cy="2915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4181474" y="3186112"/>
              <a:ext cx="1914526" cy="2915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100" i="1">
                            <a:latin typeface="Cambria Math"/>
                            <a:ea typeface="Cambria Math"/>
                          </a:rPr>
                          <m:t>Φ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/>
                        <a:ea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radPr>
                      <m:deg/>
                      <m:e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2∗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𝑆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∗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h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∗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𝜆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∗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𝑇</m:t>
                        </m:r>
                      </m:e>
                    </m:ra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4181474" y="3186112"/>
              <a:ext cx="1914526" cy="2915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l-GR" sz="1100" i="0">
                  <a:latin typeface="Cambria Math"/>
                  <a:ea typeface="Cambria Math"/>
                </a:rPr>
                <a:t>Φ</a:t>
              </a:r>
              <a:r>
                <a:rPr lang="en-US" sz="1100" b="0" i="0">
                  <a:latin typeface="Cambria Math"/>
                  <a:ea typeface="Cambria Math"/>
                </a:rPr>
                <a:t>_𝑚𝑖𝑛=√(2∗𝑆∗ℎ∗𝜆∗𝑇)</a:t>
              </a:r>
              <a:endParaRPr lang="ru-RU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1209675</xdr:colOff>
      <xdr:row>6</xdr:row>
      <xdr:rowOff>138112</xdr:rowOff>
    </xdr:from>
    <xdr:ext cx="8001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3171825" y="1281112"/>
              <a:ext cx="8001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3171825" y="1281112"/>
              <a:ext cx="8001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𝑃_0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914400</xdr:colOff>
      <xdr:row>6</xdr:row>
      <xdr:rowOff>123825</xdr:rowOff>
    </xdr:from>
    <xdr:ext cx="8001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5076825" y="1266825"/>
              <a:ext cx="8001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отк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076825" y="1266825"/>
              <a:ext cx="8001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𝑃_</a:t>
              </a:r>
              <a:r>
                <a:rPr lang="ru-RU" sz="1100" b="0" i="0">
                  <a:latin typeface="Cambria Math"/>
                </a:rPr>
                <a:t>отк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561975</xdr:colOff>
      <xdr:row>3</xdr:row>
      <xdr:rowOff>42862</xdr:rowOff>
    </xdr:from>
    <xdr:ext cx="914400" cy="4403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590800" y="900112"/>
              <a:ext cx="914400" cy="4403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/>
                        <a:ea typeface="Cambria Math"/>
                      </a:rPr>
                      <m:t>𝛼</m:t>
                    </m:r>
                    <m:r>
                      <a:rPr lang="ru-RU" sz="1100" b="0" i="1">
                        <a:latin typeface="Cambria Math"/>
                        <a:ea typeface="Cambria Math"/>
                      </a:rPr>
                      <m:t>=</m:t>
                    </m:r>
                    <m:f>
                      <m:fPr>
                        <m:ctrlPr>
                          <a:rPr lang="ru-RU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r>
                          <a:rPr lang="ru-RU" sz="1100" b="0" i="1">
                            <a:latin typeface="Cambria Math"/>
                            <a:ea typeface="Cambria Math"/>
                          </a:rPr>
                          <m:t>𝜆</m:t>
                        </m:r>
                      </m:num>
                      <m:den>
                        <m:r>
                          <a:rPr lang="ru-RU" sz="1100" b="0" i="1">
                            <a:latin typeface="Cambria Math"/>
                            <a:ea typeface="Cambria Math"/>
                          </a:rPr>
                          <m:t>𝜇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590800" y="900112"/>
              <a:ext cx="914400" cy="4403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ru-RU" sz="1100" i="0">
                  <a:latin typeface="Cambria Math"/>
                  <a:ea typeface="Cambria Math"/>
                </a:rPr>
                <a:t>𝛼</a:t>
              </a:r>
              <a:r>
                <a:rPr lang="ru-RU" sz="1100" b="0" i="0">
                  <a:latin typeface="Cambria Math"/>
                  <a:ea typeface="Cambria Math"/>
                </a:rPr>
                <a:t>=𝜆/𝜇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581025</xdr:colOff>
      <xdr:row>1</xdr:row>
      <xdr:rowOff>185737</xdr:rowOff>
    </xdr:from>
    <xdr:ext cx="914400" cy="459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609850" y="471487"/>
              <a:ext cx="914400" cy="4596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/>
                        <a:ea typeface="Cambria Math"/>
                      </a:rPr>
                      <m:t>𝜇</m:t>
                    </m:r>
                    <m:r>
                      <a:rPr lang="ru-RU" sz="1100" b="0" i="1">
                        <a:latin typeface="Cambria Math"/>
                        <a:ea typeface="Cambria Math"/>
                      </a:rPr>
                      <m:t>=</m:t>
                    </m:r>
                    <m:f>
                      <m:fPr>
                        <m:ctrlPr>
                          <a:rPr lang="ru-RU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r>
                          <a:rPr lang="ru-RU" sz="1100" b="0" i="1">
                            <a:latin typeface="Cambria Math"/>
                            <a:ea typeface="Cambria Math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b="0" i="1">
                                <a:latin typeface="Cambria Math"/>
                                <a:ea typeface="Cambria Math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𝑇</m:t>
                            </m:r>
                          </m:e>
                          <m:sub>
                            <m:r>
                              <a:rPr lang="ru-RU" sz="1100" b="0" i="0">
                                <a:latin typeface="Cambria Math"/>
                                <a:ea typeface="Cambria Math"/>
                              </a:rPr>
                              <m:t>ср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609850" y="471487"/>
              <a:ext cx="914400" cy="4596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ru-RU" sz="1100" i="0">
                  <a:latin typeface="Cambria Math"/>
                  <a:ea typeface="Cambria Math"/>
                </a:rPr>
                <a:t>𝜇</a:t>
              </a:r>
              <a:r>
                <a:rPr lang="ru-RU" sz="1100" b="0" i="0">
                  <a:latin typeface="Cambria Math"/>
                  <a:ea typeface="Cambria Math"/>
                </a:rPr>
                <a:t>=1/</a:t>
              </a:r>
              <a:r>
                <a:rPr lang="en-US" sz="1100" b="0" i="0">
                  <a:latin typeface="Cambria Math"/>
                  <a:ea typeface="Cambria Math"/>
                </a:rPr>
                <a:t>𝑇_</a:t>
              </a:r>
              <a:r>
                <a:rPr lang="ru-RU" sz="1100" b="0" i="0">
                  <a:latin typeface="Cambria Math"/>
                  <a:ea typeface="Cambria Math"/>
                </a:rPr>
                <a:t>ср 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1190625</xdr:colOff>
      <xdr:row>6</xdr:row>
      <xdr:rowOff>261937</xdr:rowOff>
    </xdr:from>
    <xdr:ext cx="914400" cy="5545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190625" y="1404937"/>
              <a:ext cx="914400" cy="554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ru-RU" sz="1100" i="1">
                            <a:latin typeface="Cambria Math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100" b="0" i="1">
                            <a:latin typeface="Cambria Math"/>
                          </a:rPr>
                          <m:t>𝑖</m:t>
                        </m:r>
                        <m:r>
                          <a:rPr lang="en-US" sz="1100" b="0" i="1">
                            <a:latin typeface="Cambria Math"/>
                          </a:rPr>
                          <m:t>=0</m:t>
                        </m:r>
                      </m:sub>
                      <m:sup>
                        <m:r>
                          <a:rPr lang="en-US" sz="1100" b="0" i="1">
                            <a:latin typeface="Cambria Math"/>
                          </a:rPr>
                          <m:t>𝑛</m:t>
                        </m:r>
                      </m:sup>
                      <m:e>
                        <m:f>
                          <m:fPr>
                            <m:ctrlPr>
                              <a:rPr lang="en-US" sz="1100" b="0" i="1">
                                <a:latin typeface="Cambria Math"/>
                                <a:ea typeface="Cambria Math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</m:ctrlPr>
                              </m:sSupPr>
                              <m:e>
                                <m:r>
                                  <a:rPr lang="ru-RU" sz="1100" i="1">
                                    <a:latin typeface="Cambria Math"/>
                                    <a:ea typeface="Cambria Math"/>
                                  </a:rPr>
                                  <m:t>𝛼</m:t>
                                </m:r>
                              </m:e>
                              <m:sup>
                                <m: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  <m:t>𝑖</m:t>
                                </m:r>
                              </m:sup>
                            </m:sSup>
                          </m:num>
                          <m:den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𝑖</m:t>
                            </m:r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!</m:t>
                            </m:r>
                          </m:den>
                        </m:f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190625" y="1404937"/>
              <a:ext cx="914400" cy="554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ru-RU" sz="1100" i="0">
                  <a:latin typeface="Cambria Math"/>
                </a:rPr>
                <a:t>∑24_(</a:t>
              </a:r>
              <a:r>
                <a:rPr lang="en-US" sz="1100" b="0" i="0">
                  <a:latin typeface="Cambria Math"/>
                </a:rPr>
                <a:t>𝑖=0</a:t>
              </a:r>
              <a:r>
                <a:rPr lang="ru-RU" sz="1100" b="0" i="0">
                  <a:latin typeface="Cambria Math"/>
                </a:rPr>
                <a:t>)^</a:t>
              </a:r>
              <a:r>
                <a:rPr lang="en-US" sz="1100" b="0" i="0">
                  <a:latin typeface="Cambria Math"/>
                </a:rPr>
                <a:t>𝑛</a:t>
              </a:r>
              <a:r>
                <a:rPr lang="ru-RU" sz="1100" b="0" i="0">
                  <a:latin typeface="Cambria Math"/>
                </a:rPr>
                <a:t>▒</a:t>
              </a:r>
              <a:r>
                <a:rPr lang="ru-RU" sz="1100" i="0">
                  <a:latin typeface="Cambria Math"/>
                  <a:ea typeface="Cambria Math"/>
                </a:rPr>
                <a:t>𝛼</a:t>
              </a:r>
              <a:r>
                <a:rPr lang="en-US" sz="1100" b="0" i="0">
                  <a:latin typeface="Cambria Math"/>
                  <a:ea typeface="Cambria Math"/>
                </a:rPr>
                <a:t>^𝑖/𝑖!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9525</xdr:colOff>
      <xdr:row>7</xdr:row>
      <xdr:rowOff>52387</xdr:rowOff>
    </xdr:from>
    <xdr:ext cx="2143125" cy="509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2038350" y="1690687"/>
              <a:ext cx="2143125" cy="509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0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sSup>
                      <m:sSup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b="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𝛼</m:t>
                            </m:r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  <m:t>𝛼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  <m:t>2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  <m:t>2!</m:t>
                                </m:r>
                              </m:den>
                            </m:f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+…+</m:t>
                            </m:r>
                            <m:f>
                              <m:fPr>
                                <m:ctrlP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  <m:t>𝛼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/>
                                        <a:ea typeface="Cambria Math"/>
                                      </a:rPr>
                                      <m:t>𝑛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  <m:t>𝑛</m:t>
                                </m:r>
                                <m: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  <m:t>!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38350" y="1690687"/>
              <a:ext cx="2143125" cy="509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𝑃_0=(1+</a:t>
              </a:r>
              <a:r>
                <a:rPr lang="en-US" sz="1100" b="0" i="0">
                  <a:latin typeface="Cambria Math"/>
                  <a:ea typeface="Cambria Math"/>
                </a:rPr>
                <a:t>𝛼+𝛼^2/2!+…+𝛼^𝑛/𝑛!)^(−1)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1</xdr:colOff>
      <xdr:row>7</xdr:row>
      <xdr:rowOff>80962</xdr:rowOff>
    </xdr:from>
    <xdr:ext cx="1543050" cy="4182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162426" y="1719262"/>
              <a:ext cx="1543050" cy="4182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отк</m:t>
                        </m:r>
                      </m:sub>
                    </m:sSub>
                    <m:r>
                      <a:rPr lang="ru-RU" sz="1100" b="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𝑛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0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∗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US" sz="1100" b="0" i="1">
                                <a:latin typeface="Cambria Math"/>
                                <a:ea typeface="Cambria Math"/>
                              </a:rPr>
                            </m:ctrlPr>
                          </m:sSupPr>
                          <m:e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𝛼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𝑛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162426" y="1719262"/>
              <a:ext cx="1543050" cy="4182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𝑃_</a:t>
              </a:r>
              <a:r>
                <a:rPr lang="ru-RU" sz="1100" b="0" i="0">
                  <a:latin typeface="Cambria Math"/>
                </a:rPr>
                <a:t>отк=</a:t>
              </a:r>
              <a:r>
                <a:rPr lang="en-US" sz="1100" b="0" i="0">
                  <a:latin typeface="Cambria Math"/>
                </a:rPr>
                <a:t>𝑃_𝑛=𝑃_0∗</a:t>
              </a:r>
              <a:r>
                <a:rPr lang="en-US" sz="1100" b="0" i="0">
                  <a:latin typeface="Cambria Math"/>
                  <a:ea typeface="Cambria Math"/>
                </a:rPr>
                <a:t>𝛼^𝑛/𝑛!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923925</xdr:colOff>
      <xdr:row>20</xdr:row>
      <xdr:rowOff>157162</xdr:rowOff>
    </xdr:from>
    <xdr:ext cx="55245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/>
            <xdr:cNvSpPr txBox="1"/>
          </xdr:nvSpPr>
          <xdr:spPr>
            <a:xfrm>
              <a:off x="923925" y="4738687"/>
              <a:ext cx="55245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отк</m:t>
                        </m:r>
                      </m:sub>
                    </m:sSub>
                    <m:r>
                      <a:rPr lang="ru-RU" sz="1100" b="0" i="0">
                        <a:latin typeface="Cambria Math"/>
                      </a:rPr>
                      <m:t>=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9" name="TextBox 28"/>
            <xdr:cNvSpPr txBox="1"/>
          </xdr:nvSpPr>
          <xdr:spPr>
            <a:xfrm>
              <a:off x="923925" y="4738687"/>
              <a:ext cx="55245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𝑃_</a:t>
              </a:r>
              <a:r>
                <a:rPr lang="ru-RU" sz="1100" b="0" i="0">
                  <a:latin typeface="Cambria Math"/>
                </a:rPr>
                <a:t>отк=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781050</xdr:colOff>
      <xdr:row>21</xdr:row>
      <xdr:rowOff>90487</xdr:rowOff>
    </xdr:from>
    <xdr:ext cx="2343150" cy="4182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/>
            <xdr:cNvSpPr txBox="1"/>
          </xdr:nvSpPr>
          <xdr:spPr>
            <a:xfrm>
              <a:off x="2809875" y="5053012"/>
              <a:ext cx="2343150" cy="4182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𝐵</m:t>
                    </m:r>
                    <m:r>
                      <a:rPr lang="en-US" sz="1100" b="0" i="1">
                        <a:latin typeface="Cambria Math"/>
                      </a:rPr>
                      <m:t>=1−</m:t>
                    </m:r>
                    <m:sSub>
                      <m:sSubPr>
                        <m:ctrlPr>
                          <a:rPr lang="ru-RU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ru-RU" sz="1100" b="0" i="1">
                            <a:latin typeface="Cambria Math"/>
                          </a:rPr>
                          <m:t>отк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=1−</m:t>
                    </m:r>
                    <m:sSub>
                      <m:sSubPr>
                        <m:ctrlPr>
                          <a:rPr lang="en-US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0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∗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US" sz="1100" b="0" i="1">
                                <a:latin typeface="Cambria Math"/>
                                <a:ea typeface="Cambria Math"/>
                              </a:rPr>
                            </m:ctrlPr>
                          </m:sSupPr>
                          <m:e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𝛼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𝑛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1" name="TextBox 30"/>
            <xdr:cNvSpPr txBox="1"/>
          </xdr:nvSpPr>
          <xdr:spPr>
            <a:xfrm>
              <a:off x="2809875" y="5053012"/>
              <a:ext cx="2343150" cy="4182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𝐵=1−𝑃</a:t>
              </a:r>
              <a:r>
                <a:rPr lang="ru-RU" sz="1100" b="0" i="0">
                  <a:latin typeface="Cambria Math"/>
                </a:rPr>
                <a:t>_отк</a:t>
              </a:r>
              <a:r>
                <a:rPr lang="en-US" sz="1100" b="0" i="0">
                  <a:latin typeface="Cambria Math"/>
                </a:rPr>
                <a:t>=1−𝑃_0∗</a:t>
              </a:r>
              <a:r>
                <a:rPr lang="en-US" sz="1100" b="0" i="0">
                  <a:latin typeface="Cambria Math"/>
                  <a:ea typeface="Cambria Math"/>
                </a:rPr>
                <a:t>𝛼^𝑛/𝑛!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857250</xdr:colOff>
      <xdr:row>22</xdr:row>
      <xdr:rowOff>23812</xdr:rowOff>
    </xdr:from>
    <xdr:ext cx="2247900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/>
            <xdr:cNvSpPr txBox="1"/>
          </xdr:nvSpPr>
          <xdr:spPr>
            <a:xfrm>
              <a:off x="2886075" y="5557837"/>
              <a:ext cx="2247900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𝐴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𝜆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∗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𝐵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𝜆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∗</m:t>
                    </m:r>
                    <m:d>
                      <m:dPr>
                        <m:ctrlPr>
                          <a:rPr lang="en-US" sz="1100" b="0" i="1">
                            <a:latin typeface="Cambria Math"/>
                            <a:ea typeface="Cambria Math"/>
                          </a:rPr>
                        </m:ctrlPr>
                      </m:d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∗</m:t>
                        </m:r>
                        <m:f>
                          <m:f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𝛼</m:t>
                                </m:r>
                              </m:e>
                              <m:sup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p>
                            </m:sSup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𝑛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!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2" name="TextBox 31"/>
            <xdr:cNvSpPr txBox="1"/>
          </xdr:nvSpPr>
          <xdr:spPr>
            <a:xfrm>
              <a:off x="2886075" y="5557837"/>
              <a:ext cx="2247900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𝐴=</a:t>
              </a:r>
              <a:r>
                <a:rPr lang="en-US" sz="1100" b="0" i="0">
                  <a:latin typeface="Cambria Math"/>
                  <a:ea typeface="Cambria Math"/>
                </a:rPr>
                <a:t>𝜆∗𝐵=𝜆∗(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1−𝑃_0∗𝛼^𝑛/𝑛!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761999</xdr:colOff>
      <xdr:row>22</xdr:row>
      <xdr:rowOff>509587</xdr:rowOff>
    </xdr:from>
    <xdr:ext cx="2295525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Box 32"/>
            <xdr:cNvSpPr txBox="1"/>
          </xdr:nvSpPr>
          <xdr:spPr>
            <a:xfrm>
              <a:off x="2790824" y="6043612"/>
              <a:ext cx="2295525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𝑀</m:t>
                    </m:r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𝐴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𝜇</m:t>
                        </m:r>
                      </m:den>
                    </m:f>
                    <m:r>
                      <a:rPr lang="en-US" sz="1100" b="0" i="1">
                        <a:latin typeface="Cambria Math"/>
                        <a:ea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𝛼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∗</m:t>
                    </m:r>
                    <m:d>
                      <m:d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Cambria Math"/>
                            <a:cs typeface="+mn-cs"/>
                          </a:rPr>
                        </m:ctrlPr>
                      </m:d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∗</m:t>
                        </m:r>
                        <m:f>
                          <m:f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𝛼</m:t>
                                </m:r>
                              </m:e>
                              <m:sup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p>
                            </m:sSup>
                          </m:num>
                          <m:den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𝑛</m:t>
                            </m:r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!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3" name="TextBox 32"/>
            <xdr:cNvSpPr txBox="1"/>
          </xdr:nvSpPr>
          <xdr:spPr>
            <a:xfrm>
              <a:off x="2790824" y="6043612"/>
              <a:ext cx="2295525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𝑀=𝐴/</a:t>
              </a:r>
              <a:r>
                <a:rPr lang="en-US" sz="1100" b="0" i="0">
                  <a:latin typeface="Cambria Math"/>
                  <a:ea typeface="Cambria Math"/>
                </a:rPr>
                <a:t>𝜇=𝛼∗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1−𝑃_0∗𝛼^𝑛/𝑛!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0</xdr:col>
      <xdr:colOff>371474</xdr:colOff>
      <xdr:row>25</xdr:row>
      <xdr:rowOff>4762</xdr:rowOff>
    </xdr:from>
    <xdr:to>
      <xdr:col>3</xdr:col>
      <xdr:colOff>781049</xdr:colOff>
      <xdr:row>40</xdr:row>
      <xdr:rowOff>38100</xdr:rowOff>
    </xdr:to>
    <xdr:graphicFrame macro="">
      <xdr:nvGraphicFramePr>
        <xdr:cNvPr id="34" name="Диаграмма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447675</xdr:colOff>
      <xdr:row>0</xdr:row>
      <xdr:rowOff>119062</xdr:rowOff>
    </xdr:from>
    <xdr:ext cx="914400" cy="2719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982075" y="119062"/>
              <a:ext cx="914400" cy="2719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ru-RU" sz="1100" i="1">
                            <a:latin typeface="Cambria Math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US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/>
                              </a:rPr>
                              <m:t>𝑡</m:t>
                            </m:r>
                          </m:e>
                          <m:sub>
                            <m:r>
                              <a:rPr lang="ru-RU" sz="1100" b="0" i="1">
                                <a:latin typeface="Cambria Math"/>
                              </a:rPr>
                              <m:t>об</m:t>
                            </m:r>
                          </m:sub>
                        </m:sSub>
                      </m:e>
                    </m:acc>
                    <m:r>
                      <a:rPr lang="ru-RU" sz="11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982075" y="119062"/>
              <a:ext cx="914400" cy="2719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ru-RU" sz="1100" i="0">
                  <a:latin typeface="Cambria Math"/>
                </a:rPr>
                <a:t>(</a:t>
              </a:r>
              <a:r>
                <a:rPr lang="en-US" sz="1100" b="0" i="0">
                  <a:latin typeface="Cambria Math"/>
                </a:rPr>
                <a:t>𝑡_</a:t>
              </a:r>
              <a:r>
                <a:rPr lang="ru-RU" sz="1100" b="0" i="0">
                  <a:latin typeface="Cambria Math"/>
                </a:rPr>
                <a:t>об ) ̅=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47625</xdr:colOff>
      <xdr:row>0</xdr:row>
      <xdr:rowOff>23812</xdr:rowOff>
    </xdr:from>
    <xdr:ext cx="914400" cy="4368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876425" y="23812"/>
              <a:ext cx="914400" cy="4368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𝑀</m:t>
                    </m:r>
                    <m:d>
                      <m:dPr>
                        <m:ctrlPr>
                          <a:rPr lang="en-US" sz="1100" b="0" i="1">
                            <a:latin typeface="Cambria Math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</m:d>
                    <m:r>
                      <a:rPr lang="en-US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1</m:t>
                        </m:r>
                      </m:num>
                      <m:den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𝜇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876425" y="23812"/>
              <a:ext cx="914400" cy="4368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𝑀(𝑋)=1/</a:t>
              </a:r>
              <a:r>
                <a:rPr lang="en-US" sz="1100" b="0" i="0">
                  <a:latin typeface="Cambria Math"/>
                  <a:ea typeface="Cambria Math"/>
                </a:rPr>
                <a:t>𝜇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85725</xdr:colOff>
      <xdr:row>4</xdr:row>
      <xdr:rowOff>4762</xdr:rowOff>
    </xdr:from>
    <xdr:ext cx="9144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914525" y="1338262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𝑀</m:t>
                    </m:r>
                    <m:d>
                      <m:dPr>
                        <m:ctrlPr>
                          <a:rPr lang="en-US" sz="1100" b="0" i="1">
                            <a:latin typeface="Cambria Math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/>
                          </a:rPr>
                          <m:t>𝑌</m:t>
                        </m:r>
                      </m:e>
                    </m:d>
                    <m:r>
                      <a:rPr lang="en-US" sz="1100" b="0" i="1">
                        <a:latin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  <a:ea typeface="Cambria Math"/>
                      </a:rPr>
                      <m:t>𝜆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914525" y="1338262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𝑀(𝑌)=</a:t>
              </a:r>
              <a:r>
                <a:rPr lang="en-US" sz="1100" b="0" i="0">
                  <a:latin typeface="Cambria Math"/>
                  <a:ea typeface="Cambria Math"/>
                </a:rPr>
                <a:t>𝜆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M18" sqref="M18"/>
    </sheetView>
  </sheetViews>
  <sheetFormatPr defaultRowHeight="15" x14ac:dyDescent="0.25"/>
  <sheetData>
    <row r="1" spans="1:5" ht="22.5" customHeight="1" x14ac:dyDescent="0.25">
      <c r="A1" s="24" t="s">
        <v>2</v>
      </c>
      <c r="B1" s="24"/>
      <c r="C1" s="4"/>
      <c r="D1" s="1"/>
      <c r="E1" s="5"/>
    </row>
    <row r="2" spans="1:5" ht="22.5" customHeight="1" x14ac:dyDescent="0.25">
      <c r="A2" s="2" t="s">
        <v>0</v>
      </c>
      <c r="B2" s="2" t="s">
        <v>3</v>
      </c>
      <c r="C2" s="6"/>
      <c r="D2" s="1"/>
      <c r="E2" s="1"/>
    </row>
    <row r="3" spans="1:5" ht="22.5" customHeight="1" x14ac:dyDescent="0.25">
      <c r="A3" s="10">
        <v>1.9999999999999993</v>
      </c>
      <c r="B3" s="10">
        <v>3</v>
      </c>
      <c r="C3" s="8" t="s">
        <v>4</v>
      </c>
      <c r="D3" s="9"/>
      <c r="E3" s="1"/>
    </row>
    <row r="4" spans="1:5" ht="22.5" customHeight="1" x14ac:dyDescent="0.25">
      <c r="A4" s="2">
        <v>4</v>
      </c>
      <c r="B4" s="2">
        <v>6</v>
      </c>
      <c r="C4" s="8">
        <f>SUMPRODUCT(A3:B3,A4:B4)</f>
        <v>25.999999999999996</v>
      </c>
      <c r="D4" s="6"/>
      <c r="E4" s="7"/>
    </row>
    <row r="5" spans="1:5" ht="30" customHeight="1" x14ac:dyDescent="0.25">
      <c r="A5" s="25" t="s">
        <v>5</v>
      </c>
      <c r="B5" s="25"/>
      <c r="C5" s="3" t="s">
        <v>6</v>
      </c>
      <c r="D5" s="2" t="s">
        <v>7</v>
      </c>
      <c r="E5" s="3" t="s">
        <v>8</v>
      </c>
    </row>
    <row r="6" spans="1:5" ht="22.5" customHeight="1" x14ac:dyDescent="0.25">
      <c r="A6" s="2">
        <v>3</v>
      </c>
      <c r="B6" s="2">
        <v>1</v>
      </c>
      <c r="C6" s="2">
        <f>SUMPRODUCT($A$3:$B$3,A6:B6)</f>
        <v>8.9999999999999982</v>
      </c>
      <c r="D6" s="2" t="s">
        <v>1</v>
      </c>
      <c r="E6" s="2">
        <v>9</v>
      </c>
    </row>
    <row r="7" spans="1:5" ht="22.5" customHeight="1" x14ac:dyDescent="0.25">
      <c r="A7" s="2">
        <v>1</v>
      </c>
      <c r="B7" s="2">
        <v>2</v>
      </c>
      <c r="C7" s="2">
        <f>SUMPRODUCT($A$3:$B$3,A7:B7)</f>
        <v>7.9999999999999991</v>
      </c>
      <c r="D7" s="2" t="s">
        <v>1</v>
      </c>
      <c r="E7" s="2">
        <v>8</v>
      </c>
    </row>
    <row r="8" spans="1:5" ht="22.5" customHeight="1" x14ac:dyDescent="0.25">
      <c r="A8" s="2">
        <v>1</v>
      </c>
      <c r="B8" s="2">
        <v>6</v>
      </c>
      <c r="C8" s="2">
        <f>SUMPRODUCT($A$3:$B$3,A8:B8)</f>
        <v>20</v>
      </c>
      <c r="D8" s="2" t="s">
        <v>1</v>
      </c>
      <c r="E8" s="2">
        <v>12</v>
      </c>
    </row>
  </sheetData>
  <mergeCells count="2">
    <mergeCell ref="A1:B1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3" sqref="D3"/>
    </sheetView>
  </sheetViews>
  <sheetFormatPr defaultRowHeight="15" x14ac:dyDescent="0.25"/>
  <cols>
    <col min="1" max="1" width="35.7109375" customWidth="1"/>
  </cols>
  <sheetData>
    <row r="1" spans="1:8" ht="26.25" customHeight="1" x14ac:dyDescent="0.25">
      <c r="A1" s="22" t="s">
        <v>32</v>
      </c>
      <c r="B1" s="22" t="s">
        <v>41</v>
      </c>
      <c r="C1" s="22">
        <v>260</v>
      </c>
      <c r="D1" s="22"/>
      <c r="E1" s="26"/>
      <c r="F1" s="26"/>
      <c r="G1" s="26"/>
      <c r="H1" s="22"/>
    </row>
    <row r="2" spans="1:8" ht="26.25" customHeight="1" x14ac:dyDescent="0.25">
      <c r="A2" s="22" t="s">
        <v>33</v>
      </c>
      <c r="B2" s="19" t="s">
        <v>42</v>
      </c>
      <c r="C2" s="22">
        <f>C1*30</f>
        <v>7800</v>
      </c>
      <c r="D2" s="22"/>
      <c r="E2" s="26"/>
      <c r="F2" s="26"/>
      <c r="G2" s="26"/>
      <c r="H2" s="22"/>
    </row>
    <row r="3" spans="1:8" ht="30" customHeight="1" x14ac:dyDescent="0.25">
      <c r="A3" s="23" t="s">
        <v>35</v>
      </c>
      <c r="B3" s="22" t="s">
        <v>43</v>
      </c>
      <c r="C3" s="22">
        <f>C5/C1</f>
        <v>7.6923076923076927E-2</v>
      </c>
      <c r="D3" s="22"/>
      <c r="E3" s="26"/>
      <c r="F3" s="26"/>
      <c r="G3" s="26"/>
      <c r="H3" s="22"/>
    </row>
    <row r="4" spans="1:8" ht="26.25" customHeight="1" x14ac:dyDescent="0.25">
      <c r="A4" s="22" t="s">
        <v>34</v>
      </c>
      <c r="B4" s="22" t="s">
        <v>44</v>
      </c>
      <c r="C4" s="22">
        <v>120</v>
      </c>
      <c r="D4" s="22"/>
      <c r="E4" s="26"/>
      <c r="F4" s="26"/>
      <c r="G4" s="26"/>
      <c r="H4" s="22"/>
    </row>
    <row r="5" spans="1:8" ht="30" x14ac:dyDescent="0.25">
      <c r="A5" s="23" t="s">
        <v>36</v>
      </c>
      <c r="B5" s="22" t="s">
        <v>45</v>
      </c>
      <c r="C5" s="22">
        <v>20</v>
      </c>
      <c r="D5" s="22"/>
      <c r="E5" s="26"/>
      <c r="F5" s="26"/>
      <c r="G5" s="26"/>
      <c r="H5" s="22"/>
    </row>
    <row r="6" spans="1:8" ht="26.25" customHeight="1" x14ac:dyDescent="0.25">
      <c r="A6" s="22" t="s">
        <v>37</v>
      </c>
      <c r="B6" s="22" t="s">
        <v>46</v>
      </c>
      <c r="C6" s="22">
        <f>C2/C7</f>
        <v>25.495097567963924</v>
      </c>
      <c r="D6" s="22"/>
      <c r="E6" s="26"/>
      <c r="F6" s="26"/>
      <c r="G6" s="26"/>
      <c r="H6" s="22"/>
    </row>
    <row r="7" spans="1:8" ht="41.25" customHeight="1" x14ac:dyDescent="0.25">
      <c r="A7" s="22" t="s">
        <v>38</v>
      </c>
      <c r="B7" s="22"/>
      <c r="C7" s="22">
        <f>SQRT(2*C2*C4/C5)</f>
        <v>305.94117081556709</v>
      </c>
      <c r="D7" s="22"/>
      <c r="E7" s="26"/>
      <c r="F7" s="26"/>
      <c r="G7" s="26"/>
      <c r="H7" s="22"/>
    </row>
    <row r="8" spans="1:8" ht="41.25" customHeight="1" x14ac:dyDescent="0.25">
      <c r="A8" s="22" t="s">
        <v>39</v>
      </c>
      <c r="B8" s="19" t="s">
        <v>47</v>
      </c>
      <c r="C8" s="22">
        <f>SQRT((2*C1*C4)/(C2*C3))</f>
        <v>10.198039027185569</v>
      </c>
      <c r="D8" s="22"/>
      <c r="E8" s="26"/>
      <c r="F8" s="26"/>
      <c r="G8" s="26"/>
      <c r="H8" s="22"/>
    </row>
    <row r="9" spans="1:8" ht="26.25" customHeight="1" x14ac:dyDescent="0.25">
      <c r="A9" s="22" t="s">
        <v>40</v>
      </c>
      <c r="B9" s="22"/>
      <c r="C9" s="22">
        <f>SQRT(2*C4*C3*C2*C1)</f>
        <v>6118.823416311342</v>
      </c>
      <c r="D9" s="22"/>
      <c r="E9" s="26"/>
      <c r="F9" s="26"/>
      <c r="G9" s="26"/>
      <c r="H9" s="22"/>
    </row>
    <row r="10" spans="1:8" x14ac:dyDescent="0.25">
      <c r="A10" s="22"/>
      <c r="B10" s="22"/>
      <c r="C10" s="22"/>
      <c r="D10" s="22"/>
      <c r="E10" s="22"/>
      <c r="F10" s="22"/>
      <c r="G10" s="22"/>
      <c r="H10" s="22"/>
    </row>
    <row r="11" spans="1:8" x14ac:dyDescent="0.25">
      <c r="A11" s="22"/>
      <c r="B11" s="22"/>
      <c r="C11" s="22"/>
      <c r="D11" s="22"/>
      <c r="E11" s="22"/>
      <c r="F11" s="22"/>
      <c r="G11" s="22"/>
      <c r="H11" s="22"/>
    </row>
    <row r="12" spans="1:8" x14ac:dyDescent="0.25">
      <c r="A12" s="22"/>
      <c r="B12" s="22"/>
      <c r="C12" s="22"/>
      <c r="D12" s="22"/>
      <c r="E12" s="22"/>
      <c r="F12" s="22"/>
      <c r="G12" s="22"/>
      <c r="H12" s="22"/>
    </row>
    <row r="13" spans="1:8" x14ac:dyDescent="0.25">
      <c r="A13" s="22"/>
      <c r="B13" s="22"/>
      <c r="C13" s="22"/>
      <c r="D13" s="22"/>
      <c r="E13" s="22"/>
      <c r="F13" s="22"/>
      <c r="G13" s="22"/>
      <c r="H13" s="22"/>
    </row>
    <row r="14" spans="1:8" x14ac:dyDescent="0.25">
      <c r="A14" s="22"/>
      <c r="B14" s="22"/>
      <c r="C14" s="22"/>
      <c r="D14" s="22"/>
      <c r="E14" s="22"/>
      <c r="F14" s="22"/>
      <c r="G14" s="22"/>
      <c r="H14" s="22"/>
    </row>
  </sheetData>
  <mergeCells count="1">
    <mergeCell ref="E1:G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9" workbookViewId="0">
      <selection activeCell="B23" sqref="B23"/>
    </sheetView>
  </sheetViews>
  <sheetFormatPr defaultRowHeight="15" x14ac:dyDescent="0.25"/>
  <cols>
    <col min="1" max="1" width="21.28515625" customWidth="1"/>
    <col min="3" max="3" width="33" customWidth="1"/>
    <col min="4" max="4" width="24.140625" customWidth="1"/>
  </cols>
  <sheetData>
    <row r="1" spans="1:5" ht="22.5" customHeight="1" x14ac:dyDescent="0.25">
      <c r="A1" s="27" t="s">
        <v>9</v>
      </c>
      <c r="B1" s="27"/>
      <c r="C1" s="27"/>
      <c r="D1" s="27"/>
      <c r="E1" s="11"/>
    </row>
    <row r="2" spans="1:5" ht="22.5" customHeight="1" x14ac:dyDescent="0.25">
      <c r="A2" s="13" t="s">
        <v>10</v>
      </c>
      <c r="B2" s="13">
        <v>8</v>
      </c>
      <c r="C2" s="28"/>
      <c r="D2" s="29"/>
      <c r="E2" s="12"/>
    </row>
    <row r="3" spans="1:5" ht="22.5" customHeight="1" x14ac:dyDescent="0.25">
      <c r="A3" s="13" t="s">
        <v>13</v>
      </c>
      <c r="B3" s="13">
        <f>10/60</f>
        <v>0.16666666666666666</v>
      </c>
      <c r="C3" s="30"/>
      <c r="D3" s="31"/>
      <c r="E3" s="12"/>
    </row>
    <row r="4" spans="1:5" ht="21.75" customHeight="1" x14ac:dyDescent="0.25">
      <c r="A4" s="13" t="s">
        <v>11</v>
      </c>
      <c r="B4" s="13">
        <f>1/B3</f>
        <v>6</v>
      </c>
      <c r="C4" s="30"/>
      <c r="D4" s="31"/>
      <c r="E4" s="12"/>
    </row>
    <row r="5" spans="1:5" ht="22.5" customHeight="1" x14ac:dyDescent="0.25">
      <c r="A5" s="13" t="s">
        <v>12</v>
      </c>
      <c r="B5" s="13">
        <f>B2/B4</f>
        <v>1.3333333333333333</v>
      </c>
      <c r="C5" s="32"/>
      <c r="D5" s="33"/>
      <c r="E5" s="12"/>
    </row>
    <row r="6" spans="1:5" ht="7.5" customHeight="1" x14ac:dyDescent="0.25">
      <c r="A6" s="12"/>
      <c r="B6" s="12"/>
      <c r="C6" s="12"/>
      <c r="D6" s="12"/>
      <c r="E6" s="12"/>
    </row>
    <row r="7" spans="1:5" ht="30" customHeight="1" x14ac:dyDescent="0.25">
      <c r="A7" s="27" t="s">
        <v>14</v>
      </c>
      <c r="B7" s="27"/>
      <c r="C7" s="17" t="s">
        <v>15</v>
      </c>
      <c r="D7" s="17" t="s">
        <v>15</v>
      </c>
      <c r="E7" s="12"/>
    </row>
    <row r="8" spans="1:5" ht="42" customHeight="1" x14ac:dyDescent="0.25">
      <c r="A8" s="27"/>
      <c r="B8" s="27"/>
      <c r="C8" s="18"/>
      <c r="D8" s="18"/>
      <c r="E8" s="12"/>
    </row>
    <row r="9" spans="1:5" ht="18.75" customHeight="1" x14ac:dyDescent="0.25">
      <c r="A9" s="13">
        <v>1</v>
      </c>
      <c r="B9" s="13">
        <f>1+B5</f>
        <v>2.333333333333333</v>
      </c>
      <c r="C9" s="13">
        <f>1/B9</f>
        <v>0.4285714285714286</v>
      </c>
      <c r="D9" s="13">
        <f>C9*POWER($B$5,A9)/FACT(A9)</f>
        <v>0.5714285714285714</v>
      </c>
      <c r="E9" s="12"/>
    </row>
    <row r="10" spans="1:5" ht="18.75" customHeight="1" x14ac:dyDescent="0.25">
      <c r="A10" s="13">
        <v>2</v>
      </c>
      <c r="B10" s="13">
        <f>B9+POWER($B$5,A10)/FACT(A10)</f>
        <v>3.2222222222222219</v>
      </c>
      <c r="C10" s="13">
        <f t="shared" ref="C10:C17" si="0">1/B10</f>
        <v>0.31034482758620691</v>
      </c>
      <c r="D10" s="13">
        <f t="shared" ref="D10:D18" si="1">C10*POWER($B$5,A10)/FACT(A10)</f>
        <v>0.27586206896551724</v>
      </c>
      <c r="E10" s="12"/>
    </row>
    <row r="11" spans="1:5" ht="18.75" customHeight="1" x14ac:dyDescent="0.25">
      <c r="A11" s="13">
        <v>3</v>
      </c>
      <c r="B11" s="13">
        <f>B10+POWER($B$5,A11)/FACT(A11)</f>
        <v>3.6172839506172836</v>
      </c>
      <c r="C11" s="13">
        <f t="shared" si="0"/>
        <v>0.2764505119453925</v>
      </c>
      <c r="D11" s="16">
        <f t="shared" si="1"/>
        <v>0.10921501706484642</v>
      </c>
      <c r="E11" s="12"/>
    </row>
    <row r="12" spans="1:5" ht="18.75" customHeight="1" x14ac:dyDescent="0.25">
      <c r="A12" s="13">
        <v>4</v>
      </c>
      <c r="B12" s="13">
        <f>B11+POWER($B$5,A12)/FACT(A12)</f>
        <v>3.7489711934156373</v>
      </c>
      <c r="C12" s="13">
        <f t="shared" si="0"/>
        <v>0.2667398463227223</v>
      </c>
      <c r="D12" s="13">
        <f t="shared" si="1"/>
        <v>3.512623490669594E-2</v>
      </c>
      <c r="E12" s="12"/>
    </row>
    <row r="13" spans="1:5" ht="18.75" customHeight="1" x14ac:dyDescent="0.25">
      <c r="A13" s="13">
        <v>5</v>
      </c>
      <c r="B13" s="13">
        <f>B12+POWER($B$5,A13)/FACT(A13)</f>
        <v>3.7840877914951982</v>
      </c>
      <c r="C13" s="13">
        <f t="shared" si="0"/>
        <v>0.26426448198361491</v>
      </c>
      <c r="D13" s="13">
        <f t="shared" si="1"/>
        <v>9.2800696005220038E-3</v>
      </c>
      <c r="E13" s="12"/>
    </row>
    <row r="14" spans="1:5" ht="18.75" customHeight="1" x14ac:dyDescent="0.25">
      <c r="A14" s="13">
        <v>6</v>
      </c>
      <c r="B14" s="13">
        <f t="shared" ref="B14:B18" si="2">B13+POWER($B$5,A14)/FACT(A14)</f>
        <v>3.7918914799573229</v>
      </c>
      <c r="C14" s="13">
        <f>1/B14</f>
        <v>0.26372062736649171</v>
      </c>
      <c r="D14" s="13">
        <f t="shared" si="1"/>
        <v>2.0579936170041723E-3</v>
      </c>
      <c r="E14" s="12"/>
    </row>
    <row r="15" spans="1:5" ht="18.75" customHeight="1" x14ac:dyDescent="0.25">
      <c r="A15" s="13">
        <v>7</v>
      </c>
      <c r="B15" s="13">
        <f t="shared" si="2"/>
        <v>3.7933778968072516</v>
      </c>
      <c r="C15" s="13">
        <f t="shared" si="0"/>
        <v>0.26361728970943382</v>
      </c>
      <c r="D15" s="13">
        <f t="shared" si="1"/>
        <v>3.9184518135658794E-4</v>
      </c>
      <c r="E15" s="12"/>
    </row>
    <row r="16" spans="1:5" ht="18.75" customHeight="1" x14ac:dyDescent="0.25">
      <c r="A16" s="13">
        <v>8</v>
      </c>
      <c r="B16" s="13">
        <f t="shared" si="2"/>
        <v>3.7936256329489062</v>
      </c>
      <c r="C16" s="13">
        <f t="shared" si="0"/>
        <v>0.26360007463959173</v>
      </c>
      <c r="D16" s="13">
        <f t="shared" si="1"/>
        <v>6.5303265431116981E-5</v>
      </c>
      <c r="E16" s="12"/>
    </row>
    <row r="17" spans="1:5" ht="18.75" customHeight="1" x14ac:dyDescent="0.25">
      <c r="A17" s="13">
        <v>9</v>
      </c>
      <c r="B17" s="13">
        <f t="shared" si="2"/>
        <v>3.7936623345995217</v>
      </c>
      <c r="C17" s="13">
        <f t="shared" si="0"/>
        <v>0.26359752445009449</v>
      </c>
      <c r="D17" s="13">
        <f t="shared" si="1"/>
        <v>9.6744642454830282E-6</v>
      </c>
      <c r="E17" s="12"/>
    </row>
    <row r="18" spans="1:5" ht="18.75" customHeight="1" x14ac:dyDescent="0.25">
      <c r="A18" s="13">
        <v>10</v>
      </c>
      <c r="B18" s="13">
        <f t="shared" si="2"/>
        <v>3.7936672281529371</v>
      </c>
      <c r="C18" s="13">
        <f>1/B18</f>
        <v>0.2635971844285564</v>
      </c>
      <c r="D18" s="13">
        <f t="shared" si="1"/>
        <v>1.2899269021508448E-6</v>
      </c>
      <c r="E18" s="12"/>
    </row>
    <row r="19" spans="1:5" x14ac:dyDescent="0.25">
      <c r="A19" s="12"/>
      <c r="B19" s="12"/>
      <c r="C19" s="12"/>
      <c r="D19" s="12"/>
      <c r="E19" s="12"/>
    </row>
    <row r="20" spans="1:5" ht="27.75" customHeight="1" x14ac:dyDescent="0.25">
      <c r="A20" s="34" t="s">
        <v>16</v>
      </c>
      <c r="B20" s="34"/>
      <c r="C20" s="34"/>
      <c r="D20" s="34"/>
      <c r="E20" s="12"/>
    </row>
    <row r="21" spans="1:5" ht="30" x14ac:dyDescent="0.25">
      <c r="A21" s="14" t="s">
        <v>17</v>
      </c>
      <c r="B21" s="15">
        <f>D10</f>
        <v>0.27586206896551724</v>
      </c>
      <c r="C21" s="27"/>
      <c r="D21" s="27"/>
      <c r="E21" s="12"/>
    </row>
    <row r="22" spans="1:5" ht="45" x14ac:dyDescent="0.25">
      <c r="A22" s="14" t="s">
        <v>18</v>
      </c>
      <c r="B22" s="15">
        <f>1-B21</f>
        <v>0.72413793103448276</v>
      </c>
      <c r="C22" s="27"/>
      <c r="D22" s="27"/>
      <c r="E22" s="12"/>
    </row>
    <row r="23" spans="1:5" ht="45" x14ac:dyDescent="0.25">
      <c r="A23" s="14" t="s">
        <v>19</v>
      </c>
      <c r="B23" s="15">
        <f>B2*B22</f>
        <v>5.7931034482758621</v>
      </c>
      <c r="C23" s="27"/>
      <c r="D23" s="27"/>
      <c r="E23" s="12"/>
    </row>
    <row r="24" spans="1:5" ht="30" x14ac:dyDescent="0.25">
      <c r="A24" s="14" t="s">
        <v>20</v>
      </c>
      <c r="B24" s="15">
        <f>B23/B4</f>
        <v>0.96551724137931039</v>
      </c>
      <c r="C24" s="27"/>
      <c r="D24" s="27"/>
    </row>
    <row r="25" spans="1:5" x14ac:dyDescent="0.25">
      <c r="A25" s="12"/>
      <c r="B25" s="12"/>
      <c r="C25" s="12"/>
      <c r="D25" s="12"/>
    </row>
    <row r="26" spans="1:5" x14ac:dyDescent="0.25">
      <c r="A26" s="12"/>
      <c r="B26" s="12"/>
      <c r="C26" s="12"/>
      <c r="D26" s="12"/>
    </row>
    <row r="27" spans="1:5" x14ac:dyDescent="0.25">
      <c r="A27" s="12"/>
      <c r="B27" s="12"/>
      <c r="C27" s="12"/>
      <c r="D27" s="12"/>
    </row>
    <row r="28" spans="1:5" x14ac:dyDescent="0.25">
      <c r="A28" s="12"/>
      <c r="B28" s="12"/>
      <c r="C28" s="12"/>
      <c r="D28" s="12"/>
    </row>
    <row r="29" spans="1:5" x14ac:dyDescent="0.25">
      <c r="A29" s="12"/>
      <c r="B29" s="12"/>
      <c r="C29" s="12"/>
      <c r="D29" s="12"/>
    </row>
    <row r="30" spans="1:5" x14ac:dyDescent="0.25">
      <c r="A30" s="12"/>
      <c r="B30" s="12"/>
      <c r="C30" s="12"/>
      <c r="D30" s="12"/>
    </row>
  </sheetData>
  <mergeCells count="6">
    <mergeCell ref="C21:D24"/>
    <mergeCell ref="A1:D1"/>
    <mergeCell ref="C2:D5"/>
    <mergeCell ref="A7:A8"/>
    <mergeCell ref="B7:B8"/>
    <mergeCell ref="A20:D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G10" sqref="G10"/>
    </sheetView>
  </sheetViews>
  <sheetFormatPr defaultRowHeight="15" x14ac:dyDescent="0.25"/>
  <sheetData>
    <row r="1" spans="1:17" ht="37.5" customHeight="1" x14ac:dyDescent="0.25">
      <c r="A1" s="19" t="s">
        <v>21</v>
      </c>
      <c r="B1" s="12">
        <v>1</v>
      </c>
      <c r="C1" s="26"/>
      <c r="D1" s="26"/>
      <c r="E1" s="26"/>
      <c r="F1" s="26"/>
      <c r="G1" s="35" t="s">
        <v>31</v>
      </c>
      <c r="H1" s="36"/>
      <c r="I1" s="36"/>
      <c r="J1" s="36"/>
      <c r="K1" s="36"/>
      <c r="L1" s="36"/>
      <c r="M1" s="36"/>
      <c r="N1" s="36"/>
      <c r="O1" s="36"/>
      <c r="P1" s="12"/>
      <c r="Q1" s="12">
        <f>60/B1</f>
        <v>60</v>
      </c>
    </row>
    <row r="2" spans="1:17" ht="22.5" customHeight="1" x14ac:dyDescent="0.25">
      <c r="A2" s="12"/>
      <c r="B2" s="26" t="s">
        <v>26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12" t="s">
        <v>28</v>
      </c>
    </row>
    <row r="3" spans="1:17" ht="22.5" customHeight="1" x14ac:dyDescent="0.25">
      <c r="A3" s="12" t="s">
        <v>22</v>
      </c>
      <c r="B3" s="20">
        <f ca="1">60*(-1/$B1)*LN(RAND())</f>
        <v>56.000623294478899</v>
      </c>
      <c r="C3" s="20">
        <f ca="1">60*(-1/$B1)*LN(RAND())</f>
        <v>161.39300508726924</v>
      </c>
      <c r="D3" s="20">
        <f t="shared" ref="D3:P3" ca="1" si="0">60*(-1/$B1)*LN(RAND())</f>
        <v>16.193376516779271</v>
      </c>
      <c r="E3" s="20">
        <f t="shared" ca="1" si="0"/>
        <v>21.714537219176393</v>
      </c>
      <c r="F3" s="20">
        <f t="shared" ca="1" si="0"/>
        <v>6.4533873083922204</v>
      </c>
      <c r="G3" s="20">
        <f t="shared" ca="1" si="0"/>
        <v>37.626458887557241</v>
      </c>
      <c r="H3" s="20">
        <f t="shared" ca="1" si="0"/>
        <v>5.341317379175484</v>
      </c>
      <c r="I3" s="20">
        <f ca="1">60*(-1/$B1)*LN(RAND())</f>
        <v>13.883085578414297</v>
      </c>
      <c r="J3" s="20">
        <f t="shared" ca="1" si="0"/>
        <v>5.3208407777600195</v>
      </c>
      <c r="K3" s="20">
        <f t="shared" ca="1" si="0"/>
        <v>68.272846379965642</v>
      </c>
      <c r="L3" s="20">
        <f ca="1">60*(-1/$B1)*LN(RAND())</f>
        <v>132.5262360022829</v>
      </c>
      <c r="M3" s="20">
        <f t="shared" ca="1" si="0"/>
        <v>22.531068573871398</v>
      </c>
      <c r="N3" s="20">
        <f t="shared" ca="1" si="0"/>
        <v>22.528387505315276</v>
      </c>
      <c r="O3" s="20">
        <f t="shared" ca="1" si="0"/>
        <v>60.019199798441782</v>
      </c>
      <c r="P3" s="20">
        <f t="shared" ca="1" si="0"/>
        <v>63.255029589044184</v>
      </c>
      <c r="Q3" s="12">
        <f ca="1">AVERAGE(B3:P3)</f>
        <v>46.203959993194957</v>
      </c>
    </row>
    <row r="4" spans="1:17" ht="16.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22.5" customHeight="1" x14ac:dyDescent="0.25">
      <c r="A5" s="19" t="s">
        <v>23</v>
      </c>
      <c r="B5" s="12">
        <v>2.2999999999999998</v>
      </c>
      <c r="C5" s="26"/>
      <c r="D5" s="26"/>
      <c r="E5" s="26"/>
      <c r="F5" s="26"/>
      <c r="G5" s="35" t="s">
        <v>30</v>
      </c>
      <c r="H5" s="36"/>
      <c r="I5" s="36"/>
      <c r="J5" s="36"/>
      <c r="K5" s="36"/>
      <c r="L5" s="36"/>
      <c r="M5" s="36"/>
      <c r="N5" s="36"/>
      <c r="O5" s="36"/>
      <c r="P5" s="36"/>
      <c r="Q5" s="12">
        <f>60/B5</f>
        <v>26.086956521739133</v>
      </c>
    </row>
    <row r="6" spans="1:17" ht="22.5" customHeight="1" x14ac:dyDescent="0.25">
      <c r="A6" s="12"/>
      <c r="B6" s="26" t="s">
        <v>25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12" t="s">
        <v>29</v>
      </c>
    </row>
    <row r="7" spans="1:17" ht="22.5" customHeight="1" x14ac:dyDescent="0.25">
      <c r="A7" s="12" t="s">
        <v>24</v>
      </c>
      <c r="B7" s="21">
        <f ca="1">60*(-1/$B5)*LN(RAND())</f>
        <v>7.0608128827247665</v>
      </c>
      <c r="C7" s="21">
        <f t="shared" ref="C7:P7" ca="1" si="1">60*(-1/$B5)*LN(RAND())</f>
        <v>34.47182392099019</v>
      </c>
      <c r="D7" s="21">
        <f t="shared" ca="1" si="1"/>
        <v>35.469582012535248</v>
      </c>
      <c r="E7" s="21">
        <f t="shared" ca="1" si="1"/>
        <v>17.733615198804291</v>
      </c>
      <c r="F7" s="21">
        <f t="shared" ca="1" si="1"/>
        <v>14.775186229082566</v>
      </c>
      <c r="G7" s="21">
        <f t="shared" ca="1" si="1"/>
        <v>22.218032556139125</v>
      </c>
      <c r="H7" s="21">
        <f t="shared" ca="1" si="1"/>
        <v>57.096624754490669</v>
      </c>
      <c r="I7" s="21">
        <f t="shared" ca="1" si="1"/>
        <v>3.7576709334706329</v>
      </c>
      <c r="J7" s="21">
        <f t="shared" ca="1" si="1"/>
        <v>29.095182234728387</v>
      </c>
      <c r="K7" s="21">
        <f t="shared" ca="1" si="1"/>
        <v>14.562260937288054</v>
      </c>
      <c r="L7" s="21">
        <f t="shared" ca="1" si="1"/>
        <v>2.720852674705649</v>
      </c>
      <c r="M7" s="21">
        <f t="shared" ca="1" si="1"/>
        <v>5.0324228534012239</v>
      </c>
      <c r="N7" s="21">
        <f t="shared" ca="1" si="1"/>
        <v>13.311688140508284</v>
      </c>
      <c r="O7" s="21">
        <f t="shared" ca="1" si="1"/>
        <v>0.95950021855290735</v>
      </c>
      <c r="P7" s="21">
        <f t="shared" ca="1" si="1"/>
        <v>12.57263185571362</v>
      </c>
      <c r="Q7" s="12">
        <f ca="1">AVERAGE(B7:P7)</f>
        <v>18.055859160209039</v>
      </c>
    </row>
    <row r="8" spans="1:17" ht="22.5" customHeight="1" x14ac:dyDescent="0.25">
      <c r="A8" s="12"/>
      <c r="B8" s="26" t="s">
        <v>27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2"/>
    </row>
    <row r="9" spans="1:17" ht="22.5" customHeight="1" x14ac:dyDescent="0.25">
      <c r="A9" s="12"/>
      <c r="B9" s="12">
        <f ca="1">B7</f>
        <v>7.0608128827247665</v>
      </c>
      <c r="C9" s="12">
        <f ca="1">B9+C7</f>
        <v>41.532636803714958</v>
      </c>
      <c r="D9" s="12">
        <f t="shared" ref="D9:P9" ca="1" si="2">C9+D7</f>
        <v>77.002218816250206</v>
      </c>
      <c r="E9" s="12">
        <f t="shared" ca="1" si="2"/>
        <v>94.735834015054493</v>
      </c>
      <c r="F9" s="12">
        <f t="shared" ca="1" si="2"/>
        <v>109.51102024413706</v>
      </c>
      <c r="G9" s="12">
        <f t="shared" ca="1" si="2"/>
        <v>131.72905280027618</v>
      </c>
      <c r="H9" s="12">
        <f t="shared" ca="1" si="2"/>
        <v>188.82567755476686</v>
      </c>
      <c r="I9" s="12">
        <f t="shared" ca="1" si="2"/>
        <v>192.58334848823748</v>
      </c>
      <c r="J9" s="12">
        <f t="shared" ca="1" si="2"/>
        <v>221.67853072296586</v>
      </c>
      <c r="K9" s="12">
        <f t="shared" ca="1" si="2"/>
        <v>236.2407916602539</v>
      </c>
      <c r="L9" s="12">
        <f t="shared" ca="1" si="2"/>
        <v>238.96164433495954</v>
      </c>
      <c r="M9" s="12">
        <f t="shared" ca="1" si="2"/>
        <v>243.99406718836076</v>
      </c>
      <c r="N9" s="12">
        <f t="shared" ca="1" si="2"/>
        <v>257.30575532886905</v>
      </c>
      <c r="O9" s="12">
        <f t="shared" ca="1" si="2"/>
        <v>258.26525554742199</v>
      </c>
      <c r="P9" s="12">
        <f t="shared" ca="1" si="2"/>
        <v>270.8378874031356</v>
      </c>
      <c r="Q9" s="12"/>
    </row>
    <row r="10" spans="1:17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</sheetData>
  <mergeCells count="8">
    <mergeCell ref="B2:P2"/>
    <mergeCell ref="B6:P6"/>
    <mergeCell ref="B8:P8"/>
    <mergeCell ref="C1:F1"/>
    <mergeCell ref="G1:O1"/>
    <mergeCell ref="A4:Q4"/>
    <mergeCell ref="C5:F5"/>
    <mergeCell ref="G5:P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Задание 2</vt:lpstr>
      <vt:lpstr>Задание 3</vt:lpstr>
      <vt:lpstr>Задание 4 </vt:lpstr>
      <vt:lpstr>Задание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roskva.girl</dc:creator>
  <cp:lastModifiedBy>roskva.girl</cp:lastModifiedBy>
  <dcterms:created xsi:type="dcterms:W3CDTF">2013-05-16T18:54:54Z</dcterms:created>
  <dcterms:modified xsi:type="dcterms:W3CDTF">2013-05-17T17:38:26Z</dcterms:modified>
</cp:coreProperties>
</file>