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9440" windowHeight="8160" activeTab="4"/>
  </bookViews>
  <sheets>
    <sheet name="1.Данные" sheetId="1" r:id="rId1"/>
    <sheet name="2.Корреляция" sheetId="3" r:id="rId2"/>
    <sheet name="3.Фаррара" sheetId="6" r:id="rId3"/>
    <sheet name="4.&quot;Длинная&quot;" sheetId="15" r:id="rId4"/>
    <sheet name="5.&quot;Короткая&quot;" sheetId="16" r:id="rId5"/>
    <sheet name="6.Парная регрессия" sheetId="8" r:id="rId6"/>
    <sheet name="7.Коэф-ты" sheetId="7" r:id="rId7"/>
    <sheet name="8.Гомоскедастичность" sheetId="9" r:id="rId8"/>
    <sheet name="9.Ранжирование" sheetId="10" r:id="rId9"/>
    <sheet name="10.Прогноз" sheetId="11" r:id="rId10"/>
    <sheet name="11.Гипербола" sheetId="12" r:id="rId11"/>
    <sheet name="12.Степенная" sheetId="13" r:id="rId12"/>
    <sheet name="13.Показательная" sheetId="14" r:id="rId13"/>
  </sheets>
  <calcPr calcId="145621"/>
</workbook>
</file>

<file path=xl/calcChain.xml><?xml version="1.0" encoding="utf-8"?>
<calcChain xmlns="http://schemas.openxmlformats.org/spreadsheetml/2006/main">
  <c r="B56" i="14" l="1"/>
  <c r="E6" i="14"/>
  <c r="E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" i="14"/>
  <c r="B6" i="14"/>
  <c r="B7" i="14"/>
  <c r="B8" i="14"/>
  <c r="B9" i="14"/>
  <c r="B10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47" i="14"/>
  <c r="B48" i="14"/>
  <c r="B49" i="14"/>
  <c r="B50" i="14"/>
  <c r="B51" i="14"/>
  <c r="B52" i="14"/>
  <c r="B53" i="14"/>
  <c r="B54" i="14"/>
  <c r="B5" i="14"/>
  <c r="C77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B7" i="13"/>
  <c r="B8" i="13"/>
  <c r="B9" i="13"/>
  <c r="B10" i="13"/>
  <c r="B11" i="13"/>
  <c r="B12" i="13"/>
  <c r="B13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30" i="13"/>
  <c r="B31" i="13"/>
  <c r="B32" i="13"/>
  <c r="B33" i="13"/>
  <c r="B34" i="13"/>
  <c r="B35" i="13"/>
  <c r="B36" i="13"/>
  <c r="B37" i="13"/>
  <c r="B38" i="13"/>
  <c r="B39" i="13"/>
  <c r="B40" i="13"/>
  <c r="B41" i="13"/>
  <c r="B42" i="13"/>
  <c r="B43" i="13"/>
  <c r="B44" i="13"/>
  <c r="B45" i="13"/>
  <c r="B46" i="13"/>
  <c r="B47" i="13"/>
  <c r="B48" i="13"/>
  <c r="B49" i="13"/>
  <c r="E6" i="13"/>
  <c r="B6" i="13"/>
  <c r="D28" i="8" l="1"/>
  <c r="E85" i="1"/>
  <c r="B4" i="11"/>
  <c r="B16" i="7"/>
  <c r="B7" i="7"/>
  <c r="E73" i="8"/>
  <c r="E74" i="8"/>
  <c r="F12" i="8"/>
  <c r="E22" i="16" l="1"/>
  <c r="F11" i="16"/>
  <c r="E23" i="15" l="1"/>
  <c r="E23" i="8"/>
  <c r="B88" i="15"/>
  <c r="B86" i="15"/>
  <c r="F11" i="15"/>
  <c r="B25" i="16"/>
  <c r="B73" i="6" s="1"/>
  <c r="B25" i="15"/>
  <c r="B72" i="6" s="1"/>
  <c r="B78" i="6" l="1"/>
  <c r="B77" i="6"/>
  <c r="J51" i="12"/>
  <c r="D51" i="12" l="1"/>
  <c r="B53" i="12"/>
  <c r="B5" i="11"/>
  <c r="F49" i="13" l="1"/>
  <c r="E51" i="12"/>
  <c r="F51" i="12" s="1"/>
  <c r="E71" i="8"/>
  <c r="C9" i="6"/>
  <c r="B9" i="6"/>
  <c r="B8" i="6"/>
  <c r="B16" i="3"/>
  <c r="B15" i="3"/>
  <c r="B14" i="3"/>
  <c r="B10" i="3"/>
  <c r="B11" i="3"/>
  <c r="B9" i="3"/>
  <c r="G51" i="12" l="1"/>
  <c r="H51" i="12"/>
  <c r="C84" i="14"/>
  <c r="C83" i="14"/>
  <c r="F54" i="14" s="1"/>
  <c r="F51" i="14"/>
  <c r="F47" i="14"/>
  <c r="F43" i="14"/>
  <c r="F39" i="14"/>
  <c r="F35" i="14"/>
  <c r="F31" i="14"/>
  <c r="F27" i="14"/>
  <c r="F23" i="14"/>
  <c r="F19" i="14"/>
  <c r="F15" i="14"/>
  <c r="F11" i="14"/>
  <c r="F7" i="14"/>
  <c r="E55" i="14"/>
  <c r="B55" i="14"/>
  <c r="F8" i="14" l="1"/>
  <c r="F12" i="14"/>
  <c r="F16" i="14"/>
  <c r="F20" i="14"/>
  <c r="F24" i="14"/>
  <c r="F28" i="14"/>
  <c r="F32" i="14"/>
  <c r="F36" i="14"/>
  <c r="F40" i="14"/>
  <c r="F44" i="14"/>
  <c r="F48" i="14"/>
  <c r="F52" i="14"/>
  <c r="F9" i="14"/>
  <c r="F13" i="14"/>
  <c r="F17" i="14"/>
  <c r="F21" i="14"/>
  <c r="F25" i="14"/>
  <c r="F29" i="14"/>
  <c r="F33" i="14"/>
  <c r="F37" i="14"/>
  <c r="F41" i="14"/>
  <c r="F45" i="14"/>
  <c r="F49" i="14"/>
  <c r="F53" i="14"/>
  <c r="F6" i="14"/>
  <c r="F10" i="14"/>
  <c r="F14" i="14"/>
  <c r="F18" i="14"/>
  <c r="F22" i="14"/>
  <c r="F26" i="14"/>
  <c r="F30" i="14"/>
  <c r="F34" i="14"/>
  <c r="F38" i="14"/>
  <c r="F42" i="14"/>
  <c r="F46" i="14"/>
  <c r="F50" i="14"/>
  <c r="B58" i="14"/>
  <c r="B59" i="14"/>
  <c r="F5" i="14"/>
  <c r="D48" i="12"/>
  <c r="D49" i="12"/>
  <c r="D50" i="12"/>
  <c r="D43" i="12"/>
  <c r="D44" i="12"/>
  <c r="D45" i="12"/>
  <c r="D46" i="12"/>
  <c r="D47" i="12"/>
  <c r="D37" i="12"/>
  <c r="D38" i="12"/>
  <c r="D39" i="12"/>
  <c r="D40" i="12"/>
  <c r="D41" i="12"/>
  <c r="D42" i="12"/>
  <c r="D33" i="12"/>
  <c r="D34" i="12"/>
  <c r="D35" i="12"/>
  <c r="D36" i="12"/>
  <c r="D30" i="12"/>
  <c r="D31" i="12"/>
  <c r="D32" i="12"/>
  <c r="D26" i="12"/>
  <c r="D27" i="12"/>
  <c r="D28" i="12"/>
  <c r="D29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J50" i="12"/>
  <c r="J49" i="12"/>
  <c r="J48" i="12"/>
  <c r="J47" i="12"/>
  <c r="J46" i="12"/>
  <c r="J45" i="12"/>
  <c r="J44" i="12"/>
  <c r="J43" i="12"/>
  <c r="J42" i="12"/>
  <c r="J41" i="12"/>
  <c r="J40" i="12"/>
  <c r="J39" i="12"/>
  <c r="J38" i="12"/>
  <c r="J37" i="12"/>
  <c r="J36" i="12"/>
  <c r="J35" i="12"/>
  <c r="J34" i="12"/>
  <c r="J33" i="12"/>
  <c r="J32" i="12"/>
  <c r="J31" i="12"/>
  <c r="J30" i="12"/>
  <c r="J29" i="12"/>
  <c r="J28" i="12"/>
  <c r="J27" i="12"/>
  <c r="J26" i="12"/>
  <c r="J25" i="12"/>
  <c r="J24" i="12"/>
  <c r="J23" i="12"/>
  <c r="J22" i="12"/>
  <c r="J21" i="12"/>
  <c r="J20" i="12"/>
  <c r="J19" i="12"/>
  <c r="J18" i="12"/>
  <c r="J17" i="12"/>
  <c r="J16" i="12"/>
  <c r="J15" i="12"/>
  <c r="J14" i="12"/>
  <c r="J13" i="12"/>
  <c r="J12" i="12"/>
  <c r="J11" i="12"/>
  <c r="J10" i="12"/>
  <c r="J9" i="12"/>
  <c r="J8" i="12"/>
  <c r="C52" i="12"/>
  <c r="B52" i="12"/>
  <c r="D10" i="11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5" i="8"/>
  <c r="E76" i="8"/>
  <c r="E77" i="8"/>
  <c r="E28" i="8"/>
  <c r="D137" i="9"/>
  <c r="E133" i="9"/>
  <c r="B133" i="9"/>
  <c r="C58" i="9"/>
  <c r="B15" i="7"/>
  <c r="B18" i="7" s="1"/>
  <c r="B6" i="7"/>
  <c r="B9" i="7" s="1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8" i="6"/>
  <c r="D7" i="6"/>
  <c r="C7" i="6"/>
  <c r="D55" i="6"/>
  <c r="D44" i="6"/>
  <c r="C15" i="6"/>
  <c r="B36" i="6" a="1"/>
  <c r="C11" i="6" l="1"/>
  <c r="D14" i="6" s="1"/>
  <c r="B26" i="7"/>
  <c r="B20" i="7"/>
  <c r="D78" i="8"/>
  <c r="B16" i="11" s="1"/>
  <c r="E78" i="8"/>
  <c r="C87" i="8" s="1"/>
  <c r="G49" i="13"/>
  <c r="B6" i="11"/>
  <c r="A28" i="11"/>
  <c r="G6" i="13"/>
  <c r="G48" i="13"/>
  <c r="G47" i="13"/>
  <c r="G46" i="13"/>
  <c r="G45" i="13"/>
  <c r="G44" i="13"/>
  <c r="G43" i="13"/>
  <c r="G42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6" i="14"/>
  <c r="H6" i="14" s="1"/>
  <c r="G7" i="14"/>
  <c r="H7" i="14" s="1"/>
  <c r="G8" i="14"/>
  <c r="H8" i="14" s="1"/>
  <c r="G9" i="14"/>
  <c r="H9" i="14" s="1"/>
  <c r="I9" i="14" s="1"/>
  <c r="G10" i="14"/>
  <c r="H10" i="14" s="1"/>
  <c r="G11" i="14"/>
  <c r="H11" i="14" s="1"/>
  <c r="G12" i="14"/>
  <c r="H12" i="14" s="1"/>
  <c r="G13" i="14"/>
  <c r="H13" i="14" s="1"/>
  <c r="I13" i="14" s="1"/>
  <c r="G14" i="14"/>
  <c r="H14" i="14" s="1"/>
  <c r="G15" i="14"/>
  <c r="H15" i="14" s="1"/>
  <c r="G16" i="14"/>
  <c r="H16" i="14" s="1"/>
  <c r="G17" i="14"/>
  <c r="H17" i="14" s="1"/>
  <c r="I17" i="14" s="1"/>
  <c r="G18" i="14"/>
  <c r="H18" i="14" s="1"/>
  <c r="G19" i="14"/>
  <c r="H19" i="14" s="1"/>
  <c r="G20" i="14"/>
  <c r="H20" i="14" s="1"/>
  <c r="G21" i="14"/>
  <c r="H21" i="14" s="1"/>
  <c r="I21" i="14" s="1"/>
  <c r="G22" i="14"/>
  <c r="H22" i="14" s="1"/>
  <c r="G23" i="14"/>
  <c r="H23" i="14" s="1"/>
  <c r="G24" i="14"/>
  <c r="H24" i="14" s="1"/>
  <c r="G25" i="14"/>
  <c r="H25" i="14" s="1"/>
  <c r="I25" i="14" s="1"/>
  <c r="G26" i="14"/>
  <c r="H26" i="14" s="1"/>
  <c r="G27" i="14"/>
  <c r="H27" i="14" s="1"/>
  <c r="J27" i="14" s="1"/>
  <c r="G28" i="14"/>
  <c r="H28" i="14" s="1"/>
  <c r="G29" i="14"/>
  <c r="H29" i="14" s="1"/>
  <c r="I29" i="14" s="1"/>
  <c r="G30" i="14"/>
  <c r="H30" i="14" s="1"/>
  <c r="G31" i="14"/>
  <c r="H31" i="14" s="1"/>
  <c r="J31" i="14" s="1"/>
  <c r="G32" i="14"/>
  <c r="H32" i="14" s="1"/>
  <c r="G33" i="14"/>
  <c r="H33" i="14" s="1"/>
  <c r="I33" i="14" s="1"/>
  <c r="G34" i="14"/>
  <c r="H34" i="14" s="1"/>
  <c r="G35" i="14"/>
  <c r="H35" i="14" s="1"/>
  <c r="J35" i="14" s="1"/>
  <c r="G36" i="14"/>
  <c r="H36" i="14" s="1"/>
  <c r="G37" i="14"/>
  <c r="H37" i="14" s="1"/>
  <c r="I37" i="14" s="1"/>
  <c r="G38" i="14"/>
  <c r="H38" i="14" s="1"/>
  <c r="G39" i="14"/>
  <c r="H39" i="14" s="1"/>
  <c r="J39" i="14" s="1"/>
  <c r="G40" i="14"/>
  <c r="H40" i="14" s="1"/>
  <c r="G41" i="14"/>
  <c r="H41" i="14" s="1"/>
  <c r="I41" i="14" s="1"/>
  <c r="G42" i="14"/>
  <c r="H42" i="14" s="1"/>
  <c r="G43" i="14"/>
  <c r="H43" i="14" s="1"/>
  <c r="J43" i="14" s="1"/>
  <c r="G44" i="14"/>
  <c r="H44" i="14" s="1"/>
  <c r="G45" i="14"/>
  <c r="H45" i="14" s="1"/>
  <c r="I45" i="14" s="1"/>
  <c r="G46" i="14"/>
  <c r="H46" i="14" s="1"/>
  <c r="G47" i="14"/>
  <c r="H47" i="14" s="1"/>
  <c r="J47" i="14" s="1"/>
  <c r="G48" i="14"/>
  <c r="H48" i="14" s="1"/>
  <c r="G49" i="14"/>
  <c r="H49" i="14" s="1"/>
  <c r="G50" i="14"/>
  <c r="H50" i="14" s="1"/>
  <c r="G51" i="14"/>
  <c r="H51" i="14" s="1"/>
  <c r="J51" i="14" s="1"/>
  <c r="G52" i="14"/>
  <c r="H52" i="14" s="1"/>
  <c r="J52" i="14" s="1"/>
  <c r="G53" i="14"/>
  <c r="H53" i="14" s="1"/>
  <c r="J53" i="14" s="1"/>
  <c r="G54" i="14"/>
  <c r="H54" i="14" s="1"/>
  <c r="J54" i="14" s="1"/>
  <c r="C5" i="14"/>
  <c r="D5" i="14" s="1"/>
  <c r="D55" i="14" s="1"/>
  <c r="C54" i="14"/>
  <c r="D54" i="14" s="1"/>
  <c r="C53" i="14"/>
  <c r="D53" i="14" s="1"/>
  <c r="C52" i="14"/>
  <c r="D52" i="14" s="1"/>
  <c r="C51" i="14"/>
  <c r="D51" i="14" s="1"/>
  <c r="C50" i="14"/>
  <c r="D50" i="14" s="1"/>
  <c r="C49" i="14"/>
  <c r="D49" i="14" s="1"/>
  <c r="C48" i="14"/>
  <c r="D48" i="14" s="1"/>
  <c r="C47" i="14"/>
  <c r="D47" i="14" s="1"/>
  <c r="C46" i="14"/>
  <c r="D46" i="14" s="1"/>
  <c r="C45" i="14"/>
  <c r="D45" i="14" s="1"/>
  <c r="C44" i="14"/>
  <c r="D44" i="14" s="1"/>
  <c r="C43" i="14"/>
  <c r="D43" i="14" s="1"/>
  <c r="C42" i="14"/>
  <c r="D42" i="14" s="1"/>
  <c r="C41" i="14"/>
  <c r="D41" i="14" s="1"/>
  <c r="C40" i="14"/>
  <c r="D40" i="14" s="1"/>
  <c r="C39" i="14"/>
  <c r="D39" i="14" s="1"/>
  <c r="C38" i="14"/>
  <c r="D38" i="14" s="1"/>
  <c r="C37" i="14"/>
  <c r="D37" i="14" s="1"/>
  <c r="C36" i="14"/>
  <c r="D36" i="14" s="1"/>
  <c r="C35" i="14"/>
  <c r="D35" i="14" s="1"/>
  <c r="C34" i="14"/>
  <c r="D34" i="14" s="1"/>
  <c r="C33" i="14"/>
  <c r="D33" i="14" s="1"/>
  <c r="C32" i="14"/>
  <c r="D32" i="14" s="1"/>
  <c r="C31" i="14"/>
  <c r="D31" i="14" s="1"/>
  <c r="C30" i="14"/>
  <c r="D30" i="14" s="1"/>
  <c r="C29" i="14"/>
  <c r="D29" i="14" s="1"/>
  <c r="C28" i="14"/>
  <c r="D28" i="14" s="1"/>
  <c r="C27" i="14"/>
  <c r="D27" i="14" s="1"/>
  <c r="C26" i="14"/>
  <c r="D26" i="14" s="1"/>
  <c r="C25" i="14"/>
  <c r="D25" i="14" s="1"/>
  <c r="C24" i="14"/>
  <c r="D24" i="14" s="1"/>
  <c r="C23" i="14"/>
  <c r="D23" i="14" s="1"/>
  <c r="C22" i="14"/>
  <c r="D22" i="14" s="1"/>
  <c r="C21" i="14"/>
  <c r="D21" i="14" s="1"/>
  <c r="C20" i="14"/>
  <c r="D20" i="14" s="1"/>
  <c r="C19" i="14"/>
  <c r="D19" i="14" s="1"/>
  <c r="C18" i="14"/>
  <c r="D18" i="14" s="1"/>
  <c r="C17" i="14"/>
  <c r="D17" i="14" s="1"/>
  <c r="C16" i="14"/>
  <c r="D16" i="14" s="1"/>
  <c r="C15" i="14"/>
  <c r="D15" i="14" s="1"/>
  <c r="C14" i="14"/>
  <c r="D14" i="14" s="1"/>
  <c r="C12" i="14"/>
  <c r="D12" i="14" s="1"/>
  <c r="C11" i="14"/>
  <c r="D11" i="14" s="1"/>
  <c r="C10" i="14"/>
  <c r="D10" i="14" s="1"/>
  <c r="C9" i="14"/>
  <c r="D9" i="14" s="1"/>
  <c r="C8" i="14"/>
  <c r="D8" i="14" s="1"/>
  <c r="C7" i="14"/>
  <c r="D7" i="14" s="1"/>
  <c r="C6" i="14"/>
  <c r="D6" i="14" s="1"/>
  <c r="C13" i="14"/>
  <c r="D13" i="14" s="1"/>
  <c r="G5" i="14"/>
  <c r="I54" i="14"/>
  <c r="I52" i="14"/>
  <c r="J50" i="14"/>
  <c r="I50" i="14"/>
  <c r="I49" i="14"/>
  <c r="I47" i="14"/>
  <c r="J46" i="14"/>
  <c r="I46" i="14"/>
  <c r="J44" i="14"/>
  <c r="I44" i="14"/>
  <c r="I43" i="14"/>
  <c r="J42" i="14"/>
  <c r="I42" i="14"/>
  <c r="J40" i="14"/>
  <c r="I40" i="14"/>
  <c r="I39" i="14"/>
  <c r="J38" i="14"/>
  <c r="I38" i="14"/>
  <c r="J36" i="14"/>
  <c r="I36" i="14"/>
  <c r="I35" i="14"/>
  <c r="J34" i="14"/>
  <c r="I34" i="14"/>
  <c r="J32" i="14"/>
  <c r="I32" i="14"/>
  <c r="I31" i="14"/>
  <c r="J30" i="14"/>
  <c r="I30" i="14"/>
  <c r="J28" i="14"/>
  <c r="I28" i="14"/>
  <c r="I27" i="14"/>
  <c r="J26" i="14"/>
  <c r="I26" i="14"/>
  <c r="J24" i="14"/>
  <c r="I24" i="14"/>
  <c r="J23" i="14"/>
  <c r="I23" i="14"/>
  <c r="J22" i="14"/>
  <c r="I22" i="14"/>
  <c r="J20" i="14"/>
  <c r="I20" i="14"/>
  <c r="J19" i="14"/>
  <c r="I19" i="14"/>
  <c r="J18" i="14"/>
  <c r="I18" i="14"/>
  <c r="J16" i="14"/>
  <c r="I16" i="14"/>
  <c r="J15" i="14"/>
  <c r="I15" i="14"/>
  <c r="J14" i="14"/>
  <c r="I14" i="14"/>
  <c r="J12" i="14"/>
  <c r="I12" i="14"/>
  <c r="J11" i="14"/>
  <c r="I11" i="14"/>
  <c r="J10" i="14"/>
  <c r="I10" i="14"/>
  <c r="J8" i="14"/>
  <c r="I8" i="14"/>
  <c r="J7" i="14"/>
  <c r="I7" i="14"/>
  <c r="J6" i="14"/>
  <c r="I6" i="14"/>
  <c r="F55" i="14"/>
  <c r="E50" i="12"/>
  <c r="F50" i="12" s="1"/>
  <c r="E49" i="12"/>
  <c r="F49" i="12" s="1"/>
  <c r="H49" i="12" s="1"/>
  <c r="E48" i="12"/>
  <c r="F48" i="12" s="1"/>
  <c r="H48" i="12" s="1"/>
  <c r="E47" i="12"/>
  <c r="F47" i="12" s="1"/>
  <c r="H47" i="12" s="1"/>
  <c r="E46" i="12"/>
  <c r="F46" i="12" s="1"/>
  <c r="E45" i="12"/>
  <c r="F45" i="12" s="1"/>
  <c r="E44" i="12"/>
  <c r="F44" i="12" s="1"/>
  <c r="E43" i="12"/>
  <c r="F43" i="12" s="1"/>
  <c r="E42" i="12"/>
  <c r="F42" i="12" s="1"/>
  <c r="E41" i="12"/>
  <c r="F41" i="12" s="1"/>
  <c r="E40" i="12"/>
  <c r="F40" i="12" s="1"/>
  <c r="E39" i="12"/>
  <c r="F39" i="12" s="1"/>
  <c r="E38" i="12"/>
  <c r="F38" i="12" s="1"/>
  <c r="E37" i="12"/>
  <c r="F37" i="12" s="1"/>
  <c r="E36" i="12"/>
  <c r="F36" i="12" s="1"/>
  <c r="E35" i="12"/>
  <c r="F35" i="12" s="1"/>
  <c r="E34" i="12"/>
  <c r="F34" i="12" s="1"/>
  <c r="E33" i="12"/>
  <c r="F33" i="12" s="1"/>
  <c r="E32" i="12"/>
  <c r="F32" i="12" s="1"/>
  <c r="E31" i="12"/>
  <c r="F31" i="12" s="1"/>
  <c r="E30" i="12"/>
  <c r="F30" i="12" s="1"/>
  <c r="E29" i="12"/>
  <c r="F29" i="12" s="1"/>
  <c r="E28" i="12"/>
  <c r="F28" i="12" s="1"/>
  <c r="E27" i="12"/>
  <c r="F27" i="12" s="1"/>
  <c r="E26" i="12"/>
  <c r="F26" i="12" s="1"/>
  <c r="E25" i="12"/>
  <c r="F25" i="12" s="1"/>
  <c r="E24" i="12"/>
  <c r="F24" i="12" s="1"/>
  <c r="E23" i="12"/>
  <c r="F23" i="12" s="1"/>
  <c r="E22" i="12"/>
  <c r="F22" i="12" s="1"/>
  <c r="E21" i="12"/>
  <c r="F21" i="12" s="1"/>
  <c r="E20" i="12"/>
  <c r="F20" i="12" s="1"/>
  <c r="E19" i="12"/>
  <c r="F19" i="12" s="1"/>
  <c r="E18" i="12"/>
  <c r="F18" i="12" s="1"/>
  <c r="E17" i="12"/>
  <c r="F17" i="12" s="1"/>
  <c r="E16" i="12"/>
  <c r="F16" i="12" s="1"/>
  <c r="E15" i="12"/>
  <c r="F15" i="12" s="1"/>
  <c r="E14" i="12"/>
  <c r="F14" i="12" s="1"/>
  <c r="E13" i="12"/>
  <c r="F13" i="12" s="1"/>
  <c r="E12" i="12"/>
  <c r="F12" i="12" s="1"/>
  <c r="E11" i="12"/>
  <c r="F11" i="12" s="1"/>
  <c r="E10" i="12"/>
  <c r="F10" i="12" s="1"/>
  <c r="E9" i="12"/>
  <c r="F9" i="12" s="1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D8" i="12"/>
  <c r="E8" i="12"/>
  <c r="E52" i="12" s="1"/>
  <c r="A30" i="11"/>
  <c r="A29" i="11"/>
  <c r="D135" i="9"/>
  <c r="D38" i="6"/>
  <c r="D42" i="6" s="1"/>
  <c r="C38" i="6"/>
  <c r="B38" i="6"/>
  <c r="D37" i="6"/>
  <c r="C37" i="6"/>
  <c r="C42" i="6" s="1"/>
  <c r="B37" i="6"/>
  <c r="D36" i="6"/>
  <c r="C36" i="6"/>
  <c r="B36" i="6"/>
  <c r="B42" i="6" s="1"/>
  <c r="F8" i="12" l="1"/>
  <c r="J9" i="14"/>
  <c r="J13" i="14"/>
  <c r="J17" i="14"/>
  <c r="J21" i="14"/>
  <c r="J25" i="14"/>
  <c r="J29" i="14"/>
  <c r="J33" i="14"/>
  <c r="J37" i="14"/>
  <c r="J41" i="14"/>
  <c r="J45" i="14"/>
  <c r="I51" i="14"/>
  <c r="I53" i="14"/>
  <c r="B50" i="13"/>
  <c r="B52" i="13"/>
  <c r="B53" i="13" s="1"/>
  <c r="H6" i="13" s="1"/>
  <c r="I48" i="14"/>
  <c r="J48" i="14"/>
  <c r="G46" i="12"/>
  <c r="B51" i="6"/>
  <c r="B52" i="6"/>
  <c r="B53" i="6"/>
  <c r="C53" i="6" s="1"/>
  <c r="E50" i="13"/>
  <c r="G55" i="14"/>
  <c r="H5" i="14"/>
  <c r="F50" i="13"/>
  <c r="G9" i="12"/>
  <c r="H9" i="12"/>
  <c r="G10" i="12"/>
  <c r="H10" i="12"/>
  <c r="G11" i="12"/>
  <c r="H11" i="12"/>
  <c r="G12" i="12"/>
  <c r="H12" i="12"/>
  <c r="G13" i="12"/>
  <c r="H13" i="12"/>
  <c r="G14" i="12"/>
  <c r="H14" i="12"/>
  <c r="G15" i="12"/>
  <c r="H15" i="12"/>
  <c r="G16" i="12"/>
  <c r="H16" i="12"/>
  <c r="G17" i="12"/>
  <c r="H17" i="12"/>
  <c r="G18" i="12"/>
  <c r="H18" i="12"/>
  <c r="G19" i="12"/>
  <c r="H19" i="12"/>
  <c r="G20" i="12"/>
  <c r="H20" i="12"/>
  <c r="G21" i="12"/>
  <c r="H21" i="12"/>
  <c r="G22" i="12"/>
  <c r="H22" i="12"/>
  <c r="G23" i="12"/>
  <c r="H23" i="12"/>
  <c r="G24" i="12"/>
  <c r="H24" i="12"/>
  <c r="G25" i="12"/>
  <c r="H25" i="12"/>
  <c r="G26" i="12"/>
  <c r="H26" i="12"/>
  <c r="G27" i="12"/>
  <c r="H27" i="12"/>
  <c r="G28" i="12"/>
  <c r="H28" i="12"/>
  <c r="G29" i="12"/>
  <c r="H29" i="12"/>
  <c r="G30" i="12"/>
  <c r="H30" i="12"/>
  <c r="G31" i="12"/>
  <c r="H31" i="12"/>
  <c r="G32" i="12"/>
  <c r="H32" i="12"/>
  <c r="G33" i="12"/>
  <c r="H33" i="12"/>
  <c r="G34" i="12"/>
  <c r="H34" i="12"/>
  <c r="G35" i="12"/>
  <c r="H35" i="12"/>
  <c r="G36" i="12"/>
  <c r="H36" i="12"/>
  <c r="G37" i="12"/>
  <c r="H37" i="12"/>
  <c r="G38" i="12"/>
  <c r="H38" i="12"/>
  <c r="G39" i="12"/>
  <c r="H39" i="12"/>
  <c r="G40" i="12"/>
  <c r="H40" i="12"/>
  <c r="G41" i="12"/>
  <c r="H41" i="12"/>
  <c r="G42" i="12"/>
  <c r="H42" i="12"/>
  <c r="G43" i="12"/>
  <c r="H43" i="12"/>
  <c r="G44" i="12"/>
  <c r="H44" i="12"/>
  <c r="G45" i="12"/>
  <c r="H45" i="12"/>
  <c r="G47" i="12"/>
  <c r="G48" i="12"/>
  <c r="G49" i="12"/>
  <c r="G50" i="12"/>
  <c r="H50" i="12"/>
  <c r="G50" i="13"/>
  <c r="D52" i="12"/>
  <c r="F52" i="12"/>
  <c r="H8" i="12"/>
  <c r="H52" i="12" s="1"/>
  <c r="B83" i="12" s="1"/>
  <c r="G8" i="12"/>
  <c r="B29" i="11"/>
  <c r="C51" i="6"/>
  <c r="C52" i="6"/>
  <c r="B83" i="1"/>
  <c r="C49" i="13" l="1"/>
  <c r="D49" i="13" s="1"/>
  <c r="H49" i="13"/>
  <c r="I49" i="13" s="1"/>
  <c r="G52" i="12"/>
  <c r="H7" i="13"/>
  <c r="I7" i="13" s="1"/>
  <c r="H8" i="13"/>
  <c r="I8" i="13" s="1"/>
  <c r="C6" i="13"/>
  <c r="D6" i="13" s="1"/>
  <c r="C7" i="13"/>
  <c r="D7" i="13" s="1"/>
  <c r="C8" i="13"/>
  <c r="D8" i="13" s="1"/>
  <c r="C9" i="13"/>
  <c r="D9" i="13" s="1"/>
  <c r="H9" i="13"/>
  <c r="I9" i="13" s="1"/>
  <c r="H10" i="13"/>
  <c r="I10" i="13" s="1"/>
  <c r="H11" i="13"/>
  <c r="I11" i="13" s="1"/>
  <c r="H12" i="13"/>
  <c r="I12" i="13" s="1"/>
  <c r="H13" i="13"/>
  <c r="I13" i="13" s="1"/>
  <c r="H14" i="13"/>
  <c r="I14" i="13" s="1"/>
  <c r="H15" i="13"/>
  <c r="I15" i="13" s="1"/>
  <c r="H16" i="13"/>
  <c r="I16" i="13" s="1"/>
  <c r="H17" i="13"/>
  <c r="I17" i="13" s="1"/>
  <c r="H18" i="13"/>
  <c r="I18" i="13" s="1"/>
  <c r="H19" i="13"/>
  <c r="I19" i="13" s="1"/>
  <c r="H20" i="13"/>
  <c r="I20" i="13" s="1"/>
  <c r="H21" i="13"/>
  <c r="I21" i="13" s="1"/>
  <c r="H22" i="13"/>
  <c r="I22" i="13" s="1"/>
  <c r="H23" i="13"/>
  <c r="I23" i="13" s="1"/>
  <c r="H24" i="13"/>
  <c r="I24" i="13" s="1"/>
  <c r="H25" i="13"/>
  <c r="I25" i="13" s="1"/>
  <c r="H26" i="13"/>
  <c r="I26" i="13" s="1"/>
  <c r="H27" i="13"/>
  <c r="I27" i="13" s="1"/>
  <c r="H28" i="13"/>
  <c r="I28" i="13" s="1"/>
  <c r="H29" i="13"/>
  <c r="I29" i="13" s="1"/>
  <c r="H30" i="13"/>
  <c r="I30" i="13" s="1"/>
  <c r="H31" i="13"/>
  <c r="I31" i="13" s="1"/>
  <c r="H32" i="13"/>
  <c r="I32" i="13" s="1"/>
  <c r="H33" i="13"/>
  <c r="I33" i="13" s="1"/>
  <c r="H34" i="13"/>
  <c r="I34" i="13" s="1"/>
  <c r="H35" i="13"/>
  <c r="I35" i="13" s="1"/>
  <c r="H36" i="13"/>
  <c r="I36" i="13" s="1"/>
  <c r="H37" i="13"/>
  <c r="I37" i="13" s="1"/>
  <c r="H38" i="13"/>
  <c r="I38" i="13" s="1"/>
  <c r="H39" i="13"/>
  <c r="I39" i="13" s="1"/>
  <c r="H40" i="13"/>
  <c r="I40" i="13" s="1"/>
  <c r="H41" i="13"/>
  <c r="I41" i="13" s="1"/>
  <c r="H42" i="13"/>
  <c r="I42" i="13" s="1"/>
  <c r="H43" i="13"/>
  <c r="I43" i="13" s="1"/>
  <c r="H44" i="13"/>
  <c r="I44" i="13" s="1"/>
  <c r="H45" i="13"/>
  <c r="I45" i="13" s="1"/>
  <c r="H46" i="13"/>
  <c r="I46" i="13" s="1"/>
  <c r="H47" i="13"/>
  <c r="I47" i="13" s="1"/>
  <c r="H48" i="13"/>
  <c r="I48" i="13" s="1"/>
  <c r="C10" i="13"/>
  <c r="D10" i="13" s="1"/>
  <c r="C11" i="13"/>
  <c r="D11" i="13" s="1"/>
  <c r="C12" i="13"/>
  <c r="D12" i="13" s="1"/>
  <c r="C13" i="13"/>
  <c r="D13" i="13" s="1"/>
  <c r="C14" i="13"/>
  <c r="D14" i="13" s="1"/>
  <c r="C15" i="13"/>
  <c r="D15" i="13" s="1"/>
  <c r="C16" i="13"/>
  <c r="D16" i="13" s="1"/>
  <c r="C17" i="13"/>
  <c r="D17" i="13" s="1"/>
  <c r="C18" i="13"/>
  <c r="D18" i="13" s="1"/>
  <c r="C19" i="13"/>
  <c r="D19" i="13" s="1"/>
  <c r="C20" i="13"/>
  <c r="D20" i="13" s="1"/>
  <c r="C21" i="13"/>
  <c r="D21" i="13" s="1"/>
  <c r="C22" i="13"/>
  <c r="D22" i="13" s="1"/>
  <c r="C23" i="13"/>
  <c r="D23" i="13" s="1"/>
  <c r="C24" i="13"/>
  <c r="D24" i="13" s="1"/>
  <c r="C25" i="13"/>
  <c r="D25" i="13" s="1"/>
  <c r="C26" i="13"/>
  <c r="D26" i="13" s="1"/>
  <c r="C27" i="13"/>
  <c r="D27" i="13" s="1"/>
  <c r="C28" i="13"/>
  <c r="D28" i="13" s="1"/>
  <c r="C29" i="13"/>
  <c r="D29" i="13" s="1"/>
  <c r="C30" i="13"/>
  <c r="D30" i="13" s="1"/>
  <c r="C31" i="13"/>
  <c r="D31" i="13" s="1"/>
  <c r="C32" i="13"/>
  <c r="D32" i="13" s="1"/>
  <c r="C33" i="13"/>
  <c r="D33" i="13" s="1"/>
  <c r="C34" i="13"/>
  <c r="D34" i="13" s="1"/>
  <c r="C35" i="13"/>
  <c r="D35" i="13" s="1"/>
  <c r="C36" i="13"/>
  <c r="D36" i="13" s="1"/>
  <c r="C37" i="13"/>
  <c r="D37" i="13" s="1"/>
  <c r="C38" i="13"/>
  <c r="D38" i="13" s="1"/>
  <c r="C39" i="13"/>
  <c r="D39" i="13" s="1"/>
  <c r="C40" i="13"/>
  <c r="D40" i="13" s="1"/>
  <c r="C41" i="13"/>
  <c r="D41" i="13" s="1"/>
  <c r="C42" i="13"/>
  <c r="D42" i="13" s="1"/>
  <c r="C43" i="13"/>
  <c r="D43" i="13" s="1"/>
  <c r="C44" i="13"/>
  <c r="D44" i="13" s="1"/>
  <c r="C45" i="13"/>
  <c r="D45" i="13" s="1"/>
  <c r="C46" i="13"/>
  <c r="D46" i="13" s="1"/>
  <c r="C47" i="13"/>
  <c r="D47" i="13" s="1"/>
  <c r="C48" i="13"/>
  <c r="D48" i="13" s="1"/>
  <c r="J49" i="13"/>
  <c r="K49" i="13"/>
  <c r="B79" i="12"/>
  <c r="B81" i="12" s="1"/>
  <c r="H55" i="14"/>
  <c r="J5" i="14"/>
  <c r="J55" i="14" s="1"/>
  <c r="B94" i="14" s="1"/>
  <c r="I5" i="14"/>
  <c r="I55" i="14" s="1"/>
  <c r="B89" i="14" s="1"/>
  <c r="I6" i="13"/>
  <c r="C84" i="1"/>
  <c r="D84" i="1"/>
  <c r="E84" i="1"/>
  <c r="B84" i="1"/>
  <c r="C83" i="1"/>
  <c r="D83" i="1"/>
  <c r="E83" i="1"/>
  <c r="F21" i="11" s="1"/>
  <c r="H50" i="13" l="1"/>
  <c r="K48" i="13"/>
  <c r="J48" i="13"/>
  <c r="K47" i="13"/>
  <c r="J47" i="13"/>
  <c r="K46" i="13"/>
  <c r="J46" i="13"/>
  <c r="K45" i="13"/>
  <c r="J45" i="13"/>
  <c r="J44" i="13"/>
  <c r="K43" i="13"/>
  <c r="J43" i="13"/>
  <c r="K42" i="13"/>
  <c r="J42" i="13"/>
  <c r="K41" i="13"/>
  <c r="J41" i="13"/>
  <c r="K40" i="13"/>
  <c r="J40" i="13"/>
  <c r="K39" i="13"/>
  <c r="J39" i="13"/>
  <c r="K38" i="13"/>
  <c r="J38" i="13"/>
  <c r="K37" i="13"/>
  <c r="J37" i="13"/>
  <c r="K36" i="13"/>
  <c r="J36" i="13"/>
  <c r="K35" i="13"/>
  <c r="J35" i="13"/>
  <c r="K34" i="13"/>
  <c r="J34" i="13"/>
  <c r="K33" i="13"/>
  <c r="J33" i="13"/>
  <c r="K32" i="13"/>
  <c r="J32" i="13"/>
  <c r="K31" i="13"/>
  <c r="J31" i="13"/>
  <c r="K30" i="13"/>
  <c r="J30" i="13"/>
  <c r="K29" i="13"/>
  <c r="J29" i="13"/>
  <c r="K28" i="13"/>
  <c r="J28" i="13"/>
  <c r="K27" i="13"/>
  <c r="J27" i="13"/>
  <c r="K26" i="13"/>
  <c r="J26" i="13"/>
  <c r="K25" i="13"/>
  <c r="J25" i="13"/>
  <c r="K24" i="13"/>
  <c r="J24" i="13"/>
  <c r="K23" i="13"/>
  <c r="J23" i="13"/>
  <c r="K22" i="13"/>
  <c r="J22" i="13"/>
  <c r="K21" i="13"/>
  <c r="J21" i="13"/>
  <c r="K20" i="13"/>
  <c r="J20" i="13"/>
  <c r="K19" i="13"/>
  <c r="J19" i="13"/>
  <c r="K18" i="13"/>
  <c r="J18" i="13"/>
  <c r="K17" i="13"/>
  <c r="J17" i="13"/>
  <c r="K16" i="13"/>
  <c r="J16" i="13"/>
  <c r="K15" i="13"/>
  <c r="J15" i="13"/>
  <c r="K14" i="13"/>
  <c r="J14" i="13"/>
  <c r="K13" i="13"/>
  <c r="J13" i="13"/>
  <c r="K12" i="13"/>
  <c r="J12" i="13"/>
  <c r="K11" i="13"/>
  <c r="J11" i="13"/>
  <c r="K10" i="13"/>
  <c r="J10" i="13"/>
  <c r="K9" i="13"/>
  <c r="J9" i="13"/>
  <c r="K8" i="13"/>
  <c r="J8" i="13"/>
  <c r="K7" i="13"/>
  <c r="J7" i="13"/>
  <c r="D50" i="13"/>
  <c r="B25" i="11"/>
  <c r="B30" i="11" s="1"/>
  <c r="B24" i="11"/>
  <c r="B28" i="11" s="1"/>
  <c r="B91" i="14"/>
  <c r="I50" i="13"/>
  <c r="K6" i="13"/>
  <c r="J6" i="13"/>
  <c r="J50" i="13" s="1"/>
  <c r="B82" i="13" s="1"/>
  <c r="B84" i="13" s="1"/>
  <c r="K50" i="13" l="1"/>
  <c r="B87" i="13" s="1"/>
</calcChain>
</file>

<file path=xl/sharedStrings.xml><?xml version="1.0" encoding="utf-8"?>
<sst xmlns="http://schemas.openxmlformats.org/spreadsheetml/2006/main" count="563" uniqueCount="287">
  <si>
    <t>№ предприятия</t>
  </si>
  <si>
    <t>Прибыль (убыток)</t>
  </si>
  <si>
    <t>Y</t>
  </si>
  <si>
    <t>ВЫВОД ИТОГОВ</t>
  </si>
  <si>
    <t>Регрессионная статистика</t>
  </si>
  <si>
    <t>Множественный R</t>
  </si>
  <si>
    <t>R-квадрат</t>
  </si>
  <si>
    <t>Нормированный R-квадрат</t>
  </si>
  <si>
    <t>Стандартная ошибка</t>
  </si>
  <si>
    <t>Наблюдения</t>
  </si>
  <si>
    <t>Дисперсионный анализ</t>
  </si>
  <si>
    <t>Регрессия</t>
  </si>
  <si>
    <t>Остаток</t>
  </si>
  <si>
    <t>Итого</t>
  </si>
  <si>
    <t>Y-пересечение</t>
  </si>
  <si>
    <t>df</t>
  </si>
  <si>
    <t>SS</t>
  </si>
  <si>
    <t>MS</t>
  </si>
  <si>
    <t>F</t>
  </si>
  <si>
    <t>Значимость F</t>
  </si>
  <si>
    <t>Коэффициенты</t>
  </si>
  <si>
    <t>t-статистика</t>
  </si>
  <si>
    <t>P-Значение</t>
  </si>
  <si>
    <t>Нижние 95%</t>
  </si>
  <si>
    <t>Верхние 95%</t>
  </si>
  <si>
    <t>ВЫВОД ОСТАТКА</t>
  </si>
  <si>
    <t>Наблюдение</t>
  </si>
  <si>
    <t>Предсказанное Y</t>
  </si>
  <si>
    <t>Остатки</t>
  </si>
  <si>
    <t xml:space="preserve"> </t>
  </si>
  <si>
    <t>Бета-коэффициенты:</t>
  </si>
  <si>
    <t>Дельта-коэффициенты:</t>
  </si>
  <si>
    <t>Построение гиперболической модели</t>
  </si>
  <si>
    <t>t</t>
  </si>
  <si>
    <t>y</t>
  </si>
  <si>
    <t>x</t>
  </si>
  <si>
    <r>
      <t>е</t>
    </r>
    <r>
      <rPr>
        <vertAlign val="superscript"/>
        <sz val="12"/>
        <color theme="1"/>
        <rFont val="Times New Roman"/>
        <family val="1"/>
        <charset val="204"/>
      </rPr>
      <t>2</t>
    </r>
  </si>
  <si>
    <t>Построение степенной модели</t>
  </si>
  <si>
    <t>X=lg x</t>
  </si>
  <si>
    <t>Построение показательной модели</t>
  </si>
  <si>
    <t>Оценка тесноты и направления связи между переменными</t>
  </si>
  <si>
    <t>Анализ связи между факторами</t>
  </si>
  <si>
    <t>Факторы считаются коллинеарными, если |r| ≥ 0,8.</t>
  </si>
  <si>
    <t>Тест Фаррара - Глоубера:</t>
  </si>
  <si>
    <t>1. Проверка наличия мультиколлинеарности всего массива переменных:</t>
  </si>
  <si>
    <t xml:space="preserve">n = </t>
  </si>
  <si>
    <t xml:space="preserve"> количество наблюдений</t>
  </si>
  <si>
    <t xml:space="preserve">k = </t>
  </si>
  <si>
    <t>количество факторов</t>
  </si>
  <si>
    <t xml:space="preserve">FG набл = </t>
  </si>
  <si>
    <t>2. Проверка наличия мультиколлинеарности каждой переменной с другими переменными.</t>
  </si>
  <si>
    <t>F-критерии:</t>
  </si>
  <si>
    <t>F1</t>
  </si>
  <si>
    <t xml:space="preserve">Fтабл = </t>
  </si>
  <si>
    <t>3. Проверка наличия мультиколлинеарности каждой пары переменных:</t>
  </si>
  <si>
    <t>t-критерии</t>
  </si>
  <si>
    <t xml:space="preserve">t табл = </t>
  </si>
  <si>
    <t>&gt; t табл</t>
  </si>
  <si>
    <t>Экономическая интерпретация коэффициентов регрессии:</t>
  </si>
  <si>
    <t xml:space="preserve">Еотн = </t>
  </si>
  <si>
    <t>% - модель НЕ точная!</t>
  </si>
  <si>
    <t xml:space="preserve">С = </t>
  </si>
  <si>
    <t>Уберем из середины 12 значений и получим две совокупности с малыми и большими значениями:</t>
  </si>
  <si>
    <t>Тест Гольдфельда–Квандта</t>
  </si>
  <si>
    <t xml:space="preserve">ESS = </t>
  </si>
  <si>
    <t xml:space="preserve">F табл = </t>
  </si>
  <si>
    <t xml:space="preserve">Y прогноз = </t>
  </si>
  <si>
    <t>Точечный прогноз:</t>
  </si>
  <si>
    <t>Интервальный прогноз:</t>
  </si>
  <si>
    <t xml:space="preserve">t кр = </t>
  </si>
  <si>
    <t>Среднее квадратическое отклонение:</t>
  </si>
  <si>
    <t xml:space="preserve">Sy = </t>
  </si>
  <si>
    <t>Средняя квадратическая ошибка прогноза:</t>
  </si>
  <si>
    <t xml:space="preserve">S прогноз = </t>
  </si>
  <si>
    <t>Нижняя граница прогноза =</t>
  </si>
  <si>
    <t>Верхняя граница прогноза =</t>
  </si>
  <si>
    <t>у расч</t>
  </si>
  <si>
    <t>Линеаризованное уравнение регрессии:</t>
  </si>
  <si>
    <t>Уравнение парной гиперболической регрессии:</t>
  </si>
  <si>
    <t>Индекс парной корреляции:</t>
  </si>
  <si>
    <t xml:space="preserve">R = </t>
  </si>
  <si>
    <t>Коэффициент детерминации:</t>
  </si>
  <si>
    <t>Средняя относительная ошибка аппроксимации:</t>
  </si>
  <si>
    <t xml:space="preserve">Е отн = </t>
  </si>
  <si>
    <t>% - модель НЕ точная.</t>
  </si>
  <si>
    <t>Уравнение парной степенной регрессии:</t>
  </si>
  <si>
    <t>Уравнение парной показательной регрессии:</t>
  </si>
  <si>
    <t>На основании исходных данных:</t>
  </si>
  <si>
    <t xml:space="preserve">1. Постройте диаграммы рассеяния, представляющие собой зависимости Y от каждого из факторов Х. </t>
  </si>
  <si>
    <t>Сделайте выводы о характере взаимосвязи переменных.</t>
  </si>
  <si>
    <t xml:space="preserve">а) на основе анализа матрицы коэффициентов парной корреляции, включая проверку гипотезы о независимости объясняющих переменных </t>
  </si>
  <si>
    <t>(тест на выявление мультиколлинеарности Фаррара–Глоубера);</t>
  </si>
  <si>
    <t>б) с помощью пошагового отбора методом исключения.</t>
  </si>
  <si>
    <t xml:space="preserve">3. Постройте уравнение множественной регрессии в линейной форме с выбранными факторами. </t>
  </si>
  <si>
    <t>Дайте экономическую интерпретацию коэффициентов модели регрессии.</t>
  </si>
  <si>
    <t>7. Проверьте выполнение условия гомоскедастичности.</t>
  </si>
  <si>
    <t>8. Используя результаты регрессионного анализа, ранжируйте компании по степени эффективности.</t>
  </si>
  <si>
    <t xml:space="preserve">составит 80% от его максимального значения. Представьте на графике фактические данные Y, результаты моделирования, </t>
  </si>
  <si>
    <t>прогнозные оценки и границы доверительного интервала.</t>
  </si>
  <si>
    <t>10. Составьте уравнения нелинейной регрессии:</t>
  </si>
  <si>
    <t>а) гиперболической;</t>
  </si>
  <si>
    <t>б) степенной;</t>
  </si>
  <si>
    <t>в) показательной.</t>
  </si>
  <si>
    <t>11. Приведите графики построенных уравнений регрессии.</t>
  </si>
  <si>
    <t xml:space="preserve">12. Для нелинейных моделей найдите коэффициенты детерминации и средние относительные ошибки аппроксимации. </t>
  </si>
  <si>
    <t>Сравните модели по этим характеристикам и сделайте вывод о лучшей модели.</t>
  </si>
  <si>
    <t>Номер компании</t>
  </si>
  <si>
    <t>Прибыль Y</t>
  </si>
  <si>
    <t>х</t>
  </si>
  <si>
    <t>у</t>
  </si>
  <si>
    <t>Долгосрочные обязательства</t>
  </si>
  <si>
    <t>X1</t>
  </si>
  <si>
    <t>r(yx1) =</t>
  </si>
  <si>
    <t>связь между прибылью Y и фактором Х1 - долгосрочные обязательства - тесная, прямая</t>
  </si>
  <si>
    <t>&lt; t табл</t>
  </si>
  <si>
    <t>Нижние 95,0%</t>
  </si>
  <si>
    <t>Верхние 95,0%</t>
  </si>
  <si>
    <t>Уравнение парной линейной регрессии имеет вид:</t>
  </si>
  <si>
    <t>показательная модель, так как она имеет наибольшее значение коэффициента детерминации и меньшую среднюю относительную ошибку аппроксимации.</t>
  </si>
  <si>
    <t>у'= у + С</t>
  </si>
  <si>
    <t>Y=lg y'</t>
  </si>
  <si>
    <t xml:space="preserve">мин = </t>
  </si>
  <si>
    <t>-</t>
  </si>
  <si>
    <t>у' расч</t>
  </si>
  <si>
    <t xml:space="preserve">Линеаризованное уравнение регрессии: </t>
  </si>
  <si>
    <t xml:space="preserve">Fрасч (отношение остаточных сумм квадратов ESS) = </t>
  </si>
  <si>
    <t>=ХИ2ОБР(0,05;3)</t>
  </si>
  <si>
    <t>=FРАСПОБР(0,05;3;46)</t>
  </si>
  <si>
    <t>=СТЬЮДРАСПОБР(0,05;46)</t>
  </si>
  <si>
    <t>предварительно также исключаем нулевые значения фактора</t>
  </si>
  <si>
    <r>
      <t>|</t>
    </r>
    <r>
      <rPr>
        <i/>
        <sz val="12"/>
        <rFont val="Times New Roman"/>
        <family val="1"/>
        <charset val="204"/>
      </rPr>
      <t>е</t>
    </r>
    <r>
      <rPr>
        <sz val="12"/>
        <rFont val="Times New Roman"/>
        <family val="1"/>
        <charset val="204"/>
      </rPr>
      <t>/</t>
    </r>
    <r>
      <rPr>
        <i/>
        <sz val="12"/>
        <rFont val="Times New Roman"/>
        <family val="1"/>
        <charset val="204"/>
      </rPr>
      <t>у</t>
    </r>
    <r>
      <rPr>
        <sz val="12"/>
        <rFont val="Calibri"/>
        <family val="2"/>
        <charset val="204"/>
      </rPr>
      <t>|</t>
    </r>
  </si>
  <si>
    <t xml:space="preserve">Y сред = </t>
  </si>
  <si>
    <t>=-(50-1-1/6*(2*3+5))*LN(0,374)=</t>
  </si>
  <si>
    <t>=1/49*2296,952*100</t>
  </si>
  <si>
    <t>=1/4*50=</t>
  </si>
  <si>
    <t xml:space="preserve">FРАСПОБР(0,05;17;17) = </t>
  </si>
  <si>
    <t>=МОПРЕД(B7:D9)=</t>
  </si>
  <si>
    <t>Длинная регрессия:</t>
  </si>
  <si>
    <t>Короткая регрессия:</t>
  </si>
  <si>
    <t>Fнабл = (Ssкороткая - SSдлинная) / (SSдлинная / (n-m-1))</t>
  </si>
  <si>
    <t>выбираем "длинную" регрессию</t>
  </si>
  <si>
    <t>F расч &gt; F табл - уравнение значимо!</t>
  </si>
  <si>
    <t>Чтобы избавиться от нее, нужно исключить одну из переменных мультикоолинеарной пары.</t>
  </si>
  <si>
    <t>Следовательно, она больше влияет на общую мультиколлинеарность факторов.</t>
  </si>
  <si>
    <t>t табл =</t>
  </si>
  <si>
    <t>Сумма квадратов остатков</t>
  </si>
  <si>
    <t>ЕSS длинная</t>
  </si>
  <si>
    <t>ЕSS короткая</t>
  </si>
  <si>
    <t>Fнабл =</t>
  </si>
  <si>
    <t>Fтабл =</t>
  </si>
  <si>
    <t>F набл &gt; F табл</t>
  </si>
  <si>
    <t>Коэффициенты эластичности:</t>
  </si>
  <si>
    <t>Средняя относительная ошибка аппраксимации:</t>
  </si>
  <si>
    <t>Проверка гомоскедастичности</t>
  </si>
  <si>
    <t>Прогнозирование</t>
  </si>
  <si>
    <t>=СТЬЮДРАСПОБР(0,1;48)=</t>
  </si>
  <si>
    <t>Нелинейная регрессия</t>
  </si>
  <si>
    <t>Краткосрочные обязательства</t>
  </si>
  <si>
    <t>Запасы готовой продукции и товаров для перепродажи</t>
  </si>
  <si>
    <t>X2</t>
  </si>
  <si>
    <t>X6</t>
  </si>
  <si>
    <r>
      <t xml:space="preserve">2. </t>
    </r>
    <r>
      <rPr>
        <sz val="11"/>
        <color rgb="FF231F20"/>
        <rFont val="Calibri"/>
        <family val="2"/>
        <charset val="204"/>
        <scheme val="minor"/>
      </rPr>
      <t>Осуществите двумя способами выбор факторных признаков для построения регрессионной модели:</t>
    </r>
  </si>
  <si>
    <r>
      <t xml:space="preserve">4. Дайте сравнительную оценку силы связи факторов с результатом с помощью коэффициентов эластичности, </t>
    </r>
    <r>
      <rPr>
        <sz val="11"/>
        <color rgb="FF000000"/>
        <rFont val="Calibri"/>
        <family val="2"/>
        <charset val="204"/>
        <scheme val="minor"/>
      </rPr>
      <t>β- и ∆</t>
    </r>
    <r>
      <rPr>
        <sz val="11"/>
        <color rgb="FF231F20"/>
        <rFont val="Calibri"/>
        <family val="2"/>
        <charset val="204"/>
        <scheme val="minor"/>
      </rPr>
      <t>-коэффициентов.</t>
    </r>
  </si>
  <si>
    <r>
      <t xml:space="preserve">5. Рассчитайте параметры линейной парной регрессии для наиболее подходящего фактора </t>
    </r>
    <r>
      <rPr>
        <i/>
        <sz val="11"/>
        <color rgb="FF231F20"/>
        <rFont val="Calibri"/>
        <family val="2"/>
        <charset val="204"/>
        <scheme val="minor"/>
      </rPr>
      <t>Х</t>
    </r>
    <r>
      <rPr>
        <i/>
        <vertAlign val="subscript"/>
        <sz val="11"/>
        <color rgb="FF231F20"/>
        <rFont val="Calibri"/>
        <family val="2"/>
        <charset val="204"/>
        <scheme val="minor"/>
      </rPr>
      <t>j</t>
    </r>
    <r>
      <rPr>
        <sz val="11"/>
        <color rgb="FF231F20"/>
        <rFont val="Calibri"/>
        <family val="2"/>
        <charset val="204"/>
        <scheme val="minor"/>
      </rPr>
      <t>.</t>
    </r>
  </si>
  <si>
    <r>
      <t xml:space="preserve">9. Осуществите прогнозирование среднего значения показателя </t>
    </r>
    <r>
      <rPr>
        <i/>
        <sz val="11"/>
        <color rgb="FF231F20"/>
        <rFont val="Calibri"/>
        <family val="2"/>
        <charset val="204"/>
        <scheme val="minor"/>
      </rPr>
      <t xml:space="preserve">Y </t>
    </r>
    <r>
      <rPr>
        <sz val="11"/>
        <color rgb="FF231F20"/>
        <rFont val="Calibri"/>
        <family val="2"/>
        <charset val="204"/>
        <scheme val="minor"/>
      </rPr>
      <t xml:space="preserve">при уровне значимости </t>
    </r>
    <r>
      <rPr>
        <sz val="11"/>
        <color rgb="FF000000"/>
        <rFont val="Calibri"/>
        <family val="2"/>
        <charset val="204"/>
        <scheme val="minor"/>
      </rPr>
      <t xml:space="preserve">α </t>
    </r>
    <r>
      <rPr>
        <sz val="11"/>
        <color rgb="FF231F20"/>
        <rFont val="Calibri"/>
        <family val="2"/>
        <charset val="204"/>
        <scheme val="minor"/>
      </rPr>
      <t xml:space="preserve">= 0,1, если прогнозное значение фактора </t>
    </r>
    <r>
      <rPr>
        <i/>
        <sz val="11"/>
        <color rgb="FF231F20"/>
        <rFont val="Calibri"/>
        <family val="2"/>
        <charset val="204"/>
        <scheme val="minor"/>
      </rPr>
      <t>Х</t>
    </r>
    <r>
      <rPr>
        <i/>
        <vertAlign val="subscript"/>
        <sz val="11"/>
        <color rgb="FF231F20"/>
        <rFont val="Calibri"/>
        <family val="2"/>
        <charset val="204"/>
        <scheme val="minor"/>
      </rPr>
      <t>j</t>
    </r>
    <r>
      <rPr>
        <i/>
        <sz val="11"/>
        <color rgb="FF231F20"/>
        <rFont val="Calibri"/>
        <family val="2"/>
        <charset val="204"/>
        <scheme val="minor"/>
      </rPr>
      <t xml:space="preserve"> </t>
    </r>
    <r>
      <rPr>
        <sz val="12"/>
        <color rgb="FF231F20"/>
        <rFont val="Times New Roman"/>
        <family val="1"/>
        <charset val="204"/>
      </rPr>
      <t/>
    </r>
  </si>
  <si>
    <r>
      <t>X</t>
    </r>
    <r>
      <rPr>
        <vertAlign val="subscript"/>
        <sz val="11"/>
        <color rgb="FF000000"/>
        <rFont val="Calibri"/>
        <family val="2"/>
        <charset val="204"/>
        <scheme val="minor"/>
      </rPr>
      <t>1</t>
    </r>
  </si>
  <si>
    <r>
      <t>X</t>
    </r>
    <r>
      <rPr>
        <vertAlign val="subscript"/>
        <sz val="11"/>
        <color rgb="FF000000"/>
        <rFont val="Calibri"/>
        <family val="2"/>
        <charset val="204"/>
        <scheme val="minor"/>
      </rPr>
      <t>2</t>
    </r>
  </si>
  <si>
    <r>
      <t>X</t>
    </r>
    <r>
      <rPr>
        <vertAlign val="subscript"/>
        <sz val="11"/>
        <color rgb="FF000000"/>
        <rFont val="Calibri"/>
        <family val="2"/>
        <charset val="204"/>
        <scheme val="minor"/>
      </rPr>
      <t>6</t>
    </r>
  </si>
  <si>
    <r>
      <t>сумма квадратов отклонений от среднего значения (</t>
    </r>
    <r>
      <rPr>
        <b/>
        <sz val="11"/>
        <color rgb="FF000000"/>
        <rFont val="Calibri"/>
        <family val="2"/>
        <charset val="204"/>
        <scheme val="minor"/>
      </rPr>
      <t>КВАДРОТКЛ</t>
    </r>
    <r>
      <rPr>
        <sz val="11"/>
        <color rgb="FF000000"/>
        <rFont val="Calibri"/>
        <family val="2"/>
        <charset val="204"/>
        <scheme val="minor"/>
      </rPr>
      <t>)</t>
    </r>
  </si>
  <si>
    <t>6. Оцените качество построенной модели с помощью коэффициента детерминации, средней относительной</t>
  </si>
  <si>
    <t xml:space="preserve"> ошибки аппроксимации и F-критерия Фишера.</t>
  </si>
  <si>
    <t>СРЗНАЧ</t>
  </si>
  <si>
    <t>СТАНДОТКЛОНП</t>
  </si>
  <si>
    <t>КВАДРОТКЛ</t>
  </si>
  <si>
    <r>
      <t>Матрица коэффициентов парной корреляции (</t>
    </r>
    <r>
      <rPr>
        <b/>
        <sz val="11"/>
        <color theme="1"/>
        <rFont val="Calibri"/>
        <family val="2"/>
        <charset val="204"/>
        <scheme val="minor"/>
      </rPr>
      <t>СЕРВИС - АНАЛИЗ ДАННЫХ - КОРРЕЛЯЦИЯ</t>
    </r>
    <r>
      <rPr>
        <sz val="11"/>
        <color theme="1"/>
        <rFont val="Calibri"/>
        <family val="2"/>
        <charset val="204"/>
        <scheme val="minor"/>
      </rPr>
      <t>)</t>
    </r>
  </si>
  <si>
    <t>r(yx2) =</t>
  </si>
  <si>
    <t>r(yx6) =</t>
  </si>
  <si>
    <t>r(x1x2) =</t>
  </si>
  <si>
    <t>r(x1x6) =</t>
  </si>
  <si>
    <t>r(x2x6) =</t>
  </si>
  <si>
    <t>связь между прибылью Y и фактором Х2 - краткосрочные обязательства - слабая, прямая</t>
  </si>
  <si>
    <t>связь между прибылью Y и фактором Х6 - запасы готовой продукции - тесная, прямая</t>
  </si>
  <si>
    <t>связь между факторами Х1 и Х2 слабая, прямая</t>
  </si>
  <si>
    <t>связь между факторами Х1 и Х6 умеренная, прямая</t>
  </si>
  <si>
    <t>связь между факторами Х2 и Х6 слабая, прямая</t>
  </si>
  <si>
    <t>Таким образом, коллинеарных факторов нет.</t>
  </si>
  <si>
    <t>И следовательно, на основе только анализа корреляционной матрицы, можно строить модель со всеми тремя факторами.</t>
  </si>
  <si>
    <r>
      <t>Матрица межфакторных корреляций R</t>
    </r>
    <r>
      <rPr>
        <vertAlign val="subscript"/>
        <sz val="11"/>
        <color theme="1"/>
        <rFont val="Calibri"/>
        <family val="2"/>
        <charset val="204"/>
        <scheme val="minor"/>
      </rPr>
      <t>1</t>
    </r>
  </si>
  <si>
    <r>
      <t>det[R</t>
    </r>
    <r>
      <rPr>
        <vertAlign val="subscript"/>
        <sz val="11"/>
        <color theme="1"/>
        <rFont val="Calibri"/>
        <family val="2"/>
        <charset val="204"/>
        <scheme val="minor"/>
      </rPr>
      <t>1</t>
    </r>
    <r>
      <rPr>
        <sz val="11"/>
        <color theme="1"/>
        <rFont val="Calibri"/>
        <family val="2"/>
        <charset val="204"/>
        <scheme val="minor"/>
      </rPr>
      <t xml:space="preserve">] = </t>
    </r>
  </si>
  <si>
    <r>
      <t>ХИ</t>
    </r>
    <r>
      <rPr>
        <vertAlign val="super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 xml:space="preserve">табл = </t>
    </r>
  </si>
  <si>
    <r>
      <t>Обратная матрица (</t>
    </r>
    <r>
      <rPr>
        <b/>
        <sz val="11"/>
        <color theme="1"/>
        <rFont val="Calibri"/>
        <family val="2"/>
        <charset val="204"/>
        <scheme val="minor"/>
      </rPr>
      <t>МОБР</t>
    </r>
    <r>
      <rPr>
        <sz val="11"/>
        <color theme="1"/>
        <rFont val="Calibri"/>
        <family val="2"/>
        <charset val="204"/>
        <scheme val="minor"/>
      </rPr>
      <t>):</t>
    </r>
  </si>
  <si>
    <t>Так как FG набл &gt; FG табл (31,80 &gt; 7,81), то в массиве объясняющих переменных существует мультиколлинеарность.</t>
  </si>
  <si>
    <t>F2</t>
  </si>
  <si>
    <t>F6</t>
  </si>
  <si>
    <t>Так как F1 &gt; Fтабл и F6 &gt; Fтабл, то независимые переменные Х1 и Х6 мультиколлинеарны с другими переменными.</t>
  </si>
  <si>
    <r>
      <t xml:space="preserve">r </t>
    </r>
    <r>
      <rPr>
        <vertAlign val="subscript"/>
        <sz val="11"/>
        <color theme="1"/>
        <rFont val="Calibri"/>
        <family val="2"/>
        <charset val="204"/>
        <scheme val="minor"/>
      </rPr>
      <t>1,2(6)</t>
    </r>
    <r>
      <rPr>
        <sz val="11"/>
        <color theme="1"/>
        <rFont val="Calibri"/>
        <family val="2"/>
        <charset val="204"/>
        <scheme val="minor"/>
      </rPr>
      <t xml:space="preserve"> = </t>
    </r>
  </si>
  <si>
    <r>
      <t xml:space="preserve">r </t>
    </r>
    <r>
      <rPr>
        <vertAlign val="subscript"/>
        <sz val="11"/>
        <color theme="1"/>
        <rFont val="Calibri"/>
        <family val="2"/>
        <charset val="204"/>
        <scheme val="minor"/>
      </rPr>
      <t>1,6(2)</t>
    </r>
    <r>
      <rPr>
        <sz val="11"/>
        <color theme="1"/>
        <rFont val="Calibri"/>
        <family val="2"/>
        <charset val="204"/>
        <scheme val="minor"/>
      </rPr>
      <t xml:space="preserve"> = </t>
    </r>
  </si>
  <si>
    <r>
      <t>r 2</t>
    </r>
    <r>
      <rPr>
        <vertAlign val="subscript"/>
        <sz val="11"/>
        <color theme="1"/>
        <rFont val="Calibri"/>
        <family val="2"/>
        <charset val="204"/>
        <scheme val="minor"/>
      </rPr>
      <t>,6(1)</t>
    </r>
    <r>
      <rPr>
        <sz val="11"/>
        <color theme="1"/>
        <rFont val="Calibri"/>
        <family val="2"/>
        <charset val="204"/>
        <scheme val="minor"/>
      </rPr>
      <t xml:space="preserve"> = </t>
    </r>
  </si>
  <si>
    <r>
      <t xml:space="preserve">Так как </t>
    </r>
    <r>
      <rPr>
        <sz val="11"/>
        <color theme="1"/>
        <rFont val="Symbol"/>
        <family val="1"/>
        <charset val="2"/>
      </rPr>
      <t>½</t>
    </r>
    <r>
      <rPr>
        <sz val="11"/>
        <color theme="1"/>
        <rFont val="Calibri"/>
        <family val="2"/>
        <charset val="204"/>
        <scheme val="minor"/>
      </rPr>
      <t>t 2,6</t>
    </r>
    <r>
      <rPr>
        <sz val="11"/>
        <color theme="1"/>
        <rFont val="Symbol"/>
        <family val="1"/>
        <charset val="2"/>
      </rPr>
      <t>½</t>
    </r>
    <r>
      <rPr>
        <sz val="11"/>
        <color theme="1"/>
        <rFont val="Calibri"/>
        <family val="2"/>
        <charset val="204"/>
        <scheme val="minor"/>
      </rPr>
      <t xml:space="preserve"> &gt; t табл,  то между переменными Х2 и Х6 существует мультиколлинеарность.</t>
    </r>
  </si>
  <si>
    <t>Удалить следует переменную Х1, т.к. у нее большее значение F-критерия.</t>
  </si>
  <si>
    <t>Проверим методом длинной и короткой регрессии, надо ли исключить еще и фактор Х6.</t>
  </si>
  <si>
    <t>Построим модель регрессии Y с двумя факторами Х2 и Х6 (это будет "длинная" регрессии),</t>
  </si>
  <si>
    <t>и проверим целесообразность включения в модель фактора Х6.</t>
  </si>
  <si>
    <t>Модель зависимости Y от Х2 и Х6</t>
  </si>
  <si>
    <r>
      <t xml:space="preserve">Параметр а0 не значим, т.к. для него </t>
    </r>
    <r>
      <rPr>
        <sz val="11"/>
        <color theme="1"/>
        <rFont val="Symbol"/>
        <family val="1"/>
        <charset val="2"/>
      </rPr>
      <t>½</t>
    </r>
    <r>
      <rPr>
        <sz val="11"/>
        <color theme="1"/>
        <rFont val="Calibri"/>
        <family val="2"/>
        <charset val="204"/>
        <scheme val="minor"/>
      </rPr>
      <t>t расч</t>
    </r>
    <r>
      <rPr>
        <sz val="11"/>
        <color theme="1"/>
        <rFont val="Symbol"/>
        <family val="1"/>
        <charset val="2"/>
      </rPr>
      <t>½</t>
    </r>
    <r>
      <rPr>
        <sz val="11"/>
        <color theme="1"/>
        <rFont val="Calibri"/>
        <family val="2"/>
        <charset val="204"/>
        <scheme val="minor"/>
      </rPr>
      <t xml:space="preserve"> &lt; t табл</t>
    </r>
  </si>
  <si>
    <t>связь Y с факторами Х2 и Х6 очень тесная</t>
  </si>
  <si>
    <t>68,08% вариации прибыли Y обусловлено факторами Х2 и Х6</t>
  </si>
  <si>
    <t>Y = 120280,317 + 0,072 Х2 + 9,210 Х6</t>
  </si>
  <si>
    <r>
      <t xml:space="preserve">Параметры а0 и а2 не значимы, т.к. для них </t>
    </r>
    <r>
      <rPr>
        <sz val="11"/>
        <color theme="1"/>
        <rFont val="Symbol"/>
        <family val="1"/>
        <charset val="2"/>
      </rPr>
      <t>½</t>
    </r>
    <r>
      <rPr>
        <sz val="11"/>
        <color theme="1"/>
        <rFont val="Calibri"/>
        <family val="2"/>
        <charset val="204"/>
        <scheme val="minor"/>
      </rPr>
      <t>t расч</t>
    </r>
    <r>
      <rPr>
        <sz val="11"/>
        <color theme="1"/>
        <rFont val="Symbol"/>
        <family val="1"/>
        <charset val="2"/>
      </rPr>
      <t>½</t>
    </r>
    <r>
      <rPr>
        <sz val="11"/>
        <color theme="1"/>
        <rFont val="Calibri"/>
        <family val="2"/>
        <charset val="204"/>
        <scheme val="minor"/>
      </rPr>
      <t xml:space="preserve"> &lt; t табл</t>
    </r>
  </si>
  <si>
    <t>а6 - значим</t>
  </si>
  <si>
    <t xml:space="preserve">а6 = </t>
  </si>
  <si>
    <t>а2 =</t>
  </si>
  <si>
    <t xml:space="preserve">При увеличении краткосрочных обязательств Х2 на 1 тыс. руб. </t>
  </si>
  <si>
    <t>прибыль предприятия увеличивается в среднем на 72 руб.</t>
  </si>
  <si>
    <t xml:space="preserve">При увеличении запасов готовой продукции Х6 на 1 тыс. руб. </t>
  </si>
  <si>
    <t>прибыль предприятия увеличивается в среднем на 9 210 руб.</t>
  </si>
  <si>
    <t>Модель зависимости Y от Х2</t>
  </si>
  <si>
    <t>Y = 804131,002 + 0,125 Х2</t>
  </si>
  <si>
    <t>а также модель регрессии по первому фактору Х2 ("короткая" регрессия),</t>
  </si>
  <si>
    <r>
      <t xml:space="preserve">Параметры а0 и а2 не значимы, т.к. для них </t>
    </r>
    <r>
      <rPr>
        <sz val="11"/>
        <color theme="1"/>
        <rFont val="Symbol"/>
        <family val="1"/>
        <charset val="2"/>
      </rPr>
      <t>½</t>
    </r>
    <r>
      <rPr>
        <sz val="11"/>
        <color theme="1"/>
        <rFont val="Calibri"/>
        <family val="2"/>
        <charset val="204"/>
        <scheme val="minor"/>
      </rPr>
      <t>t расч</t>
    </r>
    <r>
      <rPr>
        <sz val="11"/>
        <color theme="1"/>
        <rFont val="Symbol"/>
        <family val="1"/>
        <charset val="2"/>
      </rPr>
      <t>½</t>
    </r>
    <r>
      <rPr>
        <sz val="11"/>
        <color theme="1"/>
        <rFont val="Calibri"/>
        <family val="2"/>
        <charset val="204"/>
        <scheme val="minor"/>
      </rPr>
      <t xml:space="preserve"> &lt; t табл.</t>
    </r>
  </si>
  <si>
    <t>F расч &lt; F табл - уравнение не значимо!</t>
  </si>
  <si>
    <t>Построенная двухфакторная модель Y от Х2 и Х6  содержит не значимый фактор Х2.</t>
  </si>
  <si>
    <t>Поэтому далее, согласно методу исключения, удаляем из анализа фактор Х2 и строим парную линейную регрессию Y от Х6.</t>
  </si>
  <si>
    <t>"Длинная" регрессия</t>
  </si>
  <si>
    <t>"Короткая" регрессия</t>
  </si>
  <si>
    <r>
      <t>E</t>
    </r>
    <r>
      <rPr>
        <i/>
        <vertAlign val="subscript"/>
        <sz val="11"/>
        <color theme="1"/>
        <rFont val="Calibri"/>
        <family val="2"/>
        <charset val="204"/>
        <scheme val="minor"/>
      </rPr>
      <t>t</t>
    </r>
    <r>
      <rPr>
        <i/>
        <vertAlign val="superscript"/>
        <sz val="11"/>
        <color theme="1"/>
        <rFont val="Calibri"/>
        <family val="2"/>
        <charset val="204"/>
        <scheme val="minor"/>
      </rPr>
      <t>2</t>
    </r>
  </si>
  <si>
    <r>
      <t>|E</t>
    </r>
    <r>
      <rPr>
        <i/>
        <vertAlign val="subscript"/>
        <sz val="11"/>
        <color theme="1"/>
        <rFont val="Calibri"/>
        <family val="2"/>
        <charset val="204"/>
        <scheme val="minor"/>
      </rPr>
      <t>t</t>
    </r>
    <r>
      <rPr>
        <i/>
        <sz val="11"/>
        <color theme="1"/>
        <rFont val="Calibri"/>
        <family val="2"/>
        <charset val="204"/>
        <scheme val="minor"/>
      </rPr>
      <t xml:space="preserve"> / Y</t>
    </r>
    <r>
      <rPr>
        <sz val="11"/>
        <color theme="1"/>
        <rFont val="Calibri"/>
        <family val="2"/>
        <charset val="204"/>
        <scheme val="minor"/>
      </rPr>
      <t>|</t>
    </r>
  </si>
  <si>
    <t>Модель парной регрессии  Y от Х6</t>
  </si>
  <si>
    <t>(с наиболее тесно связанным фактором)</t>
  </si>
  <si>
    <t>Х6</t>
  </si>
  <si>
    <t>связь Y с фактором Х6 тесная</t>
  </si>
  <si>
    <t>67,22% вариации прибыли Y обусловлено фактором Х6</t>
  </si>
  <si>
    <t>Y = 242091,453 + 9,299 Х6</t>
  </si>
  <si>
    <t xml:space="preserve">При увеличении запасов готовой продукции и товаров для перепродажи на 1 тыс. руб. </t>
  </si>
  <si>
    <t>прибыль предприятия увеличивается в среднем на 9,299 тыс. рублей.</t>
  </si>
  <si>
    <t>Коэффициенты эластичности, бета- и дельта- коэффициенты определим уравнению парной регрессии Y от Х6,</t>
  </si>
  <si>
    <t>т.к. только эта модель содержит значимые факторы и не содержит ни коллинеарных, ни незначимых факторов.</t>
  </si>
  <si>
    <t xml:space="preserve">Х6 сред = </t>
  </si>
  <si>
    <t>При увеличении запасов готовой продукции и товаров для перепродажи Х6 на 1% прибыль предприятия увеличивается на 0,76%.</t>
  </si>
  <si>
    <t>Если фактор Х6 увеличить на269996,15, то прибыль Y увеличится на 2510594 тыс. руб.</t>
  </si>
  <si>
    <t>Таким образом, вариация прибыли на 100% происходит под влияением фактора Х6.</t>
  </si>
  <si>
    <t>Данные по возрастанию фактора Х6</t>
  </si>
  <si>
    <t>ВЫВОД ИТОГОВ 1</t>
  </si>
  <si>
    <t>ВЫВОД ИТОГОВ 2</t>
  </si>
  <si>
    <r>
      <rPr>
        <sz val="11"/>
        <rFont val="Symbol"/>
        <family val="1"/>
        <charset val="2"/>
      </rPr>
      <t>s</t>
    </r>
    <r>
      <rPr>
        <sz val="11"/>
        <rFont val="Times New Roman"/>
        <family val="1"/>
        <charset val="204"/>
      </rPr>
      <t xml:space="preserve">y = </t>
    </r>
  </si>
  <si>
    <r>
      <rPr>
        <sz val="11"/>
        <rFont val="Symbol"/>
        <family val="1"/>
        <charset val="2"/>
      </rPr>
      <t>s</t>
    </r>
    <r>
      <rPr>
        <sz val="11"/>
        <rFont val="Times New Roman"/>
        <family val="1"/>
        <charset val="204"/>
      </rPr>
      <t>х</t>
    </r>
    <r>
      <rPr>
        <sz val="11"/>
        <rFont val="Symbol"/>
        <family val="1"/>
        <charset val="2"/>
      </rPr>
      <t>6</t>
    </r>
    <r>
      <rPr>
        <sz val="11"/>
        <rFont val="Times New Roman"/>
        <family val="1"/>
        <charset val="204"/>
      </rPr>
      <t xml:space="preserve"> = </t>
    </r>
  </si>
  <si>
    <r>
      <t>β</t>
    </r>
    <r>
      <rPr>
        <vertAlign val="subscript"/>
        <sz val="11"/>
        <rFont val="Times New Roman"/>
        <family val="1"/>
        <charset val="204"/>
      </rPr>
      <t>ух6</t>
    </r>
    <r>
      <rPr>
        <sz val="11"/>
        <rFont val="Times New Roman"/>
        <family val="1"/>
        <charset val="204"/>
      </rPr>
      <t xml:space="preserve"> = </t>
    </r>
  </si>
  <si>
    <r>
      <t>β</t>
    </r>
    <r>
      <rPr>
        <vertAlign val="subscript"/>
        <sz val="11"/>
        <rFont val="Times New Roman"/>
        <family val="1"/>
        <charset val="204"/>
      </rPr>
      <t>ух6</t>
    </r>
    <r>
      <rPr>
        <sz val="11"/>
        <rFont val="Times New Roman"/>
        <family val="1"/>
        <charset val="204"/>
      </rPr>
      <t xml:space="preserve"> *</t>
    </r>
    <r>
      <rPr>
        <sz val="11"/>
        <rFont val="Symbol"/>
        <family val="1"/>
        <charset val="2"/>
      </rPr>
      <t>s</t>
    </r>
    <r>
      <rPr>
        <sz val="11"/>
        <rFont val="Times New Roman"/>
        <family val="1"/>
        <charset val="204"/>
      </rPr>
      <t>y =</t>
    </r>
  </si>
  <si>
    <r>
      <t>∆</t>
    </r>
    <r>
      <rPr>
        <vertAlign val="subscript"/>
        <sz val="11"/>
        <rFont val="Times New Roman"/>
        <family val="1"/>
        <charset val="204"/>
      </rPr>
      <t>ух6</t>
    </r>
    <r>
      <rPr>
        <sz val="11"/>
        <rFont val="Times New Roman"/>
        <family val="1"/>
        <charset val="204"/>
      </rPr>
      <t xml:space="preserve"> = </t>
    </r>
  </si>
  <si>
    <r>
      <t>Э</t>
    </r>
    <r>
      <rPr>
        <vertAlign val="subscript"/>
        <sz val="11"/>
        <color theme="1"/>
        <rFont val="Calibri"/>
        <family val="2"/>
        <charset val="204"/>
        <scheme val="minor"/>
      </rPr>
      <t>ух6</t>
    </r>
    <r>
      <rPr>
        <sz val="11"/>
        <color theme="1"/>
        <rFont val="Calibri"/>
        <family val="2"/>
        <charset val="204"/>
        <scheme val="minor"/>
      </rPr>
      <t xml:space="preserve"> = </t>
    </r>
  </si>
  <si>
    <t>Переменная X6</t>
  </si>
  <si>
    <t>Y1 = -11695,975 + 28,913 Х6</t>
  </si>
  <si>
    <t>Y2 = 493144,356 + 9,038 Х6</t>
  </si>
  <si>
    <r>
      <t xml:space="preserve">Так как </t>
    </r>
    <r>
      <rPr>
        <i/>
        <sz val="11"/>
        <color theme="1"/>
        <rFont val="Calibri"/>
        <family val="2"/>
        <charset val="204"/>
        <scheme val="minor"/>
      </rPr>
      <t>F</t>
    </r>
    <r>
      <rPr>
        <vertAlign val="subscript"/>
        <sz val="11"/>
        <color theme="1"/>
        <rFont val="Calibri"/>
        <family val="2"/>
        <charset val="204"/>
        <scheme val="minor"/>
      </rPr>
      <t>расч</t>
    </r>
    <r>
      <rPr>
        <sz val="11"/>
        <color theme="1"/>
        <rFont val="Calibri"/>
        <family val="2"/>
        <charset val="204"/>
        <scheme val="minor"/>
      </rPr>
      <t xml:space="preserve"> &gt; </t>
    </r>
    <r>
      <rPr>
        <i/>
        <sz val="11"/>
        <color rgb="FF000000"/>
        <rFont val="Calibri"/>
        <family val="2"/>
        <charset val="204"/>
        <scheme val="minor"/>
      </rPr>
      <t>F</t>
    </r>
    <r>
      <rPr>
        <vertAlign val="subscript"/>
        <sz val="11"/>
        <color rgb="FF000000"/>
        <rFont val="Calibri"/>
        <family val="2"/>
        <charset val="204"/>
        <scheme val="minor"/>
      </rPr>
      <t>табл</t>
    </r>
    <r>
      <rPr>
        <sz val="11"/>
        <color theme="1"/>
        <rFont val="Calibri"/>
        <family val="2"/>
        <charset val="204"/>
        <scheme val="minor"/>
      </rPr>
      <t>, то гомоскедастичность в остатках парной модели регрессии не подтверждается.</t>
    </r>
  </si>
  <si>
    <t>Ранжируем компании, используя результаты регрессионного анализа.</t>
  </si>
  <si>
    <t>Х6 max =</t>
  </si>
  <si>
    <t xml:space="preserve">Х6 прогноз = </t>
  </si>
  <si>
    <t xml:space="preserve">1789375,3*КОРЕНЬ(1+1/50+((1357482,4-84576,26)^2)/3644895917232) = </t>
  </si>
  <si>
    <r>
      <t>ŷ</t>
    </r>
    <r>
      <rPr>
        <i/>
        <vertAlign val="subscript"/>
        <sz val="12"/>
        <rFont val="Times New Roman"/>
        <family val="1"/>
        <charset val="204"/>
      </rPr>
      <t>n+k</t>
    </r>
    <r>
      <rPr>
        <sz val="12"/>
        <rFont val="Times New Roman"/>
        <family val="1"/>
        <charset val="204"/>
      </rPr>
      <t xml:space="preserve"> </t>
    </r>
    <r>
      <rPr>
        <sz val="12"/>
        <rFont val="Symbol"/>
        <family val="1"/>
        <charset val="2"/>
      </rPr>
      <t>±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t</t>
    </r>
    <r>
      <rPr>
        <i/>
        <vertAlign val="subscript"/>
        <sz val="12"/>
        <rFont val="Times New Roman"/>
        <family val="1"/>
        <charset val="204"/>
      </rPr>
      <t>α</t>
    </r>
    <r>
      <rPr>
        <sz val="12"/>
        <rFont val="Times New Roman"/>
        <family val="1"/>
        <charset val="204"/>
      </rPr>
      <t xml:space="preserve"> · </t>
    </r>
    <r>
      <rPr>
        <i/>
        <sz val="12"/>
        <rFont val="Times New Roman"/>
        <family val="1"/>
        <charset val="204"/>
      </rPr>
      <t>S</t>
    </r>
    <r>
      <rPr>
        <i/>
        <vertAlign val="subscript"/>
        <sz val="12"/>
        <rFont val="Times New Roman"/>
        <family val="1"/>
        <charset val="204"/>
      </rPr>
      <t>прогноз</t>
    </r>
    <r>
      <rPr>
        <vertAlign val="subscript"/>
        <sz val="12"/>
        <rFont val="Times New Roman"/>
        <family val="1"/>
        <charset val="204"/>
      </rPr>
      <t>.</t>
    </r>
  </si>
  <si>
    <t>(только для предприятий с запасами готовой продукции Х6, отличными от нуля)</t>
  </si>
  <si>
    <t>Y = 1209919,756 - 11263244,320 Х</t>
  </si>
  <si>
    <t>Y =  1209919,756 - 11263244,320 / х</t>
  </si>
  <si>
    <t>связь между запасами готовой продукции Х6 и прибылью предприятия слабая</t>
  </si>
  <si>
    <r>
      <t>X</t>
    </r>
    <r>
      <rPr>
        <sz val="11"/>
        <color theme="1"/>
        <rFont val="Calibri"/>
        <family val="2"/>
        <charset val="204"/>
        <scheme val="minor"/>
      </rPr>
      <t xml:space="preserve"> = 1/х</t>
    </r>
  </si>
  <si>
    <r>
      <t xml:space="preserve">е </t>
    </r>
    <r>
      <rPr>
        <sz val="11"/>
        <color theme="1"/>
        <rFont val="Calibri"/>
        <family val="2"/>
        <charset val="204"/>
        <scheme val="minor"/>
      </rPr>
      <t xml:space="preserve">= </t>
    </r>
    <r>
      <rPr>
        <i/>
        <sz val="11"/>
        <color theme="1"/>
        <rFont val="Calibri"/>
        <family val="2"/>
        <charset val="204"/>
        <scheme val="minor"/>
      </rPr>
      <t>y</t>
    </r>
    <r>
      <rPr>
        <sz val="11"/>
        <color theme="1"/>
        <rFont val="Calibri"/>
        <family val="2"/>
        <charset val="204"/>
        <scheme val="minor"/>
      </rPr>
      <t xml:space="preserve"> - </t>
    </r>
    <r>
      <rPr>
        <i/>
        <sz val="11"/>
        <color theme="1"/>
        <rFont val="Calibri"/>
        <family val="2"/>
        <charset val="204"/>
        <scheme val="minor"/>
      </rPr>
      <t>у</t>
    </r>
    <r>
      <rPr>
        <sz val="11"/>
        <color theme="1"/>
        <rFont val="Calibri"/>
        <family val="2"/>
        <charset val="204"/>
        <scheme val="minor"/>
      </rPr>
      <t xml:space="preserve"> расч</t>
    </r>
  </si>
  <si>
    <r>
      <t>е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</si>
  <si>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r>
      <t>|</t>
    </r>
    <r>
      <rPr>
        <i/>
        <sz val="11"/>
        <rFont val="Calibri"/>
        <family val="2"/>
        <charset val="204"/>
        <scheme val="minor"/>
      </rPr>
      <t>е</t>
    </r>
    <r>
      <rPr>
        <sz val="11"/>
        <rFont val="Calibri"/>
        <family val="2"/>
        <charset val="204"/>
        <scheme val="minor"/>
      </rPr>
      <t>/</t>
    </r>
    <r>
      <rPr>
        <i/>
        <sz val="11"/>
        <rFont val="Calibri"/>
        <family val="2"/>
        <charset val="204"/>
        <scheme val="minor"/>
      </rPr>
      <t>у</t>
    </r>
    <r>
      <rPr>
        <sz val="11"/>
        <rFont val="Calibri"/>
        <family val="2"/>
        <charset val="204"/>
        <scheme val="minor"/>
      </rPr>
      <t>|</t>
    </r>
  </si>
  <si>
    <r>
      <t>R</t>
    </r>
    <r>
      <rPr>
        <vertAlign val="super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 xml:space="preserve"> = </t>
    </r>
  </si>
  <si>
    <r>
      <t>а</t>
    </r>
    <r>
      <rPr>
        <vertAlign val="subscript"/>
        <sz val="11"/>
        <color theme="1"/>
        <rFont val="Calibri"/>
        <family val="2"/>
        <charset val="204"/>
        <scheme val="minor"/>
      </rPr>
      <t>0</t>
    </r>
    <r>
      <rPr>
        <sz val="11"/>
        <color theme="1"/>
        <rFont val="Calibri"/>
        <family val="2"/>
        <charset val="204"/>
        <scheme val="minor"/>
      </rPr>
      <t xml:space="preserve"> =</t>
    </r>
  </si>
  <si>
    <t>Y = 4,621 + 0,344 Х</t>
  </si>
  <si>
    <t>=10^4,621=</t>
  </si>
  <si>
    <r>
      <t>у =  41788,765 * х</t>
    </r>
    <r>
      <rPr>
        <b/>
        <vertAlign val="superscript"/>
        <sz val="11"/>
        <rFont val="Calibri"/>
        <family val="2"/>
        <charset val="204"/>
        <scheme val="minor"/>
      </rPr>
      <t>0,344</t>
    </r>
    <r>
      <rPr>
        <b/>
        <sz val="11"/>
        <rFont val="Calibri"/>
        <family val="2"/>
        <charset val="204"/>
        <scheme val="minor"/>
      </rPr>
      <t xml:space="preserve"> - 780600</t>
    </r>
  </si>
  <si>
    <t>связь между запасами готовой продукции Х6 и прибылью предприятия умеренная</t>
  </si>
  <si>
    <t>33,3% вариации прибыли Y обусловлено изменением запасов готовой продукции Х6</t>
  </si>
  <si>
    <t>0,6% вариации прибыли Y обусловлено изменением запасов готовой продукции Х6</t>
  </si>
  <si>
    <t>Y = 5,897 + 0,00000077 Х</t>
  </si>
  <si>
    <t>=10^5,897 =</t>
  </si>
  <si>
    <t>=10^0,00000077 =</t>
  </si>
  <si>
    <t>68,7% вариации прибыли Y обусловлено изменением запасов готовой продукции Х6</t>
  </si>
  <si>
    <r>
      <t>R</t>
    </r>
    <r>
      <rPr>
        <vertAlign val="super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 xml:space="preserve"> = </t>
    </r>
  </si>
  <si>
    <r>
      <t>сумма квадратов отклонений от среднего значения (</t>
    </r>
    <r>
      <rPr>
        <b/>
        <sz val="11"/>
        <color theme="1"/>
        <rFont val="Calibri"/>
        <family val="2"/>
        <charset val="204"/>
        <scheme val="minor"/>
      </rPr>
      <t>КВАДРОТКЛ</t>
    </r>
    <r>
      <rPr>
        <sz val="11"/>
        <color theme="1"/>
        <rFont val="Calibri"/>
        <family val="2"/>
        <charset val="204"/>
        <scheme val="minor"/>
      </rPr>
      <t>)</t>
    </r>
  </si>
  <si>
    <r>
      <t>а</t>
    </r>
    <r>
      <rPr>
        <vertAlign val="subscript"/>
        <sz val="11"/>
        <color theme="1"/>
        <rFont val="Calibri"/>
        <family val="2"/>
        <charset val="204"/>
        <scheme val="minor"/>
      </rPr>
      <t>1</t>
    </r>
    <r>
      <rPr>
        <sz val="11"/>
        <color theme="1"/>
        <rFont val="Calibri"/>
        <family val="2"/>
        <charset val="204"/>
        <scheme val="minor"/>
      </rPr>
      <t xml:space="preserve"> =</t>
    </r>
  </si>
  <si>
    <r>
      <t xml:space="preserve">у =  788271,7 * 1,0000018 </t>
    </r>
    <r>
      <rPr>
        <vertAlign val="superscript"/>
        <sz val="11"/>
        <color theme="1"/>
        <rFont val="Calibri"/>
        <family val="2"/>
        <charset val="204"/>
        <scheme val="minor"/>
      </rPr>
      <t xml:space="preserve">х </t>
    </r>
    <r>
      <rPr>
        <sz val="11"/>
        <color theme="1"/>
        <rFont val="Calibri"/>
        <family val="2"/>
        <charset val="204"/>
        <scheme val="minor"/>
      </rPr>
      <t>- 780600</t>
    </r>
  </si>
  <si>
    <t>Из нелинейных моделей лучшим образом характеризует взаимосвязь между прибылью предприятий и запасами готовой продукции и товаров для перепродажи</t>
  </si>
  <si>
    <t>Чем больше сумма долгосрочнх обязтельств, тем прибыль выше</t>
  </si>
  <si>
    <t>Чем ь=больше запасов готовой продукции и товаров для перепродажи тем больше покзатель прибыли</t>
  </si>
  <si>
    <t>Показатель прибыли выше, если краткосрочные обязательства меньше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</si>
</sst>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"/>
    <numFmt numFmtId="167" formatCode="0.0000000"/>
    <numFmt numFmtId="168" formatCode="0.00000000"/>
  </numFmts>
  <fonts count="46" x14ac:knownFonts="1">
    <font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rgb="FF231F2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8"/>
      <color theme="0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name val="Symbol"/>
      <family val="1"/>
      <charset val="2"/>
    </font>
    <font>
      <sz val="11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231F2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i/>
      <sz val="11"/>
      <color rgb="FF231F20"/>
      <name val="Calibri"/>
      <family val="2"/>
      <charset val="204"/>
      <scheme val="minor"/>
    </font>
    <font>
      <i/>
      <vertAlign val="subscript"/>
      <sz val="11"/>
      <color rgb="FF231F20"/>
      <name val="Calibri"/>
      <family val="2"/>
      <charset val="204"/>
      <scheme val="minor"/>
    </font>
    <font>
      <vertAlign val="subscript"/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color theme="1"/>
      <name val="Symbol"/>
      <family val="1"/>
      <charset val="2"/>
    </font>
    <font>
      <vertAlign val="subscript"/>
      <sz val="11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sz val="11"/>
      <name val="Symbol"/>
      <family val="1"/>
      <charset val="2"/>
    </font>
    <font>
      <i/>
      <vertAlign val="subscript"/>
      <sz val="11"/>
      <color theme="1"/>
      <name val="Calibri"/>
      <family val="2"/>
      <charset val="204"/>
      <scheme val="minor"/>
    </font>
    <font>
      <i/>
      <vertAlign val="superscript"/>
      <sz val="11"/>
      <color theme="1"/>
      <name val="Calibri"/>
      <family val="2"/>
      <charset val="204"/>
      <scheme val="minor"/>
    </font>
    <font>
      <vertAlign val="subscript"/>
      <sz val="11"/>
      <name val="Times New Roman"/>
      <family val="1"/>
      <charset val="204"/>
    </font>
    <font>
      <i/>
      <sz val="11"/>
      <color rgb="FF00000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vertAlign val="subscript"/>
      <sz val="12"/>
      <name val="Times New Roman"/>
      <family val="1"/>
      <charset val="204"/>
    </font>
    <font>
      <b/>
      <vertAlign val="superscript"/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b/>
      <u/>
      <sz val="11"/>
      <color rgb="FF231F20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1">
    <xf numFmtId="0" fontId="0" fillId="0" borderId="0" xfId="0"/>
    <xf numFmtId="164" fontId="2" fillId="0" borderId="1" xfId="0" applyNumberFormat="1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0" fontId="6" fillId="0" borderId="0" xfId="0" applyFont="1"/>
    <xf numFmtId="1" fontId="2" fillId="0" borderId="1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1" fontId="12" fillId="0" borderId="0" xfId="0" applyNumberFormat="1" applyFont="1"/>
    <xf numFmtId="0" fontId="14" fillId="0" borderId="0" xfId="0" applyFont="1"/>
    <xf numFmtId="164" fontId="2" fillId="0" borderId="0" xfId="0" applyNumberFormat="1" applyFont="1" applyBorder="1" applyAlignment="1">
      <alignment horizontal="center"/>
    </xf>
    <xf numFmtId="0" fontId="0" fillId="0" borderId="0" xfId="0" applyFill="1" applyBorder="1" applyAlignment="1"/>
    <xf numFmtId="0" fontId="0" fillId="0" borderId="2" xfId="0" applyFill="1" applyBorder="1" applyAlignment="1"/>
    <xf numFmtId="0" fontId="20" fillId="0" borderId="3" xfId="0" applyFont="1" applyFill="1" applyBorder="1" applyAlignment="1">
      <alignment horizontal="center"/>
    </xf>
    <xf numFmtId="0" fontId="21" fillId="0" borderId="0" xfId="0" applyFont="1"/>
    <xf numFmtId="0" fontId="0" fillId="0" borderId="0" xfId="0" applyFont="1" applyAlignment="1">
      <alignment horizontal="left"/>
    </xf>
    <xf numFmtId="0" fontId="0" fillId="0" borderId="0" xfId="0" applyFont="1"/>
    <xf numFmtId="0" fontId="22" fillId="0" borderId="0" xfId="0" applyFont="1" applyAlignment="1">
      <alignment horizontal="left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164" fontId="23" fillId="0" borderId="0" xfId="0" applyNumberFormat="1" applyFont="1" applyBorder="1" applyAlignment="1">
      <alignment horizontal="center"/>
    </xf>
    <xf numFmtId="0" fontId="23" fillId="0" borderId="0" xfId="0" applyFont="1" applyFill="1" applyBorder="1" applyAlignment="1">
      <alignment horizontal="center" wrapText="1"/>
    </xf>
    <xf numFmtId="1" fontId="0" fillId="0" borderId="0" xfId="0" applyNumberFormat="1" applyFont="1" applyAlignment="1">
      <alignment horizontal="center"/>
    </xf>
    <xf numFmtId="0" fontId="18" fillId="0" borderId="0" xfId="0" applyFont="1"/>
    <xf numFmtId="0" fontId="27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wrapText="1"/>
    </xf>
    <xf numFmtId="0" fontId="27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166" fontId="0" fillId="0" borderId="2" xfId="0" applyNumberFormat="1" applyFont="1" applyFill="1" applyBorder="1" applyAlignment="1">
      <alignment horizontal="center"/>
    </xf>
    <xf numFmtId="0" fontId="28" fillId="0" borderId="0" xfId="0" applyFont="1"/>
    <xf numFmtId="0" fontId="28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166" fontId="14" fillId="0" borderId="0" xfId="0" applyNumberFormat="1" applyFont="1" applyFill="1" applyBorder="1" applyAlignment="1">
      <alignment horizontal="left"/>
    </xf>
    <xf numFmtId="164" fontId="14" fillId="0" borderId="0" xfId="0" applyNumberFormat="1" applyFont="1" applyFill="1" applyBorder="1" applyAlignment="1">
      <alignment horizontal="left"/>
    </xf>
    <xf numFmtId="164" fontId="29" fillId="0" borderId="0" xfId="0" applyNumberFormat="1" applyFont="1" applyFill="1" applyBorder="1" applyAlignment="1">
      <alignment horizontal="left"/>
    </xf>
    <xf numFmtId="0" fontId="21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1" fontId="28" fillId="0" borderId="0" xfId="0" applyNumberFormat="1" applyFont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0" fillId="0" borderId="5" xfId="0" applyNumberFormat="1" applyFont="1" applyFill="1" applyBorder="1" applyAlignment="1">
      <alignment horizontal="center"/>
    </xf>
    <xf numFmtId="164" fontId="0" fillId="0" borderId="2" xfId="0" applyNumberFormat="1" applyFont="1" applyFill="1" applyBorder="1" applyAlignment="1">
      <alignment horizontal="center"/>
    </xf>
    <xf numFmtId="164" fontId="0" fillId="0" borderId="0" xfId="0" applyNumberFormat="1" applyFont="1"/>
    <xf numFmtId="0" fontId="0" fillId="0" borderId="0" xfId="0" applyFont="1" applyAlignment="1">
      <alignment horizontal="center"/>
    </xf>
    <xf numFmtId="0" fontId="6" fillId="0" borderId="0" xfId="0" quotePrefix="1" applyFont="1" applyAlignment="1">
      <alignment horizontal="left"/>
    </xf>
    <xf numFmtId="0" fontId="0" fillId="0" borderId="0" xfId="0" quotePrefix="1" applyFont="1" applyAlignment="1">
      <alignment horizontal="left"/>
    </xf>
    <xf numFmtId="164" fontId="0" fillId="0" borderId="0" xfId="0" applyNumberFormat="1" applyFont="1" applyAlignment="1">
      <alignment horizontal="center"/>
    </xf>
    <xf numFmtId="0" fontId="0" fillId="0" borderId="0" xfId="0" quotePrefix="1" applyFont="1"/>
    <xf numFmtId="2" fontId="0" fillId="0" borderId="0" xfId="0" applyNumberFormat="1" applyFont="1" applyAlignment="1">
      <alignment horizontal="center"/>
    </xf>
    <xf numFmtId="164" fontId="0" fillId="2" borderId="0" xfId="0" applyNumberFormat="1" applyFont="1" applyFill="1" applyBorder="1" applyAlignment="1">
      <alignment horizontal="center"/>
    </xf>
    <xf numFmtId="164" fontId="0" fillId="2" borderId="2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164" fontId="0" fillId="0" borderId="0" xfId="0" applyNumberFormat="1" applyFont="1" applyFill="1" applyBorder="1" applyAlignment="1"/>
    <xf numFmtId="0" fontId="0" fillId="0" borderId="0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164" fontId="0" fillId="0" borderId="0" xfId="0" applyNumberFormat="1" applyFont="1" applyAlignment="1">
      <alignment horizontal="left"/>
    </xf>
    <xf numFmtId="0" fontId="14" fillId="0" borderId="0" xfId="0" applyFont="1" applyAlignment="1">
      <alignment horizontal="center"/>
    </xf>
    <xf numFmtId="1" fontId="14" fillId="0" borderId="0" xfId="0" applyNumberFormat="1" applyFont="1" applyAlignment="1">
      <alignment horizontal="center"/>
    </xf>
    <xf numFmtId="1" fontId="14" fillId="0" borderId="0" xfId="0" applyNumberFormat="1" applyFont="1"/>
    <xf numFmtId="0" fontId="14" fillId="0" borderId="0" xfId="0" applyFont="1" applyAlignment="1">
      <alignment vertical="center"/>
    </xf>
    <xf numFmtId="166" fontId="14" fillId="0" borderId="0" xfId="0" applyNumberFormat="1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20" fillId="0" borderId="3" xfId="0" applyFont="1" applyFill="1" applyBorder="1" applyAlignment="1">
      <alignment horizontal="centerContinuous"/>
    </xf>
    <xf numFmtId="1" fontId="0" fillId="0" borderId="0" xfId="0" applyNumberFormat="1" applyFill="1" applyBorder="1" applyAlignment="1"/>
    <xf numFmtId="1" fontId="0" fillId="0" borderId="2" xfId="0" applyNumberFormat="1" applyFill="1" applyBorder="1" applyAlignment="1"/>
    <xf numFmtId="2" fontId="0" fillId="0" borderId="0" xfId="0" applyNumberFormat="1" applyFill="1" applyBorder="1" applyAlignment="1"/>
    <xf numFmtId="164" fontId="0" fillId="0" borderId="0" xfId="0" applyNumberFormat="1" applyFill="1" applyBorder="1" applyAlignment="1"/>
    <xf numFmtId="164" fontId="0" fillId="0" borderId="2" xfId="0" applyNumberFormat="1" applyFill="1" applyBorder="1" applyAlignment="1"/>
    <xf numFmtId="166" fontId="0" fillId="0" borderId="0" xfId="0" applyNumberFormat="1" applyFont="1" applyFill="1" applyBorder="1" applyAlignment="1"/>
    <xf numFmtId="0" fontId="0" fillId="0" borderId="2" xfId="0" applyFont="1" applyFill="1" applyBorder="1" applyAlignment="1"/>
    <xf numFmtId="164" fontId="14" fillId="0" borderId="0" xfId="0" applyNumberFormat="1" applyFont="1" applyAlignment="1">
      <alignment horizontal="left"/>
    </xf>
    <xf numFmtId="164" fontId="6" fillId="0" borderId="0" xfId="0" applyNumberFormat="1" applyFont="1" applyFill="1" applyBorder="1" applyAlignment="1"/>
    <xf numFmtId="1" fontId="6" fillId="0" borderId="0" xfId="0" applyNumberFormat="1" applyFont="1" applyFill="1" applyBorder="1" applyAlignment="1"/>
    <xf numFmtId="164" fontId="0" fillId="0" borderId="2" xfId="0" applyNumberFormat="1" applyFont="1" applyFill="1" applyBorder="1" applyAlignment="1"/>
    <xf numFmtId="164" fontId="6" fillId="0" borderId="2" xfId="0" applyNumberFormat="1" applyFont="1" applyFill="1" applyBorder="1" applyAlignment="1"/>
    <xf numFmtId="1" fontId="0" fillId="0" borderId="0" xfId="0" applyNumberFormat="1" applyFont="1"/>
    <xf numFmtId="0" fontId="0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ont="1" applyAlignment="1"/>
    <xf numFmtId="0" fontId="0" fillId="0" borderId="2" xfId="0" applyFont="1" applyBorder="1"/>
    <xf numFmtId="0" fontId="20" fillId="0" borderId="6" xfId="0" applyFont="1" applyFill="1" applyBorder="1" applyAlignment="1">
      <alignment horizontal="center"/>
    </xf>
    <xf numFmtId="165" fontId="0" fillId="0" borderId="0" xfId="0" applyNumberFormat="1" applyFont="1"/>
    <xf numFmtId="0" fontId="0" fillId="0" borderId="3" xfId="0" applyFont="1" applyBorder="1" applyAlignment="1">
      <alignment horizontal="right"/>
    </xf>
    <xf numFmtId="1" fontId="0" fillId="0" borderId="3" xfId="0" applyNumberFormat="1" applyFont="1" applyBorder="1" applyAlignment="1">
      <alignment horizontal="right"/>
    </xf>
    <xf numFmtId="164" fontId="0" fillId="0" borderId="3" xfId="0" applyNumberFormat="1" applyFont="1" applyBorder="1" applyAlignment="1">
      <alignment horizontal="right"/>
    </xf>
    <xf numFmtId="0" fontId="0" fillId="0" borderId="0" xfId="0" quotePrefix="1" applyFont="1" applyAlignment="1">
      <alignment horizontal="center"/>
    </xf>
    <xf numFmtId="165" fontId="0" fillId="0" borderId="0" xfId="0" applyNumberFormat="1" applyFont="1" applyAlignment="1">
      <alignment horizontal="center"/>
    </xf>
    <xf numFmtId="1" fontId="0" fillId="0" borderId="0" xfId="0" applyNumberFormat="1" applyFont="1" applyFill="1" applyBorder="1" applyAlignment="1">
      <alignment horizontal="center"/>
    </xf>
    <xf numFmtId="1" fontId="0" fillId="0" borderId="2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0" fillId="0" borderId="2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1" fontId="0" fillId="0" borderId="2" xfId="0" applyNumberFormat="1" applyFont="1" applyFill="1" applyBorder="1" applyAlignment="1">
      <alignment horizontal="right"/>
    </xf>
    <xf numFmtId="1" fontId="0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64" fontId="0" fillId="0" borderId="2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164" fontId="6" fillId="0" borderId="2" xfId="0" applyNumberFormat="1" applyFont="1" applyFill="1" applyBorder="1" applyAlignment="1">
      <alignment horizontal="right"/>
    </xf>
    <xf numFmtId="0" fontId="14" fillId="0" borderId="0" xfId="0" applyFont="1" applyAlignment="1">
      <alignment horizontal="left"/>
    </xf>
    <xf numFmtId="2" fontId="28" fillId="0" borderId="0" xfId="0" applyNumberFormat="1" applyFont="1" applyAlignment="1">
      <alignment horizontal="left"/>
    </xf>
    <xf numFmtId="0" fontId="28" fillId="0" borderId="0" xfId="0" applyFont="1" applyAlignment="1">
      <alignment horizontal="left"/>
    </xf>
    <xf numFmtId="164" fontId="28" fillId="0" borderId="0" xfId="0" quotePrefix="1" applyNumberFormat="1" applyFont="1" applyAlignment="1">
      <alignment horizontal="center"/>
    </xf>
    <xf numFmtId="0" fontId="14" fillId="0" borderId="0" xfId="0" applyFont="1" applyFill="1" applyAlignment="1">
      <alignment horizontal="right"/>
    </xf>
    <xf numFmtId="2" fontId="14" fillId="0" borderId="0" xfId="0" applyNumberFormat="1" applyFont="1" applyAlignment="1">
      <alignment horizontal="left"/>
    </xf>
    <xf numFmtId="164" fontId="14" fillId="0" borderId="0" xfId="0" quotePrefix="1" applyNumberFormat="1" applyFont="1" applyAlignment="1">
      <alignment horizontal="left"/>
    </xf>
    <xf numFmtId="1" fontId="14" fillId="0" borderId="0" xfId="0" applyNumberFormat="1" applyFont="1" applyAlignment="1">
      <alignment horizontal="left"/>
    </xf>
    <xf numFmtId="0" fontId="14" fillId="0" borderId="0" xfId="0" quotePrefix="1" applyFont="1" applyAlignment="1">
      <alignment horizontal="left"/>
    </xf>
    <xf numFmtId="164" fontId="14" fillId="0" borderId="0" xfId="0" applyNumberFormat="1" applyFont="1" applyAlignment="1">
      <alignment horizontal="center"/>
    </xf>
    <xf numFmtId="0" fontId="0" fillId="0" borderId="0" xfId="0" applyFont="1" applyBorder="1" applyAlignment="1"/>
    <xf numFmtId="0" fontId="0" fillId="0" borderId="6" xfId="0" applyFont="1" applyBorder="1" applyAlignment="1"/>
    <xf numFmtId="0" fontId="23" fillId="0" borderId="1" xfId="0" applyFont="1" applyBorder="1" applyAlignment="1">
      <alignment horizontal="center" wrapText="1"/>
    </xf>
    <xf numFmtId="0" fontId="23" fillId="2" borderId="1" xfId="0" applyFont="1" applyFill="1" applyBorder="1" applyAlignment="1">
      <alignment horizontal="center"/>
    </xf>
    <xf numFmtId="0" fontId="0" fillId="0" borderId="0" xfId="0" applyFont="1" applyAlignment="1">
      <alignment vertical="center"/>
    </xf>
    <xf numFmtId="1" fontId="0" fillId="0" borderId="0" xfId="0" applyNumberFormat="1" applyFont="1" applyAlignment="1">
      <alignment horizontal="left"/>
    </xf>
    <xf numFmtId="165" fontId="0" fillId="0" borderId="0" xfId="0" applyNumberFormat="1" applyFont="1" applyAlignment="1">
      <alignment horizontal="left"/>
    </xf>
    <xf numFmtId="0" fontId="22" fillId="0" borderId="0" xfId="0" applyFont="1"/>
    <xf numFmtId="0" fontId="29" fillId="0" borderId="0" xfId="0" applyFont="1"/>
    <xf numFmtId="0" fontId="38" fillId="0" borderId="3" xfId="0" applyFont="1" applyFill="1" applyBorder="1" applyAlignment="1">
      <alignment horizontal="center"/>
    </xf>
    <xf numFmtId="0" fontId="19" fillId="0" borderId="0" xfId="0" applyFont="1"/>
    <xf numFmtId="1" fontId="19" fillId="0" borderId="0" xfId="0" applyNumberFormat="1" applyFont="1"/>
    <xf numFmtId="165" fontId="0" fillId="0" borderId="0" xfId="0" applyNumberFormat="1" applyFont="1" applyFill="1" applyBorder="1" applyAlignment="1">
      <alignment horizontal="right"/>
    </xf>
    <xf numFmtId="165" fontId="0" fillId="0" borderId="2" xfId="0" applyNumberFormat="1" applyFont="1" applyFill="1" applyBorder="1" applyAlignment="1">
      <alignment horizontal="right"/>
    </xf>
    <xf numFmtId="0" fontId="15" fillId="0" borderId="0" xfId="0" applyFont="1" applyBorder="1"/>
    <xf numFmtId="0" fontId="0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67" fontId="0" fillId="2" borderId="1" xfId="0" applyNumberFormat="1" applyFont="1" applyFill="1" applyBorder="1" applyAlignment="1">
      <alignment horizontal="center"/>
    </xf>
    <xf numFmtId="165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165" fontId="19" fillId="0" borderId="0" xfId="0" applyNumberFormat="1" applyFont="1"/>
    <xf numFmtId="167" fontId="0" fillId="0" borderId="1" xfId="0" applyNumberFormat="1" applyFont="1" applyBorder="1" applyAlignment="1">
      <alignment horizontal="center"/>
    </xf>
    <xf numFmtId="1" fontId="0" fillId="0" borderId="0" xfId="0" applyNumberFormat="1" applyFont="1" applyAlignment="1">
      <alignment horizontal="center" vertical="center"/>
    </xf>
    <xf numFmtId="0" fontId="38" fillId="0" borderId="3" xfId="0" applyFont="1" applyFill="1" applyBorder="1" applyAlignment="1">
      <alignment horizontal="centerContinuous"/>
    </xf>
    <xf numFmtId="0" fontId="14" fillId="0" borderId="0" xfId="0" applyFont="1" applyFill="1" applyBorder="1" applyAlignment="1"/>
    <xf numFmtId="0" fontId="14" fillId="0" borderId="2" xfId="0" applyFont="1" applyFill="1" applyBorder="1" applyAlignment="1"/>
    <xf numFmtId="0" fontId="0" fillId="0" borderId="0" xfId="0" applyFont="1" applyFill="1" applyBorder="1" applyAlignment="1">
      <alignment horizontal="right"/>
    </xf>
    <xf numFmtId="0" fontId="0" fillId="0" borderId="2" xfId="0" applyFont="1" applyFill="1" applyBorder="1" applyAlignment="1">
      <alignment horizontal="right"/>
    </xf>
    <xf numFmtId="2" fontId="0" fillId="0" borderId="0" xfId="0" applyNumberFormat="1" applyFont="1" applyFill="1" applyBorder="1" applyAlignment="1">
      <alignment horizontal="right"/>
    </xf>
    <xf numFmtId="2" fontId="0" fillId="0" borderId="2" xfId="0" applyNumberFormat="1" applyFont="1" applyFill="1" applyBorder="1" applyAlignment="1">
      <alignment horizontal="right"/>
    </xf>
    <xf numFmtId="165" fontId="14" fillId="0" borderId="0" xfId="0" applyNumberFormat="1" applyFont="1" applyAlignment="1">
      <alignment horizontal="left"/>
    </xf>
    <xf numFmtId="166" fontId="0" fillId="2" borderId="1" xfId="0" applyNumberFormat="1" applyFont="1" applyFill="1" applyBorder="1" applyAlignment="1">
      <alignment horizontal="center"/>
    </xf>
    <xf numFmtId="166" fontId="0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right"/>
    </xf>
    <xf numFmtId="1" fontId="6" fillId="0" borderId="0" xfId="0" applyNumberFormat="1" applyFont="1" applyAlignment="1">
      <alignment horizontal="left"/>
    </xf>
    <xf numFmtId="0" fontId="14" fillId="0" borderId="0" xfId="0" quotePrefix="1" applyFont="1" applyAlignment="1">
      <alignment horizontal="center"/>
    </xf>
    <xf numFmtId="168" fontId="0" fillId="0" borderId="2" xfId="0" applyNumberFormat="1" applyFont="1" applyFill="1" applyBorder="1" applyAlignment="1"/>
    <xf numFmtId="0" fontId="0" fillId="0" borderId="0" xfId="0" applyFont="1" applyBorder="1" applyAlignment="1">
      <alignment horizontal="center"/>
    </xf>
    <xf numFmtId="166" fontId="0" fillId="0" borderId="0" xfId="0" applyNumberFormat="1" applyFont="1" applyBorder="1" applyAlignment="1">
      <alignment horizontal="center"/>
    </xf>
    <xf numFmtId="165" fontId="0" fillId="0" borderId="0" xfId="0" applyNumberFormat="1" applyFont="1" applyBorder="1" applyAlignment="1">
      <alignment horizontal="center"/>
    </xf>
    <xf numFmtId="1" fontId="0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1" fontId="6" fillId="0" borderId="0" xfId="0" applyNumberFormat="1" applyFont="1" applyAlignment="1">
      <alignment horizontal="center"/>
    </xf>
    <xf numFmtId="167" fontId="0" fillId="0" borderId="0" xfId="0" applyNumberFormat="1" applyFont="1" applyAlignment="1">
      <alignment horizontal="left"/>
    </xf>
    <xf numFmtId="0" fontId="41" fillId="0" borderId="0" xfId="0" applyFont="1" applyAlignment="1">
      <alignment horizontal="left"/>
    </xf>
    <xf numFmtId="0" fontId="41" fillId="0" borderId="0" xfId="0" applyFont="1"/>
    <xf numFmtId="0" fontId="42" fillId="0" borderId="0" xfId="0" applyFont="1"/>
    <xf numFmtId="0" fontId="43" fillId="0" borderId="0" xfId="0" applyFont="1"/>
    <xf numFmtId="0" fontId="43" fillId="0" borderId="0" xfId="0" applyFont="1" applyAlignment="1">
      <alignment horizontal="left"/>
    </xf>
    <xf numFmtId="0" fontId="41" fillId="0" borderId="0" xfId="0" applyFont="1" applyAlignment="1"/>
    <xf numFmtId="0" fontId="44" fillId="0" borderId="0" xfId="0" applyFont="1"/>
    <xf numFmtId="0" fontId="45" fillId="0" borderId="0" xfId="0" applyFont="1"/>
    <xf numFmtId="0" fontId="23" fillId="0" borderId="1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2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3489457274216562"/>
                  <c:y val="0.33366689923253262"/>
                </c:manualLayout>
              </c:layout>
              <c:numFmt formatCode="General" sourceLinked="0"/>
            </c:trendlineLbl>
          </c:trendline>
          <c:xVal>
            <c:numRef>
              <c:f>'1.Данные'!$C$33:$C$82</c:f>
              <c:numCache>
                <c:formatCode>General</c:formatCode>
                <c:ptCount val="50"/>
                <c:pt idx="0">
                  <c:v>211</c:v>
                </c:pt>
                <c:pt idx="1">
                  <c:v>52034182</c:v>
                </c:pt>
                <c:pt idx="2">
                  <c:v>602229</c:v>
                </c:pt>
                <c:pt idx="3">
                  <c:v>311268</c:v>
                </c:pt>
                <c:pt idx="4">
                  <c:v>464651</c:v>
                </c:pt>
                <c:pt idx="5">
                  <c:v>214411</c:v>
                </c:pt>
                <c:pt idx="6">
                  <c:v>12039</c:v>
                </c:pt>
                <c:pt idx="7">
                  <c:v>9670</c:v>
                </c:pt>
                <c:pt idx="8">
                  <c:v>287992</c:v>
                </c:pt>
                <c:pt idx="9">
                  <c:v>1105293</c:v>
                </c:pt>
                <c:pt idx="10">
                  <c:v>27265</c:v>
                </c:pt>
                <c:pt idx="11">
                  <c:v>431231</c:v>
                </c:pt>
                <c:pt idx="12">
                  <c:v>37315847</c:v>
                </c:pt>
                <c:pt idx="13">
                  <c:v>2122138</c:v>
                </c:pt>
                <c:pt idx="14">
                  <c:v>1395080</c:v>
                </c:pt>
                <c:pt idx="15">
                  <c:v>13429</c:v>
                </c:pt>
                <c:pt idx="16">
                  <c:v>75554</c:v>
                </c:pt>
                <c:pt idx="17">
                  <c:v>22195</c:v>
                </c:pt>
                <c:pt idx="18">
                  <c:v>12350</c:v>
                </c:pt>
                <c:pt idx="19">
                  <c:v>14686</c:v>
                </c:pt>
                <c:pt idx="20">
                  <c:v>52443</c:v>
                </c:pt>
                <c:pt idx="21">
                  <c:v>239255</c:v>
                </c:pt>
                <c:pt idx="22">
                  <c:v>1292</c:v>
                </c:pt>
                <c:pt idx="23">
                  <c:v>924951</c:v>
                </c:pt>
                <c:pt idx="24">
                  <c:v>0</c:v>
                </c:pt>
                <c:pt idx="25">
                  <c:v>1638</c:v>
                </c:pt>
                <c:pt idx="26">
                  <c:v>54758</c:v>
                </c:pt>
                <c:pt idx="27">
                  <c:v>8</c:v>
                </c:pt>
                <c:pt idx="28">
                  <c:v>235731</c:v>
                </c:pt>
                <c:pt idx="29">
                  <c:v>2232742</c:v>
                </c:pt>
                <c:pt idx="30">
                  <c:v>4682</c:v>
                </c:pt>
                <c:pt idx="31">
                  <c:v>84262</c:v>
                </c:pt>
                <c:pt idx="32">
                  <c:v>106</c:v>
                </c:pt>
                <c:pt idx="33">
                  <c:v>103567</c:v>
                </c:pt>
                <c:pt idx="34">
                  <c:v>275386</c:v>
                </c:pt>
                <c:pt idx="35">
                  <c:v>20624</c:v>
                </c:pt>
                <c:pt idx="36">
                  <c:v>33879</c:v>
                </c:pt>
                <c:pt idx="37">
                  <c:v>99670</c:v>
                </c:pt>
                <c:pt idx="38">
                  <c:v>257</c:v>
                </c:pt>
                <c:pt idx="39">
                  <c:v>6120</c:v>
                </c:pt>
                <c:pt idx="40">
                  <c:v>33757</c:v>
                </c:pt>
                <c:pt idx="41">
                  <c:v>381050</c:v>
                </c:pt>
                <c:pt idx="42">
                  <c:v>53260</c:v>
                </c:pt>
                <c:pt idx="43">
                  <c:v>4537040</c:v>
                </c:pt>
                <c:pt idx="44">
                  <c:v>194091</c:v>
                </c:pt>
                <c:pt idx="45">
                  <c:v>1185</c:v>
                </c:pt>
                <c:pt idx="46">
                  <c:v>101706</c:v>
                </c:pt>
                <c:pt idx="47">
                  <c:v>9285230</c:v>
                </c:pt>
                <c:pt idx="48">
                  <c:v>1645470</c:v>
                </c:pt>
                <c:pt idx="49">
                  <c:v>82229</c:v>
                </c:pt>
              </c:numCache>
            </c:numRef>
          </c:xVal>
          <c:yVal>
            <c:numRef>
              <c:f>'1.Данные'!$B$33:$B$82</c:f>
              <c:numCache>
                <c:formatCode>General</c:formatCode>
                <c:ptCount val="50"/>
                <c:pt idx="0">
                  <c:v>964</c:v>
                </c:pt>
                <c:pt idx="1">
                  <c:v>19513178</c:v>
                </c:pt>
                <c:pt idx="2">
                  <c:v>28973</c:v>
                </c:pt>
                <c:pt idx="3">
                  <c:v>-780599</c:v>
                </c:pt>
                <c:pt idx="4">
                  <c:v>2598165</c:v>
                </c:pt>
                <c:pt idx="5">
                  <c:v>628091</c:v>
                </c:pt>
                <c:pt idx="6">
                  <c:v>29204</c:v>
                </c:pt>
                <c:pt idx="7">
                  <c:v>1945560</c:v>
                </c:pt>
                <c:pt idx="8">
                  <c:v>366170</c:v>
                </c:pt>
                <c:pt idx="9">
                  <c:v>-20493</c:v>
                </c:pt>
                <c:pt idx="10">
                  <c:v>381558</c:v>
                </c:pt>
                <c:pt idx="11">
                  <c:v>1225908</c:v>
                </c:pt>
                <c:pt idx="12">
                  <c:v>3293989</c:v>
                </c:pt>
                <c:pt idx="13">
                  <c:v>416616</c:v>
                </c:pt>
                <c:pt idx="14">
                  <c:v>-564258</c:v>
                </c:pt>
                <c:pt idx="15">
                  <c:v>221194</c:v>
                </c:pt>
                <c:pt idx="16">
                  <c:v>701035</c:v>
                </c:pt>
                <c:pt idx="17">
                  <c:v>62200</c:v>
                </c:pt>
                <c:pt idx="18">
                  <c:v>123440</c:v>
                </c:pt>
                <c:pt idx="19">
                  <c:v>55528</c:v>
                </c:pt>
                <c:pt idx="20">
                  <c:v>422070</c:v>
                </c:pt>
                <c:pt idx="21">
                  <c:v>-468</c:v>
                </c:pt>
                <c:pt idx="22">
                  <c:v>225452</c:v>
                </c:pt>
                <c:pt idx="23">
                  <c:v>-61237</c:v>
                </c:pt>
                <c:pt idx="24">
                  <c:v>-540</c:v>
                </c:pt>
                <c:pt idx="25">
                  <c:v>40588</c:v>
                </c:pt>
                <c:pt idx="26">
                  <c:v>53182</c:v>
                </c:pt>
                <c:pt idx="27">
                  <c:v>-210</c:v>
                </c:pt>
                <c:pt idx="28">
                  <c:v>63058</c:v>
                </c:pt>
                <c:pt idx="29">
                  <c:v>1197196</c:v>
                </c:pt>
                <c:pt idx="30">
                  <c:v>221177</c:v>
                </c:pt>
                <c:pt idx="31">
                  <c:v>1548768</c:v>
                </c:pt>
                <c:pt idx="32">
                  <c:v>-33030</c:v>
                </c:pt>
                <c:pt idx="33">
                  <c:v>-34929</c:v>
                </c:pt>
                <c:pt idx="34">
                  <c:v>115847</c:v>
                </c:pt>
                <c:pt idx="35">
                  <c:v>35198</c:v>
                </c:pt>
                <c:pt idx="36">
                  <c:v>788567</c:v>
                </c:pt>
                <c:pt idx="37">
                  <c:v>309053</c:v>
                </c:pt>
                <c:pt idx="38">
                  <c:v>8552</c:v>
                </c:pt>
                <c:pt idx="39">
                  <c:v>173079</c:v>
                </c:pt>
                <c:pt idx="40">
                  <c:v>1227017</c:v>
                </c:pt>
                <c:pt idx="41">
                  <c:v>701728</c:v>
                </c:pt>
                <c:pt idx="42">
                  <c:v>17927</c:v>
                </c:pt>
                <c:pt idx="43">
                  <c:v>2557698</c:v>
                </c:pt>
                <c:pt idx="44">
                  <c:v>0</c:v>
                </c:pt>
                <c:pt idx="45">
                  <c:v>5406</c:v>
                </c:pt>
                <c:pt idx="46">
                  <c:v>40997</c:v>
                </c:pt>
                <c:pt idx="47">
                  <c:v>1580624</c:v>
                </c:pt>
                <c:pt idx="48">
                  <c:v>9990896</c:v>
                </c:pt>
                <c:pt idx="49">
                  <c:v>6649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435264"/>
        <c:axId val="185437184"/>
      </c:scatterChart>
      <c:valAx>
        <c:axId val="185435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/>
                </a:pPr>
                <a:r>
                  <a:rPr lang="ru-RU" sz="1000" b="0" i="0" baseline="0"/>
                  <a:t>Долгосрочные обязательства Х1</a:t>
                </a:r>
                <a:endParaRPr lang="ru-RU" sz="1000"/>
              </a:p>
            </c:rich>
          </c:tx>
          <c:layout>
            <c:manualLayout>
              <c:xMode val="edge"/>
              <c:yMode val="edge"/>
              <c:x val="0.39186052246824854"/>
              <c:y val="0.9147466693245622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85437184"/>
        <c:crosses val="autoZero"/>
        <c:crossBetween val="midCat"/>
      </c:valAx>
      <c:valAx>
        <c:axId val="185437184"/>
        <c:scaling>
          <c:orientation val="minMax"/>
          <c:max val="20000000"/>
          <c:min val="-2000000"/>
        </c:scaling>
        <c:delete val="0"/>
        <c:axPos val="l"/>
        <c:majorGridlines>
          <c:spPr>
            <a:ln>
              <a:prstDash val="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ru-RU" b="0"/>
                  <a:t>Прибыль (убыток) </a:t>
                </a:r>
                <a:r>
                  <a:rPr lang="en-US" b="0"/>
                  <a:t>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85435264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71319868648706"/>
          <c:y val="4.3539292882507331E-2"/>
          <c:w val="0.7560070265880442"/>
          <c:h val="0.8536958468426740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'1.Данные'!$D$33:$D$82</c:f>
              <c:numCache>
                <c:formatCode>General</c:formatCode>
                <c:ptCount val="50"/>
                <c:pt idx="0">
                  <c:v>5827</c:v>
                </c:pt>
                <c:pt idx="1">
                  <c:v>2411352</c:v>
                </c:pt>
                <c:pt idx="2">
                  <c:v>74839</c:v>
                </c:pt>
                <c:pt idx="3">
                  <c:v>15737048</c:v>
                </c:pt>
                <c:pt idx="4">
                  <c:v>4381403</c:v>
                </c:pt>
                <c:pt idx="5">
                  <c:v>3728587</c:v>
                </c:pt>
                <c:pt idx="6">
                  <c:v>738811</c:v>
                </c:pt>
                <c:pt idx="7">
                  <c:v>716648</c:v>
                </c:pt>
                <c:pt idx="8">
                  <c:v>239076</c:v>
                </c:pt>
                <c:pt idx="9">
                  <c:v>8855</c:v>
                </c:pt>
                <c:pt idx="10">
                  <c:v>265569</c:v>
                </c:pt>
                <c:pt idx="11">
                  <c:v>1525379</c:v>
                </c:pt>
                <c:pt idx="12">
                  <c:v>8556455</c:v>
                </c:pt>
                <c:pt idx="13">
                  <c:v>258120</c:v>
                </c:pt>
                <c:pt idx="14">
                  <c:v>7958766</c:v>
                </c:pt>
                <c:pt idx="15">
                  <c:v>105123</c:v>
                </c:pt>
                <c:pt idx="16">
                  <c:v>497028</c:v>
                </c:pt>
                <c:pt idx="17">
                  <c:v>1659245</c:v>
                </c:pt>
                <c:pt idx="18">
                  <c:v>84026</c:v>
                </c:pt>
                <c:pt idx="19">
                  <c:v>137348</c:v>
                </c:pt>
                <c:pt idx="20">
                  <c:v>662299</c:v>
                </c:pt>
                <c:pt idx="21">
                  <c:v>29880</c:v>
                </c:pt>
                <c:pt idx="22">
                  <c:v>87112</c:v>
                </c:pt>
                <c:pt idx="23">
                  <c:v>299733</c:v>
                </c:pt>
                <c:pt idx="24">
                  <c:v>46139</c:v>
                </c:pt>
                <c:pt idx="25">
                  <c:v>22683</c:v>
                </c:pt>
                <c:pt idx="26">
                  <c:v>1909328</c:v>
                </c:pt>
                <c:pt idx="27">
                  <c:v>16191</c:v>
                </c:pt>
                <c:pt idx="28">
                  <c:v>563481</c:v>
                </c:pt>
                <c:pt idx="29">
                  <c:v>1083829</c:v>
                </c:pt>
                <c:pt idx="30">
                  <c:v>40664</c:v>
                </c:pt>
                <c:pt idx="31">
                  <c:v>413994</c:v>
                </c:pt>
                <c:pt idx="32">
                  <c:v>52575</c:v>
                </c:pt>
                <c:pt idx="33">
                  <c:v>1769300</c:v>
                </c:pt>
                <c:pt idx="34">
                  <c:v>432312</c:v>
                </c:pt>
                <c:pt idx="35">
                  <c:v>169155</c:v>
                </c:pt>
                <c:pt idx="36">
                  <c:v>647914</c:v>
                </c:pt>
                <c:pt idx="37">
                  <c:v>211624</c:v>
                </c:pt>
                <c:pt idx="38">
                  <c:v>99815</c:v>
                </c:pt>
                <c:pt idx="39">
                  <c:v>114223</c:v>
                </c:pt>
                <c:pt idx="40">
                  <c:v>1930517</c:v>
                </c:pt>
                <c:pt idx="41">
                  <c:v>335238</c:v>
                </c:pt>
                <c:pt idx="42">
                  <c:v>101834</c:v>
                </c:pt>
                <c:pt idx="43">
                  <c:v>21786237</c:v>
                </c:pt>
                <c:pt idx="44">
                  <c:v>64889</c:v>
                </c:pt>
                <c:pt idx="45">
                  <c:v>27941</c:v>
                </c:pt>
                <c:pt idx="46">
                  <c:v>39653</c:v>
                </c:pt>
                <c:pt idx="47">
                  <c:v>1476613</c:v>
                </c:pt>
                <c:pt idx="48">
                  <c:v>5066776</c:v>
                </c:pt>
                <c:pt idx="49">
                  <c:v>1486511</c:v>
                </c:pt>
              </c:numCache>
            </c:numRef>
          </c:xVal>
          <c:yVal>
            <c:numRef>
              <c:f>'1.Данные'!$B$33:$B$82</c:f>
              <c:numCache>
                <c:formatCode>General</c:formatCode>
                <c:ptCount val="50"/>
                <c:pt idx="0">
                  <c:v>964</c:v>
                </c:pt>
                <c:pt idx="1">
                  <c:v>19513178</c:v>
                </c:pt>
                <c:pt idx="2">
                  <c:v>28973</c:v>
                </c:pt>
                <c:pt idx="3">
                  <c:v>-780599</c:v>
                </c:pt>
                <c:pt idx="4">
                  <c:v>2598165</c:v>
                </c:pt>
                <c:pt idx="5">
                  <c:v>628091</c:v>
                </c:pt>
                <c:pt idx="6">
                  <c:v>29204</c:v>
                </c:pt>
                <c:pt idx="7">
                  <c:v>1945560</c:v>
                </c:pt>
                <c:pt idx="8">
                  <c:v>366170</c:v>
                </c:pt>
                <c:pt idx="9">
                  <c:v>-20493</c:v>
                </c:pt>
                <c:pt idx="10">
                  <c:v>381558</c:v>
                </c:pt>
                <c:pt idx="11">
                  <c:v>1225908</c:v>
                </c:pt>
                <c:pt idx="12">
                  <c:v>3293989</c:v>
                </c:pt>
                <c:pt idx="13">
                  <c:v>416616</c:v>
                </c:pt>
                <c:pt idx="14">
                  <c:v>-564258</c:v>
                </c:pt>
                <c:pt idx="15">
                  <c:v>221194</c:v>
                </c:pt>
                <c:pt idx="16">
                  <c:v>701035</c:v>
                </c:pt>
                <c:pt idx="17">
                  <c:v>62200</c:v>
                </c:pt>
                <c:pt idx="18">
                  <c:v>123440</c:v>
                </c:pt>
                <c:pt idx="19">
                  <c:v>55528</c:v>
                </c:pt>
                <c:pt idx="20">
                  <c:v>422070</c:v>
                </c:pt>
                <c:pt idx="21">
                  <c:v>-468</c:v>
                </c:pt>
                <c:pt idx="22">
                  <c:v>225452</c:v>
                </c:pt>
                <c:pt idx="23">
                  <c:v>-61237</c:v>
                </c:pt>
                <c:pt idx="24">
                  <c:v>-540</c:v>
                </c:pt>
                <c:pt idx="25">
                  <c:v>40588</c:v>
                </c:pt>
                <c:pt idx="26">
                  <c:v>53182</c:v>
                </c:pt>
                <c:pt idx="27">
                  <c:v>-210</c:v>
                </c:pt>
                <c:pt idx="28">
                  <c:v>63058</c:v>
                </c:pt>
                <c:pt idx="29">
                  <c:v>1197196</c:v>
                </c:pt>
                <c:pt idx="30">
                  <c:v>221177</c:v>
                </c:pt>
                <c:pt idx="31">
                  <c:v>1548768</c:v>
                </c:pt>
                <c:pt idx="32">
                  <c:v>-33030</c:v>
                </c:pt>
                <c:pt idx="33">
                  <c:v>-34929</c:v>
                </c:pt>
                <c:pt idx="34">
                  <c:v>115847</c:v>
                </c:pt>
                <c:pt idx="35">
                  <c:v>35198</c:v>
                </c:pt>
                <c:pt idx="36">
                  <c:v>788567</c:v>
                </c:pt>
                <c:pt idx="37">
                  <c:v>309053</c:v>
                </c:pt>
                <c:pt idx="38">
                  <c:v>8552</c:v>
                </c:pt>
                <c:pt idx="39">
                  <c:v>173079</c:v>
                </c:pt>
                <c:pt idx="40">
                  <c:v>1227017</c:v>
                </c:pt>
                <c:pt idx="41">
                  <c:v>701728</c:v>
                </c:pt>
                <c:pt idx="42">
                  <c:v>17927</c:v>
                </c:pt>
                <c:pt idx="43">
                  <c:v>2557698</c:v>
                </c:pt>
                <c:pt idx="44">
                  <c:v>0</c:v>
                </c:pt>
                <c:pt idx="45">
                  <c:v>5406</c:v>
                </c:pt>
                <c:pt idx="46">
                  <c:v>40997</c:v>
                </c:pt>
                <c:pt idx="47">
                  <c:v>1580624</c:v>
                </c:pt>
                <c:pt idx="48">
                  <c:v>9990896</c:v>
                </c:pt>
                <c:pt idx="49">
                  <c:v>6649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465472"/>
        <c:axId val="185729792"/>
      </c:scatterChart>
      <c:valAx>
        <c:axId val="185465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/>
                </a:pPr>
                <a:r>
                  <a:rPr lang="ru-RU" sz="1000" b="0" i="0" baseline="0"/>
                  <a:t>Краткосрочные обязательства Х2</a:t>
                </a:r>
                <a:endParaRPr lang="ru-RU" sz="1000"/>
              </a:p>
            </c:rich>
          </c:tx>
          <c:layout>
            <c:manualLayout>
              <c:xMode val="edge"/>
              <c:yMode val="edge"/>
              <c:x val="0.38745877617315772"/>
              <c:y val="0.9207645514898873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85729792"/>
        <c:crosses val="autoZero"/>
        <c:crossBetween val="midCat"/>
      </c:valAx>
      <c:valAx>
        <c:axId val="185729792"/>
        <c:scaling>
          <c:orientation val="minMax"/>
          <c:max val="20000000"/>
          <c:min val="-2000000"/>
        </c:scaling>
        <c:delete val="0"/>
        <c:axPos val="l"/>
        <c:majorGridlines>
          <c:spPr>
            <a:ln>
              <a:prstDash val="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ru-RU" b="0"/>
                  <a:t>Прибыль (убыток) </a:t>
                </a:r>
                <a:r>
                  <a:rPr lang="en-US" b="0"/>
                  <a:t>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85465472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355" l="0.70000000000000062" r="0.70000000000000062" t="0.750000000000003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'1.Данные'!$E$33:$E$82</c:f>
              <c:numCache>
                <c:formatCode>General</c:formatCode>
                <c:ptCount val="50"/>
                <c:pt idx="0">
                  <c:v>0</c:v>
                </c:pt>
                <c:pt idx="1">
                  <c:v>1696853</c:v>
                </c:pt>
                <c:pt idx="2">
                  <c:v>19474</c:v>
                </c:pt>
                <c:pt idx="3">
                  <c:v>176</c:v>
                </c:pt>
                <c:pt idx="4">
                  <c:v>127937</c:v>
                </c:pt>
                <c:pt idx="5">
                  <c:v>73823</c:v>
                </c:pt>
                <c:pt idx="6">
                  <c:v>130</c:v>
                </c:pt>
                <c:pt idx="7">
                  <c:v>39667</c:v>
                </c:pt>
                <c:pt idx="8">
                  <c:v>5733</c:v>
                </c:pt>
                <c:pt idx="9">
                  <c:v>3319</c:v>
                </c:pt>
                <c:pt idx="10">
                  <c:v>5763</c:v>
                </c:pt>
                <c:pt idx="11">
                  <c:v>430844</c:v>
                </c:pt>
                <c:pt idx="12">
                  <c:v>38133</c:v>
                </c:pt>
                <c:pt idx="13">
                  <c:v>28393</c:v>
                </c:pt>
                <c:pt idx="14">
                  <c:v>236642</c:v>
                </c:pt>
                <c:pt idx="15">
                  <c:v>4548</c:v>
                </c:pt>
                <c:pt idx="16">
                  <c:v>8773</c:v>
                </c:pt>
                <c:pt idx="17">
                  <c:v>0</c:v>
                </c:pt>
                <c:pt idx="18">
                  <c:v>24866</c:v>
                </c:pt>
                <c:pt idx="19">
                  <c:v>3949</c:v>
                </c:pt>
                <c:pt idx="20">
                  <c:v>8212</c:v>
                </c:pt>
                <c:pt idx="21">
                  <c:v>940</c:v>
                </c:pt>
                <c:pt idx="22">
                  <c:v>0</c:v>
                </c:pt>
                <c:pt idx="23">
                  <c:v>11218</c:v>
                </c:pt>
                <c:pt idx="24">
                  <c:v>127</c:v>
                </c:pt>
                <c:pt idx="25">
                  <c:v>7569</c:v>
                </c:pt>
                <c:pt idx="26">
                  <c:v>0</c:v>
                </c:pt>
                <c:pt idx="27">
                  <c:v>46</c:v>
                </c:pt>
                <c:pt idx="28">
                  <c:v>0</c:v>
                </c:pt>
                <c:pt idx="29">
                  <c:v>25862</c:v>
                </c:pt>
                <c:pt idx="30">
                  <c:v>1260</c:v>
                </c:pt>
                <c:pt idx="31">
                  <c:v>14716</c:v>
                </c:pt>
                <c:pt idx="32">
                  <c:v>0</c:v>
                </c:pt>
                <c:pt idx="33">
                  <c:v>833099</c:v>
                </c:pt>
                <c:pt idx="34">
                  <c:v>6824</c:v>
                </c:pt>
                <c:pt idx="35">
                  <c:v>3227</c:v>
                </c:pt>
                <c:pt idx="36">
                  <c:v>14021</c:v>
                </c:pt>
                <c:pt idx="37">
                  <c:v>1909</c:v>
                </c:pt>
                <c:pt idx="38">
                  <c:v>2558</c:v>
                </c:pt>
                <c:pt idx="39">
                  <c:v>16197</c:v>
                </c:pt>
                <c:pt idx="40">
                  <c:v>63810</c:v>
                </c:pt>
                <c:pt idx="41">
                  <c:v>3886</c:v>
                </c:pt>
                <c:pt idx="42">
                  <c:v>963</c:v>
                </c:pt>
                <c:pt idx="43">
                  <c:v>26578</c:v>
                </c:pt>
                <c:pt idx="44">
                  <c:v>7</c:v>
                </c:pt>
                <c:pt idx="45">
                  <c:v>6465</c:v>
                </c:pt>
                <c:pt idx="46">
                  <c:v>1035</c:v>
                </c:pt>
                <c:pt idx="47">
                  <c:v>13516</c:v>
                </c:pt>
                <c:pt idx="48">
                  <c:v>391744</c:v>
                </c:pt>
                <c:pt idx="49">
                  <c:v>24001</c:v>
                </c:pt>
              </c:numCache>
            </c:numRef>
          </c:xVal>
          <c:yVal>
            <c:numRef>
              <c:f>'1.Данные'!$B$33:$B$82</c:f>
              <c:numCache>
                <c:formatCode>General</c:formatCode>
                <c:ptCount val="50"/>
                <c:pt idx="0">
                  <c:v>964</c:v>
                </c:pt>
                <c:pt idx="1">
                  <c:v>19513178</c:v>
                </c:pt>
                <c:pt idx="2">
                  <c:v>28973</c:v>
                </c:pt>
                <c:pt idx="3">
                  <c:v>-780599</c:v>
                </c:pt>
                <c:pt idx="4">
                  <c:v>2598165</c:v>
                </c:pt>
                <c:pt idx="5">
                  <c:v>628091</c:v>
                </c:pt>
                <c:pt idx="6">
                  <c:v>29204</c:v>
                </c:pt>
                <c:pt idx="7">
                  <c:v>1945560</c:v>
                </c:pt>
                <c:pt idx="8">
                  <c:v>366170</c:v>
                </c:pt>
                <c:pt idx="9">
                  <c:v>-20493</c:v>
                </c:pt>
                <c:pt idx="10">
                  <c:v>381558</c:v>
                </c:pt>
                <c:pt idx="11">
                  <c:v>1225908</c:v>
                </c:pt>
                <c:pt idx="12">
                  <c:v>3293989</c:v>
                </c:pt>
                <c:pt idx="13">
                  <c:v>416616</c:v>
                </c:pt>
                <c:pt idx="14">
                  <c:v>-564258</c:v>
                </c:pt>
                <c:pt idx="15">
                  <c:v>221194</c:v>
                </c:pt>
                <c:pt idx="16">
                  <c:v>701035</c:v>
                </c:pt>
                <c:pt idx="17">
                  <c:v>62200</c:v>
                </c:pt>
                <c:pt idx="18">
                  <c:v>123440</c:v>
                </c:pt>
                <c:pt idx="19">
                  <c:v>55528</c:v>
                </c:pt>
                <c:pt idx="20">
                  <c:v>422070</c:v>
                </c:pt>
                <c:pt idx="21">
                  <c:v>-468</c:v>
                </c:pt>
                <c:pt idx="22">
                  <c:v>225452</c:v>
                </c:pt>
                <c:pt idx="23">
                  <c:v>-61237</c:v>
                </c:pt>
                <c:pt idx="24">
                  <c:v>-540</c:v>
                </c:pt>
                <c:pt idx="25">
                  <c:v>40588</c:v>
                </c:pt>
                <c:pt idx="26">
                  <c:v>53182</c:v>
                </c:pt>
                <c:pt idx="27">
                  <c:v>-210</c:v>
                </c:pt>
                <c:pt idx="28">
                  <c:v>63058</c:v>
                </c:pt>
                <c:pt idx="29">
                  <c:v>1197196</c:v>
                </c:pt>
                <c:pt idx="30">
                  <c:v>221177</c:v>
                </c:pt>
                <c:pt idx="31">
                  <c:v>1548768</c:v>
                </c:pt>
                <c:pt idx="32">
                  <c:v>-33030</c:v>
                </c:pt>
                <c:pt idx="33">
                  <c:v>-34929</c:v>
                </c:pt>
                <c:pt idx="34">
                  <c:v>115847</c:v>
                </c:pt>
                <c:pt idx="35">
                  <c:v>35198</c:v>
                </c:pt>
                <c:pt idx="36">
                  <c:v>788567</c:v>
                </c:pt>
                <c:pt idx="37">
                  <c:v>309053</c:v>
                </c:pt>
                <c:pt idx="38">
                  <c:v>8552</c:v>
                </c:pt>
                <c:pt idx="39">
                  <c:v>173079</c:v>
                </c:pt>
                <c:pt idx="40">
                  <c:v>1227017</c:v>
                </c:pt>
                <c:pt idx="41">
                  <c:v>701728</c:v>
                </c:pt>
                <c:pt idx="42">
                  <c:v>17927</c:v>
                </c:pt>
                <c:pt idx="43">
                  <c:v>2557698</c:v>
                </c:pt>
                <c:pt idx="44">
                  <c:v>0</c:v>
                </c:pt>
                <c:pt idx="45">
                  <c:v>5406</c:v>
                </c:pt>
                <c:pt idx="46">
                  <c:v>40997</c:v>
                </c:pt>
                <c:pt idx="47">
                  <c:v>1580624</c:v>
                </c:pt>
                <c:pt idx="48">
                  <c:v>9990896</c:v>
                </c:pt>
                <c:pt idx="49">
                  <c:v>6649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58080"/>
        <c:axId val="185760000"/>
      </c:scatterChart>
      <c:valAx>
        <c:axId val="185758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ru-RU" b="0"/>
                  <a:t>Запасы готовой продукции и товаров для перепродажи</a:t>
                </a:r>
              </a:p>
            </c:rich>
          </c:tx>
          <c:layout>
            <c:manualLayout>
              <c:xMode val="edge"/>
              <c:yMode val="edge"/>
              <c:x val="0.2889089861550011"/>
              <c:y val="0.912233045968068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85760000"/>
        <c:crosses val="autoZero"/>
        <c:crossBetween val="midCat"/>
      </c:valAx>
      <c:valAx>
        <c:axId val="185760000"/>
        <c:scaling>
          <c:orientation val="minMax"/>
          <c:max val="20000000"/>
          <c:min val="-2000000"/>
        </c:scaling>
        <c:delete val="0"/>
        <c:axPos val="l"/>
        <c:majorGridlines>
          <c:spPr>
            <a:ln>
              <a:prstDash val="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ru-RU" b="0"/>
                  <a:t>Прибыль (убыток) </a:t>
                </a:r>
                <a:r>
                  <a:rPr lang="en-US" b="0"/>
                  <a:t>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85758080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355" l="0.70000000000000062" r="0.70000000000000062" t="0.7500000000000035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1627684743632398"/>
                  <c:y val="0.42343058777403864"/>
                </c:manualLayout>
              </c:layout>
              <c:numFmt formatCode="#,##0.000" sourceLinked="0"/>
            </c:trendlineLbl>
          </c:trendline>
          <c:xVal>
            <c:numRef>
              <c:f>'1.Данные'!$E$33:$E$82</c:f>
              <c:numCache>
                <c:formatCode>General</c:formatCode>
                <c:ptCount val="50"/>
                <c:pt idx="0">
                  <c:v>0</c:v>
                </c:pt>
                <c:pt idx="1">
                  <c:v>1696853</c:v>
                </c:pt>
                <c:pt idx="2">
                  <c:v>19474</c:v>
                </c:pt>
                <c:pt idx="3">
                  <c:v>176</c:v>
                </c:pt>
                <c:pt idx="4">
                  <c:v>127937</c:v>
                </c:pt>
                <c:pt idx="5">
                  <c:v>73823</c:v>
                </c:pt>
                <c:pt idx="6">
                  <c:v>130</c:v>
                </c:pt>
                <c:pt idx="7">
                  <c:v>39667</c:v>
                </c:pt>
                <c:pt idx="8">
                  <c:v>5733</c:v>
                </c:pt>
                <c:pt idx="9">
                  <c:v>3319</c:v>
                </c:pt>
                <c:pt idx="10">
                  <c:v>5763</c:v>
                </c:pt>
                <c:pt idx="11">
                  <c:v>430844</c:v>
                </c:pt>
                <c:pt idx="12">
                  <c:v>38133</c:v>
                </c:pt>
                <c:pt idx="13">
                  <c:v>28393</c:v>
                </c:pt>
                <c:pt idx="14">
                  <c:v>236642</c:v>
                </c:pt>
                <c:pt idx="15">
                  <c:v>4548</c:v>
                </c:pt>
                <c:pt idx="16">
                  <c:v>8773</c:v>
                </c:pt>
                <c:pt idx="17">
                  <c:v>0</c:v>
                </c:pt>
                <c:pt idx="18">
                  <c:v>24866</c:v>
                </c:pt>
                <c:pt idx="19">
                  <c:v>3949</c:v>
                </c:pt>
                <c:pt idx="20">
                  <c:v>8212</c:v>
                </c:pt>
                <c:pt idx="21">
                  <c:v>940</c:v>
                </c:pt>
                <c:pt idx="22">
                  <c:v>0</c:v>
                </c:pt>
                <c:pt idx="23">
                  <c:v>11218</c:v>
                </c:pt>
                <c:pt idx="24">
                  <c:v>127</c:v>
                </c:pt>
                <c:pt idx="25">
                  <c:v>7569</c:v>
                </c:pt>
                <c:pt idx="26">
                  <c:v>0</c:v>
                </c:pt>
                <c:pt idx="27">
                  <c:v>46</c:v>
                </c:pt>
                <c:pt idx="28">
                  <c:v>0</c:v>
                </c:pt>
                <c:pt idx="29">
                  <c:v>25862</c:v>
                </c:pt>
                <c:pt idx="30">
                  <c:v>1260</c:v>
                </c:pt>
                <c:pt idx="31">
                  <c:v>14716</c:v>
                </c:pt>
                <c:pt idx="32">
                  <c:v>0</c:v>
                </c:pt>
                <c:pt idx="33">
                  <c:v>833099</c:v>
                </c:pt>
                <c:pt idx="34">
                  <c:v>6824</c:v>
                </c:pt>
                <c:pt idx="35">
                  <c:v>3227</c:v>
                </c:pt>
                <c:pt idx="36">
                  <c:v>14021</c:v>
                </c:pt>
                <c:pt idx="37">
                  <c:v>1909</c:v>
                </c:pt>
                <c:pt idx="38">
                  <c:v>2558</c:v>
                </c:pt>
                <c:pt idx="39">
                  <c:v>16197</c:v>
                </c:pt>
                <c:pt idx="40">
                  <c:v>63810</c:v>
                </c:pt>
                <c:pt idx="41">
                  <c:v>3886</c:v>
                </c:pt>
                <c:pt idx="42">
                  <c:v>963</c:v>
                </c:pt>
                <c:pt idx="43">
                  <c:v>26578</c:v>
                </c:pt>
                <c:pt idx="44">
                  <c:v>7</c:v>
                </c:pt>
                <c:pt idx="45">
                  <c:v>6465</c:v>
                </c:pt>
                <c:pt idx="46">
                  <c:v>1035</c:v>
                </c:pt>
                <c:pt idx="47">
                  <c:v>13516</c:v>
                </c:pt>
                <c:pt idx="48">
                  <c:v>391744</c:v>
                </c:pt>
                <c:pt idx="49">
                  <c:v>24001</c:v>
                </c:pt>
              </c:numCache>
            </c:numRef>
          </c:xVal>
          <c:yVal>
            <c:numRef>
              <c:f>'1.Данные'!$B$33:$B$82</c:f>
              <c:numCache>
                <c:formatCode>General</c:formatCode>
                <c:ptCount val="50"/>
                <c:pt idx="0">
                  <c:v>964</c:v>
                </c:pt>
                <c:pt idx="1">
                  <c:v>19513178</c:v>
                </c:pt>
                <c:pt idx="2">
                  <c:v>28973</c:v>
                </c:pt>
                <c:pt idx="3">
                  <c:v>-780599</c:v>
                </c:pt>
                <c:pt idx="4">
                  <c:v>2598165</c:v>
                </c:pt>
                <c:pt idx="5">
                  <c:v>628091</c:v>
                </c:pt>
                <c:pt idx="6">
                  <c:v>29204</c:v>
                </c:pt>
                <c:pt idx="7">
                  <c:v>1945560</c:v>
                </c:pt>
                <c:pt idx="8">
                  <c:v>366170</c:v>
                </c:pt>
                <c:pt idx="9">
                  <c:v>-20493</c:v>
                </c:pt>
                <c:pt idx="10">
                  <c:v>381558</c:v>
                </c:pt>
                <c:pt idx="11">
                  <c:v>1225908</c:v>
                </c:pt>
                <c:pt idx="12">
                  <c:v>3293989</c:v>
                </c:pt>
                <c:pt idx="13">
                  <c:v>416616</c:v>
                </c:pt>
                <c:pt idx="14">
                  <c:v>-564258</c:v>
                </c:pt>
                <c:pt idx="15">
                  <c:v>221194</c:v>
                </c:pt>
                <c:pt idx="16">
                  <c:v>701035</c:v>
                </c:pt>
                <c:pt idx="17">
                  <c:v>62200</c:v>
                </c:pt>
                <c:pt idx="18">
                  <c:v>123440</c:v>
                </c:pt>
                <c:pt idx="19">
                  <c:v>55528</c:v>
                </c:pt>
                <c:pt idx="20">
                  <c:v>422070</c:v>
                </c:pt>
                <c:pt idx="21">
                  <c:v>-468</c:v>
                </c:pt>
                <c:pt idx="22">
                  <c:v>225452</c:v>
                </c:pt>
                <c:pt idx="23">
                  <c:v>-61237</c:v>
                </c:pt>
                <c:pt idx="24">
                  <c:v>-540</c:v>
                </c:pt>
                <c:pt idx="25">
                  <c:v>40588</c:v>
                </c:pt>
                <c:pt idx="26">
                  <c:v>53182</c:v>
                </c:pt>
                <c:pt idx="27">
                  <c:v>-210</c:v>
                </c:pt>
                <c:pt idx="28">
                  <c:v>63058</c:v>
                </c:pt>
                <c:pt idx="29">
                  <c:v>1197196</c:v>
                </c:pt>
                <c:pt idx="30">
                  <c:v>221177</c:v>
                </c:pt>
                <c:pt idx="31">
                  <c:v>1548768</c:v>
                </c:pt>
                <c:pt idx="32">
                  <c:v>-33030</c:v>
                </c:pt>
                <c:pt idx="33">
                  <c:v>-34929</c:v>
                </c:pt>
                <c:pt idx="34">
                  <c:v>115847</c:v>
                </c:pt>
                <c:pt idx="35">
                  <c:v>35198</c:v>
                </c:pt>
                <c:pt idx="36">
                  <c:v>788567</c:v>
                </c:pt>
                <c:pt idx="37">
                  <c:v>309053</c:v>
                </c:pt>
                <c:pt idx="38">
                  <c:v>8552</c:v>
                </c:pt>
                <c:pt idx="39">
                  <c:v>173079</c:v>
                </c:pt>
                <c:pt idx="40">
                  <c:v>1227017</c:v>
                </c:pt>
                <c:pt idx="41">
                  <c:v>701728</c:v>
                </c:pt>
                <c:pt idx="42">
                  <c:v>17927</c:v>
                </c:pt>
                <c:pt idx="43">
                  <c:v>2557698</c:v>
                </c:pt>
                <c:pt idx="44">
                  <c:v>0</c:v>
                </c:pt>
                <c:pt idx="45">
                  <c:v>5406</c:v>
                </c:pt>
                <c:pt idx="46">
                  <c:v>40997</c:v>
                </c:pt>
                <c:pt idx="47">
                  <c:v>1580624</c:v>
                </c:pt>
                <c:pt idx="48">
                  <c:v>9990896</c:v>
                </c:pt>
                <c:pt idx="49">
                  <c:v>6649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126336"/>
        <c:axId val="186128256"/>
      </c:scatterChart>
      <c:valAx>
        <c:axId val="186126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/>
                </a:pPr>
                <a:r>
                  <a:rPr lang="ru-RU" sz="1000" b="0" i="0" baseline="0"/>
                  <a:t>Запасы готовой продукции и товаров для перепродажи Х6</a:t>
                </a:r>
                <a:endParaRPr lang="ru-RU" sz="1000"/>
              </a:p>
            </c:rich>
          </c:tx>
          <c:layout>
            <c:manualLayout>
              <c:xMode val="edge"/>
              <c:yMode val="edge"/>
              <c:x val="0.23396843000258771"/>
              <c:y val="0.9369085503316234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86128256"/>
        <c:crosses val="autoZero"/>
        <c:crossBetween val="midCat"/>
      </c:valAx>
      <c:valAx>
        <c:axId val="186128256"/>
        <c:scaling>
          <c:orientation val="minMax"/>
          <c:max val="20000000"/>
          <c:min val="-2000000"/>
        </c:scaling>
        <c:delete val="0"/>
        <c:axPos val="l"/>
        <c:majorGridlines>
          <c:spPr>
            <a:ln>
              <a:prstDash val="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ru-RU" b="0"/>
                  <a:t>Прибыль (убыток) </a:t>
                </a:r>
                <a:r>
                  <a:rPr lang="en-US" b="0"/>
                  <a:t>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6126336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488" l="0.70000000000000062" r="0.70000000000000062" t="0.7500000000000048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0556452831455769"/>
                  <c:y val="0.36450185914260963"/>
                </c:manualLayout>
              </c:layout>
              <c:numFmt formatCode="#,##0.000" sourceLinked="0"/>
            </c:trendlineLbl>
          </c:trendline>
          <c:xVal>
            <c:numRef>
              <c:f>'1.Данные'!$E$33:$E$82</c:f>
              <c:numCache>
                <c:formatCode>General</c:formatCode>
                <c:ptCount val="50"/>
                <c:pt idx="0">
                  <c:v>0</c:v>
                </c:pt>
                <c:pt idx="1">
                  <c:v>1696853</c:v>
                </c:pt>
                <c:pt idx="2">
                  <c:v>19474</c:v>
                </c:pt>
                <c:pt idx="3">
                  <c:v>176</c:v>
                </c:pt>
                <c:pt idx="4">
                  <c:v>127937</c:v>
                </c:pt>
                <c:pt idx="5">
                  <c:v>73823</c:v>
                </c:pt>
                <c:pt idx="6">
                  <c:v>130</c:v>
                </c:pt>
                <c:pt idx="7">
                  <c:v>39667</c:v>
                </c:pt>
                <c:pt idx="8">
                  <c:v>5733</c:v>
                </c:pt>
                <c:pt idx="9">
                  <c:v>3319</c:v>
                </c:pt>
                <c:pt idx="10">
                  <c:v>5763</c:v>
                </c:pt>
                <c:pt idx="11">
                  <c:v>430844</c:v>
                </c:pt>
                <c:pt idx="12">
                  <c:v>38133</c:v>
                </c:pt>
                <c:pt idx="13">
                  <c:v>28393</c:v>
                </c:pt>
                <c:pt idx="14">
                  <c:v>236642</c:v>
                </c:pt>
                <c:pt idx="15">
                  <c:v>4548</c:v>
                </c:pt>
                <c:pt idx="16">
                  <c:v>8773</c:v>
                </c:pt>
                <c:pt idx="17">
                  <c:v>0</c:v>
                </c:pt>
                <c:pt idx="18">
                  <c:v>24866</c:v>
                </c:pt>
                <c:pt idx="19">
                  <c:v>3949</c:v>
                </c:pt>
                <c:pt idx="20">
                  <c:v>8212</c:v>
                </c:pt>
                <c:pt idx="21">
                  <c:v>940</c:v>
                </c:pt>
                <c:pt idx="22">
                  <c:v>0</c:v>
                </c:pt>
                <c:pt idx="23">
                  <c:v>11218</c:v>
                </c:pt>
                <c:pt idx="24">
                  <c:v>127</c:v>
                </c:pt>
                <c:pt idx="25">
                  <c:v>7569</c:v>
                </c:pt>
                <c:pt idx="26">
                  <c:v>0</c:v>
                </c:pt>
                <c:pt idx="27">
                  <c:v>46</c:v>
                </c:pt>
                <c:pt idx="28">
                  <c:v>0</c:v>
                </c:pt>
                <c:pt idx="29">
                  <c:v>25862</c:v>
                </c:pt>
                <c:pt idx="30">
                  <c:v>1260</c:v>
                </c:pt>
                <c:pt idx="31">
                  <c:v>14716</c:v>
                </c:pt>
                <c:pt idx="32">
                  <c:v>0</c:v>
                </c:pt>
                <c:pt idx="33">
                  <c:v>833099</c:v>
                </c:pt>
                <c:pt idx="34">
                  <c:v>6824</c:v>
                </c:pt>
                <c:pt idx="35">
                  <c:v>3227</c:v>
                </c:pt>
                <c:pt idx="36">
                  <c:v>14021</c:v>
                </c:pt>
                <c:pt idx="37">
                  <c:v>1909</c:v>
                </c:pt>
                <c:pt idx="38">
                  <c:v>2558</c:v>
                </c:pt>
                <c:pt idx="39">
                  <c:v>16197</c:v>
                </c:pt>
                <c:pt idx="40">
                  <c:v>63810</c:v>
                </c:pt>
                <c:pt idx="41">
                  <c:v>3886</c:v>
                </c:pt>
                <c:pt idx="42">
                  <c:v>963</c:v>
                </c:pt>
                <c:pt idx="43">
                  <c:v>26578</c:v>
                </c:pt>
                <c:pt idx="44">
                  <c:v>7</c:v>
                </c:pt>
                <c:pt idx="45">
                  <c:v>6465</c:v>
                </c:pt>
                <c:pt idx="46">
                  <c:v>1035</c:v>
                </c:pt>
                <c:pt idx="47">
                  <c:v>13516</c:v>
                </c:pt>
                <c:pt idx="48">
                  <c:v>391744</c:v>
                </c:pt>
                <c:pt idx="49">
                  <c:v>24001</c:v>
                </c:pt>
              </c:numCache>
            </c:numRef>
          </c:xVal>
          <c:yVal>
            <c:numRef>
              <c:f>'1.Данные'!$B$33:$B$82</c:f>
              <c:numCache>
                <c:formatCode>General</c:formatCode>
                <c:ptCount val="50"/>
                <c:pt idx="0">
                  <c:v>964</c:v>
                </c:pt>
                <c:pt idx="1">
                  <c:v>19513178</c:v>
                </c:pt>
                <c:pt idx="2">
                  <c:v>28973</c:v>
                </c:pt>
                <c:pt idx="3">
                  <c:v>-780599</c:v>
                </c:pt>
                <c:pt idx="4">
                  <c:v>2598165</c:v>
                </c:pt>
                <c:pt idx="5">
                  <c:v>628091</c:v>
                </c:pt>
                <c:pt idx="6">
                  <c:v>29204</c:v>
                </c:pt>
                <c:pt idx="7">
                  <c:v>1945560</c:v>
                </c:pt>
                <c:pt idx="8">
                  <c:v>366170</c:v>
                </c:pt>
                <c:pt idx="9">
                  <c:v>-20493</c:v>
                </c:pt>
                <c:pt idx="10">
                  <c:v>381558</c:v>
                </c:pt>
                <c:pt idx="11">
                  <c:v>1225908</c:v>
                </c:pt>
                <c:pt idx="12">
                  <c:v>3293989</c:v>
                </c:pt>
                <c:pt idx="13">
                  <c:v>416616</c:v>
                </c:pt>
                <c:pt idx="14">
                  <c:v>-564258</c:v>
                </c:pt>
                <c:pt idx="15">
                  <c:v>221194</c:v>
                </c:pt>
                <c:pt idx="16">
                  <c:v>701035</c:v>
                </c:pt>
                <c:pt idx="17">
                  <c:v>62200</c:v>
                </c:pt>
                <c:pt idx="18">
                  <c:v>123440</c:v>
                </c:pt>
                <c:pt idx="19">
                  <c:v>55528</c:v>
                </c:pt>
                <c:pt idx="20">
                  <c:v>422070</c:v>
                </c:pt>
                <c:pt idx="21">
                  <c:v>-468</c:v>
                </c:pt>
                <c:pt idx="22">
                  <c:v>225452</c:v>
                </c:pt>
                <c:pt idx="23">
                  <c:v>-61237</c:v>
                </c:pt>
                <c:pt idx="24">
                  <c:v>-540</c:v>
                </c:pt>
                <c:pt idx="25">
                  <c:v>40588</c:v>
                </c:pt>
                <c:pt idx="26">
                  <c:v>53182</c:v>
                </c:pt>
                <c:pt idx="27">
                  <c:v>-210</c:v>
                </c:pt>
                <c:pt idx="28">
                  <c:v>63058</c:v>
                </c:pt>
                <c:pt idx="29">
                  <c:v>1197196</c:v>
                </c:pt>
                <c:pt idx="30">
                  <c:v>221177</c:v>
                </c:pt>
                <c:pt idx="31">
                  <c:v>1548768</c:v>
                </c:pt>
                <c:pt idx="32">
                  <c:v>-33030</c:v>
                </c:pt>
                <c:pt idx="33">
                  <c:v>-34929</c:v>
                </c:pt>
                <c:pt idx="34">
                  <c:v>115847</c:v>
                </c:pt>
                <c:pt idx="35">
                  <c:v>35198</c:v>
                </c:pt>
                <c:pt idx="36">
                  <c:v>788567</c:v>
                </c:pt>
                <c:pt idx="37">
                  <c:v>309053</c:v>
                </c:pt>
                <c:pt idx="38">
                  <c:v>8552</c:v>
                </c:pt>
                <c:pt idx="39">
                  <c:v>173079</c:v>
                </c:pt>
                <c:pt idx="40">
                  <c:v>1227017</c:v>
                </c:pt>
                <c:pt idx="41">
                  <c:v>701728</c:v>
                </c:pt>
                <c:pt idx="42">
                  <c:v>17927</c:v>
                </c:pt>
                <c:pt idx="43">
                  <c:v>2557698</c:v>
                </c:pt>
                <c:pt idx="44">
                  <c:v>0</c:v>
                </c:pt>
                <c:pt idx="45">
                  <c:v>5406</c:v>
                </c:pt>
                <c:pt idx="46">
                  <c:v>40997</c:v>
                </c:pt>
                <c:pt idx="47">
                  <c:v>1580624</c:v>
                </c:pt>
                <c:pt idx="48">
                  <c:v>9990896</c:v>
                </c:pt>
                <c:pt idx="49">
                  <c:v>6649</c:v>
                </c:pt>
              </c:numCache>
            </c:numRef>
          </c:yVal>
          <c:smooth val="0"/>
        </c:ser>
        <c:ser>
          <c:idx val="1"/>
          <c:order val="1"/>
          <c:spPr>
            <a:ln>
              <a:prstDash val="sysDash"/>
            </a:ln>
          </c:spPr>
          <c:marker>
            <c:symbol val="square"/>
            <c:size val="5"/>
          </c:marker>
          <c:xVal>
            <c:numRef>
              <c:f>'10.Прогноз'!$A$28:$A$30</c:f>
              <c:numCache>
                <c:formatCode>General</c:formatCode>
                <c:ptCount val="3"/>
                <c:pt idx="0">
                  <c:v>1357482.4000000001</c:v>
                </c:pt>
                <c:pt idx="1">
                  <c:v>1357482.4000000001</c:v>
                </c:pt>
                <c:pt idx="2">
                  <c:v>1357482.4000000001</c:v>
                </c:pt>
              </c:numCache>
            </c:numRef>
          </c:xVal>
          <c:yVal>
            <c:numRef>
              <c:f>'10.Прогноз'!$B$28:$B$30</c:f>
              <c:numCache>
                <c:formatCode>0</c:formatCode>
                <c:ptCount val="3"/>
                <c:pt idx="0">
                  <c:v>9232843.7196891643</c:v>
                </c:pt>
                <c:pt idx="1">
                  <c:v>12864817.350946728</c:v>
                </c:pt>
                <c:pt idx="2">
                  <c:v>16496790.982204292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901632"/>
        <c:axId val="184903552"/>
      </c:scatterChart>
      <c:valAx>
        <c:axId val="184901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/>
                </a:pPr>
                <a:r>
                  <a:rPr lang="ru-RU" sz="1000" b="0" i="0" baseline="0"/>
                  <a:t>Запасы готовой продукции и товаров для перепродажи Х6</a:t>
                </a:r>
                <a:endParaRPr lang="ru-RU" sz="1000"/>
              </a:p>
            </c:rich>
          </c:tx>
          <c:layout>
            <c:manualLayout>
              <c:xMode val="edge"/>
              <c:yMode val="edge"/>
              <c:x val="0.29411460303269954"/>
              <c:y val="0.94051891539873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84903552"/>
        <c:crosses val="autoZero"/>
        <c:crossBetween val="midCat"/>
      </c:valAx>
      <c:valAx>
        <c:axId val="184903552"/>
        <c:scaling>
          <c:orientation val="minMax"/>
          <c:max val="20000000"/>
          <c:min val="-2000000"/>
        </c:scaling>
        <c:delete val="0"/>
        <c:axPos val="l"/>
        <c:majorGridlines>
          <c:spPr>
            <a:ln>
              <a:prstDash val="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ru-RU" b="0"/>
                  <a:t>Прибыль (убыток) </a:t>
                </a:r>
                <a:r>
                  <a:rPr lang="en-US" b="0"/>
                  <a:t>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4901632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577" l="0.70000000000000062" r="0.70000000000000062" t="0.75000000000000577" header="0.30000000000000032" footer="0.30000000000000032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1"/>
          <c:marker>
            <c:symbol val="none"/>
          </c:marker>
          <c:xVal>
            <c:numRef>
              <c:f>'11.Гипербола'!$I$8:$I$52</c:f>
              <c:numCache>
                <c:formatCode>General</c:formatCode>
                <c:ptCount val="45"/>
                <c:pt idx="0">
                  <c:v>8</c:v>
                </c:pt>
                <c:pt idx="1">
                  <c:v>106</c:v>
                </c:pt>
                <c:pt idx="2">
                  <c:v>211</c:v>
                </c:pt>
                <c:pt idx="3">
                  <c:v>257</c:v>
                </c:pt>
                <c:pt idx="4">
                  <c:v>1185</c:v>
                </c:pt>
                <c:pt idx="5">
                  <c:v>1292</c:v>
                </c:pt>
                <c:pt idx="6">
                  <c:v>1638</c:v>
                </c:pt>
                <c:pt idx="7">
                  <c:v>4682</c:v>
                </c:pt>
                <c:pt idx="8">
                  <c:v>6120</c:v>
                </c:pt>
                <c:pt idx="9">
                  <c:v>9670</c:v>
                </c:pt>
                <c:pt idx="10">
                  <c:v>12039</c:v>
                </c:pt>
                <c:pt idx="11">
                  <c:v>12350</c:v>
                </c:pt>
                <c:pt idx="12">
                  <c:v>13429</c:v>
                </c:pt>
                <c:pt idx="13">
                  <c:v>14686</c:v>
                </c:pt>
                <c:pt idx="14">
                  <c:v>17532</c:v>
                </c:pt>
                <c:pt idx="15">
                  <c:v>20268</c:v>
                </c:pt>
                <c:pt idx="16">
                  <c:v>20624</c:v>
                </c:pt>
                <c:pt idx="17">
                  <c:v>22195</c:v>
                </c:pt>
                <c:pt idx="18">
                  <c:v>27265</c:v>
                </c:pt>
                <c:pt idx="19">
                  <c:v>33757</c:v>
                </c:pt>
                <c:pt idx="20">
                  <c:v>33879</c:v>
                </c:pt>
                <c:pt idx="21">
                  <c:v>52443</c:v>
                </c:pt>
                <c:pt idx="22">
                  <c:v>53260</c:v>
                </c:pt>
                <c:pt idx="23">
                  <c:v>54758</c:v>
                </c:pt>
                <c:pt idx="24">
                  <c:v>75554</c:v>
                </c:pt>
                <c:pt idx="25" formatCode="0.0">
                  <c:v>84262</c:v>
                </c:pt>
                <c:pt idx="26">
                  <c:v>99670</c:v>
                </c:pt>
                <c:pt idx="27">
                  <c:v>101706</c:v>
                </c:pt>
                <c:pt idx="28">
                  <c:v>103567</c:v>
                </c:pt>
                <c:pt idx="29">
                  <c:v>194091</c:v>
                </c:pt>
                <c:pt idx="30">
                  <c:v>214411</c:v>
                </c:pt>
                <c:pt idx="31">
                  <c:v>235731</c:v>
                </c:pt>
                <c:pt idx="32">
                  <c:v>239255</c:v>
                </c:pt>
                <c:pt idx="33">
                  <c:v>275386</c:v>
                </c:pt>
                <c:pt idx="34">
                  <c:v>287992</c:v>
                </c:pt>
                <c:pt idx="35">
                  <c:v>311268</c:v>
                </c:pt>
                <c:pt idx="36">
                  <c:v>381050</c:v>
                </c:pt>
                <c:pt idx="37">
                  <c:v>431231</c:v>
                </c:pt>
                <c:pt idx="38">
                  <c:v>464651</c:v>
                </c:pt>
                <c:pt idx="39">
                  <c:v>602229</c:v>
                </c:pt>
                <c:pt idx="40">
                  <c:v>924951</c:v>
                </c:pt>
                <c:pt idx="41">
                  <c:v>1105293</c:v>
                </c:pt>
                <c:pt idx="42">
                  <c:v>1395080</c:v>
                </c:pt>
                <c:pt idx="43">
                  <c:v>2122138</c:v>
                </c:pt>
              </c:numCache>
            </c:numRef>
          </c:xVal>
          <c:yVal>
            <c:numRef>
              <c:f>'11.Гипербола'!$J$8:$J$52</c:f>
              <c:numCache>
                <c:formatCode>0</c:formatCode>
                <c:ptCount val="45"/>
                <c:pt idx="0">
                  <c:v>-197985.78430683818</c:v>
                </c:pt>
                <c:pt idx="1">
                  <c:v>1103662.7338242577</c:v>
                </c:pt>
                <c:pt idx="2">
                  <c:v>1156539.4508776537</c:v>
                </c:pt>
                <c:pt idx="3">
                  <c:v>1166093.9023266942</c:v>
                </c:pt>
                <c:pt idx="4">
                  <c:v>1200414.9081849537</c:v>
                </c:pt>
                <c:pt idx="5">
                  <c:v>1201202.0743501617</c:v>
                </c:pt>
                <c:pt idx="6">
                  <c:v>1203043.5381788386</c:v>
                </c:pt>
                <c:pt idx="7">
                  <c:v>1207514.1076304612</c:v>
                </c:pt>
                <c:pt idx="8">
                  <c:v>1208079.3563137925</c:v>
                </c:pt>
                <c:pt idx="9">
                  <c:v>1208754.9941488958</c:v>
                </c:pt>
                <c:pt idx="10">
                  <c:v>1208984.1925992824</c:v>
                </c:pt>
                <c:pt idx="11">
                  <c:v>1209007.7521238341</c:v>
                </c:pt>
                <c:pt idx="12">
                  <c:v>1209081.0302437374</c:v>
                </c:pt>
                <c:pt idx="13">
                  <c:v>1209152.818199222</c:v>
                </c:pt>
                <c:pt idx="14">
                  <c:v>1209277.3164973522</c:v>
                </c:pt>
                <c:pt idx="15">
                  <c:v>1209364.0400858994</c:v>
                </c:pt>
                <c:pt idx="16">
                  <c:v>1209373.6325395007</c:v>
                </c:pt>
                <c:pt idx="17">
                  <c:v>1209412.2880702419</c:v>
                </c:pt>
                <c:pt idx="18">
                  <c:v>1209506.6530416815</c:v>
                </c:pt>
                <c:pt idx="19">
                  <c:v>1209586.0991577173</c:v>
                </c:pt>
                <c:pt idx="20">
                  <c:v>1209587.3006719204</c:v>
                </c:pt>
                <c:pt idx="21">
                  <c:v>1209704.9845453356</c:v>
                </c:pt>
                <c:pt idx="22">
                  <c:v>1209708.2791011671</c:v>
                </c:pt>
                <c:pt idx="23">
                  <c:v>1209714.0644104148</c:v>
                </c:pt>
                <c:pt idx="24">
                  <c:v>1209770.6802920145</c:v>
                </c:pt>
                <c:pt idx="25">
                  <c:v>1209786.0863915812</c:v>
                </c:pt>
                <c:pt idx="26">
                  <c:v>1209806.750351618</c:v>
                </c:pt>
                <c:pt idx="27">
                  <c:v>1209809.0125477007</c:v>
                </c:pt>
                <c:pt idx="28">
                  <c:v>1209811.0024965233</c:v>
                </c:pt>
                <c:pt idx="29">
                  <c:v>1209861.7249727021</c:v>
                </c:pt>
                <c:pt idx="30">
                  <c:v>1209867.2246188626</c:v>
                </c:pt>
                <c:pt idx="31">
                  <c:v>1209871.9756397998</c:v>
                </c:pt>
                <c:pt idx="32">
                  <c:v>1209872.679395108</c:v>
                </c:pt>
                <c:pt idx="33">
                  <c:v>1209878.8558689449</c:v>
                </c:pt>
                <c:pt idx="34">
                  <c:v>1209880.6461389107</c:v>
                </c:pt>
                <c:pt idx="35">
                  <c:v>1209883.5706747933</c:v>
                </c:pt>
                <c:pt idx="36">
                  <c:v>1209890.197270521</c:v>
                </c:pt>
                <c:pt idx="37">
                  <c:v>1209893.6368937797</c:v>
                </c:pt>
                <c:pt idx="38">
                  <c:v>1209895.5154885142</c:v>
                </c:pt>
                <c:pt idx="39">
                  <c:v>1209901.0531187793</c:v>
                </c:pt>
                <c:pt idx="40">
                  <c:v>1209907.578587106</c:v>
                </c:pt>
                <c:pt idx="41">
                  <c:v>1209909.5654332631</c:v>
                </c:pt>
                <c:pt idx="42">
                  <c:v>1209911.6821652444</c:v>
                </c:pt>
                <c:pt idx="43">
                  <c:v>1209914.4482139784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286848"/>
        <c:axId val="186288768"/>
      </c:scatterChar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'11.Гипербола'!$C$8:$C$51</c:f>
              <c:numCache>
                <c:formatCode>General</c:formatCode>
                <c:ptCount val="44"/>
                <c:pt idx="0">
                  <c:v>1696853</c:v>
                </c:pt>
                <c:pt idx="1">
                  <c:v>19474</c:v>
                </c:pt>
                <c:pt idx="2">
                  <c:v>176</c:v>
                </c:pt>
                <c:pt idx="3">
                  <c:v>127937</c:v>
                </c:pt>
                <c:pt idx="4">
                  <c:v>73823</c:v>
                </c:pt>
                <c:pt idx="5">
                  <c:v>130</c:v>
                </c:pt>
                <c:pt idx="6">
                  <c:v>39667</c:v>
                </c:pt>
                <c:pt idx="7">
                  <c:v>5733</c:v>
                </c:pt>
                <c:pt idx="8">
                  <c:v>3319</c:v>
                </c:pt>
                <c:pt idx="9">
                  <c:v>5763</c:v>
                </c:pt>
                <c:pt idx="10">
                  <c:v>430844</c:v>
                </c:pt>
                <c:pt idx="11">
                  <c:v>38133</c:v>
                </c:pt>
                <c:pt idx="12">
                  <c:v>28393</c:v>
                </c:pt>
                <c:pt idx="13">
                  <c:v>236642</c:v>
                </c:pt>
                <c:pt idx="14">
                  <c:v>4548</c:v>
                </c:pt>
                <c:pt idx="15">
                  <c:v>8773</c:v>
                </c:pt>
                <c:pt idx="16">
                  <c:v>24866</c:v>
                </c:pt>
                <c:pt idx="17">
                  <c:v>3949</c:v>
                </c:pt>
                <c:pt idx="18">
                  <c:v>8212</c:v>
                </c:pt>
                <c:pt idx="19">
                  <c:v>940</c:v>
                </c:pt>
                <c:pt idx="20">
                  <c:v>11218</c:v>
                </c:pt>
                <c:pt idx="21">
                  <c:v>127</c:v>
                </c:pt>
                <c:pt idx="22">
                  <c:v>7569</c:v>
                </c:pt>
                <c:pt idx="23">
                  <c:v>46</c:v>
                </c:pt>
                <c:pt idx="24">
                  <c:v>25862</c:v>
                </c:pt>
                <c:pt idx="25">
                  <c:v>1260</c:v>
                </c:pt>
                <c:pt idx="26">
                  <c:v>14716</c:v>
                </c:pt>
                <c:pt idx="27">
                  <c:v>833099</c:v>
                </c:pt>
                <c:pt idx="28">
                  <c:v>6824</c:v>
                </c:pt>
                <c:pt idx="29">
                  <c:v>3227</c:v>
                </c:pt>
                <c:pt idx="30">
                  <c:v>14021</c:v>
                </c:pt>
                <c:pt idx="31">
                  <c:v>1909</c:v>
                </c:pt>
                <c:pt idx="32">
                  <c:v>2558</c:v>
                </c:pt>
                <c:pt idx="33">
                  <c:v>16197</c:v>
                </c:pt>
                <c:pt idx="34">
                  <c:v>63810</c:v>
                </c:pt>
                <c:pt idx="35">
                  <c:v>3886</c:v>
                </c:pt>
                <c:pt idx="36">
                  <c:v>963</c:v>
                </c:pt>
                <c:pt idx="37">
                  <c:v>26578</c:v>
                </c:pt>
                <c:pt idx="38">
                  <c:v>7</c:v>
                </c:pt>
                <c:pt idx="39">
                  <c:v>6465</c:v>
                </c:pt>
                <c:pt idx="40">
                  <c:v>1035</c:v>
                </c:pt>
                <c:pt idx="41">
                  <c:v>13516</c:v>
                </c:pt>
                <c:pt idx="42">
                  <c:v>391744</c:v>
                </c:pt>
                <c:pt idx="43">
                  <c:v>24001</c:v>
                </c:pt>
              </c:numCache>
            </c:numRef>
          </c:xVal>
          <c:yVal>
            <c:numRef>
              <c:f>'11.Гипербола'!$B$8:$B$51</c:f>
              <c:numCache>
                <c:formatCode>General</c:formatCode>
                <c:ptCount val="44"/>
                <c:pt idx="0">
                  <c:v>19513178</c:v>
                </c:pt>
                <c:pt idx="1">
                  <c:v>28973</c:v>
                </c:pt>
                <c:pt idx="2">
                  <c:v>-780599</c:v>
                </c:pt>
                <c:pt idx="3">
                  <c:v>2598165</c:v>
                </c:pt>
                <c:pt idx="4">
                  <c:v>628091</c:v>
                </c:pt>
                <c:pt idx="5">
                  <c:v>29204</c:v>
                </c:pt>
                <c:pt idx="6">
                  <c:v>1945560</c:v>
                </c:pt>
                <c:pt idx="7">
                  <c:v>366170</c:v>
                </c:pt>
                <c:pt idx="8">
                  <c:v>-20493</c:v>
                </c:pt>
                <c:pt idx="9">
                  <c:v>381558</c:v>
                </c:pt>
                <c:pt idx="10">
                  <c:v>1225908</c:v>
                </c:pt>
                <c:pt idx="11">
                  <c:v>3293989</c:v>
                </c:pt>
                <c:pt idx="12">
                  <c:v>416616</c:v>
                </c:pt>
                <c:pt idx="13">
                  <c:v>-564258</c:v>
                </c:pt>
                <c:pt idx="14">
                  <c:v>221194</c:v>
                </c:pt>
                <c:pt idx="15">
                  <c:v>701035</c:v>
                </c:pt>
                <c:pt idx="16">
                  <c:v>123440</c:v>
                </c:pt>
                <c:pt idx="17">
                  <c:v>55528</c:v>
                </c:pt>
                <c:pt idx="18">
                  <c:v>422070</c:v>
                </c:pt>
                <c:pt idx="19">
                  <c:v>-468</c:v>
                </c:pt>
                <c:pt idx="20">
                  <c:v>-61237</c:v>
                </c:pt>
                <c:pt idx="21">
                  <c:v>-540</c:v>
                </c:pt>
                <c:pt idx="22">
                  <c:v>40588</c:v>
                </c:pt>
                <c:pt idx="23">
                  <c:v>-210</c:v>
                </c:pt>
                <c:pt idx="24">
                  <c:v>1197196</c:v>
                </c:pt>
                <c:pt idx="25">
                  <c:v>221177</c:v>
                </c:pt>
                <c:pt idx="26">
                  <c:v>1548768</c:v>
                </c:pt>
                <c:pt idx="27">
                  <c:v>-34929</c:v>
                </c:pt>
                <c:pt idx="28">
                  <c:v>115847</c:v>
                </c:pt>
                <c:pt idx="29">
                  <c:v>35198</c:v>
                </c:pt>
                <c:pt idx="30">
                  <c:v>788567</c:v>
                </c:pt>
                <c:pt idx="31">
                  <c:v>309053</c:v>
                </c:pt>
                <c:pt idx="32">
                  <c:v>8552</c:v>
                </c:pt>
                <c:pt idx="33">
                  <c:v>173079</c:v>
                </c:pt>
                <c:pt idx="34">
                  <c:v>1227017</c:v>
                </c:pt>
                <c:pt idx="35">
                  <c:v>701728</c:v>
                </c:pt>
                <c:pt idx="36">
                  <c:v>17927</c:v>
                </c:pt>
                <c:pt idx="37">
                  <c:v>2557698</c:v>
                </c:pt>
                <c:pt idx="38">
                  <c:v>0</c:v>
                </c:pt>
                <c:pt idx="39">
                  <c:v>5406</c:v>
                </c:pt>
                <c:pt idx="40">
                  <c:v>40997</c:v>
                </c:pt>
                <c:pt idx="41">
                  <c:v>1580624</c:v>
                </c:pt>
                <c:pt idx="42">
                  <c:v>9990896</c:v>
                </c:pt>
                <c:pt idx="43">
                  <c:v>6649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286848"/>
        <c:axId val="186288768"/>
      </c:scatterChart>
      <c:valAx>
        <c:axId val="186286848"/>
        <c:scaling>
          <c:orientation val="minMax"/>
          <c:max val="1700000"/>
        </c:scaling>
        <c:delete val="0"/>
        <c:axPos val="b"/>
        <c:title>
          <c:tx>
            <c:rich>
              <a:bodyPr/>
              <a:lstStyle/>
              <a:p>
                <a:pPr>
                  <a:defRPr sz="1000" b="0"/>
                </a:pPr>
                <a:r>
                  <a:rPr lang="ru-RU" sz="1000" b="0" i="0" baseline="0"/>
                  <a:t>Запасы готовой продукции и товаров для  перепродажи Х6</a:t>
                </a:r>
                <a:endParaRPr lang="ru-RU" sz="1000"/>
              </a:p>
            </c:rich>
          </c:tx>
          <c:layout>
            <c:manualLayout>
              <c:xMode val="edge"/>
              <c:yMode val="edge"/>
              <c:x val="0.31727970558833535"/>
              <c:y val="0.9497099808285915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86288768"/>
        <c:crosses val="autoZero"/>
        <c:crossBetween val="midCat"/>
      </c:valAx>
      <c:valAx>
        <c:axId val="186288768"/>
        <c:scaling>
          <c:orientation val="minMax"/>
          <c:max val="5000000"/>
          <c:min val="-2000000"/>
        </c:scaling>
        <c:delete val="0"/>
        <c:axPos val="l"/>
        <c:majorGridlines>
          <c:spPr>
            <a:ln>
              <a:prstDash val="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ru-RU" b="0"/>
                  <a:t>Прибыль (убыток) </a:t>
                </a:r>
                <a:r>
                  <a:rPr lang="en-US" b="0"/>
                  <a:t>Y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crossAx val="186286848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666" l="0.70000000000000062" r="0.70000000000000062" t="0.75000000000000666" header="0.30000000000000032" footer="0.30000000000000032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power"/>
            <c:dispRSqr val="1"/>
            <c:dispEq val="1"/>
            <c:trendlineLbl>
              <c:layout>
                <c:manualLayout>
                  <c:x val="1.7317734068666518E-2"/>
                  <c:y val="-0.23105764904386952"/>
                </c:manualLayout>
              </c:layout>
              <c:numFmt formatCode="#,##0.000" sourceLinked="0"/>
            </c:trendlineLbl>
          </c:trendline>
          <c:xVal>
            <c:numRef>
              <c:f>'12.Степенная'!$E$6:$E$49</c:f>
              <c:numCache>
                <c:formatCode>General</c:formatCode>
                <c:ptCount val="44"/>
                <c:pt idx="0">
                  <c:v>1696853</c:v>
                </c:pt>
                <c:pt idx="1">
                  <c:v>19474</c:v>
                </c:pt>
                <c:pt idx="2">
                  <c:v>176</c:v>
                </c:pt>
                <c:pt idx="3">
                  <c:v>127937</c:v>
                </c:pt>
                <c:pt idx="4">
                  <c:v>73823</c:v>
                </c:pt>
                <c:pt idx="5">
                  <c:v>130</c:v>
                </c:pt>
                <c:pt idx="6">
                  <c:v>39667</c:v>
                </c:pt>
                <c:pt idx="7">
                  <c:v>5733</c:v>
                </c:pt>
                <c:pt idx="8">
                  <c:v>3319</c:v>
                </c:pt>
                <c:pt idx="9">
                  <c:v>5763</c:v>
                </c:pt>
                <c:pt idx="10">
                  <c:v>430844</c:v>
                </c:pt>
                <c:pt idx="11">
                  <c:v>38133</c:v>
                </c:pt>
                <c:pt idx="12">
                  <c:v>28393</c:v>
                </c:pt>
                <c:pt idx="13">
                  <c:v>236642</c:v>
                </c:pt>
                <c:pt idx="14">
                  <c:v>4548</c:v>
                </c:pt>
                <c:pt idx="15">
                  <c:v>8773</c:v>
                </c:pt>
                <c:pt idx="16">
                  <c:v>24866</c:v>
                </c:pt>
                <c:pt idx="17">
                  <c:v>3949</c:v>
                </c:pt>
                <c:pt idx="18">
                  <c:v>8212</c:v>
                </c:pt>
                <c:pt idx="19">
                  <c:v>940</c:v>
                </c:pt>
                <c:pt idx="20">
                  <c:v>11218</c:v>
                </c:pt>
                <c:pt idx="21">
                  <c:v>127</c:v>
                </c:pt>
                <c:pt idx="22">
                  <c:v>7569</c:v>
                </c:pt>
                <c:pt idx="23">
                  <c:v>46</c:v>
                </c:pt>
                <c:pt idx="24">
                  <c:v>25862</c:v>
                </c:pt>
                <c:pt idx="25">
                  <c:v>1260</c:v>
                </c:pt>
                <c:pt idx="26">
                  <c:v>14716</c:v>
                </c:pt>
                <c:pt idx="27">
                  <c:v>833099</c:v>
                </c:pt>
                <c:pt idx="28">
                  <c:v>6824</c:v>
                </c:pt>
                <c:pt idx="29">
                  <c:v>3227</c:v>
                </c:pt>
                <c:pt idx="30">
                  <c:v>14021</c:v>
                </c:pt>
                <c:pt idx="31">
                  <c:v>1909</c:v>
                </c:pt>
                <c:pt idx="32">
                  <c:v>2558</c:v>
                </c:pt>
                <c:pt idx="33">
                  <c:v>16197</c:v>
                </c:pt>
                <c:pt idx="34">
                  <c:v>63810</c:v>
                </c:pt>
                <c:pt idx="35">
                  <c:v>3886</c:v>
                </c:pt>
                <c:pt idx="36">
                  <c:v>963</c:v>
                </c:pt>
                <c:pt idx="37">
                  <c:v>26578</c:v>
                </c:pt>
                <c:pt idx="38">
                  <c:v>7</c:v>
                </c:pt>
                <c:pt idx="39">
                  <c:v>6465</c:v>
                </c:pt>
                <c:pt idx="40">
                  <c:v>1035</c:v>
                </c:pt>
                <c:pt idx="41">
                  <c:v>13516</c:v>
                </c:pt>
                <c:pt idx="42">
                  <c:v>391744</c:v>
                </c:pt>
                <c:pt idx="43">
                  <c:v>24001</c:v>
                </c:pt>
              </c:numCache>
            </c:numRef>
          </c:xVal>
          <c:yVal>
            <c:numRef>
              <c:f>'12.Степенная'!$C$6:$C$49</c:f>
              <c:numCache>
                <c:formatCode>0</c:formatCode>
                <c:ptCount val="44"/>
                <c:pt idx="0">
                  <c:v>20293778</c:v>
                </c:pt>
                <c:pt idx="1">
                  <c:v>809573</c:v>
                </c:pt>
                <c:pt idx="2">
                  <c:v>1</c:v>
                </c:pt>
                <c:pt idx="3">
                  <c:v>3378765</c:v>
                </c:pt>
                <c:pt idx="4">
                  <c:v>1408691</c:v>
                </c:pt>
                <c:pt idx="5">
                  <c:v>809804</c:v>
                </c:pt>
                <c:pt idx="6">
                  <c:v>2726160</c:v>
                </c:pt>
                <c:pt idx="7">
                  <c:v>1146770</c:v>
                </c:pt>
                <c:pt idx="8">
                  <c:v>760107</c:v>
                </c:pt>
                <c:pt idx="9">
                  <c:v>1162158</c:v>
                </c:pt>
                <c:pt idx="10">
                  <c:v>2006508</c:v>
                </c:pt>
                <c:pt idx="11">
                  <c:v>4074589</c:v>
                </c:pt>
                <c:pt idx="12">
                  <c:v>1197216</c:v>
                </c:pt>
                <c:pt idx="13">
                  <c:v>216342</c:v>
                </c:pt>
                <c:pt idx="14">
                  <c:v>1001794</c:v>
                </c:pt>
                <c:pt idx="15">
                  <c:v>1481635</c:v>
                </c:pt>
                <c:pt idx="16">
                  <c:v>904040</c:v>
                </c:pt>
                <c:pt idx="17">
                  <c:v>836128</c:v>
                </c:pt>
                <c:pt idx="18">
                  <c:v>1202670</c:v>
                </c:pt>
                <c:pt idx="19">
                  <c:v>780132</c:v>
                </c:pt>
                <c:pt idx="20">
                  <c:v>719363</c:v>
                </c:pt>
                <c:pt idx="21">
                  <c:v>780060</c:v>
                </c:pt>
                <c:pt idx="22">
                  <c:v>821188</c:v>
                </c:pt>
                <c:pt idx="23">
                  <c:v>780390</c:v>
                </c:pt>
                <c:pt idx="24">
                  <c:v>1977796</c:v>
                </c:pt>
                <c:pt idx="25">
                  <c:v>1001777</c:v>
                </c:pt>
                <c:pt idx="26">
                  <c:v>2329368</c:v>
                </c:pt>
                <c:pt idx="27">
                  <c:v>745671</c:v>
                </c:pt>
                <c:pt idx="28">
                  <c:v>896447</c:v>
                </c:pt>
                <c:pt idx="29">
                  <c:v>815798</c:v>
                </c:pt>
                <c:pt idx="30">
                  <c:v>1569167</c:v>
                </c:pt>
                <c:pt idx="31">
                  <c:v>1089653</c:v>
                </c:pt>
                <c:pt idx="32">
                  <c:v>789152</c:v>
                </c:pt>
                <c:pt idx="33">
                  <c:v>953679</c:v>
                </c:pt>
                <c:pt idx="34">
                  <c:v>2007617</c:v>
                </c:pt>
                <c:pt idx="35">
                  <c:v>1482328</c:v>
                </c:pt>
                <c:pt idx="36">
                  <c:v>798527</c:v>
                </c:pt>
                <c:pt idx="37">
                  <c:v>3338298</c:v>
                </c:pt>
                <c:pt idx="38">
                  <c:v>780600</c:v>
                </c:pt>
                <c:pt idx="39">
                  <c:v>786006</c:v>
                </c:pt>
                <c:pt idx="40">
                  <c:v>821597</c:v>
                </c:pt>
                <c:pt idx="41">
                  <c:v>2361224</c:v>
                </c:pt>
                <c:pt idx="42">
                  <c:v>10771496</c:v>
                </c:pt>
                <c:pt idx="43">
                  <c:v>787249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757120"/>
        <c:axId val="186759040"/>
      </c:scatterChart>
      <c:valAx>
        <c:axId val="186757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ru-RU" b="0"/>
                  <a:t>Запасы готовой продукции и товаров для перепродажи Х6</a:t>
                </a:r>
              </a:p>
            </c:rich>
          </c:tx>
          <c:layout>
            <c:manualLayout>
              <c:xMode val="edge"/>
              <c:yMode val="edge"/>
              <c:x val="0.27571806560617174"/>
              <c:y val="0.9426898200224973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86759040"/>
        <c:crosses val="autoZero"/>
        <c:crossBetween val="midCat"/>
      </c:valAx>
      <c:valAx>
        <c:axId val="186759040"/>
        <c:scaling>
          <c:orientation val="minMax"/>
          <c:max val="12000000"/>
        </c:scaling>
        <c:delete val="0"/>
        <c:axPos val="l"/>
        <c:majorGridlines>
          <c:spPr>
            <a:ln>
              <a:prstDash val="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ru-RU" b="0"/>
                  <a:t>Прибыль предприятия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crossAx val="186757120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exp"/>
            <c:dispRSqr val="1"/>
            <c:dispEq val="1"/>
            <c:trendlineLbl>
              <c:layout>
                <c:manualLayout>
                  <c:x val="8.0043579458228084E-2"/>
                  <c:y val="0.41657942668198505"/>
                </c:manualLayout>
              </c:layout>
              <c:numFmt formatCode="#,##0.000" sourceLinked="0"/>
            </c:trendlineLbl>
          </c:trendline>
          <c:xVal>
            <c:numRef>
              <c:f>'13.Показательная'!$E$5:$E$54</c:f>
              <c:numCache>
                <c:formatCode>General</c:formatCode>
                <c:ptCount val="50"/>
                <c:pt idx="0">
                  <c:v>0</c:v>
                </c:pt>
                <c:pt idx="1">
                  <c:v>1696853</c:v>
                </c:pt>
                <c:pt idx="2">
                  <c:v>19474</c:v>
                </c:pt>
                <c:pt idx="3">
                  <c:v>176</c:v>
                </c:pt>
                <c:pt idx="4">
                  <c:v>127937</c:v>
                </c:pt>
                <c:pt idx="5">
                  <c:v>73823</c:v>
                </c:pt>
                <c:pt idx="6">
                  <c:v>130</c:v>
                </c:pt>
                <c:pt idx="7">
                  <c:v>39667</c:v>
                </c:pt>
                <c:pt idx="8">
                  <c:v>5733</c:v>
                </c:pt>
                <c:pt idx="9">
                  <c:v>3319</c:v>
                </c:pt>
                <c:pt idx="10">
                  <c:v>5763</c:v>
                </c:pt>
                <c:pt idx="11">
                  <c:v>430844</c:v>
                </c:pt>
                <c:pt idx="12">
                  <c:v>38133</c:v>
                </c:pt>
                <c:pt idx="13">
                  <c:v>28393</c:v>
                </c:pt>
                <c:pt idx="14">
                  <c:v>236642</c:v>
                </c:pt>
                <c:pt idx="15">
                  <c:v>4548</c:v>
                </c:pt>
                <c:pt idx="16">
                  <c:v>8773</c:v>
                </c:pt>
                <c:pt idx="17">
                  <c:v>0</c:v>
                </c:pt>
                <c:pt idx="18">
                  <c:v>24866</c:v>
                </c:pt>
                <c:pt idx="19">
                  <c:v>3949</c:v>
                </c:pt>
                <c:pt idx="20">
                  <c:v>8212</c:v>
                </c:pt>
                <c:pt idx="21">
                  <c:v>940</c:v>
                </c:pt>
                <c:pt idx="22">
                  <c:v>0</c:v>
                </c:pt>
                <c:pt idx="23">
                  <c:v>11218</c:v>
                </c:pt>
                <c:pt idx="24">
                  <c:v>127</c:v>
                </c:pt>
                <c:pt idx="25">
                  <c:v>7569</c:v>
                </c:pt>
                <c:pt idx="26">
                  <c:v>0</c:v>
                </c:pt>
                <c:pt idx="27">
                  <c:v>46</c:v>
                </c:pt>
                <c:pt idx="28">
                  <c:v>0</c:v>
                </c:pt>
                <c:pt idx="29">
                  <c:v>25862</c:v>
                </c:pt>
                <c:pt idx="30">
                  <c:v>1260</c:v>
                </c:pt>
                <c:pt idx="31">
                  <c:v>14716</c:v>
                </c:pt>
                <c:pt idx="32">
                  <c:v>0</c:v>
                </c:pt>
                <c:pt idx="33">
                  <c:v>833099</c:v>
                </c:pt>
                <c:pt idx="34">
                  <c:v>6824</c:v>
                </c:pt>
                <c:pt idx="35">
                  <c:v>3227</c:v>
                </c:pt>
                <c:pt idx="36">
                  <c:v>14021</c:v>
                </c:pt>
                <c:pt idx="37">
                  <c:v>1909</c:v>
                </c:pt>
                <c:pt idx="38">
                  <c:v>2558</c:v>
                </c:pt>
                <c:pt idx="39">
                  <c:v>16197</c:v>
                </c:pt>
                <c:pt idx="40">
                  <c:v>63810</c:v>
                </c:pt>
                <c:pt idx="41">
                  <c:v>3886</c:v>
                </c:pt>
                <c:pt idx="42">
                  <c:v>963</c:v>
                </c:pt>
                <c:pt idx="43">
                  <c:v>26578</c:v>
                </c:pt>
                <c:pt idx="44">
                  <c:v>7</c:v>
                </c:pt>
                <c:pt idx="45">
                  <c:v>6465</c:v>
                </c:pt>
                <c:pt idx="46">
                  <c:v>1035</c:v>
                </c:pt>
                <c:pt idx="47">
                  <c:v>13516</c:v>
                </c:pt>
                <c:pt idx="48">
                  <c:v>391744</c:v>
                </c:pt>
                <c:pt idx="49">
                  <c:v>24001</c:v>
                </c:pt>
              </c:numCache>
            </c:numRef>
          </c:xVal>
          <c:yVal>
            <c:numRef>
              <c:f>'13.Показательная'!$C$5:$C$54</c:f>
              <c:numCache>
                <c:formatCode>0</c:formatCode>
                <c:ptCount val="50"/>
                <c:pt idx="0">
                  <c:v>781564</c:v>
                </c:pt>
                <c:pt idx="1">
                  <c:v>20293778</c:v>
                </c:pt>
                <c:pt idx="2">
                  <c:v>809573</c:v>
                </c:pt>
                <c:pt idx="3">
                  <c:v>1</c:v>
                </c:pt>
                <c:pt idx="4">
                  <c:v>3378765</c:v>
                </c:pt>
                <c:pt idx="5">
                  <c:v>1408691</c:v>
                </c:pt>
                <c:pt idx="6">
                  <c:v>809804</c:v>
                </c:pt>
                <c:pt idx="7">
                  <c:v>2726160</c:v>
                </c:pt>
                <c:pt idx="8">
                  <c:v>1146770</c:v>
                </c:pt>
                <c:pt idx="9">
                  <c:v>760107</c:v>
                </c:pt>
                <c:pt idx="10">
                  <c:v>1162158</c:v>
                </c:pt>
                <c:pt idx="11">
                  <c:v>2006508</c:v>
                </c:pt>
                <c:pt idx="12">
                  <c:v>4074589</c:v>
                </c:pt>
                <c:pt idx="13">
                  <c:v>1197216</c:v>
                </c:pt>
                <c:pt idx="14">
                  <c:v>216342</c:v>
                </c:pt>
                <c:pt idx="15">
                  <c:v>1001794</c:v>
                </c:pt>
                <c:pt idx="16">
                  <c:v>1481635</c:v>
                </c:pt>
                <c:pt idx="17">
                  <c:v>842800</c:v>
                </c:pt>
                <c:pt idx="18">
                  <c:v>904040</c:v>
                </c:pt>
                <c:pt idx="19">
                  <c:v>836128</c:v>
                </c:pt>
                <c:pt idx="20">
                  <c:v>1202670</c:v>
                </c:pt>
                <c:pt idx="21">
                  <c:v>780132</c:v>
                </c:pt>
                <c:pt idx="22">
                  <c:v>1006052</c:v>
                </c:pt>
                <c:pt idx="23">
                  <c:v>719363</c:v>
                </c:pt>
                <c:pt idx="24">
                  <c:v>780060</c:v>
                </c:pt>
                <c:pt idx="25">
                  <c:v>821188</c:v>
                </c:pt>
                <c:pt idx="26">
                  <c:v>833782</c:v>
                </c:pt>
                <c:pt idx="27">
                  <c:v>780390</c:v>
                </c:pt>
                <c:pt idx="28">
                  <c:v>843658</c:v>
                </c:pt>
                <c:pt idx="29">
                  <c:v>1977796</c:v>
                </c:pt>
                <c:pt idx="30">
                  <c:v>1001777</c:v>
                </c:pt>
                <c:pt idx="31">
                  <c:v>2329368</c:v>
                </c:pt>
                <c:pt idx="32">
                  <c:v>747570</c:v>
                </c:pt>
                <c:pt idx="33">
                  <c:v>745671</c:v>
                </c:pt>
                <c:pt idx="34">
                  <c:v>896447</c:v>
                </c:pt>
                <c:pt idx="35">
                  <c:v>815798</c:v>
                </c:pt>
                <c:pt idx="36">
                  <c:v>1569167</c:v>
                </c:pt>
                <c:pt idx="37">
                  <c:v>1089653</c:v>
                </c:pt>
                <c:pt idx="38">
                  <c:v>789152</c:v>
                </c:pt>
                <c:pt idx="39">
                  <c:v>953679</c:v>
                </c:pt>
                <c:pt idx="40">
                  <c:v>2007617</c:v>
                </c:pt>
                <c:pt idx="41">
                  <c:v>1482328</c:v>
                </c:pt>
                <c:pt idx="42">
                  <c:v>798527</c:v>
                </c:pt>
                <c:pt idx="43">
                  <c:v>3338298</c:v>
                </c:pt>
                <c:pt idx="44">
                  <c:v>780600</c:v>
                </c:pt>
                <c:pt idx="45">
                  <c:v>786006</c:v>
                </c:pt>
                <c:pt idx="46">
                  <c:v>821597</c:v>
                </c:pt>
                <c:pt idx="47">
                  <c:v>2361224</c:v>
                </c:pt>
                <c:pt idx="48">
                  <c:v>10771496</c:v>
                </c:pt>
                <c:pt idx="49">
                  <c:v>787249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800768"/>
        <c:axId val="186802944"/>
      </c:scatterChart>
      <c:valAx>
        <c:axId val="186800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ru-RU" b="0"/>
                  <a:t>Запасы готовой продукции и товаров для перепродажи Х6</a:t>
                </a:r>
              </a:p>
            </c:rich>
          </c:tx>
          <c:layout>
            <c:manualLayout>
              <c:xMode val="edge"/>
              <c:yMode val="edge"/>
              <c:x val="0.28396490533022989"/>
              <c:y val="0.9346533167167053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86802944"/>
        <c:crosses val="autoZero"/>
        <c:crossBetween val="midCat"/>
      </c:valAx>
      <c:valAx>
        <c:axId val="186802944"/>
        <c:scaling>
          <c:orientation val="minMax"/>
          <c:max val="25000000"/>
        </c:scaling>
        <c:delete val="0"/>
        <c:axPos val="l"/>
        <c:majorGridlines>
          <c:spPr>
            <a:ln>
              <a:prstDash val="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ru-RU" b="0"/>
                  <a:t>Прибыль предприятия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crossAx val="186800768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577" l="0.70000000000000062" r="0.70000000000000062" t="0.75000000000000577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596900</xdr:colOff>
      <xdr:row>88</xdr:row>
      <xdr:rowOff>114300</xdr:rowOff>
    </xdr:from>
    <xdr:to>
      <xdr:col>4</xdr:col>
      <xdr:colOff>546100</xdr:colOff>
      <xdr:row>103</xdr:row>
      <xdr:rowOff>76200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635000</xdr:colOff>
      <xdr:row>118</xdr:row>
      <xdr:rowOff>63500</xdr:rowOff>
    </xdr:from>
    <xdr:to>
      <xdr:col>4</xdr:col>
      <xdr:colOff>571500</xdr:colOff>
      <xdr:row>134</xdr:row>
      <xdr:rowOff>50800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889000</xdr:colOff>
      <xdr:row>148</xdr:row>
      <xdr:rowOff>101600</xdr:rowOff>
    </xdr:from>
    <xdr:to>
      <xdr:col>4</xdr:col>
      <xdr:colOff>889000</xdr:colOff>
      <xdr:row>164</xdr:row>
      <xdr:rowOff>63500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15</xdr:row>
      <xdr:rowOff>177800</xdr:rowOff>
    </xdr:from>
    <xdr:to>
      <xdr:col>3</xdr:col>
      <xdr:colOff>1000003</xdr:colOff>
      <xdr:row>26</xdr:row>
      <xdr:rowOff>190500</xdr:rowOff>
    </xdr:to>
    <xdr:pic>
      <xdr:nvPicPr>
        <xdr:cNvPr id="2" name="Picture 11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0" y="3721100"/>
          <a:ext cx="4797303" cy="2247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1473200</xdr:colOff>
      <xdr:row>88</xdr:row>
      <xdr:rowOff>63500</xdr:rowOff>
    </xdr:from>
    <xdr:to>
      <xdr:col>4</xdr:col>
      <xdr:colOff>1016000</xdr:colOff>
      <xdr:row>103</xdr:row>
      <xdr:rowOff>76200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749300</xdr:colOff>
      <xdr:row>29</xdr:row>
      <xdr:rowOff>0</xdr:rowOff>
    </xdr:from>
    <xdr:to>
      <xdr:col>4</xdr:col>
      <xdr:colOff>838200</xdr:colOff>
      <xdr:row>45</xdr:row>
      <xdr:rowOff>127000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847725</xdr:colOff>
          <xdr:row>10</xdr:row>
          <xdr:rowOff>152400</xdr:rowOff>
        </xdr:from>
        <xdr:to>
          <xdr:col>2</xdr:col>
          <xdr:colOff>447675</xdr:colOff>
          <xdr:row>13</xdr:row>
          <xdr:rowOff>57150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1095375</xdr:colOff>
          <xdr:row>16</xdr:row>
          <xdr:rowOff>104775</xdr:rowOff>
        </xdr:from>
        <xdr:to>
          <xdr:col>3</xdr:col>
          <xdr:colOff>838200</xdr:colOff>
          <xdr:row>19</xdr:row>
          <xdr:rowOff>57150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</xdr:colOff>
      <xdr:row>84</xdr:row>
      <xdr:rowOff>76200</xdr:rowOff>
    </xdr:from>
    <xdr:to>
      <xdr:col>5</xdr:col>
      <xdr:colOff>850900</xdr:colOff>
      <xdr:row>104</xdr:row>
      <xdr:rowOff>38100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1104900</xdr:colOff>
      <xdr:row>95</xdr:row>
      <xdr:rowOff>114300</xdr:rowOff>
    </xdr:from>
    <xdr:to>
      <xdr:col>5</xdr:col>
      <xdr:colOff>406400</xdr:colOff>
      <xdr:row>113</xdr:row>
      <xdr:rowOff>127000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1282700</xdr:colOff>
      <xdr:row>94</xdr:row>
      <xdr:rowOff>177800</xdr:rowOff>
    </xdr:from>
    <xdr:to>
      <xdr:col>5</xdr:col>
      <xdr:colOff>368300</xdr:colOff>
      <xdr:row>112</xdr:row>
      <xdr:rowOff>50800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3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wmf"/><Relationship Id="rId4" Type="http://schemas.openxmlformats.org/officeDocument/2006/relationships/oleObject" Target="../embeddings/oleObject1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8"/>
  <sheetViews>
    <sheetView topLeftCell="A85" zoomScale="75" zoomScaleNormal="75" workbookViewId="0">
      <selection activeCell="G140" sqref="G140"/>
    </sheetView>
  </sheetViews>
  <sheetFormatPr defaultRowHeight="15.75" x14ac:dyDescent="0.25"/>
  <cols>
    <col min="1" max="1" width="27.28515625" style="21" customWidth="1"/>
    <col min="2" max="2" width="18.7109375" style="21" customWidth="1"/>
    <col min="3" max="3" width="19.5703125" style="21" customWidth="1"/>
    <col min="4" max="4" width="20.42578125" style="21" customWidth="1"/>
    <col min="5" max="5" width="20.28515625" style="21" customWidth="1"/>
    <col min="6" max="6" width="15.5703125" style="2" customWidth="1"/>
    <col min="7" max="7" width="19.140625" style="2" customWidth="1"/>
    <col min="8" max="8" width="18.7109375" style="2" customWidth="1"/>
    <col min="9" max="9" width="18" style="2" customWidth="1"/>
    <col min="10" max="10" width="18.140625" style="2" customWidth="1"/>
    <col min="11" max="11" width="19.42578125" style="2" customWidth="1"/>
    <col min="12" max="12" width="10.5703125" customWidth="1"/>
  </cols>
  <sheetData>
    <row r="1" spans="1:1" x14ac:dyDescent="0.25">
      <c r="A1" s="167" t="s">
        <v>87</v>
      </c>
    </row>
    <row r="2" spans="1:1" x14ac:dyDescent="0.25">
      <c r="A2" s="20" t="s">
        <v>88</v>
      </c>
    </row>
    <row r="3" spans="1:1" x14ac:dyDescent="0.25">
      <c r="A3" s="20" t="s">
        <v>89</v>
      </c>
    </row>
    <row r="4" spans="1:1" x14ac:dyDescent="0.25">
      <c r="A4" s="20" t="s">
        <v>161</v>
      </c>
    </row>
    <row r="5" spans="1:1" x14ac:dyDescent="0.25">
      <c r="A5" s="22" t="s">
        <v>90</v>
      </c>
    </row>
    <row r="6" spans="1:1" x14ac:dyDescent="0.25">
      <c r="A6" s="22" t="s">
        <v>91</v>
      </c>
    </row>
    <row r="7" spans="1:1" x14ac:dyDescent="0.25">
      <c r="A7" s="22" t="s">
        <v>92</v>
      </c>
    </row>
    <row r="8" spans="1:1" x14ac:dyDescent="0.25">
      <c r="A8" s="22" t="s">
        <v>93</v>
      </c>
    </row>
    <row r="9" spans="1:1" x14ac:dyDescent="0.25">
      <c r="A9" s="22" t="s">
        <v>94</v>
      </c>
    </row>
    <row r="10" spans="1:1" x14ac:dyDescent="0.25">
      <c r="A10" s="22" t="s">
        <v>162</v>
      </c>
    </row>
    <row r="11" spans="1:1" ht="18" x14ac:dyDescent="0.35">
      <c r="A11" s="22" t="s">
        <v>163</v>
      </c>
    </row>
    <row r="12" spans="1:1" x14ac:dyDescent="0.25">
      <c r="A12" s="22" t="s">
        <v>169</v>
      </c>
    </row>
    <row r="13" spans="1:1" x14ac:dyDescent="0.25">
      <c r="A13" s="22" t="s">
        <v>170</v>
      </c>
    </row>
    <row r="14" spans="1:1" x14ac:dyDescent="0.25">
      <c r="A14" s="22" t="s">
        <v>95</v>
      </c>
    </row>
    <row r="15" spans="1:1" x14ac:dyDescent="0.25">
      <c r="A15" s="22" t="s">
        <v>96</v>
      </c>
    </row>
    <row r="16" spans="1:1" ht="18" x14ac:dyDescent="0.35">
      <c r="A16" s="22" t="s">
        <v>164</v>
      </c>
    </row>
    <row r="17" spans="1:5" x14ac:dyDescent="0.25">
      <c r="A17" s="22" t="s">
        <v>97</v>
      </c>
    </row>
    <row r="18" spans="1:5" x14ac:dyDescent="0.25">
      <c r="A18" s="22" t="s">
        <v>98</v>
      </c>
    </row>
    <row r="19" spans="1:5" x14ac:dyDescent="0.25">
      <c r="A19" s="22" t="s">
        <v>99</v>
      </c>
    </row>
    <row r="20" spans="1:5" x14ac:dyDescent="0.25">
      <c r="A20" s="22" t="s">
        <v>100</v>
      </c>
    </row>
    <row r="21" spans="1:5" x14ac:dyDescent="0.25">
      <c r="A21" s="22" t="s">
        <v>101</v>
      </c>
    </row>
    <row r="22" spans="1:5" x14ac:dyDescent="0.25">
      <c r="A22" s="22" t="s">
        <v>102</v>
      </c>
    </row>
    <row r="23" spans="1:5" x14ac:dyDescent="0.25">
      <c r="A23" s="22" t="s">
        <v>103</v>
      </c>
    </row>
    <row r="24" spans="1:5" x14ac:dyDescent="0.25">
      <c r="A24" s="22" t="s">
        <v>104</v>
      </c>
    </row>
    <row r="25" spans="1:5" x14ac:dyDescent="0.25">
      <c r="A25" s="20" t="s">
        <v>105</v>
      </c>
    </row>
    <row r="31" spans="1:5" ht="47.25" customHeight="1" x14ac:dyDescent="0.25">
      <c r="A31" s="175" t="s">
        <v>0</v>
      </c>
      <c r="B31" s="23" t="s">
        <v>1</v>
      </c>
      <c r="C31" s="23" t="s">
        <v>110</v>
      </c>
      <c r="D31" s="23" t="s">
        <v>157</v>
      </c>
      <c r="E31" s="23" t="s">
        <v>158</v>
      </c>
    </row>
    <row r="32" spans="1:5" ht="18" x14ac:dyDescent="0.25">
      <c r="A32" s="175"/>
      <c r="B32" s="24" t="s">
        <v>2</v>
      </c>
      <c r="C32" s="24" t="s">
        <v>165</v>
      </c>
      <c r="D32" s="24" t="s">
        <v>166</v>
      </c>
      <c r="E32" s="25" t="s">
        <v>167</v>
      </c>
    </row>
    <row r="33" spans="1:5" x14ac:dyDescent="0.25">
      <c r="A33" s="26">
        <v>4</v>
      </c>
      <c r="B33" s="26">
        <v>964</v>
      </c>
      <c r="C33" s="26">
        <v>211</v>
      </c>
      <c r="D33" s="26">
        <v>5827</v>
      </c>
      <c r="E33" s="26">
        <v>0</v>
      </c>
    </row>
    <row r="34" spans="1:5" x14ac:dyDescent="0.25">
      <c r="A34" s="26">
        <v>5</v>
      </c>
      <c r="B34" s="26">
        <v>19513178</v>
      </c>
      <c r="C34" s="26">
        <v>52034182</v>
      </c>
      <c r="D34" s="26">
        <v>2411352</v>
      </c>
      <c r="E34" s="26">
        <v>1696853</v>
      </c>
    </row>
    <row r="35" spans="1:5" x14ac:dyDescent="0.25">
      <c r="A35" s="26">
        <v>6</v>
      </c>
      <c r="B35" s="26">
        <v>28973</v>
      </c>
      <c r="C35" s="26">
        <v>602229</v>
      </c>
      <c r="D35" s="26">
        <v>74839</v>
      </c>
      <c r="E35" s="26">
        <v>19474</v>
      </c>
    </row>
    <row r="36" spans="1:5" x14ac:dyDescent="0.25">
      <c r="A36" s="26">
        <v>7</v>
      </c>
      <c r="B36" s="26">
        <v>-780599</v>
      </c>
      <c r="C36" s="26">
        <v>311268</v>
      </c>
      <c r="D36" s="26">
        <v>15737048</v>
      </c>
      <c r="E36" s="26">
        <v>176</v>
      </c>
    </row>
    <row r="37" spans="1:5" x14ac:dyDescent="0.25">
      <c r="A37" s="26">
        <v>8</v>
      </c>
      <c r="B37" s="26">
        <v>2598165</v>
      </c>
      <c r="C37" s="26">
        <v>464651</v>
      </c>
      <c r="D37" s="26">
        <v>4381403</v>
      </c>
      <c r="E37" s="26">
        <v>127937</v>
      </c>
    </row>
    <row r="38" spans="1:5" x14ac:dyDescent="0.25">
      <c r="A38" s="26">
        <v>9</v>
      </c>
      <c r="B38" s="26">
        <v>628091</v>
      </c>
      <c r="C38" s="26">
        <v>214411</v>
      </c>
      <c r="D38" s="26">
        <v>3728587</v>
      </c>
      <c r="E38" s="26">
        <v>73823</v>
      </c>
    </row>
    <row r="39" spans="1:5" x14ac:dyDescent="0.25">
      <c r="A39" s="26">
        <v>10</v>
      </c>
      <c r="B39" s="26">
        <v>29204</v>
      </c>
      <c r="C39" s="26">
        <v>12039</v>
      </c>
      <c r="D39" s="26">
        <v>738811</v>
      </c>
      <c r="E39" s="26">
        <v>130</v>
      </c>
    </row>
    <row r="40" spans="1:5" x14ac:dyDescent="0.25">
      <c r="A40" s="26">
        <v>11</v>
      </c>
      <c r="B40" s="26">
        <v>1945560</v>
      </c>
      <c r="C40" s="26">
        <v>9670</v>
      </c>
      <c r="D40" s="26">
        <v>716648</v>
      </c>
      <c r="E40" s="26">
        <v>39667</v>
      </c>
    </row>
    <row r="41" spans="1:5" x14ac:dyDescent="0.25">
      <c r="A41" s="26">
        <v>12</v>
      </c>
      <c r="B41" s="26">
        <v>366170</v>
      </c>
      <c r="C41" s="26">
        <v>287992</v>
      </c>
      <c r="D41" s="26">
        <v>239076</v>
      </c>
      <c r="E41" s="26">
        <v>5733</v>
      </c>
    </row>
    <row r="42" spans="1:5" x14ac:dyDescent="0.25">
      <c r="A42" s="26">
        <v>13</v>
      </c>
      <c r="B42" s="26">
        <v>-20493</v>
      </c>
      <c r="C42" s="26">
        <v>1105293</v>
      </c>
      <c r="D42" s="26">
        <v>8855</v>
      </c>
      <c r="E42" s="26">
        <v>3319</v>
      </c>
    </row>
    <row r="43" spans="1:5" x14ac:dyDescent="0.25">
      <c r="A43" s="26">
        <v>14</v>
      </c>
      <c r="B43" s="26">
        <v>381558</v>
      </c>
      <c r="C43" s="26">
        <v>27265</v>
      </c>
      <c r="D43" s="26">
        <v>265569</v>
      </c>
      <c r="E43" s="26">
        <v>5763</v>
      </c>
    </row>
    <row r="44" spans="1:5" x14ac:dyDescent="0.25">
      <c r="A44" s="26">
        <v>15</v>
      </c>
      <c r="B44" s="26">
        <v>1225908</v>
      </c>
      <c r="C44" s="26">
        <v>431231</v>
      </c>
      <c r="D44" s="26">
        <v>1525379</v>
      </c>
      <c r="E44" s="26">
        <v>430844</v>
      </c>
    </row>
    <row r="45" spans="1:5" x14ac:dyDescent="0.25">
      <c r="A45" s="26">
        <v>16</v>
      </c>
      <c r="B45" s="26">
        <v>3293989</v>
      </c>
      <c r="C45" s="26">
        <v>37315847</v>
      </c>
      <c r="D45" s="26">
        <v>8556455</v>
      </c>
      <c r="E45" s="26">
        <v>38133</v>
      </c>
    </row>
    <row r="46" spans="1:5" x14ac:dyDescent="0.25">
      <c r="A46" s="26">
        <v>17</v>
      </c>
      <c r="B46" s="26">
        <v>416616</v>
      </c>
      <c r="C46" s="26">
        <v>2122138</v>
      </c>
      <c r="D46" s="26">
        <v>258120</v>
      </c>
      <c r="E46" s="26">
        <v>28393</v>
      </c>
    </row>
    <row r="47" spans="1:5" x14ac:dyDescent="0.25">
      <c r="A47" s="26">
        <v>18</v>
      </c>
      <c r="B47" s="26">
        <v>-564258</v>
      </c>
      <c r="C47" s="26">
        <v>1395080</v>
      </c>
      <c r="D47" s="26">
        <v>7958766</v>
      </c>
      <c r="E47" s="26">
        <v>236642</v>
      </c>
    </row>
    <row r="48" spans="1:5" x14ac:dyDescent="0.25">
      <c r="A48" s="26">
        <v>19</v>
      </c>
      <c r="B48" s="26">
        <v>221194</v>
      </c>
      <c r="C48" s="26">
        <v>13429</v>
      </c>
      <c r="D48" s="26">
        <v>105123</v>
      </c>
      <c r="E48" s="26">
        <v>4548</v>
      </c>
    </row>
    <row r="49" spans="1:5" x14ac:dyDescent="0.25">
      <c r="A49" s="26">
        <v>20</v>
      </c>
      <c r="B49" s="26">
        <v>701035</v>
      </c>
      <c r="C49" s="26">
        <v>75554</v>
      </c>
      <c r="D49" s="26">
        <v>497028</v>
      </c>
      <c r="E49" s="26">
        <v>8773</v>
      </c>
    </row>
    <row r="50" spans="1:5" x14ac:dyDescent="0.25">
      <c r="A50" s="26">
        <v>21</v>
      </c>
      <c r="B50" s="26">
        <v>62200</v>
      </c>
      <c r="C50" s="26">
        <v>22195</v>
      </c>
      <c r="D50" s="26">
        <v>1659245</v>
      </c>
      <c r="E50" s="26">
        <v>0</v>
      </c>
    </row>
    <row r="51" spans="1:5" x14ac:dyDescent="0.25">
      <c r="A51" s="26">
        <v>22</v>
      </c>
      <c r="B51" s="26">
        <v>123440</v>
      </c>
      <c r="C51" s="26">
        <v>12350</v>
      </c>
      <c r="D51" s="26">
        <v>84026</v>
      </c>
      <c r="E51" s="26">
        <v>24866</v>
      </c>
    </row>
    <row r="52" spans="1:5" x14ac:dyDescent="0.25">
      <c r="A52" s="26">
        <v>23</v>
      </c>
      <c r="B52" s="26">
        <v>55528</v>
      </c>
      <c r="C52" s="26">
        <v>14686</v>
      </c>
      <c r="D52" s="26">
        <v>137348</v>
      </c>
      <c r="E52" s="26">
        <v>3949</v>
      </c>
    </row>
    <row r="53" spans="1:5" x14ac:dyDescent="0.25">
      <c r="A53" s="26">
        <v>24</v>
      </c>
      <c r="B53" s="26">
        <v>422070</v>
      </c>
      <c r="C53" s="26">
        <v>52443</v>
      </c>
      <c r="D53" s="26">
        <v>662299</v>
      </c>
      <c r="E53" s="26">
        <v>8212</v>
      </c>
    </row>
    <row r="54" spans="1:5" x14ac:dyDescent="0.25">
      <c r="A54" s="26">
        <v>25</v>
      </c>
      <c r="B54" s="26">
        <v>-468</v>
      </c>
      <c r="C54" s="26">
        <v>239255</v>
      </c>
      <c r="D54" s="26">
        <v>29880</v>
      </c>
      <c r="E54" s="26">
        <v>940</v>
      </c>
    </row>
    <row r="55" spans="1:5" x14ac:dyDescent="0.25">
      <c r="A55" s="26">
        <v>26</v>
      </c>
      <c r="B55" s="26">
        <v>225452</v>
      </c>
      <c r="C55" s="26">
        <v>1292</v>
      </c>
      <c r="D55" s="26">
        <v>87112</v>
      </c>
      <c r="E55" s="26">
        <v>0</v>
      </c>
    </row>
    <row r="56" spans="1:5" x14ac:dyDescent="0.25">
      <c r="A56" s="26">
        <v>27</v>
      </c>
      <c r="B56" s="26">
        <v>-61237</v>
      </c>
      <c r="C56" s="26">
        <v>924951</v>
      </c>
      <c r="D56" s="26">
        <v>299733</v>
      </c>
      <c r="E56" s="26">
        <v>11218</v>
      </c>
    </row>
    <row r="57" spans="1:5" x14ac:dyDescent="0.25">
      <c r="A57" s="26">
        <v>28</v>
      </c>
      <c r="B57" s="26">
        <v>-540</v>
      </c>
      <c r="C57" s="26">
        <v>0</v>
      </c>
      <c r="D57" s="26">
        <v>46139</v>
      </c>
      <c r="E57" s="26">
        <v>127</v>
      </c>
    </row>
    <row r="58" spans="1:5" x14ac:dyDescent="0.25">
      <c r="A58" s="26">
        <v>29</v>
      </c>
      <c r="B58" s="26">
        <v>40588</v>
      </c>
      <c r="C58" s="26">
        <v>1638</v>
      </c>
      <c r="D58" s="26">
        <v>22683</v>
      </c>
      <c r="E58" s="26">
        <v>7569</v>
      </c>
    </row>
    <row r="59" spans="1:5" x14ac:dyDescent="0.25">
      <c r="A59" s="26">
        <v>30</v>
      </c>
      <c r="B59" s="26">
        <v>53182</v>
      </c>
      <c r="C59" s="26">
        <v>54758</v>
      </c>
      <c r="D59" s="26">
        <v>1909328</v>
      </c>
      <c r="E59" s="26">
        <v>0</v>
      </c>
    </row>
    <row r="60" spans="1:5" x14ac:dyDescent="0.25">
      <c r="A60" s="26">
        <v>31</v>
      </c>
      <c r="B60" s="26">
        <v>-210</v>
      </c>
      <c r="C60" s="26">
        <v>8</v>
      </c>
      <c r="D60" s="26">
        <v>16191</v>
      </c>
      <c r="E60" s="26">
        <v>46</v>
      </c>
    </row>
    <row r="61" spans="1:5" x14ac:dyDescent="0.25">
      <c r="A61" s="26">
        <v>32</v>
      </c>
      <c r="B61" s="26">
        <v>63058</v>
      </c>
      <c r="C61" s="26">
        <v>235731</v>
      </c>
      <c r="D61" s="26">
        <v>563481</v>
      </c>
      <c r="E61" s="26">
        <v>0</v>
      </c>
    </row>
    <row r="62" spans="1:5" x14ac:dyDescent="0.25">
      <c r="A62" s="26">
        <v>33</v>
      </c>
      <c r="B62" s="26">
        <v>1197196</v>
      </c>
      <c r="C62" s="26">
        <v>2232742</v>
      </c>
      <c r="D62" s="26">
        <v>1083829</v>
      </c>
      <c r="E62" s="26">
        <v>25862</v>
      </c>
    </row>
    <row r="63" spans="1:5" x14ac:dyDescent="0.25">
      <c r="A63" s="26">
        <v>34</v>
      </c>
      <c r="B63" s="26">
        <v>221177</v>
      </c>
      <c r="C63" s="26">
        <v>4682</v>
      </c>
      <c r="D63" s="26">
        <v>40664</v>
      </c>
      <c r="E63" s="26">
        <v>1260</v>
      </c>
    </row>
    <row r="64" spans="1:5" x14ac:dyDescent="0.25">
      <c r="A64" s="26">
        <v>35</v>
      </c>
      <c r="B64" s="26">
        <v>1548768</v>
      </c>
      <c r="C64" s="26">
        <v>84262</v>
      </c>
      <c r="D64" s="26">
        <v>413994</v>
      </c>
      <c r="E64" s="26">
        <v>14716</v>
      </c>
    </row>
    <row r="65" spans="1:5" x14ac:dyDescent="0.25">
      <c r="A65" s="26">
        <v>36</v>
      </c>
      <c r="B65" s="26">
        <v>-33030</v>
      </c>
      <c r="C65" s="26">
        <v>106</v>
      </c>
      <c r="D65" s="26">
        <v>52575</v>
      </c>
      <c r="E65" s="26">
        <v>0</v>
      </c>
    </row>
    <row r="66" spans="1:5" x14ac:dyDescent="0.25">
      <c r="A66" s="26">
        <v>37</v>
      </c>
      <c r="B66" s="26">
        <v>-34929</v>
      </c>
      <c r="C66" s="26">
        <v>103567</v>
      </c>
      <c r="D66" s="26">
        <v>1769300</v>
      </c>
      <c r="E66" s="26">
        <v>833099</v>
      </c>
    </row>
    <row r="67" spans="1:5" x14ac:dyDescent="0.25">
      <c r="A67" s="26">
        <v>38</v>
      </c>
      <c r="B67" s="26">
        <v>115847</v>
      </c>
      <c r="C67" s="26">
        <v>275386</v>
      </c>
      <c r="D67" s="26">
        <v>432312</v>
      </c>
      <c r="E67" s="26">
        <v>6824</v>
      </c>
    </row>
    <row r="68" spans="1:5" x14ac:dyDescent="0.25">
      <c r="A68" s="26">
        <v>39</v>
      </c>
      <c r="B68" s="26">
        <v>35198</v>
      </c>
      <c r="C68" s="26">
        <v>20624</v>
      </c>
      <c r="D68" s="26">
        <v>169155</v>
      </c>
      <c r="E68" s="26">
        <v>3227</v>
      </c>
    </row>
    <row r="69" spans="1:5" x14ac:dyDescent="0.25">
      <c r="A69" s="26">
        <v>40</v>
      </c>
      <c r="B69" s="26">
        <v>788567</v>
      </c>
      <c r="C69" s="26">
        <v>33879</v>
      </c>
      <c r="D69" s="26">
        <v>647914</v>
      </c>
      <c r="E69" s="26">
        <v>14021</v>
      </c>
    </row>
    <row r="70" spans="1:5" x14ac:dyDescent="0.25">
      <c r="A70" s="26">
        <v>41</v>
      </c>
      <c r="B70" s="26">
        <v>309053</v>
      </c>
      <c r="C70" s="26">
        <v>99670</v>
      </c>
      <c r="D70" s="26">
        <v>211624</v>
      </c>
      <c r="E70" s="26">
        <v>1909</v>
      </c>
    </row>
    <row r="71" spans="1:5" x14ac:dyDescent="0.25">
      <c r="A71" s="26">
        <v>42</v>
      </c>
      <c r="B71" s="26">
        <v>8552</v>
      </c>
      <c r="C71" s="26">
        <v>257</v>
      </c>
      <c r="D71" s="26">
        <v>99815</v>
      </c>
      <c r="E71" s="26">
        <v>2558</v>
      </c>
    </row>
    <row r="72" spans="1:5" x14ac:dyDescent="0.25">
      <c r="A72" s="26">
        <v>43</v>
      </c>
      <c r="B72" s="26">
        <v>173079</v>
      </c>
      <c r="C72" s="26">
        <v>6120</v>
      </c>
      <c r="D72" s="26">
        <v>114223</v>
      </c>
      <c r="E72" s="26">
        <v>16197</v>
      </c>
    </row>
    <row r="73" spans="1:5" x14ac:dyDescent="0.25">
      <c r="A73" s="26">
        <v>44</v>
      </c>
      <c r="B73" s="26">
        <v>1227017</v>
      </c>
      <c r="C73" s="26">
        <v>33757</v>
      </c>
      <c r="D73" s="26">
        <v>1930517</v>
      </c>
      <c r="E73" s="26">
        <v>63810</v>
      </c>
    </row>
    <row r="74" spans="1:5" x14ac:dyDescent="0.25">
      <c r="A74" s="26">
        <v>45</v>
      </c>
      <c r="B74" s="26">
        <v>701728</v>
      </c>
      <c r="C74" s="26">
        <v>381050</v>
      </c>
      <c r="D74" s="26">
        <v>335238</v>
      </c>
      <c r="E74" s="26">
        <v>3886</v>
      </c>
    </row>
    <row r="75" spans="1:5" x14ac:dyDescent="0.25">
      <c r="A75" s="26">
        <v>46</v>
      </c>
      <c r="B75" s="26">
        <v>17927</v>
      </c>
      <c r="C75" s="26">
        <v>53260</v>
      </c>
      <c r="D75" s="26">
        <v>101834</v>
      </c>
      <c r="E75" s="26">
        <v>963</v>
      </c>
    </row>
    <row r="76" spans="1:5" x14ac:dyDescent="0.25">
      <c r="A76" s="26">
        <v>47</v>
      </c>
      <c r="B76" s="26">
        <v>2557698</v>
      </c>
      <c r="C76" s="26">
        <v>4537040</v>
      </c>
      <c r="D76" s="26">
        <v>21786237</v>
      </c>
      <c r="E76" s="26">
        <v>26578</v>
      </c>
    </row>
    <row r="77" spans="1:5" x14ac:dyDescent="0.25">
      <c r="A77" s="26">
        <v>48</v>
      </c>
      <c r="B77" s="26">
        <v>0</v>
      </c>
      <c r="C77" s="26">
        <v>194091</v>
      </c>
      <c r="D77" s="26">
        <v>64889</v>
      </c>
      <c r="E77" s="26">
        <v>7</v>
      </c>
    </row>
    <row r="78" spans="1:5" x14ac:dyDescent="0.25">
      <c r="A78" s="26">
        <v>49</v>
      </c>
      <c r="B78" s="26">
        <v>5406</v>
      </c>
      <c r="C78" s="26">
        <v>1185</v>
      </c>
      <c r="D78" s="26">
        <v>27941</v>
      </c>
      <c r="E78" s="26">
        <v>6465</v>
      </c>
    </row>
    <row r="79" spans="1:5" x14ac:dyDescent="0.25">
      <c r="A79" s="26">
        <v>50</v>
      </c>
      <c r="B79" s="26">
        <v>40997</v>
      </c>
      <c r="C79" s="26">
        <v>101706</v>
      </c>
      <c r="D79" s="26">
        <v>39653</v>
      </c>
      <c r="E79" s="26">
        <v>1035</v>
      </c>
    </row>
    <row r="80" spans="1:5" x14ac:dyDescent="0.25">
      <c r="A80" s="26">
        <v>51</v>
      </c>
      <c r="B80" s="26">
        <v>1580624</v>
      </c>
      <c r="C80" s="26">
        <v>9285230</v>
      </c>
      <c r="D80" s="26">
        <v>1476613</v>
      </c>
      <c r="E80" s="26">
        <v>13516</v>
      </c>
    </row>
    <row r="81" spans="1:5" x14ac:dyDescent="0.25">
      <c r="A81" s="26">
        <v>52</v>
      </c>
      <c r="B81" s="26">
        <v>9990896</v>
      </c>
      <c r="C81" s="26">
        <v>1645470</v>
      </c>
      <c r="D81" s="26">
        <v>5066776</v>
      </c>
      <c r="E81" s="26">
        <v>391744</v>
      </c>
    </row>
    <row r="82" spans="1:5" x14ac:dyDescent="0.25">
      <c r="A82" s="26">
        <v>53</v>
      </c>
      <c r="B82" s="26">
        <v>6649</v>
      </c>
      <c r="C82" s="26">
        <v>82229</v>
      </c>
      <c r="D82" s="26">
        <v>1486511</v>
      </c>
      <c r="E82" s="26">
        <v>24001</v>
      </c>
    </row>
    <row r="83" spans="1:5" x14ac:dyDescent="0.25">
      <c r="A83" s="32" t="s">
        <v>171</v>
      </c>
      <c r="B83" s="27">
        <f>SUM(B33:B82)/50</f>
        <v>1028534.76</v>
      </c>
      <c r="C83" s="27">
        <f>SUM(C33:C82)/50</f>
        <v>2343162.2000000002</v>
      </c>
      <c r="D83" s="27">
        <f>SUM(D33:D82)/50</f>
        <v>1801559.3</v>
      </c>
      <c r="E83" s="27">
        <f>SUM(E33:E82)/50</f>
        <v>84576.26</v>
      </c>
    </row>
    <row r="84" spans="1:5" x14ac:dyDescent="0.25">
      <c r="A84" s="33" t="s">
        <v>172</v>
      </c>
      <c r="B84" s="28">
        <f>STDEVP(B33:B82)</f>
        <v>3062167.8959022514</v>
      </c>
      <c r="C84" s="28">
        <f>STDEVP(C33:C82)</f>
        <v>8888142.3938260172</v>
      </c>
      <c r="D84" s="28">
        <f>STDEVP(D33:D82)</f>
        <v>3964117.4296345878</v>
      </c>
      <c r="E84" s="28">
        <f>STDEVP(E33:E82)</f>
        <v>269996.14505513298</v>
      </c>
    </row>
    <row r="85" spans="1:5" ht="21" customHeight="1" x14ac:dyDescent="0.25">
      <c r="A85" s="34" t="s">
        <v>173</v>
      </c>
      <c r="B85" s="30"/>
      <c r="C85" s="30"/>
      <c r="D85" s="30"/>
      <c r="E85" s="30">
        <f t="shared" ref="E85" si="0">DEVSQ(E33:E82)</f>
        <v>3644895917231.6172</v>
      </c>
    </row>
    <row r="88" spans="1:5" s="2" customFormat="1" x14ac:dyDescent="0.25">
      <c r="A88" s="21"/>
      <c r="B88" s="21"/>
      <c r="C88" s="21"/>
      <c r="D88" s="21"/>
      <c r="E88" s="21"/>
    </row>
    <row r="90" spans="1:5" x14ac:dyDescent="0.25">
      <c r="A90" s="6"/>
    </row>
    <row r="107" spans="1:1" x14ac:dyDescent="0.25">
      <c r="A107" s="21" t="s">
        <v>284</v>
      </c>
    </row>
    <row r="115" spans="1:1" x14ac:dyDescent="0.25">
      <c r="A115" s="31"/>
    </row>
    <row r="116" spans="1:1" x14ac:dyDescent="0.25">
      <c r="A116" s="31"/>
    </row>
    <row r="133" spans="1:1" x14ac:dyDescent="0.25">
      <c r="A133" s="31"/>
    </row>
    <row r="134" spans="1:1" x14ac:dyDescent="0.25">
      <c r="A134" s="31"/>
    </row>
    <row r="137" spans="1:1" x14ac:dyDescent="0.25">
      <c r="A137" s="21" t="s">
        <v>286</v>
      </c>
    </row>
    <row r="151" spans="1:1" x14ac:dyDescent="0.25">
      <c r="A151" s="31"/>
    </row>
    <row r="152" spans="1:1" x14ac:dyDescent="0.25">
      <c r="A152" s="31"/>
    </row>
    <row r="168" spans="1:1" x14ac:dyDescent="0.25">
      <c r="A168" s="21" t="s">
        <v>285</v>
      </c>
    </row>
  </sheetData>
  <sortState ref="G681:G724">
    <sortCondition ref="G681"/>
  </sortState>
  <mergeCells count="1">
    <mergeCell ref="A31:A32"/>
  </mergeCells>
  <printOptions headings="1" gridLines="1"/>
  <pageMargins left="1.1811023622047245" right="7.874015748031496E-2" top="1.1811023622047245" bottom="0.39370078740157483" header="0.31496062992125984" footer="0.31496062992125984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zoomScale="75" zoomScaleNormal="75" workbookViewId="0">
      <selection activeCell="C2" sqref="C2:E2"/>
    </sheetView>
  </sheetViews>
  <sheetFormatPr defaultRowHeight="15.75" x14ac:dyDescent="0.25"/>
  <cols>
    <col min="1" max="1" width="27.28515625" style="21" customWidth="1"/>
    <col min="2" max="2" width="18.7109375" style="21" customWidth="1"/>
    <col min="3" max="3" width="19.5703125" style="21" customWidth="1"/>
    <col min="4" max="4" width="20.42578125" style="21" customWidth="1"/>
    <col min="5" max="5" width="18.7109375" style="21" customWidth="1"/>
    <col min="6" max="6" width="15.5703125" style="21" customWidth="1"/>
    <col min="7" max="7" width="19.140625" style="21" customWidth="1"/>
    <col min="8" max="8" width="18.7109375" style="2" customWidth="1"/>
    <col min="9" max="9" width="18" style="2" customWidth="1"/>
    <col min="10" max="10" width="18.140625" style="2" customWidth="1"/>
    <col min="11" max="11" width="19.42578125" style="2" customWidth="1"/>
    <col min="12" max="12" width="10.5703125" customWidth="1"/>
  </cols>
  <sheetData>
    <row r="1" spans="1:13" s="2" customFormat="1" ht="16.5" thickBot="1" x14ac:dyDescent="0.3">
      <c r="A1" s="176" t="s">
        <v>174</v>
      </c>
      <c r="B1" s="176"/>
      <c r="C1" s="176"/>
      <c r="D1" s="176"/>
      <c r="E1" s="176"/>
      <c r="F1" s="21"/>
      <c r="G1" s="21"/>
      <c r="L1"/>
      <c r="M1"/>
    </row>
    <row r="2" spans="1:13" s="2" customFormat="1" x14ac:dyDescent="0.25">
      <c r="A2" s="18"/>
      <c r="B2" s="18" t="s">
        <v>2</v>
      </c>
      <c r="C2" s="18" t="s">
        <v>111</v>
      </c>
      <c r="D2" s="18" t="s">
        <v>159</v>
      </c>
      <c r="E2" s="18" t="s">
        <v>160</v>
      </c>
      <c r="F2" s="21"/>
      <c r="G2" s="21"/>
      <c r="L2"/>
      <c r="M2"/>
    </row>
    <row r="3" spans="1:13" s="2" customFormat="1" x14ac:dyDescent="0.25">
      <c r="A3" s="35" t="s">
        <v>2</v>
      </c>
      <c r="B3" s="35">
        <v>1</v>
      </c>
      <c r="C3" s="35"/>
      <c r="D3" s="35"/>
      <c r="E3" s="35"/>
      <c r="F3" s="21"/>
      <c r="G3" s="21"/>
      <c r="L3"/>
      <c r="M3"/>
    </row>
    <row r="4" spans="1:13" s="2" customFormat="1" x14ac:dyDescent="0.25">
      <c r="A4" s="35" t="s">
        <v>111</v>
      </c>
      <c r="B4" s="36">
        <v>0.78303588360375398</v>
      </c>
      <c r="C4" s="35">
        <v>1</v>
      </c>
      <c r="D4" s="35"/>
      <c r="E4" s="35"/>
      <c r="F4" s="21"/>
      <c r="G4" s="21"/>
      <c r="L4"/>
      <c r="M4"/>
    </row>
    <row r="5" spans="1:13" s="2" customFormat="1" x14ac:dyDescent="0.25">
      <c r="A5" s="35" t="s">
        <v>159</v>
      </c>
      <c r="B5" s="36">
        <v>0.16124975962589544</v>
      </c>
      <c r="C5" s="36">
        <v>0.21488338189326023</v>
      </c>
      <c r="D5" s="35">
        <v>1</v>
      </c>
      <c r="E5" s="35"/>
      <c r="F5" s="21"/>
      <c r="G5" s="21"/>
      <c r="L5"/>
      <c r="M5"/>
    </row>
    <row r="6" spans="1:13" ht="16.5" thickBot="1" x14ac:dyDescent="0.3">
      <c r="A6" s="37" t="s">
        <v>160</v>
      </c>
      <c r="B6" s="38">
        <v>0.81987474432750296</v>
      </c>
      <c r="C6" s="38">
        <v>0.67951847543795096</v>
      </c>
      <c r="D6" s="38">
        <v>8.4145382347271674E-2</v>
      </c>
      <c r="E6" s="37">
        <v>1</v>
      </c>
    </row>
    <row r="7" spans="1:13" x14ac:dyDescent="0.25">
      <c r="A7" s="35"/>
      <c r="B7" s="35"/>
      <c r="C7" s="35"/>
      <c r="D7" s="35"/>
      <c r="E7" s="35"/>
    </row>
    <row r="8" spans="1:13" s="2" customFormat="1" x14ac:dyDescent="0.25">
      <c r="A8" s="14" t="s">
        <v>40</v>
      </c>
      <c r="B8" s="21"/>
      <c r="C8" s="21"/>
      <c r="D8" s="21"/>
      <c r="E8" s="21"/>
      <c r="F8" s="21"/>
      <c r="G8" s="21"/>
      <c r="L8"/>
      <c r="M8"/>
    </row>
    <row r="9" spans="1:13" s="2" customFormat="1" x14ac:dyDescent="0.25">
      <c r="A9" s="41" t="s">
        <v>112</v>
      </c>
      <c r="B9" s="42">
        <f>B4</f>
        <v>0.78303588360375398</v>
      </c>
      <c r="C9" s="14" t="s">
        <v>113</v>
      </c>
      <c r="D9" s="21"/>
      <c r="E9" s="21"/>
      <c r="F9" s="21"/>
      <c r="G9" s="21"/>
      <c r="L9"/>
      <c r="M9"/>
    </row>
    <row r="10" spans="1:13" s="2" customFormat="1" x14ac:dyDescent="0.25">
      <c r="A10" s="41" t="s">
        <v>175</v>
      </c>
      <c r="B10" s="42">
        <f t="shared" ref="B10:B11" si="0">B5</f>
        <v>0.16124975962589544</v>
      </c>
      <c r="C10" s="14" t="s">
        <v>180</v>
      </c>
      <c r="D10" s="21"/>
      <c r="E10" s="21"/>
      <c r="F10" s="21"/>
      <c r="G10" s="21"/>
      <c r="L10"/>
      <c r="M10"/>
    </row>
    <row r="11" spans="1:13" s="2" customFormat="1" x14ac:dyDescent="0.25">
      <c r="A11" s="41" t="s">
        <v>176</v>
      </c>
      <c r="B11" s="42">
        <f t="shared" si="0"/>
        <v>0.81987474432750296</v>
      </c>
      <c r="C11" s="14" t="s">
        <v>181</v>
      </c>
      <c r="D11" s="21"/>
      <c r="E11" s="21"/>
      <c r="F11" s="21"/>
      <c r="G11" s="21"/>
      <c r="L11"/>
      <c r="M11"/>
    </row>
    <row r="13" spans="1:13" s="2" customFormat="1" x14ac:dyDescent="0.25">
      <c r="A13" s="14" t="s">
        <v>41</v>
      </c>
      <c r="B13" s="14"/>
      <c r="C13" s="14"/>
      <c r="D13" s="21"/>
      <c r="E13" s="21"/>
      <c r="F13" s="21"/>
      <c r="G13" s="21"/>
      <c r="L13"/>
      <c r="M13"/>
    </row>
    <row r="14" spans="1:13" s="2" customFormat="1" x14ac:dyDescent="0.25">
      <c r="A14" s="41" t="s">
        <v>177</v>
      </c>
      <c r="B14" s="42">
        <f>C5</f>
        <v>0.21488338189326023</v>
      </c>
      <c r="C14" s="14" t="s">
        <v>182</v>
      </c>
      <c r="D14" s="21"/>
      <c r="E14" s="21"/>
      <c r="F14" s="21"/>
      <c r="G14" s="21"/>
      <c r="L14"/>
      <c r="M14"/>
    </row>
    <row r="15" spans="1:13" s="2" customFormat="1" x14ac:dyDescent="0.25">
      <c r="A15" s="41" t="s">
        <v>178</v>
      </c>
      <c r="B15" s="42">
        <f>C6</f>
        <v>0.67951847543795096</v>
      </c>
      <c r="C15" s="14" t="s">
        <v>183</v>
      </c>
      <c r="D15" s="21"/>
      <c r="E15" s="21"/>
      <c r="F15" s="21"/>
      <c r="G15" s="21"/>
      <c r="L15"/>
      <c r="M15"/>
    </row>
    <row r="16" spans="1:13" s="2" customFormat="1" x14ac:dyDescent="0.25">
      <c r="A16" s="41" t="s">
        <v>179</v>
      </c>
      <c r="B16" s="42">
        <f>D6</f>
        <v>8.4145382347271674E-2</v>
      </c>
      <c r="C16" s="14" t="s">
        <v>184</v>
      </c>
      <c r="D16" s="21"/>
      <c r="E16" s="21"/>
      <c r="F16" s="21"/>
      <c r="G16" s="21"/>
      <c r="L16"/>
      <c r="M16"/>
    </row>
    <row r="17" spans="1:13" s="2" customFormat="1" x14ac:dyDescent="0.25">
      <c r="A17" s="41"/>
      <c r="B17" s="43"/>
      <c r="C17" s="14"/>
      <c r="D17" s="21"/>
      <c r="E17" s="21"/>
      <c r="F17" s="21"/>
      <c r="G17" s="21"/>
      <c r="L17"/>
      <c r="M17"/>
    </row>
    <row r="18" spans="1:13" s="2" customFormat="1" x14ac:dyDescent="0.25">
      <c r="A18" s="21" t="s">
        <v>42</v>
      </c>
      <c r="B18" s="44"/>
      <c r="C18" s="14"/>
      <c r="D18" s="21"/>
      <c r="E18" s="21"/>
      <c r="F18" s="21"/>
      <c r="G18" s="21"/>
    </row>
    <row r="19" spans="1:13" s="2" customFormat="1" x14ac:dyDescent="0.25">
      <c r="A19" t="s">
        <v>185</v>
      </c>
      <c r="B19" s="21"/>
      <c r="C19" s="21"/>
      <c r="D19" s="21"/>
      <c r="E19" s="21"/>
      <c r="F19" s="21"/>
      <c r="G19" s="21"/>
      <c r="L19"/>
      <c r="M19"/>
    </row>
    <row r="20" spans="1:13" s="2" customFormat="1" x14ac:dyDescent="0.25">
      <c r="A20" t="s">
        <v>186</v>
      </c>
      <c r="B20" s="21"/>
      <c r="C20" s="21"/>
      <c r="D20" s="21"/>
      <c r="E20" s="21"/>
      <c r="F20" s="21"/>
      <c r="G20" s="21"/>
      <c r="L20"/>
      <c r="M20"/>
    </row>
    <row r="21" spans="1:13" s="2" customFormat="1" x14ac:dyDescent="0.25">
      <c r="A21" s="21"/>
      <c r="B21" s="21"/>
      <c r="C21" s="21"/>
      <c r="D21" s="21"/>
      <c r="E21" s="21"/>
      <c r="F21" s="21"/>
      <c r="G21" s="21"/>
      <c r="L21"/>
      <c r="M21"/>
    </row>
  </sheetData>
  <mergeCells count="1">
    <mergeCell ref="A1:E1"/>
  </mergeCells>
  <printOptions headings="1" gridLines="1"/>
  <pageMargins left="0.78740157480314965" right="7.874015748031496E-2" top="1.1811023622047245" bottom="0.39370078740157483" header="0.31496062992125984" footer="0.31496062992125984"/>
  <pageSetup paperSize="9" scale="9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9"/>
  <sheetViews>
    <sheetView zoomScale="75" zoomScaleNormal="75" workbookViewId="0"/>
  </sheetViews>
  <sheetFormatPr defaultRowHeight="15.75" x14ac:dyDescent="0.25"/>
  <cols>
    <col min="1" max="1" width="27.28515625" style="21" customWidth="1"/>
    <col min="2" max="2" width="18.7109375" style="21" customWidth="1"/>
    <col min="3" max="3" width="19.5703125" style="21" customWidth="1"/>
    <col min="4" max="4" width="20.42578125" style="21" customWidth="1"/>
    <col min="5" max="5" width="18.7109375" style="21" customWidth="1"/>
    <col min="6" max="6" width="15.5703125" style="21" customWidth="1"/>
    <col min="7" max="7" width="19.140625" style="21" customWidth="1"/>
    <col min="8" max="8" width="18.7109375" style="2" customWidth="1"/>
    <col min="9" max="9" width="18" style="2" customWidth="1"/>
    <col min="10" max="10" width="18.140625" style="2" customWidth="1"/>
    <col min="11" max="11" width="19.42578125" style="2" customWidth="1"/>
    <col min="12" max="12" width="10.5703125" customWidth="1"/>
  </cols>
  <sheetData>
    <row r="1" spans="1:13" s="2" customFormat="1" x14ac:dyDescent="0.25">
      <c r="A1" s="168" t="s">
        <v>43</v>
      </c>
      <c r="B1" s="21"/>
      <c r="C1" s="21"/>
      <c r="D1" s="21"/>
      <c r="E1" s="21"/>
      <c r="F1" s="21"/>
      <c r="G1" s="21"/>
      <c r="L1"/>
      <c r="M1"/>
    </row>
    <row r="3" spans="1:13" s="2" customFormat="1" x14ac:dyDescent="0.25">
      <c r="A3" s="21" t="s">
        <v>44</v>
      </c>
      <c r="B3" s="21"/>
      <c r="C3" s="21"/>
      <c r="D3" s="21"/>
      <c r="E3" s="21"/>
      <c r="F3" s="21"/>
      <c r="G3" s="21"/>
      <c r="L3"/>
      <c r="M3"/>
    </row>
    <row r="5" spans="1:13" s="2" customFormat="1" ht="18.75" thickBot="1" x14ac:dyDescent="0.4">
      <c r="A5" s="177" t="s">
        <v>187</v>
      </c>
      <c r="B5" s="177"/>
      <c r="C5" s="177"/>
      <c r="D5" s="177"/>
      <c r="E5" s="21" t="s">
        <v>29</v>
      </c>
      <c r="F5" s="21"/>
      <c r="G5" s="21"/>
      <c r="L5"/>
      <c r="M5"/>
    </row>
    <row r="6" spans="1:13" x14ac:dyDescent="0.25">
      <c r="A6" s="18"/>
      <c r="B6" s="18" t="s">
        <v>111</v>
      </c>
      <c r="C6" s="18" t="s">
        <v>159</v>
      </c>
      <c r="D6" s="18" t="s">
        <v>160</v>
      </c>
    </row>
    <row r="7" spans="1:13" x14ac:dyDescent="0.25">
      <c r="A7" s="35" t="s">
        <v>111</v>
      </c>
      <c r="B7" s="35">
        <v>1</v>
      </c>
      <c r="C7" s="48">
        <f>B8</f>
        <v>0.21488338189326023</v>
      </c>
      <c r="D7" s="49">
        <f>B9</f>
        <v>0.67951847543795096</v>
      </c>
    </row>
    <row r="8" spans="1:13" x14ac:dyDescent="0.25">
      <c r="A8" s="35" t="s">
        <v>159</v>
      </c>
      <c r="B8" s="48">
        <f>'2.Корреляция'!C5</f>
        <v>0.21488338189326023</v>
      </c>
      <c r="C8" s="35">
        <v>1</v>
      </c>
      <c r="D8" s="48">
        <f>C9</f>
        <v>8.4145382347271674E-2</v>
      </c>
    </row>
    <row r="9" spans="1:13" ht="16.5" thickBot="1" x14ac:dyDescent="0.3">
      <c r="A9" s="37" t="s">
        <v>160</v>
      </c>
      <c r="B9" s="50">
        <f>'2.Корреляция'!C6</f>
        <v>0.67951847543795096</v>
      </c>
      <c r="C9" s="50">
        <f>'2.Корреляция'!D6</f>
        <v>8.4145382347271674E-2</v>
      </c>
      <c r="D9" s="37">
        <v>1</v>
      </c>
      <c r="E9" s="51"/>
    </row>
    <row r="11" spans="1:13" ht="18" x14ac:dyDescent="0.35">
      <c r="A11" s="73" t="s">
        <v>188</v>
      </c>
      <c r="B11" s="53" t="s">
        <v>136</v>
      </c>
      <c r="C11" s="66">
        <f>MDETERM(B7:D9)</f>
        <v>0.50957267932320272</v>
      </c>
      <c r="E11" s="6"/>
      <c r="L11" s="2"/>
      <c r="M11" s="2"/>
    </row>
    <row r="12" spans="1:13" x14ac:dyDescent="0.25">
      <c r="A12" s="73" t="s">
        <v>45</v>
      </c>
      <c r="B12" s="52">
        <v>50</v>
      </c>
      <c r="C12" s="21" t="s">
        <v>46</v>
      </c>
    </row>
    <row r="13" spans="1:13" x14ac:dyDescent="0.25">
      <c r="A13" s="73" t="s">
        <v>47</v>
      </c>
      <c r="B13" s="52">
        <v>3</v>
      </c>
      <c r="C13" s="21" t="s">
        <v>48</v>
      </c>
    </row>
    <row r="14" spans="1:13" x14ac:dyDescent="0.25">
      <c r="A14" s="73" t="s">
        <v>49</v>
      </c>
      <c r="B14" s="56" t="s">
        <v>132</v>
      </c>
      <c r="D14" s="72">
        <f>-(50-1-1/6*(2*3+5))*LN(C11)</f>
        <v>31.798954841758565</v>
      </c>
    </row>
    <row r="15" spans="1:13" ht="17.25" x14ac:dyDescent="0.25">
      <c r="A15" s="73" t="s">
        <v>189</v>
      </c>
      <c r="B15" s="53" t="s">
        <v>126</v>
      </c>
      <c r="C15" s="57">
        <f>CHIINV(0.05,3)</f>
        <v>7.8147279032511792</v>
      </c>
      <c r="D15" s="6"/>
      <c r="L15" s="2"/>
    </row>
    <row r="16" spans="1:13" ht="15.75" customHeight="1" x14ac:dyDescent="0.25"/>
    <row r="17" spans="1:13" ht="15.75" customHeight="1" x14ac:dyDescent="0.25"/>
    <row r="18" spans="1:13" ht="15.75" customHeight="1" x14ac:dyDescent="0.25"/>
    <row r="19" spans="1:13" ht="15.75" customHeight="1" x14ac:dyDescent="0.25"/>
    <row r="20" spans="1:13" ht="15.75" customHeight="1" x14ac:dyDescent="0.25"/>
    <row r="21" spans="1:13" ht="15.75" customHeight="1" x14ac:dyDescent="0.25"/>
    <row r="22" spans="1:13" ht="15.75" customHeight="1" x14ac:dyDescent="0.25"/>
    <row r="23" spans="1:13" ht="15.75" customHeight="1" x14ac:dyDescent="0.25"/>
    <row r="24" spans="1:13" ht="15.75" customHeight="1" x14ac:dyDescent="0.25"/>
    <row r="25" spans="1:13" ht="15.75" customHeight="1" x14ac:dyDescent="0.25"/>
    <row r="26" spans="1:13" ht="15.75" customHeight="1" x14ac:dyDescent="0.25"/>
    <row r="27" spans="1:13" ht="15.75" customHeight="1" x14ac:dyDescent="0.25"/>
    <row r="28" spans="1:13" ht="15.75" customHeight="1" x14ac:dyDescent="0.25"/>
    <row r="29" spans="1:13" x14ac:dyDescent="0.25">
      <c r="A29" t="s">
        <v>191</v>
      </c>
    </row>
    <row r="31" spans="1:13" s="2" customFormat="1" x14ac:dyDescent="0.25">
      <c r="A31" s="21" t="s">
        <v>50</v>
      </c>
      <c r="B31" s="21"/>
      <c r="C31" s="21"/>
      <c r="D31" s="21"/>
      <c r="E31" s="21"/>
      <c r="F31" s="21"/>
      <c r="G31" s="21"/>
      <c r="L31"/>
      <c r="M31"/>
    </row>
    <row r="33" spans="1:13" s="2" customFormat="1" x14ac:dyDescent="0.25">
      <c r="A33" s="21" t="s">
        <v>190</v>
      </c>
      <c r="B33" s="21"/>
      <c r="C33" s="21"/>
      <c r="D33" s="21"/>
      <c r="E33" s="21"/>
      <c r="F33" s="21"/>
      <c r="G33" s="21"/>
      <c r="L33"/>
      <c r="M33"/>
    </row>
    <row r="34" spans="1:13" s="2" customFormat="1" ht="16.5" thickBot="1" x14ac:dyDescent="0.3">
      <c r="A34" s="21"/>
      <c r="B34" s="21"/>
      <c r="C34" s="21"/>
      <c r="D34" s="21"/>
      <c r="E34" s="21"/>
      <c r="F34" s="21"/>
      <c r="G34" s="21"/>
      <c r="L34"/>
      <c r="M34"/>
    </row>
    <row r="35" spans="1:13" s="2" customFormat="1" x14ac:dyDescent="0.25">
      <c r="A35" s="18"/>
      <c r="B35" s="18" t="s">
        <v>111</v>
      </c>
      <c r="C35" s="18" t="s">
        <v>159</v>
      </c>
      <c r="D35" s="18" t="s">
        <v>160</v>
      </c>
      <c r="E35" s="21"/>
      <c r="F35" s="21"/>
      <c r="G35" s="21"/>
      <c r="L35"/>
      <c r="M35"/>
    </row>
    <row r="36" spans="1:13" s="2" customFormat="1" x14ac:dyDescent="0.25">
      <c r="A36" s="35" t="s">
        <v>111</v>
      </c>
      <c r="B36" s="58">
        <f t="array" ref="B36:D38">MINVERSE(B7:D9)</f>
        <v>1.9485337321231464</v>
      </c>
      <c r="C36" s="48">
        <v>-0.30948488089070475</v>
      </c>
      <c r="D36" s="49">
        <v>-1.298022947358493</v>
      </c>
      <c r="E36" s="21"/>
      <c r="F36" s="21"/>
      <c r="G36" s="21"/>
      <c r="L36"/>
      <c r="M36"/>
    </row>
    <row r="37" spans="1:13" s="2" customFormat="1" x14ac:dyDescent="0.25">
      <c r="A37" s="35" t="s">
        <v>159</v>
      </c>
      <c r="B37" s="48">
        <v>-0.30948488089070475</v>
      </c>
      <c r="C37" s="58">
        <v>1.0562863029732568</v>
      </c>
      <c r="D37" s="48">
        <v>0.1214190796020768</v>
      </c>
      <c r="E37" s="21"/>
      <c r="F37" s="21"/>
      <c r="G37" s="21"/>
      <c r="L37"/>
      <c r="M37"/>
    </row>
    <row r="38" spans="1:13" s="2" customFormat="1" ht="16.5" thickBot="1" x14ac:dyDescent="0.3">
      <c r="A38" s="37" t="s">
        <v>160</v>
      </c>
      <c r="B38" s="50">
        <v>-1.298022947358493</v>
      </c>
      <c r="C38" s="50">
        <v>0.12141907960207679</v>
      </c>
      <c r="D38" s="59">
        <v>1.8718137193951483</v>
      </c>
      <c r="E38" s="21"/>
      <c r="F38" s="21"/>
      <c r="G38" s="21"/>
      <c r="L38"/>
      <c r="M38"/>
    </row>
    <row r="39" spans="1:13" s="2" customFormat="1" x14ac:dyDescent="0.25">
      <c r="A39" s="60"/>
      <c r="B39" s="61"/>
      <c r="C39" s="61"/>
      <c r="D39" s="62"/>
      <c r="E39" s="21"/>
      <c r="F39" s="21"/>
      <c r="G39" s="21"/>
      <c r="L39"/>
      <c r="M39"/>
    </row>
    <row r="40" spans="1:13" s="2" customFormat="1" x14ac:dyDescent="0.25">
      <c r="A40" s="52" t="s">
        <v>51</v>
      </c>
      <c r="B40" s="21"/>
      <c r="C40" s="21"/>
      <c r="D40" s="21"/>
      <c r="E40" s="21"/>
      <c r="F40" s="21"/>
      <c r="G40" s="21"/>
      <c r="L40"/>
      <c r="M40"/>
    </row>
    <row r="41" spans="1:13" s="2" customFormat="1" x14ac:dyDescent="0.25">
      <c r="A41" s="52"/>
      <c r="B41" s="63" t="s">
        <v>52</v>
      </c>
      <c r="C41" s="75" t="s">
        <v>192</v>
      </c>
      <c r="D41" s="75" t="s">
        <v>193</v>
      </c>
      <c r="E41" s="21"/>
      <c r="F41" s="21"/>
      <c r="G41" s="21"/>
      <c r="L41"/>
      <c r="M41"/>
    </row>
    <row r="42" spans="1:13" s="2" customFormat="1" x14ac:dyDescent="0.25">
      <c r="A42" s="52"/>
      <c r="B42" s="64">
        <f>(B36-1)*($B$12-$B$13-1)/$B$13</f>
        <v>14.544183892554912</v>
      </c>
      <c r="C42" s="64">
        <f>(C37-1)*($B$12-$B$13-1)/$B$13</f>
        <v>0.863056645589937</v>
      </c>
      <c r="D42" s="64">
        <f>(D38-1)*($B$12-$B$13-1)/$B$13</f>
        <v>13.36781036405894</v>
      </c>
      <c r="E42" s="56"/>
      <c r="F42" s="21"/>
      <c r="G42" s="21"/>
      <c r="L42"/>
      <c r="M42"/>
    </row>
    <row r="43" spans="1:13" x14ac:dyDescent="0.25">
      <c r="A43" s="52"/>
    </row>
    <row r="44" spans="1:13" x14ac:dyDescent="0.25">
      <c r="A44" s="73" t="s">
        <v>53</v>
      </c>
      <c r="B44" s="53" t="s">
        <v>127</v>
      </c>
      <c r="C44" s="54"/>
      <c r="D44" s="66">
        <f>FINV(0.05,3,46)</f>
        <v>2.8068449288062536</v>
      </c>
      <c r="E44" s="6"/>
      <c r="L44" s="2"/>
      <c r="M44" s="2"/>
    </row>
    <row r="45" spans="1:13" s="2" customFormat="1" x14ac:dyDescent="0.25">
      <c r="A45" s="21"/>
      <c r="B45" s="21"/>
      <c r="C45" s="21"/>
      <c r="D45" s="21"/>
      <c r="E45" s="21"/>
      <c r="F45" s="21"/>
      <c r="G45" s="21"/>
    </row>
    <row r="46" spans="1:13" s="2" customFormat="1" x14ac:dyDescent="0.25">
      <c r="A46" t="s">
        <v>194</v>
      </c>
      <c r="B46" s="21"/>
      <c r="C46" s="21"/>
      <c r="D46" s="21"/>
      <c r="E46" s="21"/>
      <c r="F46" s="21"/>
      <c r="G46" s="21"/>
    </row>
    <row r="47" spans="1:13" s="2" customFormat="1" x14ac:dyDescent="0.25">
      <c r="A47" s="21"/>
      <c r="B47" s="21"/>
      <c r="C47" s="21"/>
      <c r="D47" s="21"/>
      <c r="E47" s="21"/>
      <c r="F47" s="21"/>
      <c r="G47" s="21"/>
    </row>
    <row r="48" spans="1:13" s="2" customFormat="1" x14ac:dyDescent="0.25">
      <c r="A48" s="21" t="s">
        <v>54</v>
      </c>
      <c r="B48" s="21"/>
      <c r="C48" s="21"/>
      <c r="D48" s="21"/>
      <c r="E48" s="21"/>
      <c r="F48" s="21"/>
      <c r="G48" s="21"/>
    </row>
    <row r="49" spans="1:7" s="2" customFormat="1" x14ac:dyDescent="0.25">
      <c r="A49" s="21"/>
      <c r="B49" s="21"/>
      <c r="C49" s="21"/>
      <c r="D49" s="21"/>
      <c r="E49" s="21"/>
      <c r="F49" s="21"/>
      <c r="G49" s="21"/>
    </row>
    <row r="50" spans="1:7" s="2" customFormat="1" x14ac:dyDescent="0.25">
      <c r="A50" s="21"/>
      <c r="B50" s="21"/>
      <c r="C50" s="52" t="s">
        <v>55</v>
      </c>
      <c r="D50" s="21"/>
      <c r="E50" s="21"/>
      <c r="F50" s="21"/>
      <c r="G50" s="21"/>
    </row>
    <row r="51" spans="1:7" s="2" customFormat="1" ht="18" x14ac:dyDescent="0.35">
      <c r="A51" s="76" t="s">
        <v>195</v>
      </c>
      <c r="B51" s="55">
        <f>-B37/SQRT(B36*C37)</f>
        <v>0.21572210483749793</v>
      </c>
      <c r="C51" s="55">
        <f>B51*SQRT($B$12-$B$13-1)/SQRT(1-B51^2)</f>
        <v>1.4983781143092569</v>
      </c>
      <c r="D51" s="20" t="s">
        <v>114</v>
      </c>
      <c r="E51" s="52"/>
      <c r="F51" s="21"/>
      <c r="G51" s="21"/>
    </row>
    <row r="52" spans="1:7" s="2" customFormat="1" ht="18" x14ac:dyDescent="0.35">
      <c r="A52" s="76" t="s">
        <v>196</v>
      </c>
      <c r="B52" s="55">
        <f>-B38/SQRT(B36*D38)</f>
        <v>0.6796684224878663</v>
      </c>
      <c r="C52" s="55">
        <f>B52*SQRT($B$12-$B$13-1)/SQRT(1-B52^2)</f>
        <v>6.2844077248478545</v>
      </c>
      <c r="D52" s="65" t="s">
        <v>57</v>
      </c>
      <c r="E52" s="74" t="s">
        <v>29</v>
      </c>
      <c r="F52" s="21"/>
      <c r="G52" s="21"/>
    </row>
    <row r="53" spans="1:7" s="2" customFormat="1" ht="18" x14ac:dyDescent="0.35">
      <c r="A53" s="76" t="s">
        <v>197</v>
      </c>
      <c r="B53" s="55">
        <f>-C38/SQRT(C37*D38)</f>
        <v>-8.6350488594938796E-2</v>
      </c>
      <c r="C53" s="55">
        <f>B53*SQRT($B$12-$B$13-1)/SQRT(1-B53^2)</f>
        <v>-0.58785324508170389</v>
      </c>
      <c r="D53" s="20" t="s">
        <v>114</v>
      </c>
      <c r="E53" s="52"/>
      <c r="F53" s="21"/>
      <c r="G53" s="21"/>
    </row>
    <row r="54" spans="1:7" s="2" customFormat="1" x14ac:dyDescent="0.25">
      <c r="A54" s="73"/>
      <c r="B54" s="20"/>
      <c r="C54" s="21"/>
      <c r="D54" s="21"/>
      <c r="E54" s="56"/>
      <c r="F54" s="21"/>
      <c r="G54" s="21"/>
    </row>
    <row r="55" spans="1:7" s="2" customFormat="1" x14ac:dyDescent="0.25">
      <c r="A55" s="73" t="s">
        <v>56</v>
      </c>
      <c r="B55" s="53" t="s">
        <v>128</v>
      </c>
      <c r="C55" s="52"/>
      <c r="D55" s="66">
        <f>TINV(0.05,46)</f>
        <v>2.0128955989194299</v>
      </c>
      <c r="E55" s="6"/>
      <c r="F55" s="21"/>
      <c r="G55" s="21"/>
    </row>
    <row r="56" spans="1:7" s="2" customFormat="1" x14ac:dyDescent="0.25">
      <c r="A56" s="21"/>
      <c r="B56" s="21"/>
      <c r="C56" s="21"/>
      <c r="D56" s="21"/>
      <c r="E56" s="21"/>
      <c r="F56" s="21"/>
      <c r="G56" s="21"/>
    </row>
    <row r="57" spans="1:7" s="2" customFormat="1" x14ac:dyDescent="0.25">
      <c r="A57" t="s">
        <v>198</v>
      </c>
      <c r="B57" s="21"/>
      <c r="C57" s="21"/>
      <c r="D57" s="21"/>
      <c r="E57" s="21"/>
      <c r="F57" s="21"/>
      <c r="G57" s="21"/>
    </row>
    <row r="58" spans="1:7" s="2" customFormat="1" x14ac:dyDescent="0.25">
      <c r="A58" s="21" t="s">
        <v>142</v>
      </c>
      <c r="B58" s="21"/>
      <c r="C58" s="21"/>
      <c r="D58" s="21"/>
      <c r="E58" s="21"/>
      <c r="F58" s="21"/>
      <c r="G58" s="21"/>
    </row>
    <row r="59" spans="1:7" s="2" customFormat="1" x14ac:dyDescent="0.25">
      <c r="A59" t="s">
        <v>199</v>
      </c>
      <c r="B59" s="21"/>
      <c r="C59" s="21"/>
      <c r="D59" s="21"/>
      <c r="E59" s="21"/>
      <c r="F59" s="21"/>
      <c r="G59" s="21"/>
    </row>
    <row r="60" spans="1:7" s="2" customFormat="1" x14ac:dyDescent="0.25">
      <c r="A60" s="21" t="s">
        <v>143</v>
      </c>
      <c r="B60" s="21"/>
      <c r="C60" s="21"/>
      <c r="D60" s="21"/>
      <c r="E60" s="21"/>
      <c r="F60" s="21"/>
      <c r="G60" s="21"/>
    </row>
    <row r="61" spans="1:7" s="2" customFormat="1" x14ac:dyDescent="0.25">
      <c r="A61" s="21"/>
      <c r="B61" s="21"/>
      <c r="C61" s="21"/>
      <c r="D61" s="21"/>
      <c r="E61" s="21"/>
      <c r="F61" s="21"/>
      <c r="G61" s="21"/>
    </row>
    <row r="62" spans="1:7" s="2" customFormat="1" x14ac:dyDescent="0.25">
      <c r="A62" t="s">
        <v>200</v>
      </c>
      <c r="B62" s="21"/>
      <c r="C62" s="21"/>
      <c r="D62" s="21"/>
      <c r="E62" s="21"/>
      <c r="F62" s="21"/>
      <c r="G62" s="21"/>
    </row>
    <row r="63" spans="1:7" s="2" customFormat="1" x14ac:dyDescent="0.25">
      <c r="A63"/>
      <c r="B63" s="21"/>
      <c r="C63" s="21"/>
      <c r="D63" s="21"/>
      <c r="E63" s="21"/>
      <c r="F63" s="21"/>
      <c r="G63" s="21"/>
    </row>
    <row r="64" spans="1:7" s="2" customFormat="1" x14ac:dyDescent="0.25">
      <c r="A64" t="s">
        <v>201</v>
      </c>
      <c r="B64" s="21"/>
      <c r="C64" s="21"/>
      <c r="D64" s="21"/>
      <c r="E64" s="21"/>
      <c r="F64" s="21"/>
      <c r="G64" s="21"/>
    </row>
    <row r="65" spans="1:11" s="2" customFormat="1" x14ac:dyDescent="0.25">
      <c r="A65" t="s">
        <v>218</v>
      </c>
      <c r="B65" s="21"/>
      <c r="C65" s="21"/>
      <c r="D65" s="21"/>
      <c r="E65" s="21"/>
      <c r="F65" s="21"/>
      <c r="G65" s="21"/>
    </row>
    <row r="66" spans="1:11" s="2" customFormat="1" x14ac:dyDescent="0.25">
      <c r="A66" t="s">
        <v>202</v>
      </c>
      <c r="B66" s="21"/>
      <c r="C66" s="21"/>
      <c r="D66" s="21"/>
      <c r="E66" s="21"/>
      <c r="F66" s="21"/>
      <c r="G66" s="21"/>
    </row>
    <row r="67" spans="1:11" s="2" customFormat="1" x14ac:dyDescent="0.25">
      <c r="A67"/>
      <c r="B67" s="21"/>
      <c r="C67" s="21"/>
      <c r="D67" s="21"/>
      <c r="E67" s="21"/>
      <c r="F67" s="21"/>
      <c r="G67" s="21"/>
    </row>
    <row r="68" spans="1:11" s="4" customFormat="1" ht="15" customHeight="1" x14ac:dyDescent="0.25">
      <c r="A68" s="14" t="s">
        <v>137</v>
      </c>
      <c r="B68" s="6" t="s">
        <v>207</v>
      </c>
      <c r="C68" s="14"/>
      <c r="D68" s="14"/>
      <c r="E68" s="14"/>
      <c r="F68" s="14"/>
      <c r="G68" s="14"/>
    </row>
    <row r="69" spans="1:11" s="4" customFormat="1" x14ac:dyDescent="0.25">
      <c r="A69" s="14"/>
      <c r="B69" s="14"/>
      <c r="C69" s="14"/>
      <c r="D69" s="14"/>
      <c r="E69" s="14"/>
      <c r="F69" s="14"/>
      <c r="G69" s="14"/>
    </row>
    <row r="70" spans="1:11" s="4" customFormat="1" x14ac:dyDescent="0.25">
      <c r="A70" s="14" t="s">
        <v>138</v>
      </c>
      <c r="B70" s="6" t="s">
        <v>217</v>
      </c>
      <c r="C70" s="14"/>
      <c r="D70" s="14"/>
      <c r="E70" s="14"/>
      <c r="F70" s="14"/>
      <c r="G70" s="14"/>
    </row>
    <row r="71" spans="1:11" s="4" customFormat="1" x14ac:dyDescent="0.25">
      <c r="A71" s="14"/>
      <c r="B71" s="14"/>
      <c r="C71" s="14"/>
      <c r="D71" s="14"/>
      <c r="E71" s="14"/>
      <c r="F71" s="14"/>
      <c r="G71" s="14"/>
    </row>
    <row r="72" spans="1:11" s="14" customFormat="1" x14ac:dyDescent="0.25">
      <c r="A72" s="67" t="s">
        <v>146</v>
      </c>
      <c r="B72" s="68">
        <f>'4."Длинная"'!B25</f>
        <v>149670163273951.12</v>
      </c>
      <c r="H72" s="4"/>
      <c r="I72" s="4"/>
      <c r="J72" s="4"/>
      <c r="K72" s="4"/>
    </row>
    <row r="73" spans="1:11" s="14" customFormat="1" x14ac:dyDescent="0.25">
      <c r="A73" s="67" t="s">
        <v>147</v>
      </c>
      <c r="B73" s="69">
        <f>'5."Короткая"'!B25</f>
        <v>456652981022110.06</v>
      </c>
      <c r="D73" s="14" t="s">
        <v>29</v>
      </c>
      <c r="H73" s="4"/>
      <c r="I73" s="4"/>
      <c r="J73" s="4"/>
      <c r="K73" s="4"/>
    </row>
    <row r="74" spans="1:11" s="14" customFormat="1" x14ac:dyDescent="0.25">
      <c r="H74" s="4"/>
      <c r="I74" s="4"/>
      <c r="J74" s="4"/>
      <c r="K74" s="4"/>
    </row>
    <row r="75" spans="1:11" s="14" customFormat="1" ht="18" customHeight="1" x14ac:dyDescent="0.25">
      <c r="A75" s="70" t="s">
        <v>139</v>
      </c>
      <c r="H75" s="4"/>
      <c r="I75" s="4"/>
      <c r="J75" s="4"/>
      <c r="K75" s="4"/>
    </row>
    <row r="76" spans="1:11" s="14" customFormat="1" ht="18" customHeight="1" x14ac:dyDescent="0.25">
      <c r="A76" s="70"/>
      <c r="H76" s="4"/>
      <c r="I76" s="4"/>
      <c r="J76" s="4"/>
      <c r="K76" s="4"/>
    </row>
    <row r="77" spans="1:11" s="14" customFormat="1" x14ac:dyDescent="0.25">
      <c r="A77" s="41" t="s">
        <v>148</v>
      </c>
      <c r="B77" s="71">
        <f>(B73-B72)/(B72/47)</f>
        <v>96.399924464267485</v>
      </c>
      <c r="H77" s="4"/>
      <c r="I77" s="4"/>
      <c r="J77" s="4"/>
      <c r="K77" s="4"/>
    </row>
    <row r="78" spans="1:11" s="14" customFormat="1" x14ac:dyDescent="0.25">
      <c r="A78" s="41" t="s">
        <v>149</v>
      </c>
      <c r="B78" s="71">
        <f>FINV(0.05,1,47)</f>
        <v>4.0470998945817049</v>
      </c>
      <c r="H78" s="4"/>
      <c r="I78" s="4"/>
      <c r="J78" s="4"/>
      <c r="K78" s="4"/>
    </row>
    <row r="79" spans="1:11" s="14" customFormat="1" x14ac:dyDescent="0.25">
      <c r="H79" s="4"/>
      <c r="I79" s="4"/>
      <c r="J79" s="4"/>
      <c r="K79" s="4"/>
    </row>
    <row r="80" spans="1:11" s="14" customFormat="1" x14ac:dyDescent="0.25">
      <c r="A80" s="67" t="s">
        <v>150</v>
      </c>
      <c r="B80" s="14" t="s">
        <v>140</v>
      </c>
      <c r="D80" s="6" t="s">
        <v>207</v>
      </c>
      <c r="H80" s="4"/>
      <c r="I80" s="4"/>
      <c r="J80" s="4"/>
      <c r="K80" s="4"/>
    </row>
    <row r="81" spans="1:5" x14ac:dyDescent="0.25">
      <c r="A81" s="31"/>
      <c r="B81" s="31"/>
      <c r="C81" s="31"/>
      <c r="D81" s="31"/>
    </row>
    <row r="82" spans="1:5" x14ac:dyDescent="0.25">
      <c r="A82" s="14"/>
      <c r="B82" s="14"/>
      <c r="C82" s="14"/>
      <c r="D82" s="14"/>
      <c r="E82" s="14"/>
    </row>
    <row r="83" spans="1:5" x14ac:dyDescent="0.25">
      <c r="A83" s="14"/>
      <c r="B83" s="14"/>
      <c r="C83" s="14"/>
      <c r="D83" s="14"/>
      <c r="E83" s="14"/>
    </row>
    <row r="84" spans="1:5" x14ac:dyDescent="0.25">
      <c r="A84" s="14"/>
      <c r="B84" s="14"/>
      <c r="C84" s="14" t="s">
        <v>29</v>
      </c>
      <c r="D84" s="14"/>
      <c r="E84" s="14"/>
    </row>
    <row r="85" spans="1:5" x14ac:dyDescent="0.25">
      <c r="A85" s="14"/>
      <c r="B85" s="14"/>
      <c r="C85" s="14"/>
      <c r="D85" s="14"/>
      <c r="E85" s="14"/>
    </row>
    <row r="86" spans="1:5" x14ac:dyDescent="0.25">
      <c r="A86" s="14"/>
      <c r="B86" s="14"/>
      <c r="C86" s="14"/>
      <c r="D86" s="14"/>
      <c r="E86" s="14"/>
    </row>
    <row r="87" spans="1:5" x14ac:dyDescent="0.25">
      <c r="A87" s="14"/>
      <c r="B87" s="14"/>
      <c r="C87" s="14"/>
      <c r="D87" s="14"/>
      <c r="E87" s="14"/>
    </row>
    <row r="88" spans="1:5" x14ac:dyDescent="0.25">
      <c r="A88" s="14"/>
      <c r="B88" s="14"/>
      <c r="C88" s="14"/>
      <c r="D88" s="14"/>
      <c r="E88" s="14"/>
    </row>
    <row r="89" spans="1:5" x14ac:dyDescent="0.25">
      <c r="A89" s="14"/>
      <c r="B89" s="14"/>
      <c r="C89" s="14"/>
      <c r="D89" s="14"/>
      <c r="E89" s="14"/>
    </row>
  </sheetData>
  <mergeCells count="1">
    <mergeCell ref="A5:D5"/>
  </mergeCells>
  <printOptions headings="1" gridLines="1"/>
  <pageMargins left="1.1811023622047245" right="7.874015748031496E-2" top="1.1811023622047245" bottom="0.39370078740157483" header="0.31496062992125984" footer="0.31496062992125984"/>
  <pageSetup paperSize="9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2"/>
  <sheetViews>
    <sheetView zoomScale="75" zoomScaleNormal="75" workbookViewId="0">
      <selection activeCell="C1" sqref="C1"/>
    </sheetView>
  </sheetViews>
  <sheetFormatPr defaultRowHeight="15.75" x14ac:dyDescent="0.25"/>
  <cols>
    <col min="1" max="1" width="27.28515625" style="21" customWidth="1"/>
    <col min="2" max="2" width="18.7109375" style="21" customWidth="1"/>
    <col min="3" max="3" width="19.5703125" style="21" customWidth="1"/>
    <col min="4" max="4" width="20.42578125" style="21" customWidth="1"/>
    <col min="5" max="5" width="18.7109375" style="21" customWidth="1"/>
    <col min="6" max="6" width="15.5703125" style="21" customWidth="1"/>
    <col min="7" max="7" width="19.140625" style="21" customWidth="1"/>
    <col min="8" max="8" width="18.7109375" style="21" customWidth="1"/>
    <col min="9" max="9" width="18" style="21" customWidth="1"/>
    <col min="10" max="10" width="18.140625" style="2" customWidth="1"/>
    <col min="11" max="11" width="19.42578125" style="2" customWidth="1"/>
    <col min="12" max="12" width="10.5703125" customWidth="1"/>
  </cols>
  <sheetData>
    <row r="1" spans="1:7" x14ac:dyDescent="0.25">
      <c r="A1" s="168" t="s">
        <v>203</v>
      </c>
      <c r="C1" s="168" t="s">
        <v>223</v>
      </c>
    </row>
    <row r="3" spans="1:7" x14ac:dyDescent="0.25">
      <c r="A3" s="21" t="s">
        <v>3</v>
      </c>
    </row>
    <row r="4" spans="1:7" ht="16.5" thickBot="1" x14ac:dyDescent="0.3"/>
    <row r="5" spans="1:7" x14ac:dyDescent="0.25">
      <c r="A5" s="77" t="s">
        <v>4</v>
      </c>
      <c r="B5" s="77"/>
    </row>
    <row r="6" spans="1:7" x14ac:dyDescent="0.25">
      <c r="A6" s="60" t="s">
        <v>5</v>
      </c>
      <c r="B6" s="83">
        <v>0.8250863007165703</v>
      </c>
      <c r="C6" s="6" t="s">
        <v>205</v>
      </c>
    </row>
    <row r="7" spans="1:7" x14ac:dyDescent="0.25">
      <c r="A7" s="60" t="s">
        <v>6</v>
      </c>
      <c r="B7" s="83">
        <v>0.68076740363015464</v>
      </c>
      <c r="C7" s="6" t="s">
        <v>206</v>
      </c>
    </row>
    <row r="8" spans="1:7" x14ac:dyDescent="0.25">
      <c r="A8" s="60" t="s">
        <v>7</v>
      </c>
      <c r="B8" s="83">
        <v>0.66718303782718247</v>
      </c>
    </row>
    <row r="9" spans="1:7" x14ac:dyDescent="0.25">
      <c r="A9" s="60" t="s">
        <v>8</v>
      </c>
      <c r="B9" s="61">
        <v>1784508.7724693979</v>
      </c>
    </row>
    <row r="10" spans="1:7" ht="16.5" thickBot="1" x14ac:dyDescent="0.3">
      <c r="A10" s="84" t="s">
        <v>9</v>
      </c>
      <c r="B10" s="84">
        <v>50</v>
      </c>
    </row>
    <row r="11" spans="1:7" x14ac:dyDescent="0.25">
      <c r="E11" s="41" t="s">
        <v>65</v>
      </c>
      <c r="F11" s="85">
        <f>FINV(0.05,2,47)</f>
        <v>3.1950562807372145</v>
      </c>
      <c r="G11" s="14" t="s">
        <v>141</v>
      </c>
    </row>
    <row r="12" spans="1:7" ht="16.5" thickBot="1" x14ac:dyDescent="0.3">
      <c r="A12" s="21" t="s">
        <v>10</v>
      </c>
    </row>
    <row r="13" spans="1:7" x14ac:dyDescent="0.25">
      <c r="A13" s="18"/>
      <c r="B13" s="18" t="s">
        <v>15</v>
      </c>
      <c r="C13" s="18" t="s">
        <v>16</v>
      </c>
      <c r="D13" s="18" t="s">
        <v>17</v>
      </c>
      <c r="E13" s="18" t="s">
        <v>18</v>
      </c>
      <c r="F13" s="18" t="s">
        <v>19</v>
      </c>
    </row>
    <row r="14" spans="1:7" x14ac:dyDescent="0.25">
      <c r="A14" s="60" t="s">
        <v>11</v>
      </c>
      <c r="B14" s="60">
        <v>2</v>
      </c>
      <c r="C14" s="78">
        <v>319173447860769.87</v>
      </c>
      <c r="D14" s="78">
        <v>159586723930384.94</v>
      </c>
      <c r="E14" s="86">
        <v>50.114036496367653</v>
      </c>
      <c r="F14" s="81">
        <v>2.2208534829811452E-12</v>
      </c>
    </row>
    <row r="15" spans="1:7" x14ac:dyDescent="0.25">
      <c r="A15" s="60" t="s">
        <v>12</v>
      </c>
      <c r="B15" s="60">
        <v>47</v>
      </c>
      <c r="C15" s="87">
        <v>149670163273951.12</v>
      </c>
      <c r="D15" s="78">
        <v>3184471559020.2368</v>
      </c>
      <c r="E15" s="81"/>
      <c r="F15" s="81"/>
    </row>
    <row r="16" spans="1:7" ht="16.5" thickBot="1" x14ac:dyDescent="0.3">
      <c r="A16" s="84" t="s">
        <v>13</v>
      </c>
      <c r="B16" s="84">
        <v>49</v>
      </c>
      <c r="C16" s="79">
        <v>468843611134721</v>
      </c>
      <c r="D16" s="79"/>
      <c r="E16" s="82"/>
      <c r="F16" s="82"/>
    </row>
    <row r="17" spans="1:9" ht="16.5" thickBot="1" x14ac:dyDescent="0.3"/>
    <row r="18" spans="1:9" x14ac:dyDescent="0.25">
      <c r="A18" s="18"/>
      <c r="B18" s="18" t="s">
        <v>20</v>
      </c>
      <c r="C18" s="18" t="s">
        <v>8</v>
      </c>
      <c r="D18" s="18" t="s">
        <v>21</v>
      </c>
      <c r="E18" s="18" t="s">
        <v>22</v>
      </c>
      <c r="F18" s="18" t="s">
        <v>23</v>
      </c>
      <c r="G18" s="18" t="s">
        <v>24</v>
      </c>
      <c r="H18" s="18" t="s">
        <v>115</v>
      </c>
      <c r="I18" s="18" t="s">
        <v>116</v>
      </c>
    </row>
    <row r="19" spans="1:9" x14ac:dyDescent="0.25">
      <c r="A19" s="16" t="s">
        <v>14</v>
      </c>
      <c r="B19" s="81">
        <v>120280.31699609512</v>
      </c>
      <c r="C19" s="81">
        <v>285823.38474941853</v>
      </c>
      <c r="D19" s="81">
        <v>0.42082042062984076</v>
      </c>
      <c r="E19" s="81">
        <v>0.67580430585236773</v>
      </c>
      <c r="F19" s="81">
        <v>-454722.15626436326</v>
      </c>
      <c r="G19" s="81">
        <v>695282.79025655345</v>
      </c>
      <c r="H19" s="81">
        <v>-454722.15626436326</v>
      </c>
      <c r="I19" s="81">
        <v>695282.79025655345</v>
      </c>
    </row>
    <row r="20" spans="1:9" x14ac:dyDescent="0.25">
      <c r="A20" s="16" t="s">
        <v>159</v>
      </c>
      <c r="B20" s="81">
        <v>7.1777278123784261E-2</v>
      </c>
      <c r="C20" s="81">
        <v>6.3889596012015257E-2</v>
      </c>
      <c r="D20" s="81">
        <v>1.1234580057492558</v>
      </c>
      <c r="E20" s="81">
        <v>0.2669488675884768</v>
      </c>
      <c r="F20" s="81">
        <v>-5.6752008431013724E-2</v>
      </c>
      <c r="G20" s="81">
        <v>0.20030656467858224</v>
      </c>
      <c r="H20" s="81">
        <v>-5.6752008431013724E-2</v>
      </c>
      <c r="I20" s="81">
        <v>0.20030656467858224</v>
      </c>
    </row>
    <row r="21" spans="1:9" ht="16.5" thickBot="1" x14ac:dyDescent="0.3">
      <c r="A21" s="17" t="s">
        <v>160</v>
      </c>
      <c r="B21" s="82">
        <v>9.2099534795144038</v>
      </c>
      <c r="C21" s="82">
        <v>0.93803510073014384</v>
      </c>
      <c r="D21" s="89">
        <v>9.8183463202449452</v>
      </c>
      <c r="E21" s="82">
        <v>5.7675871838096489E-13</v>
      </c>
      <c r="F21" s="82">
        <v>7.3228702956180829</v>
      </c>
      <c r="G21" s="82">
        <v>11.097036663410725</v>
      </c>
      <c r="H21" s="82">
        <v>7.3228702956180829</v>
      </c>
      <c r="I21" s="82">
        <v>11.097036663410725</v>
      </c>
    </row>
    <row r="23" spans="1:9" x14ac:dyDescent="0.25">
      <c r="A23" s="6" t="s">
        <v>207</v>
      </c>
      <c r="D23" s="41" t="s">
        <v>144</v>
      </c>
      <c r="E23" s="85">
        <f>TINV(0.05,47)</f>
        <v>2.0117405137297668</v>
      </c>
      <c r="F23" s="14" t="s">
        <v>208</v>
      </c>
    </row>
    <row r="24" spans="1:9" x14ac:dyDescent="0.25">
      <c r="F24" t="s">
        <v>209</v>
      </c>
    </row>
    <row r="25" spans="1:9" x14ac:dyDescent="0.25">
      <c r="A25" s="21" t="s">
        <v>145</v>
      </c>
      <c r="B25" s="90">
        <f>C15</f>
        <v>149670163273951.12</v>
      </c>
    </row>
    <row r="28" spans="1:9" x14ac:dyDescent="0.25">
      <c r="A28" s="21" t="s">
        <v>25</v>
      </c>
    </row>
    <row r="29" spans="1:9" ht="16.5" thickBot="1" x14ac:dyDescent="0.3">
      <c r="D29" t="s">
        <v>29</v>
      </c>
    </row>
    <row r="30" spans="1:9" x14ac:dyDescent="0.25">
      <c r="A30" s="18" t="s">
        <v>26</v>
      </c>
      <c r="B30" s="18" t="s">
        <v>27</v>
      </c>
      <c r="C30" s="18" t="s">
        <v>28</v>
      </c>
    </row>
    <row r="31" spans="1:9" x14ac:dyDescent="0.25">
      <c r="A31" s="60">
        <v>1</v>
      </c>
      <c r="B31" s="81">
        <v>120698.56319572241</v>
      </c>
      <c r="C31" s="81">
        <v>-119734.56319572241</v>
      </c>
    </row>
    <row r="32" spans="1:9" x14ac:dyDescent="0.25">
      <c r="A32" s="60">
        <v>2</v>
      </c>
      <c r="B32" s="81">
        <v>15921297.791728893</v>
      </c>
      <c r="C32" s="81">
        <v>3591880.2082711067</v>
      </c>
    </row>
    <row r="33" spans="1:3" x14ac:dyDescent="0.25">
      <c r="A33" s="60">
        <v>3</v>
      </c>
      <c r="B33" s="81">
        <v>305006.69077366451</v>
      </c>
      <c r="C33" s="81">
        <v>-276033.69077366451</v>
      </c>
    </row>
    <row r="34" spans="1:3" x14ac:dyDescent="0.25">
      <c r="A34" s="60">
        <v>4</v>
      </c>
      <c r="B34" s="81">
        <v>1251463.7399518325</v>
      </c>
      <c r="C34" s="81">
        <v>-2032062.7399518325</v>
      </c>
    </row>
    <row r="35" spans="1:3" x14ac:dyDescent="0.25">
      <c r="A35" s="60">
        <v>5</v>
      </c>
      <c r="B35" s="81">
        <v>1613059.3170081121</v>
      </c>
      <c r="C35" s="81">
        <v>985105.68299188791</v>
      </c>
    </row>
    <row r="36" spans="1:3" x14ac:dyDescent="0.25">
      <c r="A36" s="60">
        <v>6</v>
      </c>
      <c r="B36" s="81">
        <v>1067814.5388220134</v>
      </c>
      <c r="C36" s="81">
        <v>-439723.53882201342</v>
      </c>
    </row>
    <row r="37" spans="1:3" x14ac:dyDescent="0.25">
      <c r="A37" s="60">
        <v>7</v>
      </c>
      <c r="B37" s="81">
        <v>174507.45357634316</v>
      </c>
      <c r="C37" s="81">
        <v>-145303.45357634316</v>
      </c>
    </row>
    <row r="38" spans="1:3" x14ac:dyDescent="0.25">
      <c r="A38" s="60">
        <v>8</v>
      </c>
      <c r="B38" s="81">
        <v>537050.58448084665</v>
      </c>
      <c r="C38" s="81">
        <v>1408509.4155191532</v>
      </c>
    </row>
    <row r="39" spans="1:3" x14ac:dyDescent="0.25">
      <c r="A39" s="60">
        <v>9</v>
      </c>
      <c r="B39" s="81">
        <v>190241.20483887306</v>
      </c>
      <c r="C39" s="81">
        <v>175928.79516112694</v>
      </c>
    </row>
    <row r="40" spans="1:3" x14ac:dyDescent="0.25">
      <c r="A40" s="60">
        <v>10</v>
      </c>
      <c r="B40" s="81">
        <v>151483.74039238953</v>
      </c>
      <c r="C40" s="81">
        <v>-171976.74039238953</v>
      </c>
    </row>
    <row r="41" spans="1:3" x14ac:dyDescent="0.25">
      <c r="A41" s="60">
        <v>11</v>
      </c>
      <c r="B41" s="81">
        <v>192419.09887259189</v>
      </c>
      <c r="C41" s="81">
        <v>189138.90112740811</v>
      </c>
    </row>
    <row r="42" spans="1:3" x14ac:dyDescent="0.25">
      <c r="A42" s="60">
        <v>12</v>
      </c>
      <c r="B42" s="81">
        <v>4197821.0666511785</v>
      </c>
      <c r="C42" s="81">
        <v>-2971913.0666511785</v>
      </c>
    </row>
    <row r="43" spans="1:3" x14ac:dyDescent="0.25">
      <c r="A43" s="60">
        <v>13</v>
      </c>
      <c r="B43" s="81">
        <v>1085642.5233190623</v>
      </c>
      <c r="C43" s="81">
        <v>2208346.4766809377</v>
      </c>
    </row>
    <row r="44" spans="1:3" x14ac:dyDescent="0.25">
      <c r="A44" s="60">
        <v>14</v>
      </c>
      <c r="B44" s="81">
        <v>400305.67716925882</v>
      </c>
      <c r="C44" s="81">
        <v>16310.322830741177</v>
      </c>
    </row>
    <row r="45" spans="1:3" x14ac:dyDescent="0.25">
      <c r="A45" s="60">
        <v>15</v>
      </c>
      <c r="B45" s="81">
        <v>2871000.6889994605</v>
      </c>
      <c r="C45" s="81">
        <v>-3435258.6889994605</v>
      </c>
    </row>
    <row r="46" spans="1:3" x14ac:dyDescent="0.25">
      <c r="A46" s="60">
        <v>16</v>
      </c>
      <c r="B46" s="81">
        <v>169712.6282291332</v>
      </c>
      <c r="C46" s="81">
        <v>51481.371770866797</v>
      </c>
    </row>
    <row r="47" spans="1:3" x14ac:dyDescent="0.25">
      <c r="A47" s="60">
        <v>17</v>
      </c>
      <c r="B47" s="81">
        <v>236754.55586318322</v>
      </c>
      <c r="C47" s="81">
        <v>464280.44413681678</v>
      </c>
    </row>
    <row r="48" spans="1:3" x14ac:dyDescent="0.25">
      <c r="A48" s="60">
        <v>18</v>
      </c>
      <c r="B48" s="81">
        <v>239376.40683659352</v>
      </c>
      <c r="C48" s="81">
        <v>-177176.40683659352</v>
      </c>
    </row>
    <row r="49" spans="1:3" x14ac:dyDescent="0.25">
      <c r="A49" s="60">
        <v>19</v>
      </c>
      <c r="B49" s="81">
        <v>355326.17778932938</v>
      </c>
      <c r="C49" s="81">
        <v>-231886.17778932938</v>
      </c>
    </row>
    <row r="50" spans="1:3" x14ac:dyDescent="0.25">
      <c r="A50" s="60">
        <v>20</v>
      </c>
      <c r="B50" s="81">
        <v>166508.88888244302</v>
      </c>
      <c r="C50" s="81">
        <v>-110980.88888244302</v>
      </c>
    </row>
    <row r="51" spans="1:3" x14ac:dyDescent="0.25">
      <c r="A51" s="60">
        <v>21</v>
      </c>
      <c r="B51" s="81">
        <v>243450.47449397159</v>
      </c>
      <c r="C51" s="81">
        <v>178619.52550602841</v>
      </c>
    </row>
    <row r="52" spans="1:3" x14ac:dyDescent="0.25">
      <c r="A52" s="60">
        <v>22</v>
      </c>
      <c r="B52" s="81">
        <v>131082.37833717733</v>
      </c>
      <c r="C52" s="81">
        <v>-131550.37833717733</v>
      </c>
    </row>
    <row r="53" spans="1:3" x14ac:dyDescent="0.25">
      <c r="A53" s="60">
        <v>23</v>
      </c>
      <c r="B53" s="81">
        <v>126532.97924801422</v>
      </c>
      <c r="C53" s="81">
        <v>98919.020751985779</v>
      </c>
    </row>
    <row r="54" spans="1:3" x14ac:dyDescent="0.25">
      <c r="A54" s="60">
        <v>24</v>
      </c>
      <c r="B54" s="81">
        <v>245111.59403316391</v>
      </c>
      <c r="C54" s="81">
        <v>-306348.59403316391</v>
      </c>
    </row>
    <row r="55" spans="1:3" x14ac:dyDescent="0.25">
      <c r="A55" s="60">
        <v>25</v>
      </c>
      <c r="B55" s="81">
        <v>124761.71292334673</v>
      </c>
      <c r="C55" s="81">
        <v>-125301.71292334673</v>
      </c>
    </row>
    <row r="56" spans="1:3" x14ac:dyDescent="0.25">
      <c r="A56" s="60">
        <v>26</v>
      </c>
      <c r="B56" s="81">
        <v>191618.57888222145</v>
      </c>
      <c r="C56" s="81">
        <v>-151030.57888222145</v>
      </c>
    </row>
    <row r="57" spans="1:3" x14ac:dyDescent="0.25">
      <c r="A57" s="60">
        <v>27</v>
      </c>
      <c r="B57" s="81">
        <v>257326.68388162387</v>
      </c>
      <c r="C57" s="81">
        <v>-204144.68388162387</v>
      </c>
    </row>
    <row r="58" spans="1:3" x14ac:dyDescent="0.25">
      <c r="A58" s="60">
        <v>28</v>
      </c>
      <c r="B58" s="81">
        <v>121866.12076625497</v>
      </c>
      <c r="C58" s="81">
        <v>-122076.12076625497</v>
      </c>
    </row>
    <row r="59" spans="1:3" x14ac:dyDescent="0.25">
      <c r="A59" s="60">
        <v>29</v>
      </c>
      <c r="B59" s="81">
        <v>160725.4494505632</v>
      </c>
      <c r="C59" s="81">
        <v>-97667.449450563203</v>
      </c>
    </row>
    <row r="60" spans="1:3" x14ac:dyDescent="0.25">
      <c r="A60" s="60">
        <v>30</v>
      </c>
      <c r="B60" s="81">
        <v>436262.42945491959</v>
      </c>
      <c r="C60" s="81">
        <v>760933.57054508035</v>
      </c>
    </row>
    <row r="61" spans="1:3" x14ac:dyDescent="0.25">
      <c r="A61" s="60">
        <v>31</v>
      </c>
      <c r="B61" s="81">
        <v>134803.60961790883</v>
      </c>
      <c r="C61" s="81">
        <v>86373.390382091166</v>
      </c>
    </row>
    <row r="62" spans="1:3" x14ac:dyDescent="0.25">
      <c r="A62" s="60">
        <v>32</v>
      </c>
      <c r="B62" s="81">
        <v>285529.35488020704</v>
      </c>
      <c r="C62" s="81">
        <v>1263238.645119793</v>
      </c>
    </row>
    <row r="63" spans="1:3" x14ac:dyDescent="0.25">
      <c r="A63" s="60">
        <v>33</v>
      </c>
      <c r="B63" s="81">
        <v>124054.00739345308</v>
      </c>
      <c r="C63" s="81">
        <v>-157084.0073934531</v>
      </c>
    </row>
    <row r="64" spans="1:3" x14ac:dyDescent="0.25">
      <c r="A64" s="60">
        <v>34</v>
      </c>
      <c r="B64" s="81">
        <v>7920078.8890104769</v>
      </c>
      <c r="C64" s="81">
        <v>-7955007.8890104769</v>
      </c>
    </row>
    <row r="65" spans="1:3" x14ac:dyDescent="0.25">
      <c r="A65" s="60">
        <v>35</v>
      </c>
      <c r="B65" s="81">
        <v>214159.21820055082</v>
      </c>
      <c r="C65" s="81">
        <v>-98312.218200550822</v>
      </c>
    </row>
    <row r="66" spans="1:3" x14ac:dyDescent="0.25">
      <c r="A66" s="60">
        <v>36</v>
      </c>
      <c r="B66" s="81">
        <v>162142.32235551684</v>
      </c>
      <c r="C66" s="81">
        <v>-126944.32235551684</v>
      </c>
    </row>
    <row r="67" spans="1:3" x14ac:dyDescent="0.25">
      <c r="A67" s="60">
        <v>37</v>
      </c>
      <c r="B67" s="81">
        <v>295918.57811066014</v>
      </c>
      <c r="C67" s="81">
        <v>492648.42188933986</v>
      </c>
    </row>
    <row r="68" spans="1:3" x14ac:dyDescent="0.25">
      <c r="A68" s="60">
        <v>38</v>
      </c>
      <c r="B68" s="81">
        <v>153051.91289415583</v>
      </c>
      <c r="C68" s="81">
        <v>156001.08710584417</v>
      </c>
    </row>
    <row r="69" spans="1:3" x14ac:dyDescent="0.25">
      <c r="A69" s="60">
        <v>39</v>
      </c>
      <c r="B69" s="81">
        <v>151003.82701261848</v>
      </c>
      <c r="C69" s="81">
        <v>-142451.82701261848</v>
      </c>
    </row>
    <row r="70" spans="1:3" x14ac:dyDescent="0.25">
      <c r="A70" s="60">
        <v>40</v>
      </c>
      <c r="B70" s="81">
        <v>277652.54954292293</v>
      </c>
      <c r="C70" s="81">
        <v>-104573.54954292293</v>
      </c>
    </row>
    <row r="71" spans="1:3" x14ac:dyDescent="0.25">
      <c r="A71" s="60">
        <v>41</v>
      </c>
      <c r="B71" s="81">
        <v>846534.70415560284</v>
      </c>
      <c r="C71" s="81">
        <v>380482.29584439716</v>
      </c>
    </row>
    <row r="72" spans="1:3" x14ac:dyDescent="0.25">
      <c r="A72" s="60">
        <v>42</v>
      </c>
      <c r="B72" s="81">
        <v>180132.66738114928</v>
      </c>
      <c r="C72" s="81">
        <v>521595.33261885075</v>
      </c>
    </row>
    <row r="73" spans="1:3" x14ac:dyDescent="0.25">
      <c r="A73" s="60">
        <v>43</v>
      </c>
      <c r="B73" s="81">
        <v>136458.86953732494</v>
      </c>
      <c r="C73" s="81">
        <v>-118531.86953732494</v>
      </c>
    </row>
    <row r="74" spans="1:3" x14ac:dyDescent="0.25">
      <c r="A74" s="60">
        <v>44</v>
      </c>
      <c r="B74" s="81">
        <v>1928819.2529943082</v>
      </c>
      <c r="C74" s="81">
        <v>628878.74700569175</v>
      </c>
    </row>
    <row r="75" spans="1:3" x14ac:dyDescent="0.25">
      <c r="A75" s="60">
        <v>45</v>
      </c>
      <c r="B75" s="81">
        <v>125002.34247062595</v>
      </c>
      <c r="C75" s="81">
        <v>-125002.34247062595</v>
      </c>
    </row>
    <row r="76" spans="1:3" x14ac:dyDescent="0.25">
      <c r="A76" s="60">
        <v>46</v>
      </c>
      <c r="B76" s="81">
        <v>181828.19516921238</v>
      </c>
      <c r="C76" s="81">
        <v>-176422.19516921238</v>
      </c>
    </row>
    <row r="77" spans="1:3" x14ac:dyDescent="0.25">
      <c r="A77" s="60">
        <v>47</v>
      </c>
      <c r="B77" s="81">
        <v>132658.80325683494</v>
      </c>
      <c r="C77" s="81">
        <v>-91661.803256834944</v>
      </c>
    </row>
    <row r="78" spans="1:3" x14ac:dyDescent="0.25">
      <c r="A78" s="60">
        <v>48</v>
      </c>
      <c r="B78" s="81">
        <v>350749.31020740728</v>
      </c>
      <c r="C78" s="81">
        <v>1229874.6897925928</v>
      </c>
    </row>
    <row r="79" spans="1:3" x14ac:dyDescent="0.25">
      <c r="A79" s="60">
        <v>49</v>
      </c>
      <c r="B79" s="81">
        <v>4091903.7230179007</v>
      </c>
      <c r="C79" s="81">
        <v>5898992.2769820988</v>
      </c>
    </row>
    <row r="80" spans="1:3" ht="16.5" thickBot="1" x14ac:dyDescent="0.3">
      <c r="A80" s="84">
        <v>50</v>
      </c>
      <c r="B80" s="82">
        <v>448026.12393898499</v>
      </c>
      <c r="C80" s="82">
        <v>-441377.12393898499</v>
      </c>
    </row>
    <row r="84" spans="1:9" s="2" customFormat="1" ht="15.75" customHeight="1" x14ac:dyDescent="0.25">
      <c r="A84" s="21" t="s">
        <v>58</v>
      </c>
      <c r="B84" s="21"/>
      <c r="C84" s="21"/>
      <c r="D84" s="21"/>
      <c r="E84" s="21"/>
      <c r="F84" s="21"/>
      <c r="G84" s="21"/>
      <c r="H84" s="21"/>
      <c r="I84" s="21"/>
    </row>
    <row r="85" spans="1:9" s="2" customFormat="1" ht="15.75" customHeight="1" x14ac:dyDescent="0.25">
      <c r="A85" s="21"/>
      <c r="B85" s="21"/>
      <c r="C85" s="21"/>
      <c r="D85" s="21"/>
      <c r="E85" s="21"/>
      <c r="F85" s="21"/>
      <c r="G85" s="21"/>
      <c r="H85" s="21"/>
      <c r="I85" s="21"/>
    </row>
    <row r="86" spans="1:9" s="2" customFormat="1" ht="15.75" customHeight="1" x14ac:dyDescent="0.25">
      <c r="A86" s="92" t="s">
        <v>211</v>
      </c>
      <c r="B86" s="66">
        <f>B20</f>
        <v>7.1777278123784261E-2</v>
      </c>
      <c r="C86" t="s">
        <v>212</v>
      </c>
      <c r="D86" s="21"/>
      <c r="E86" s="21"/>
      <c r="F86" s="21"/>
      <c r="G86" s="21"/>
      <c r="H86" s="21"/>
      <c r="I86" s="21"/>
    </row>
    <row r="87" spans="1:9" s="2" customFormat="1" ht="15.75" customHeight="1" x14ac:dyDescent="0.25">
      <c r="A87" s="91"/>
      <c r="B87" s="21"/>
      <c r="C87" t="s">
        <v>213</v>
      </c>
      <c r="D87" s="21"/>
      <c r="E87" s="21"/>
      <c r="F87" s="21"/>
      <c r="G87" s="21"/>
      <c r="H87" s="21"/>
      <c r="I87" s="21"/>
    </row>
    <row r="88" spans="1:9" s="2" customFormat="1" ht="15.75" customHeight="1" x14ac:dyDescent="0.25">
      <c r="A88" s="92" t="s">
        <v>210</v>
      </c>
      <c r="B88" s="66">
        <f>B21</f>
        <v>9.2099534795144038</v>
      </c>
      <c r="C88" t="s">
        <v>214</v>
      </c>
      <c r="D88" s="21"/>
      <c r="E88" s="21"/>
      <c r="F88" s="21"/>
      <c r="G88" s="21"/>
      <c r="H88" s="21"/>
      <c r="I88" s="21"/>
    </row>
    <row r="89" spans="1:9" s="2" customFormat="1" ht="15.75" customHeight="1" x14ac:dyDescent="0.25">
      <c r="A89" s="73"/>
      <c r="B89" s="20"/>
      <c r="C89" t="s">
        <v>215</v>
      </c>
      <c r="D89" s="21"/>
      <c r="E89" s="21"/>
      <c r="F89" s="21"/>
      <c r="G89" s="21"/>
      <c r="H89" s="21"/>
      <c r="I89" s="21"/>
    </row>
    <row r="91" spans="1:9" x14ac:dyDescent="0.25">
      <c r="A91" t="s">
        <v>221</v>
      </c>
    </row>
    <row r="92" spans="1:9" x14ac:dyDescent="0.25">
      <c r="A92" t="s">
        <v>222</v>
      </c>
    </row>
  </sheetData>
  <printOptions headings="1" gridLines="1"/>
  <pageMargins left="1.1811023622047245" right="7.874015748031496E-2" top="1.1811023622047245" bottom="0.39370078740157483" header="0.31496062992125984" footer="0.31496062992125984"/>
  <pageSetup paperSize="9" scale="7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topLeftCell="A7" zoomScale="75" zoomScaleNormal="75" workbookViewId="0">
      <selection activeCell="A25" sqref="A25"/>
    </sheetView>
  </sheetViews>
  <sheetFormatPr defaultRowHeight="15.75" x14ac:dyDescent="0.25"/>
  <cols>
    <col min="1" max="1" width="27.28515625" style="21" customWidth="1"/>
    <col min="2" max="2" width="18.7109375" style="21" customWidth="1"/>
    <col min="3" max="3" width="19.5703125" style="21" customWidth="1"/>
    <col min="4" max="4" width="20.42578125" style="21" customWidth="1"/>
    <col min="5" max="5" width="18.7109375" style="21" customWidth="1"/>
    <col min="6" max="6" width="15.5703125" style="21" customWidth="1"/>
    <col min="7" max="7" width="19.140625" style="21" customWidth="1"/>
    <col min="8" max="8" width="18.7109375" style="21" customWidth="1"/>
    <col min="9" max="9" width="18" style="21" customWidth="1"/>
    <col min="10" max="10" width="18.140625" style="2" customWidth="1"/>
    <col min="11" max="11" width="19.42578125" style="2" customWidth="1"/>
    <col min="12" max="12" width="10.5703125" customWidth="1"/>
  </cols>
  <sheetData>
    <row r="1" spans="1:11" x14ac:dyDescent="0.25">
      <c r="A1" s="168" t="s">
        <v>216</v>
      </c>
      <c r="C1" s="168" t="s">
        <v>224</v>
      </c>
    </row>
    <row r="3" spans="1:11" x14ac:dyDescent="0.25">
      <c r="A3" s="21" t="s">
        <v>3</v>
      </c>
    </row>
    <row r="4" spans="1:11" ht="16.5" thickBot="1" x14ac:dyDescent="0.3"/>
    <row r="5" spans="1:11" ht="15" x14ac:dyDescent="0.25">
      <c r="A5" s="77" t="s">
        <v>4</v>
      </c>
      <c r="B5" s="77"/>
      <c r="J5"/>
      <c r="K5"/>
    </row>
    <row r="6" spans="1:11" ht="15" x14ac:dyDescent="0.25">
      <c r="A6" s="60" t="s">
        <v>5</v>
      </c>
      <c r="B6" s="81">
        <v>0.16124975962589272</v>
      </c>
      <c r="J6"/>
      <c r="K6"/>
    </row>
    <row r="7" spans="1:11" ht="15" x14ac:dyDescent="0.25">
      <c r="A7" s="60" t="s">
        <v>6</v>
      </c>
      <c r="B7" s="81">
        <v>2.6001484979408178E-2</v>
      </c>
      <c r="J7"/>
      <c r="K7"/>
    </row>
    <row r="8" spans="1:11" ht="15" x14ac:dyDescent="0.25">
      <c r="A8" s="60" t="s">
        <v>7</v>
      </c>
      <c r="B8" s="81">
        <v>5.7098492498125148E-3</v>
      </c>
      <c r="J8"/>
      <c r="K8"/>
    </row>
    <row r="9" spans="1:11" ht="15" x14ac:dyDescent="0.25">
      <c r="A9" s="60" t="s">
        <v>8</v>
      </c>
      <c r="B9" s="80">
        <v>3084413.0351322857</v>
      </c>
      <c r="J9"/>
      <c r="K9"/>
    </row>
    <row r="10" spans="1:11" thickBot="1" x14ac:dyDescent="0.3">
      <c r="A10" s="84" t="s">
        <v>9</v>
      </c>
      <c r="B10" s="84">
        <v>50</v>
      </c>
      <c r="J10"/>
      <c r="K10"/>
    </row>
    <row r="11" spans="1:11" ht="15" x14ac:dyDescent="0.25">
      <c r="E11" s="41" t="s">
        <v>65</v>
      </c>
      <c r="F11" s="85">
        <f>FINV(0.05,1,48)</f>
        <v>4.0426521285666537</v>
      </c>
      <c r="G11" s="14" t="s">
        <v>220</v>
      </c>
      <c r="J11"/>
      <c r="K11"/>
    </row>
    <row r="12" spans="1:11" thickBot="1" x14ac:dyDescent="0.3">
      <c r="A12" s="21" t="s">
        <v>10</v>
      </c>
      <c r="J12"/>
      <c r="K12"/>
    </row>
    <row r="13" spans="1:11" ht="15" x14ac:dyDescent="0.25">
      <c r="A13" s="18"/>
      <c r="B13" s="18" t="s">
        <v>15</v>
      </c>
      <c r="C13" s="18" t="s">
        <v>16</v>
      </c>
      <c r="D13" s="18" t="s">
        <v>17</v>
      </c>
      <c r="E13" s="18" t="s">
        <v>18</v>
      </c>
      <c r="F13" s="18" t="s">
        <v>19</v>
      </c>
      <c r="J13"/>
      <c r="K13"/>
    </row>
    <row r="14" spans="1:11" ht="15" x14ac:dyDescent="0.25">
      <c r="A14" s="60" t="s">
        <v>11</v>
      </c>
      <c r="B14" s="60">
        <v>1</v>
      </c>
      <c r="C14" s="78">
        <v>12190630112610.937</v>
      </c>
      <c r="D14" s="78">
        <v>12190630112610.937</v>
      </c>
      <c r="E14" s="86">
        <v>1.2813893037457111</v>
      </c>
      <c r="F14" s="81">
        <v>0.26326437158645788</v>
      </c>
      <c r="J14"/>
      <c r="K14"/>
    </row>
    <row r="15" spans="1:11" ht="15" x14ac:dyDescent="0.25">
      <c r="A15" s="60" t="s">
        <v>12</v>
      </c>
      <c r="B15" s="60">
        <v>48</v>
      </c>
      <c r="C15" s="87">
        <v>456652981022110.06</v>
      </c>
      <c r="D15" s="78">
        <v>9513603771293.959</v>
      </c>
      <c r="E15" s="81"/>
      <c r="F15" s="81"/>
      <c r="J15"/>
      <c r="K15"/>
    </row>
    <row r="16" spans="1:11" thickBot="1" x14ac:dyDescent="0.3">
      <c r="A16" s="84" t="s">
        <v>13</v>
      </c>
      <c r="B16" s="84">
        <v>49</v>
      </c>
      <c r="C16" s="79">
        <v>468843611134721</v>
      </c>
      <c r="D16" s="79"/>
      <c r="E16" s="82"/>
      <c r="F16" s="82"/>
      <c r="J16"/>
      <c r="K16"/>
    </row>
    <row r="17" spans="1:11" thickBot="1" x14ac:dyDescent="0.3">
      <c r="J17"/>
      <c r="K17"/>
    </row>
    <row r="18" spans="1:11" ht="15" x14ac:dyDescent="0.25">
      <c r="A18" s="18"/>
      <c r="B18" s="18" t="s">
        <v>20</v>
      </c>
      <c r="C18" s="18" t="s">
        <v>8</v>
      </c>
      <c r="D18" s="18" t="s">
        <v>21</v>
      </c>
      <c r="E18" s="18" t="s">
        <v>22</v>
      </c>
      <c r="F18" s="18" t="s">
        <v>23</v>
      </c>
      <c r="G18" s="18" t="s">
        <v>24</v>
      </c>
      <c r="H18" s="18" t="s">
        <v>115</v>
      </c>
      <c r="I18" s="18" t="s">
        <v>116</v>
      </c>
      <c r="J18"/>
      <c r="K18"/>
    </row>
    <row r="19" spans="1:11" ht="15" x14ac:dyDescent="0.25">
      <c r="A19" s="60" t="s">
        <v>14</v>
      </c>
      <c r="B19" s="81">
        <v>804131.00198788289</v>
      </c>
      <c r="C19" s="81">
        <v>479135.5376496563</v>
      </c>
      <c r="D19" s="81">
        <v>1.678295469237064</v>
      </c>
      <c r="E19" s="81">
        <v>9.9789519489940637E-2</v>
      </c>
      <c r="F19" s="81">
        <v>-159235.54651933082</v>
      </c>
      <c r="G19" s="81">
        <v>1767497.5504950965</v>
      </c>
      <c r="H19" s="81">
        <v>-159235.54651933082</v>
      </c>
      <c r="I19" s="81">
        <v>1767497.5504950965</v>
      </c>
      <c r="J19"/>
      <c r="K19"/>
    </row>
    <row r="20" spans="1:11" thickBot="1" x14ac:dyDescent="0.3">
      <c r="A20" s="17" t="s">
        <v>159</v>
      </c>
      <c r="B20" s="82">
        <v>0.12456085015470604</v>
      </c>
      <c r="C20" s="82">
        <v>0.11003757642584598</v>
      </c>
      <c r="D20" s="82">
        <v>1.1319846746956232</v>
      </c>
      <c r="E20" s="82">
        <v>0.26326437158645255</v>
      </c>
      <c r="F20" s="82">
        <v>-9.6684521723716207E-2</v>
      </c>
      <c r="G20" s="82">
        <v>0.34580622203312827</v>
      </c>
      <c r="H20" s="82">
        <v>-9.6684521723716207E-2</v>
      </c>
      <c r="I20" s="82">
        <v>0.34580622203312827</v>
      </c>
      <c r="J20"/>
      <c r="K20"/>
    </row>
    <row r="21" spans="1:11" ht="15" x14ac:dyDescent="0.25">
      <c r="J21"/>
      <c r="K21"/>
    </row>
    <row r="22" spans="1:11" x14ac:dyDescent="0.25">
      <c r="D22" s="41" t="s">
        <v>144</v>
      </c>
      <c r="E22" s="85">
        <f>TINV(0.05,47)</f>
        <v>2.0117405137297668</v>
      </c>
      <c r="F22" s="14" t="s">
        <v>219</v>
      </c>
    </row>
    <row r="23" spans="1:11" x14ac:dyDescent="0.25">
      <c r="A23" s="6" t="s">
        <v>217</v>
      </c>
      <c r="F23"/>
    </row>
    <row r="25" spans="1:11" x14ac:dyDescent="0.25">
      <c r="A25" s="21" t="s">
        <v>145</v>
      </c>
      <c r="B25" s="90">
        <f>C15</f>
        <v>456652981022110.06</v>
      </c>
    </row>
    <row r="28" spans="1:11" x14ac:dyDescent="0.25">
      <c r="A28" t="s">
        <v>25</v>
      </c>
      <c r="B28"/>
      <c r="C28"/>
    </row>
    <row r="29" spans="1:11" ht="16.5" thickBot="1" x14ac:dyDescent="0.3">
      <c r="A29"/>
      <c r="B29"/>
      <c r="C29"/>
    </row>
    <row r="30" spans="1:11" x14ac:dyDescent="0.25">
      <c r="A30" s="18" t="s">
        <v>26</v>
      </c>
      <c r="B30" s="18" t="s">
        <v>27</v>
      </c>
      <c r="C30" s="18" t="s">
        <v>28</v>
      </c>
    </row>
    <row r="31" spans="1:11" x14ac:dyDescent="0.25">
      <c r="A31" s="16">
        <v>1</v>
      </c>
      <c r="B31" s="16">
        <v>804856.81806173432</v>
      </c>
      <c r="C31" s="16">
        <v>-803892.81806173432</v>
      </c>
    </row>
    <row r="32" spans="1:11" x14ac:dyDescent="0.25">
      <c r="A32" s="16">
        <v>2</v>
      </c>
      <c r="B32" s="16">
        <v>1104491.0571301335</v>
      </c>
      <c r="C32" s="16">
        <v>18408686.942869868</v>
      </c>
    </row>
    <row r="33" spans="1:3" x14ac:dyDescent="0.25">
      <c r="A33" s="16">
        <v>3</v>
      </c>
      <c r="B33" s="16">
        <v>813453.01145261095</v>
      </c>
      <c r="C33" s="16">
        <v>-784480.01145261095</v>
      </c>
    </row>
    <row r="34" spans="1:3" x14ac:dyDescent="0.25">
      <c r="A34" s="16">
        <v>4</v>
      </c>
      <c r="B34" s="16">
        <v>2764351.0797932991</v>
      </c>
      <c r="C34" s="16">
        <v>-3544950.0797932991</v>
      </c>
    </row>
    <row r="35" spans="1:3" x14ac:dyDescent="0.25">
      <c r="A35" s="16">
        <v>5</v>
      </c>
      <c r="B35" s="16">
        <v>1349882.2845382623</v>
      </c>
      <c r="C35" s="16">
        <v>1248282.7154617377</v>
      </c>
    </row>
    <row r="36" spans="1:3" x14ac:dyDescent="0.25">
      <c r="A36" s="16">
        <v>6</v>
      </c>
      <c r="B36" s="16">
        <v>1268566.9685836679</v>
      </c>
      <c r="C36" s="16">
        <v>-640475.96858366788</v>
      </c>
    </row>
    <row r="37" spans="1:3" x14ac:dyDescent="0.25">
      <c r="A37" s="16">
        <v>7</v>
      </c>
      <c r="B37" s="16">
        <v>896157.92825153144</v>
      </c>
      <c r="C37" s="16">
        <v>-866953.92825153144</v>
      </c>
    </row>
    <row r="38" spans="1:3" x14ac:dyDescent="0.25">
      <c r="A38" s="16">
        <v>8</v>
      </c>
      <c r="B38" s="16">
        <v>893397.28612955264</v>
      </c>
      <c r="C38" s="16">
        <v>1052162.7138704474</v>
      </c>
    </row>
    <row r="39" spans="1:3" x14ac:dyDescent="0.25">
      <c r="A39" s="16">
        <v>9</v>
      </c>
      <c r="B39" s="16">
        <v>833910.51179946936</v>
      </c>
      <c r="C39" s="16">
        <v>-467740.51179946936</v>
      </c>
    </row>
    <row r="40" spans="1:3" x14ac:dyDescent="0.25">
      <c r="A40" s="16">
        <v>10</v>
      </c>
      <c r="B40" s="16">
        <v>805233.98831600277</v>
      </c>
      <c r="C40" s="16">
        <v>-825726.98831600277</v>
      </c>
    </row>
    <row r="41" spans="1:3" x14ac:dyDescent="0.25">
      <c r="A41" s="16">
        <v>11</v>
      </c>
      <c r="B41" s="16">
        <v>837210.50240261806</v>
      </c>
      <c r="C41" s="16">
        <v>-455652.50240261806</v>
      </c>
    </row>
    <row r="42" spans="1:3" x14ac:dyDescent="0.25">
      <c r="A42" s="16">
        <v>12</v>
      </c>
      <c r="B42" s="16">
        <v>994133.50703601819</v>
      </c>
      <c r="C42" s="16">
        <v>231774.49296398181</v>
      </c>
    </row>
    <row r="43" spans="1:3" x14ac:dyDescent="0.25">
      <c r="A43" s="16">
        <v>13</v>
      </c>
      <c r="B43" s="16">
        <v>1869930.3110983681</v>
      </c>
      <c r="C43" s="16">
        <v>1424058.6889016319</v>
      </c>
    </row>
    <row r="44" spans="1:3" x14ac:dyDescent="0.25">
      <c r="A44" s="16">
        <v>14</v>
      </c>
      <c r="B44" s="16">
        <v>836282.64862981567</v>
      </c>
      <c r="C44" s="16">
        <v>-419666.64862981567</v>
      </c>
    </row>
    <row r="45" spans="1:3" x14ac:dyDescent="0.25">
      <c r="A45" s="16">
        <v>15</v>
      </c>
      <c r="B45" s="16">
        <v>1795481.6611302521</v>
      </c>
      <c r="C45" s="16">
        <v>-2359739.6611302523</v>
      </c>
    </row>
    <row r="46" spans="1:3" x14ac:dyDescent="0.25">
      <c r="A46" s="16">
        <v>16</v>
      </c>
      <c r="B46" s="16">
        <v>817225.21223869605</v>
      </c>
      <c r="C46" s="16">
        <v>-596031.21223869605</v>
      </c>
    </row>
    <row r="47" spans="1:3" x14ac:dyDescent="0.25">
      <c r="A47" s="16">
        <v>17</v>
      </c>
      <c r="B47" s="16">
        <v>866041.23221857613</v>
      </c>
      <c r="C47" s="16">
        <v>-165006.23221857613</v>
      </c>
    </row>
    <row r="48" spans="1:3" x14ac:dyDescent="0.25">
      <c r="A48" s="16">
        <v>18</v>
      </c>
      <c r="B48" s="16">
        <v>1010807.9698028282</v>
      </c>
      <c r="C48" s="16">
        <v>-948607.96980282816</v>
      </c>
    </row>
    <row r="49" spans="1:3" x14ac:dyDescent="0.25">
      <c r="A49" s="16">
        <v>19</v>
      </c>
      <c r="B49" s="16">
        <v>814597.35198298225</v>
      </c>
      <c r="C49" s="16">
        <v>-691157.35198298225</v>
      </c>
    </row>
    <row r="50" spans="1:3" x14ac:dyDescent="0.25">
      <c r="A50" s="16">
        <v>20</v>
      </c>
      <c r="B50" s="16">
        <v>821239.18563493143</v>
      </c>
      <c r="C50" s="16">
        <v>-765711.18563493143</v>
      </c>
    </row>
    <row r="51" spans="1:3" x14ac:dyDescent="0.25">
      <c r="A51" s="16">
        <v>21</v>
      </c>
      <c r="B51" s="16">
        <v>886627.52848449454</v>
      </c>
      <c r="C51" s="16">
        <v>-464557.52848449454</v>
      </c>
    </row>
    <row r="52" spans="1:3" x14ac:dyDescent="0.25">
      <c r="A52" s="16">
        <v>22</v>
      </c>
      <c r="B52" s="16">
        <v>807852.88019050553</v>
      </c>
      <c r="C52" s="16">
        <v>-808320.88019050553</v>
      </c>
    </row>
    <row r="53" spans="1:3" x14ac:dyDescent="0.25">
      <c r="A53" s="16">
        <v>23</v>
      </c>
      <c r="B53" s="16">
        <v>814981.74676655966</v>
      </c>
      <c r="C53" s="16">
        <v>-589529.74676655966</v>
      </c>
    </row>
    <row r="54" spans="1:3" x14ac:dyDescent="0.25">
      <c r="A54" s="16">
        <v>24</v>
      </c>
      <c r="B54" s="16">
        <v>841465.99928730342</v>
      </c>
      <c r="C54" s="16">
        <v>-902702.99928730342</v>
      </c>
    </row>
    <row r="55" spans="1:3" x14ac:dyDescent="0.25">
      <c r="A55" s="16">
        <v>25</v>
      </c>
      <c r="B55" s="16">
        <v>809878.11505317083</v>
      </c>
      <c r="C55" s="16">
        <v>-810418.11505317083</v>
      </c>
    </row>
    <row r="56" spans="1:3" x14ac:dyDescent="0.25">
      <c r="A56" s="16">
        <v>26</v>
      </c>
      <c r="B56" s="16">
        <v>806956.41575194208</v>
      </c>
      <c r="C56" s="16">
        <v>-766368.41575194208</v>
      </c>
    </row>
    <row r="57" spans="1:3" x14ac:dyDescent="0.25">
      <c r="A57" s="16">
        <v>27</v>
      </c>
      <c r="B57" s="16">
        <v>1041958.5208920675</v>
      </c>
      <c r="C57" s="16">
        <v>-988776.52089206746</v>
      </c>
    </row>
    <row r="58" spans="1:3" x14ac:dyDescent="0.25">
      <c r="A58" s="16">
        <v>28</v>
      </c>
      <c r="B58" s="16">
        <v>806147.76671273774</v>
      </c>
      <c r="C58" s="16">
        <v>-806357.76671273774</v>
      </c>
    </row>
    <row r="59" spans="1:3" x14ac:dyDescent="0.25">
      <c r="A59" s="16">
        <v>29</v>
      </c>
      <c r="B59" s="16">
        <v>874318.67439390684</v>
      </c>
      <c r="C59" s="16">
        <v>-811260.67439390684</v>
      </c>
    </row>
    <row r="60" spans="1:3" x14ac:dyDescent="0.25">
      <c r="A60" s="16">
        <v>30</v>
      </c>
      <c r="B60" s="16">
        <v>939133.6636502078</v>
      </c>
      <c r="C60" s="16">
        <v>258062.3363497922</v>
      </c>
    </row>
    <row r="61" spans="1:3" x14ac:dyDescent="0.25">
      <c r="A61" s="16">
        <v>31</v>
      </c>
      <c r="B61" s="16">
        <v>809196.1443985739</v>
      </c>
      <c r="C61" s="16">
        <v>-588019.1443985739</v>
      </c>
    </row>
    <row r="62" spans="1:3" x14ac:dyDescent="0.25">
      <c r="A62" s="16">
        <v>32</v>
      </c>
      <c r="B62" s="16">
        <v>855698.44658683031</v>
      </c>
      <c r="C62" s="16">
        <v>693069.55341316969</v>
      </c>
    </row>
    <row r="63" spans="1:3" x14ac:dyDescent="0.25">
      <c r="A63" s="16">
        <v>33</v>
      </c>
      <c r="B63" s="16">
        <v>810679.78868476651</v>
      </c>
      <c r="C63" s="16">
        <v>-843709.78868476651</v>
      </c>
    </row>
    <row r="64" spans="1:3" x14ac:dyDescent="0.25">
      <c r="A64" s="16">
        <v>34</v>
      </c>
      <c r="B64" s="16">
        <v>1024516.5141666043</v>
      </c>
      <c r="C64" s="16">
        <v>-1059445.5141666043</v>
      </c>
    </row>
    <row r="65" spans="1:3" x14ac:dyDescent="0.25">
      <c r="A65" s="16">
        <v>35</v>
      </c>
      <c r="B65" s="16">
        <v>857980.15223996411</v>
      </c>
      <c r="C65" s="16">
        <v>-742133.15223996411</v>
      </c>
    </row>
    <row r="66" spans="1:3" x14ac:dyDescent="0.25">
      <c r="A66" s="16">
        <v>36</v>
      </c>
      <c r="B66" s="16">
        <v>825201.09259580215</v>
      </c>
      <c r="C66" s="16">
        <v>-790003.09259580215</v>
      </c>
    </row>
    <row r="67" spans="1:3" x14ac:dyDescent="0.25">
      <c r="A67" s="16">
        <v>37</v>
      </c>
      <c r="B67" s="16">
        <v>884835.72065501905</v>
      </c>
      <c r="C67" s="16">
        <v>-96268.720655019046</v>
      </c>
    </row>
    <row r="68" spans="1:3" x14ac:dyDescent="0.25">
      <c r="A68" s="16">
        <v>38</v>
      </c>
      <c r="B68" s="16">
        <v>830491.06734102243</v>
      </c>
      <c r="C68" s="16">
        <v>-521438.06734102243</v>
      </c>
    </row>
    <row r="69" spans="1:3" x14ac:dyDescent="0.25">
      <c r="A69" s="16">
        <v>39</v>
      </c>
      <c r="B69" s="16">
        <v>816564.04324607493</v>
      </c>
      <c r="C69" s="16">
        <v>-808012.04324607493</v>
      </c>
    </row>
    <row r="70" spans="1:3" x14ac:dyDescent="0.25">
      <c r="A70" s="16">
        <v>40</v>
      </c>
      <c r="B70" s="16">
        <v>818358.7159751039</v>
      </c>
      <c r="C70" s="16">
        <v>-645279.7159751039</v>
      </c>
    </row>
    <row r="71" spans="1:3" x14ac:dyDescent="0.25">
      <c r="A71" s="16">
        <v>41</v>
      </c>
      <c r="B71" s="16">
        <v>1044597.8407459955</v>
      </c>
      <c r="C71" s="16">
        <v>182419.15925400448</v>
      </c>
    </row>
    <row r="72" spans="1:3" x14ac:dyDescent="0.25">
      <c r="A72" s="16">
        <v>42</v>
      </c>
      <c r="B72" s="16">
        <v>845888.5322720462</v>
      </c>
      <c r="C72" s="16">
        <v>-144160.5322720462</v>
      </c>
    </row>
    <row r="73" spans="1:3" x14ac:dyDescent="0.25">
      <c r="A73" s="16">
        <v>43</v>
      </c>
      <c r="B73" s="16">
        <v>816815.53160253726</v>
      </c>
      <c r="C73" s="16">
        <v>-798888.53160253726</v>
      </c>
    </row>
    <row r="74" spans="1:3" x14ac:dyDescent="0.25">
      <c r="A74" s="16">
        <v>44</v>
      </c>
      <c r="B74" s="16">
        <v>3517843.2043797951</v>
      </c>
      <c r="C74" s="16">
        <v>-960145.20437979512</v>
      </c>
    </row>
    <row r="75" spans="1:3" x14ac:dyDescent="0.25">
      <c r="A75" s="16">
        <v>45</v>
      </c>
      <c r="B75" s="16">
        <v>812213.6309935716</v>
      </c>
      <c r="C75" s="16">
        <v>-812213.6309935716</v>
      </c>
    </row>
    <row r="76" spans="1:3" x14ac:dyDescent="0.25">
      <c r="A76" s="16">
        <v>46</v>
      </c>
      <c r="B76" s="16">
        <v>807611.35670205555</v>
      </c>
      <c r="C76" s="16">
        <v>-802205.35670205555</v>
      </c>
    </row>
    <row r="77" spans="1:3" x14ac:dyDescent="0.25">
      <c r="A77" s="16">
        <v>47</v>
      </c>
      <c r="B77" s="16">
        <v>809070.21337906749</v>
      </c>
      <c r="C77" s="16">
        <v>-768073.21337906749</v>
      </c>
    </row>
    <row r="78" spans="1:3" x14ac:dyDescent="0.25">
      <c r="A78" s="16">
        <v>48</v>
      </c>
      <c r="B78" s="16">
        <v>988059.17261737387</v>
      </c>
      <c r="C78" s="16">
        <v>592564.82738262613</v>
      </c>
    </row>
    <row r="79" spans="1:3" x14ac:dyDescent="0.25">
      <c r="A79" s="16">
        <v>49</v>
      </c>
      <c r="B79" s="16">
        <v>1435252.9280913437</v>
      </c>
      <c r="C79" s="16">
        <v>8555643.0719086565</v>
      </c>
    </row>
    <row r="80" spans="1:3" ht="16.5" thickBot="1" x14ac:dyDescent="0.3">
      <c r="A80" s="17">
        <v>50</v>
      </c>
      <c r="B80" s="17">
        <v>989292.07591220515</v>
      </c>
      <c r="C80" s="17">
        <v>-982643.07591220515</v>
      </c>
    </row>
  </sheetData>
  <printOptions headings="1" gridLines="1"/>
  <pageMargins left="1.1811023622047245" right="7.874015748031496E-2" top="1.1811023622047245" bottom="0.39370078740157483" header="0.31496062992125984" footer="0.31496062992125984"/>
  <pageSetup paperSize="9" scale="7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1"/>
  <sheetViews>
    <sheetView topLeftCell="A70" zoomScale="75" zoomScaleNormal="75" workbookViewId="0">
      <selection activeCell="G30" sqref="G30"/>
    </sheetView>
  </sheetViews>
  <sheetFormatPr defaultRowHeight="15.75" x14ac:dyDescent="0.25"/>
  <cols>
    <col min="1" max="1" width="27.28515625" style="21" customWidth="1"/>
    <col min="2" max="2" width="20.7109375" style="21" customWidth="1"/>
    <col min="3" max="3" width="19.5703125" style="21" customWidth="1"/>
    <col min="4" max="4" width="20.42578125" style="21" customWidth="1"/>
    <col min="5" max="5" width="18.7109375" style="21" customWidth="1"/>
    <col min="6" max="6" width="15.5703125" style="21" customWidth="1"/>
    <col min="7" max="7" width="19.140625" style="21" customWidth="1"/>
    <col min="8" max="8" width="18.7109375" style="21" customWidth="1"/>
    <col min="9" max="9" width="18" style="21" customWidth="1"/>
    <col min="10" max="10" width="18.140625" style="2" customWidth="1"/>
    <col min="11" max="11" width="19.42578125" style="2" customWidth="1"/>
    <col min="12" max="12" width="10.5703125" customWidth="1"/>
  </cols>
  <sheetData>
    <row r="1" spans="1:9" s="2" customFormat="1" x14ac:dyDescent="0.25">
      <c r="A1" s="167" t="s">
        <v>227</v>
      </c>
      <c r="B1" s="52"/>
      <c r="C1" s="21"/>
      <c r="D1" s="21"/>
      <c r="E1" s="21"/>
      <c r="F1" s="21"/>
      <c r="G1" s="21"/>
      <c r="H1" s="21"/>
      <c r="I1" s="21"/>
    </row>
    <row r="2" spans="1:9" s="2" customFormat="1" x14ac:dyDescent="0.25">
      <c r="A2" s="93" t="s">
        <v>228</v>
      </c>
      <c r="B2" s="93"/>
      <c r="C2" s="21"/>
      <c r="D2" s="21"/>
      <c r="E2" s="31"/>
      <c r="F2" s="21"/>
      <c r="G2" s="21"/>
      <c r="H2" s="21"/>
      <c r="I2" s="21"/>
    </row>
    <row r="3" spans="1:9" s="2" customFormat="1" x14ac:dyDescent="0.25">
      <c r="A3" s="93"/>
      <c r="B3" s="93"/>
      <c r="C3" s="21"/>
      <c r="D3" s="21"/>
      <c r="E3" s="31"/>
      <c r="F3" s="21"/>
      <c r="G3" s="21"/>
      <c r="H3" s="21"/>
      <c r="I3" s="21"/>
    </row>
    <row r="4" spans="1:9" s="2" customForma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</row>
    <row r="5" spans="1:9" s="2" customFormat="1" ht="16.5" thickBot="1" x14ac:dyDescent="0.3">
      <c r="A5" s="21"/>
      <c r="B5" s="21"/>
      <c r="C5" s="21"/>
      <c r="D5" s="21"/>
      <c r="E5" s="21"/>
      <c r="F5" s="21"/>
      <c r="G5" s="21"/>
      <c r="H5" s="21"/>
      <c r="I5" s="21"/>
    </row>
    <row r="6" spans="1:9" s="2" customFormat="1" x14ac:dyDescent="0.25">
      <c r="A6" s="77" t="s">
        <v>4</v>
      </c>
      <c r="B6" s="77"/>
      <c r="C6" s="21"/>
      <c r="D6" s="21"/>
      <c r="E6" s="21"/>
      <c r="F6" s="21"/>
      <c r="G6" s="21"/>
      <c r="H6" s="21"/>
      <c r="I6" s="21"/>
    </row>
    <row r="7" spans="1:9" s="2" customFormat="1" x14ac:dyDescent="0.25">
      <c r="A7" s="60" t="s">
        <v>5</v>
      </c>
      <c r="B7" s="111">
        <v>0.81987474432750274</v>
      </c>
      <c r="C7" s="6" t="s">
        <v>230</v>
      </c>
      <c r="D7" s="21"/>
      <c r="E7" s="21"/>
      <c r="F7" s="21"/>
      <c r="G7" s="21"/>
      <c r="H7" s="21"/>
      <c r="I7" s="21"/>
    </row>
    <row r="8" spans="1:9" s="2" customFormat="1" x14ac:dyDescent="0.25">
      <c r="A8" s="60" t="s">
        <v>6</v>
      </c>
      <c r="B8" s="111">
        <v>0.67219459638608792</v>
      </c>
      <c r="C8" s="6" t="s">
        <v>231</v>
      </c>
      <c r="D8" s="21"/>
      <c r="E8" s="21"/>
      <c r="F8" s="21"/>
      <c r="G8" s="21"/>
      <c r="H8" s="21"/>
      <c r="I8" s="21"/>
    </row>
    <row r="9" spans="1:9" s="2" customFormat="1" x14ac:dyDescent="0.25">
      <c r="A9" s="60" t="s">
        <v>7</v>
      </c>
      <c r="B9" s="111">
        <v>0.66536531714413139</v>
      </c>
      <c r="C9" s="21"/>
      <c r="D9" s="21"/>
      <c r="E9" s="21"/>
      <c r="F9" s="21"/>
      <c r="G9" s="21"/>
      <c r="H9" s="21"/>
      <c r="I9" s="21"/>
    </row>
    <row r="10" spans="1:9" s="2" customFormat="1" x14ac:dyDescent="0.25">
      <c r="A10" s="60" t="s">
        <v>8</v>
      </c>
      <c r="B10" s="106">
        <v>1789375.2935721101</v>
      </c>
      <c r="C10" s="21"/>
      <c r="D10" s="21"/>
      <c r="E10" s="21"/>
      <c r="F10" s="21"/>
      <c r="G10" s="21"/>
      <c r="H10" s="21"/>
      <c r="I10" s="21"/>
    </row>
    <row r="11" spans="1:9" s="2" customFormat="1" ht="16.5" thickBot="1" x14ac:dyDescent="0.3">
      <c r="A11" s="84" t="s">
        <v>9</v>
      </c>
      <c r="B11" s="107">
        <v>50</v>
      </c>
      <c r="C11" s="21"/>
      <c r="D11" s="21"/>
      <c r="E11" s="21"/>
      <c r="F11" s="21"/>
      <c r="G11" s="21"/>
      <c r="H11" s="21"/>
      <c r="I11" s="21"/>
    </row>
    <row r="12" spans="1:9" s="2" customFormat="1" x14ac:dyDescent="0.25">
      <c r="A12" s="21"/>
      <c r="B12" s="21"/>
      <c r="C12" s="21"/>
      <c r="D12" s="21"/>
      <c r="E12" s="41" t="s">
        <v>65</v>
      </c>
      <c r="F12" s="85">
        <f>FINV(0.05,1,48)</f>
        <v>4.0426521285666537</v>
      </c>
      <c r="G12" s="14" t="s">
        <v>141</v>
      </c>
      <c r="H12" s="21"/>
      <c r="I12" s="21"/>
    </row>
    <row r="13" spans="1:9" s="2" customFormat="1" ht="16.5" thickBot="1" x14ac:dyDescent="0.3">
      <c r="A13" s="21" t="s">
        <v>10</v>
      </c>
      <c r="B13" s="21"/>
      <c r="C13" s="21"/>
      <c r="D13" s="21"/>
      <c r="E13" s="21"/>
      <c r="F13" s="21"/>
      <c r="G13" s="21"/>
      <c r="H13" s="21"/>
      <c r="I13" s="21"/>
    </row>
    <row r="14" spans="1:9" s="2" customFormat="1" x14ac:dyDescent="0.25">
      <c r="A14" s="18"/>
      <c r="B14" s="18" t="s">
        <v>15</v>
      </c>
      <c r="C14" s="18" t="s">
        <v>16</v>
      </c>
      <c r="D14" s="18" t="s">
        <v>17</v>
      </c>
      <c r="E14" s="18" t="s">
        <v>18</v>
      </c>
      <c r="F14" s="18" t="s">
        <v>19</v>
      </c>
      <c r="G14" s="21"/>
      <c r="H14" s="21"/>
      <c r="I14" s="21"/>
    </row>
    <row r="15" spans="1:9" s="2" customFormat="1" x14ac:dyDescent="0.25">
      <c r="A15" s="60" t="s">
        <v>11</v>
      </c>
      <c r="B15" s="60">
        <v>1</v>
      </c>
      <c r="C15" s="108">
        <v>315154141954899.75</v>
      </c>
      <c r="D15" s="108">
        <v>315154141954899.75</v>
      </c>
      <c r="E15" s="109">
        <v>98.428336661997861</v>
      </c>
      <c r="F15" s="106">
        <v>3.2806157059139817E-13</v>
      </c>
      <c r="G15" s="21"/>
      <c r="H15" s="21"/>
      <c r="I15" s="21"/>
    </row>
    <row r="16" spans="1:9" s="2" customFormat="1" x14ac:dyDescent="0.25">
      <c r="A16" s="60" t="s">
        <v>12</v>
      </c>
      <c r="B16" s="60">
        <v>48</v>
      </c>
      <c r="C16" s="108">
        <v>153689469179821.22</v>
      </c>
      <c r="D16" s="108">
        <v>3201863941246.2754</v>
      </c>
      <c r="E16" s="109"/>
      <c r="F16" s="109"/>
      <c r="G16" s="86"/>
      <c r="H16" s="21"/>
      <c r="I16" s="21"/>
    </row>
    <row r="17" spans="1:9" s="2" customFormat="1" ht="16.5" thickBot="1" x14ac:dyDescent="0.3">
      <c r="A17" s="84" t="s">
        <v>13</v>
      </c>
      <c r="B17" s="84">
        <v>49</v>
      </c>
      <c r="C17" s="107">
        <v>468843611134721</v>
      </c>
      <c r="D17" s="107"/>
      <c r="E17" s="110"/>
      <c r="F17" s="110"/>
      <c r="G17" s="21"/>
      <c r="H17" s="21"/>
      <c r="I17" s="21"/>
    </row>
    <row r="18" spans="1:9" s="2" customFormat="1" ht="16.5" thickBot="1" x14ac:dyDescent="0.3">
      <c r="A18" s="21"/>
      <c r="B18" s="21"/>
      <c r="C18" s="21"/>
      <c r="D18" s="21"/>
      <c r="E18" s="21"/>
      <c r="F18" s="21"/>
      <c r="G18" s="21"/>
      <c r="H18" s="21"/>
      <c r="I18" s="21"/>
    </row>
    <row r="19" spans="1:9" s="2" customFormat="1" x14ac:dyDescent="0.25">
      <c r="A19" s="18"/>
      <c r="B19" s="18" t="s">
        <v>20</v>
      </c>
      <c r="C19" s="18" t="s">
        <v>8</v>
      </c>
      <c r="D19" s="18" t="s">
        <v>21</v>
      </c>
      <c r="E19" s="18" t="s">
        <v>22</v>
      </c>
      <c r="F19" s="18" t="s">
        <v>23</v>
      </c>
      <c r="G19" s="18" t="s">
        <v>24</v>
      </c>
      <c r="H19" s="18" t="s">
        <v>115</v>
      </c>
      <c r="I19" s="18" t="s">
        <v>116</v>
      </c>
    </row>
    <row r="20" spans="1:9" s="2" customFormat="1" x14ac:dyDescent="0.25">
      <c r="A20" s="60" t="s">
        <v>14</v>
      </c>
      <c r="B20" s="106">
        <v>242091.45331174415</v>
      </c>
      <c r="C20" s="106">
        <v>265181.0098979118</v>
      </c>
      <c r="D20" s="106">
        <v>0.91292907212678398</v>
      </c>
      <c r="E20" s="106">
        <v>0.3658426415276369</v>
      </c>
      <c r="F20" s="106">
        <v>-291090.69278447295</v>
      </c>
      <c r="G20" s="106">
        <v>775273.59940796124</v>
      </c>
      <c r="H20" s="106">
        <v>-291090.69278447295</v>
      </c>
      <c r="I20" s="106">
        <v>775273.59940796124</v>
      </c>
    </row>
    <row r="21" spans="1:9" s="2" customFormat="1" ht="16.5" thickBot="1" x14ac:dyDescent="0.3">
      <c r="A21" s="84" t="s">
        <v>229</v>
      </c>
      <c r="B21" s="110">
        <v>9.2986295053512169</v>
      </c>
      <c r="C21" s="110">
        <v>0.93725738485202437</v>
      </c>
      <c r="D21" s="112">
        <v>9.9211056169157832</v>
      </c>
      <c r="E21" s="110">
        <v>3.28061570591397E-13</v>
      </c>
      <c r="F21" s="110">
        <v>7.4141472639859174</v>
      </c>
      <c r="G21" s="110">
        <v>11.183111746716516</v>
      </c>
      <c r="H21" s="110">
        <v>7.4141472639859174</v>
      </c>
      <c r="I21" s="110">
        <v>11.183111746716516</v>
      </c>
    </row>
    <row r="22" spans="1:9" s="2" customFormat="1" x14ac:dyDescent="0.25">
      <c r="A22" s="21"/>
      <c r="B22" s="21"/>
      <c r="C22" s="21"/>
      <c r="D22" s="21"/>
      <c r="E22" s="6"/>
      <c r="F22" s="21"/>
      <c r="G22" s="21"/>
      <c r="H22" s="21"/>
      <c r="I22" s="21"/>
    </row>
    <row r="23" spans="1:9" s="2" customFormat="1" x14ac:dyDescent="0.25">
      <c r="A23" s="21"/>
      <c r="B23" s="21"/>
      <c r="C23" s="21"/>
      <c r="D23" s="41" t="s">
        <v>144</v>
      </c>
      <c r="E23" s="85">
        <f>TINV(0.05,48)</f>
        <v>2.0106347576242314</v>
      </c>
      <c r="F23" s="14" t="s">
        <v>204</v>
      </c>
      <c r="G23" s="21"/>
      <c r="H23" s="21"/>
      <c r="I23" s="21"/>
    </row>
    <row r="24" spans="1:9" s="2" customFormat="1" x14ac:dyDescent="0.25">
      <c r="A24" s="21"/>
      <c r="B24" s="21"/>
      <c r="C24" s="21"/>
      <c r="D24" s="21"/>
      <c r="E24" s="21"/>
      <c r="F24" s="21"/>
      <c r="G24" s="21"/>
      <c r="H24" s="21"/>
      <c r="I24" s="21"/>
    </row>
    <row r="25" spans="1:9" s="2" customFormat="1" x14ac:dyDescent="0.25">
      <c r="A25" s="21" t="s">
        <v>25</v>
      </c>
      <c r="B25" s="21"/>
      <c r="C25" s="21"/>
      <c r="D25" s="21"/>
      <c r="E25" s="21"/>
      <c r="F25" s="21"/>
      <c r="G25" s="21"/>
      <c r="H25" s="21"/>
      <c r="I25" s="21"/>
    </row>
    <row r="26" spans="1:9" s="2" customFormat="1" ht="16.5" thickBot="1" x14ac:dyDescent="0.3">
      <c r="A26" s="21"/>
      <c r="B26" s="21"/>
      <c r="C26" s="21"/>
      <c r="D26" s="94"/>
      <c r="E26" s="94"/>
      <c r="F26" s="21"/>
      <c r="G26" s="21"/>
      <c r="H26" s="21"/>
      <c r="I26" s="21"/>
    </row>
    <row r="27" spans="1:9" s="2" customFormat="1" ht="18.75" x14ac:dyDescent="0.35">
      <c r="A27" s="18" t="s">
        <v>26</v>
      </c>
      <c r="B27" s="18" t="s">
        <v>27</v>
      </c>
      <c r="C27" s="18" t="s">
        <v>28</v>
      </c>
      <c r="D27" s="95" t="s">
        <v>225</v>
      </c>
      <c r="E27" s="95" t="s">
        <v>226</v>
      </c>
      <c r="F27" s="21"/>
      <c r="G27" s="21"/>
      <c r="H27" s="21"/>
      <c r="I27" s="21"/>
    </row>
    <row r="28" spans="1:9" s="2" customFormat="1" ht="15.75" customHeight="1" x14ac:dyDescent="0.25">
      <c r="A28" s="60">
        <v>1</v>
      </c>
      <c r="B28" s="135">
        <v>242091.45331174415</v>
      </c>
      <c r="C28" s="135">
        <v>-241127.45331174415</v>
      </c>
      <c r="D28" s="96">
        <f>C28^2</f>
        <v>58142448740.607353</v>
      </c>
      <c r="E28" s="51">
        <f>ABS(C28/'1.Данные'!B33)</f>
        <v>250.1322129789877</v>
      </c>
      <c r="F28" s="21"/>
      <c r="G28" s="21"/>
      <c r="H28" s="21"/>
      <c r="I28" s="21"/>
    </row>
    <row r="29" spans="1:9" s="2" customFormat="1" x14ac:dyDescent="0.25">
      <c r="A29" s="60">
        <v>2</v>
      </c>
      <c r="B29" s="135">
        <v>16020498.825355472</v>
      </c>
      <c r="C29" s="135">
        <v>3492679.174644528</v>
      </c>
      <c r="D29" s="96">
        <f t="shared" ref="D29:D59" si="0">C29^2</f>
        <v>12198807816995.58</v>
      </c>
      <c r="E29" s="51">
        <f>ABS(C29/'1.Данные'!B34)</f>
        <v>0.17899079148688787</v>
      </c>
      <c r="F29" s="21"/>
      <c r="G29" s="21"/>
      <c r="H29" s="21"/>
      <c r="I29" s="21"/>
    </row>
    <row r="30" spans="1:9" s="2" customFormat="1" x14ac:dyDescent="0.25">
      <c r="A30" s="60">
        <v>3</v>
      </c>
      <c r="B30" s="135">
        <v>423172.96429895377</v>
      </c>
      <c r="C30" s="135">
        <v>-394199.96429895377</v>
      </c>
      <c r="D30" s="96">
        <f t="shared" si="0"/>
        <v>155393611853.29642</v>
      </c>
      <c r="E30" s="51">
        <f>ABS(C30/'1.Данные'!B35)</f>
        <v>13.605769657921298</v>
      </c>
      <c r="F30" s="21"/>
      <c r="G30" s="21"/>
      <c r="H30" s="21"/>
      <c r="I30" s="21"/>
    </row>
    <row r="31" spans="1:9" s="2" customFormat="1" x14ac:dyDescent="0.25">
      <c r="A31" s="60">
        <v>4</v>
      </c>
      <c r="B31" s="135">
        <v>243728.01210468597</v>
      </c>
      <c r="C31" s="135">
        <v>-1024327.012104686</v>
      </c>
      <c r="D31" s="96">
        <f t="shared" si="0"/>
        <v>1049245827727.3136</v>
      </c>
      <c r="E31" s="51">
        <f>ABS(C31/'1.Данные'!B36)</f>
        <v>1.3122320322017913</v>
      </c>
      <c r="F31" s="21"/>
      <c r="G31" s="21"/>
      <c r="H31" s="21"/>
      <c r="I31" s="21"/>
    </row>
    <row r="32" spans="1:9" s="2" customFormat="1" x14ac:dyDescent="0.25">
      <c r="A32" s="60">
        <v>5</v>
      </c>
      <c r="B32" s="135">
        <v>1431730.2163378629</v>
      </c>
      <c r="C32" s="135">
        <v>1166434.7836621371</v>
      </c>
      <c r="D32" s="96">
        <f t="shared" si="0"/>
        <v>1360570104536.9365</v>
      </c>
      <c r="E32" s="51">
        <f>ABS(C32/'1.Данные'!B37)</f>
        <v>0.4489456149482951</v>
      </c>
      <c r="F32" s="21"/>
      <c r="G32" s="21"/>
      <c r="H32" s="21"/>
      <c r="I32" s="21"/>
    </row>
    <row r="33" spans="1:9" s="2" customFormat="1" x14ac:dyDescent="0.25">
      <c r="A33" s="60">
        <v>6</v>
      </c>
      <c r="B33" s="135">
        <v>928544.17928528704</v>
      </c>
      <c r="C33" s="135">
        <v>-300453.17928528704</v>
      </c>
      <c r="D33" s="96">
        <f t="shared" si="0"/>
        <v>90272112942.636841</v>
      </c>
      <c r="E33" s="51">
        <f>ABS(C33/'1.Данные'!B38)</f>
        <v>0.47835931303789903</v>
      </c>
      <c r="F33" s="21"/>
      <c r="G33" s="21"/>
      <c r="H33" s="21"/>
      <c r="I33" s="21"/>
    </row>
    <row r="34" spans="1:9" s="2" customFormat="1" x14ac:dyDescent="0.25">
      <c r="A34" s="60">
        <v>7</v>
      </c>
      <c r="B34" s="135">
        <v>243300.2751474398</v>
      </c>
      <c r="C34" s="135">
        <v>-214096.2751474398</v>
      </c>
      <c r="D34" s="96">
        <f t="shared" si="0"/>
        <v>45837215032.008247</v>
      </c>
      <c r="E34" s="51">
        <f>ABS(C34/'1.Данные'!B39)</f>
        <v>7.3310599625886796</v>
      </c>
      <c r="F34" s="21"/>
      <c r="G34" s="21"/>
      <c r="H34" s="21"/>
      <c r="I34" s="21"/>
    </row>
    <row r="35" spans="1:9" s="2" customFormat="1" x14ac:dyDescent="0.25">
      <c r="A35" s="60">
        <v>8</v>
      </c>
      <c r="B35" s="135">
        <v>610940.18990051083</v>
      </c>
      <c r="C35" s="135">
        <v>1334619.8100994891</v>
      </c>
      <c r="D35" s="96">
        <f t="shared" si="0"/>
        <v>1781210037509.9963</v>
      </c>
      <c r="E35" s="51">
        <f>ABS(C35/'1.Данные'!B40)</f>
        <v>0.68598234446611206</v>
      </c>
      <c r="F35" s="21"/>
      <c r="G35" s="21"/>
      <c r="H35" s="21"/>
      <c r="I35" s="21"/>
    </row>
    <row r="36" spans="1:9" s="2" customFormat="1" x14ac:dyDescent="0.25">
      <c r="A36" s="60">
        <v>9</v>
      </c>
      <c r="B36" s="135">
        <v>295400.49626592267</v>
      </c>
      <c r="C36" s="135">
        <v>70769.503734077327</v>
      </c>
      <c r="D36" s="96">
        <f t="shared" si="0"/>
        <v>5008322658.7675848</v>
      </c>
      <c r="E36" s="51">
        <f>ABS(C36/'1.Данные'!B41)</f>
        <v>0.19326952981969392</v>
      </c>
      <c r="F36" s="21"/>
      <c r="G36" s="21"/>
      <c r="H36" s="21"/>
      <c r="I36" s="21"/>
    </row>
    <row r="37" spans="1:9" s="2" customFormat="1" x14ac:dyDescent="0.25">
      <c r="A37" s="60">
        <v>10</v>
      </c>
      <c r="B37" s="135">
        <v>272953.60464000481</v>
      </c>
      <c r="C37" s="135">
        <v>-293446.60464000481</v>
      </c>
      <c r="D37" s="96">
        <f t="shared" si="0"/>
        <v>86110909774.747284</v>
      </c>
      <c r="E37" s="51">
        <f>ABS(C37/'1.Данные'!B42)</f>
        <v>14.319358055921768</v>
      </c>
      <c r="F37" s="21"/>
      <c r="G37" s="21"/>
      <c r="H37" s="21"/>
      <c r="I37" s="21"/>
    </row>
    <row r="38" spans="1:9" s="2" customFormat="1" x14ac:dyDescent="0.25">
      <c r="A38" s="60">
        <v>11</v>
      </c>
      <c r="B38" s="135">
        <v>295679.45515108318</v>
      </c>
      <c r="C38" s="135">
        <v>85878.544848916819</v>
      </c>
      <c r="D38" s="96">
        <f t="shared" si="0"/>
        <v>7375124465.3674173</v>
      </c>
      <c r="E38" s="51">
        <f>ABS(C38/'1.Данные'!B43)</f>
        <v>0.22507336983870557</v>
      </c>
      <c r="F38" s="21"/>
      <c r="G38" s="21"/>
      <c r="H38" s="21"/>
      <c r="I38" s="21"/>
    </row>
    <row r="39" spans="1:9" s="2" customFormat="1" x14ac:dyDescent="0.25">
      <c r="A39" s="60">
        <v>12</v>
      </c>
      <c r="B39" s="135">
        <v>4248350.1839152835</v>
      </c>
      <c r="C39" s="135">
        <v>-3022442.1839152835</v>
      </c>
      <c r="D39" s="96">
        <f t="shared" si="0"/>
        <v>9135156755110.5879</v>
      </c>
      <c r="E39" s="51">
        <f>ABS(C39/'1.Данные'!B44)</f>
        <v>2.4654722735435968</v>
      </c>
      <c r="F39" s="21"/>
      <c r="G39" s="21"/>
      <c r="H39" s="21"/>
      <c r="I39" s="21"/>
    </row>
    <row r="40" spans="1:9" s="2" customFormat="1" x14ac:dyDescent="0.25">
      <c r="A40" s="60">
        <v>13</v>
      </c>
      <c r="B40" s="135">
        <v>596676.09223930212</v>
      </c>
      <c r="C40" s="135">
        <v>2697312.9077606979</v>
      </c>
      <c r="D40" s="96">
        <f t="shared" si="0"/>
        <v>7275496922372.4707</v>
      </c>
      <c r="E40" s="51">
        <f>ABS(C40/'1.Данные'!B45)</f>
        <v>0.81885911208589279</v>
      </c>
      <c r="F40" s="21"/>
      <c r="G40" s="21"/>
      <c r="H40" s="21"/>
      <c r="I40" s="21"/>
    </row>
    <row r="41" spans="1:9" s="2" customFormat="1" x14ac:dyDescent="0.25">
      <c r="A41" s="60">
        <v>14</v>
      </c>
      <c r="B41" s="135">
        <v>506107.44085718127</v>
      </c>
      <c r="C41" s="135">
        <v>-89491.440857181267</v>
      </c>
      <c r="D41" s="96">
        <f t="shared" si="0"/>
        <v>8008717986.6943722</v>
      </c>
      <c r="E41" s="51">
        <f>ABS(C41/'1.Данные'!B46)</f>
        <v>0.21480557841557038</v>
      </c>
      <c r="F41" s="21"/>
      <c r="G41" s="21"/>
      <c r="H41" s="21"/>
      <c r="I41" s="21"/>
    </row>
    <row r="42" spans="1:9" s="2" customFormat="1" x14ac:dyDescent="0.25">
      <c r="A42" s="60">
        <v>15</v>
      </c>
      <c r="B42" s="135">
        <v>2442537.7367170667</v>
      </c>
      <c r="C42" s="135">
        <v>-3006795.7367170667</v>
      </c>
      <c r="D42" s="96">
        <f t="shared" si="0"/>
        <v>9040820602339.9277</v>
      </c>
      <c r="E42" s="51">
        <f>ABS(C42/'1.Данные'!B47)</f>
        <v>5.3287604902669816</v>
      </c>
      <c r="F42" s="21"/>
      <c r="G42" s="21"/>
      <c r="H42" s="21"/>
      <c r="I42" s="21"/>
    </row>
    <row r="43" spans="1:9" s="2" customFormat="1" x14ac:dyDescent="0.25">
      <c r="A43" s="60">
        <v>16</v>
      </c>
      <c r="B43" s="135">
        <v>284381.62030208146</v>
      </c>
      <c r="C43" s="135">
        <v>-63187.620302081457</v>
      </c>
      <c r="D43" s="96">
        <f t="shared" si="0"/>
        <v>3992675359.4400167</v>
      </c>
      <c r="E43" s="51">
        <f>ABS(C43/'1.Данные'!B48)</f>
        <v>0.2856660682571926</v>
      </c>
      <c r="F43" s="21"/>
      <c r="G43" s="21"/>
      <c r="H43" s="21"/>
      <c r="I43" s="21"/>
    </row>
    <row r="44" spans="1:9" s="2" customFormat="1" x14ac:dyDescent="0.25">
      <c r="A44" s="60">
        <v>17</v>
      </c>
      <c r="B44" s="135">
        <v>323668.32996219036</v>
      </c>
      <c r="C44" s="135">
        <v>377366.67003780964</v>
      </c>
      <c r="D44" s="96">
        <f t="shared" si="0"/>
        <v>142405603655.42511</v>
      </c>
      <c r="E44" s="51">
        <f>ABS(C44/'1.Данные'!B49)</f>
        <v>0.53829932890342092</v>
      </c>
      <c r="F44" s="21"/>
      <c r="G44" s="21"/>
      <c r="H44" s="21"/>
      <c r="I44" s="21"/>
    </row>
    <row r="45" spans="1:9" s="2" customFormat="1" x14ac:dyDescent="0.25">
      <c r="A45" s="60">
        <v>18</v>
      </c>
      <c r="B45" s="135">
        <v>242091.45331174415</v>
      </c>
      <c r="C45" s="135">
        <v>-179891.45331174415</v>
      </c>
      <c r="D45" s="96">
        <f t="shared" si="0"/>
        <v>32360934974.611423</v>
      </c>
      <c r="E45" s="51">
        <f>ABS(C45/'1.Данные'!B50)</f>
        <v>2.8921455516357581</v>
      </c>
      <c r="F45" s="21"/>
      <c r="G45" s="21"/>
      <c r="H45" s="21"/>
      <c r="I45" s="21"/>
    </row>
    <row r="46" spans="1:9" s="2" customFormat="1" x14ac:dyDescent="0.25">
      <c r="A46" s="60">
        <v>19</v>
      </c>
      <c r="B46" s="135">
        <v>473311.17459180753</v>
      </c>
      <c r="C46" s="135">
        <v>-349871.17459180753</v>
      </c>
      <c r="D46" s="96">
        <f t="shared" si="0"/>
        <v>122409838810.25107</v>
      </c>
      <c r="E46" s="51">
        <f>ABS(C46/'1.Данные'!B51)</f>
        <v>2.8343419847035607</v>
      </c>
      <c r="F46" s="21"/>
      <c r="G46" s="21"/>
      <c r="H46" s="21"/>
      <c r="I46" s="21"/>
    </row>
    <row r="47" spans="1:9" s="2" customFormat="1" x14ac:dyDescent="0.25">
      <c r="A47" s="60">
        <v>20</v>
      </c>
      <c r="B47" s="135">
        <v>278811.74122837611</v>
      </c>
      <c r="C47" s="135">
        <v>-223283.74122837611</v>
      </c>
      <c r="D47" s="96">
        <f t="shared" si="0"/>
        <v>49855629096.940422</v>
      </c>
      <c r="E47" s="51">
        <f>ABS(C47/'1.Данные'!B52)</f>
        <v>4.0211018086078392</v>
      </c>
      <c r="F47" s="21"/>
      <c r="G47" s="21"/>
      <c r="H47" s="21"/>
      <c r="I47" s="21"/>
    </row>
    <row r="48" spans="1:9" s="2" customFormat="1" x14ac:dyDescent="0.25">
      <c r="A48" s="60">
        <v>21</v>
      </c>
      <c r="B48" s="135">
        <v>318451.79880968836</v>
      </c>
      <c r="C48" s="135">
        <v>103618.20119031164</v>
      </c>
      <c r="D48" s="96">
        <f t="shared" si="0"/>
        <v>10736731617.915899</v>
      </c>
      <c r="E48" s="51">
        <f>ABS(C48/'1.Данные'!B53)</f>
        <v>0.24550003835930448</v>
      </c>
      <c r="F48" s="21"/>
      <c r="G48" s="21"/>
      <c r="H48" s="21"/>
      <c r="I48" s="21"/>
    </row>
    <row r="49" spans="1:9" s="2" customFormat="1" x14ac:dyDescent="0.25">
      <c r="A49" s="60">
        <v>22</v>
      </c>
      <c r="B49" s="135">
        <v>250832.16504677429</v>
      </c>
      <c r="C49" s="135">
        <v>-251300.16504677429</v>
      </c>
      <c r="D49" s="96">
        <f t="shared" si="0"/>
        <v>63151772952.535995</v>
      </c>
      <c r="E49" s="51">
        <f>ABS(C49/'1.Данные'!B54)</f>
        <v>536.96616462985958</v>
      </c>
      <c r="F49" s="21"/>
      <c r="G49" s="21"/>
      <c r="H49" s="21"/>
      <c r="I49" s="21"/>
    </row>
    <row r="50" spans="1:9" s="2" customFormat="1" x14ac:dyDescent="0.25">
      <c r="A50" s="60">
        <v>23</v>
      </c>
      <c r="B50" s="135">
        <v>242091.45331174415</v>
      </c>
      <c r="C50" s="135">
        <v>-16639.453311744146</v>
      </c>
      <c r="D50" s="96">
        <f t="shared" si="0"/>
        <v>276871406.51371324</v>
      </c>
      <c r="E50" s="51">
        <f>ABS(C50/'1.Данные'!B55)</f>
        <v>7.380486006664011E-2</v>
      </c>
      <c r="F50" s="21"/>
      <c r="G50" s="21"/>
      <c r="H50" s="21"/>
      <c r="I50" s="21"/>
    </row>
    <row r="51" spans="1:9" s="2" customFormat="1" x14ac:dyDescent="0.25">
      <c r="A51" s="60">
        <v>24</v>
      </c>
      <c r="B51" s="135">
        <v>346403.47910277412</v>
      </c>
      <c r="C51" s="135">
        <v>-407640.47910277412</v>
      </c>
      <c r="D51" s="96">
        <f t="shared" si="0"/>
        <v>166170760203.13922</v>
      </c>
      <c r="E51" s="51">
        <f>ABS(C51/'1.Данные'!B56)</f>
        <v>6.6567676258270998</v>
      </c>
      <c r="F51" s="21"/>
      <c r="G51" s="21"/>
      <c r="H51" s="21"/>
      <c r="I51" s="21"/>
    </row>
    <row r="52" spans="1:9" s="2" customFormat="1" x14ac:dyDescent="0.25">
      <c r="A52" s="60">
        <v>25</v>
      </c>
      <c r="B52" s="135">
        <v>243272.37925892376</v>
      </c>
      <c r="C52" s="135">
        <v>-243812.37925892376</v>
      </c>
      <c r="D52" s="96">
        <f t="shared" si="0"/>
        <v>59444476279.897278</v>
      </c>
      <c r="E52" s="51">
        <f>ABS(C52/'1.Данные'!B57)</f>
        <v>451.50440603504398</v>
      </c>
      <c r="F52" s="21"/>
      <c r="G52" s="21"/>
      <c r="H52" s="21"/>
      <c r="I52" s="21"/>
    </row>
    <row r="53" spans="1:9" s="2" customFormat="1" x14ac:dyDescent="0.25">
      <c r="A53" s="60">
        <v>26</v>
      </c>
      <c r="B53" s="135">
        <v>312472.78003774752</v>
      </c>
      <c r="C53" s="135">
        <v>-271884.78003774752</v>
      </c>
      <c r="D53" s="96">
        <f t="shared" si="0"/>
        <v>73921333616.174347</v>
      </c>
      <c r="E53" s="51">
        <f>ABS(C53/'1.Данные'!B58)</f>
        <v>6.6986493554190281</v>
      </c>
      <c r="F53" s="21"/>
      <c r="G53" s="21"/>
      <c r="H53" s="21"/>
      <c r="I53" s="21"/>
    </row>
    <row r="54" spans="1:9" s="2" customFormat="1" x14ac:dyDescent="0.25">
      <c r="A54" s="60">
        <v>27</v>
      </c>
      <c r="B54" s="135">
        <v>242091.45331174415</v>
      </c>
      <c r="C54" s="135">
        <v>-188909.45331174415</v>
      </c>
      <c r="D54" s="96">
        <f t="shared" si="0"/>
        <v>35686781550.542038</v>
      </c>
      <c r="E54" s="51">
        <f>ABS(C54/'1.Данные'!B59)</f>
        <v>3.552131422506565</v>
      </c>
      <c r="F54" s="21"/>
      <c r="G54" s="21"/>
      <c r="H54" s="21"/>
      <c r="I54" s="21"/>
    </row>
    <row r="55" spans="1:9" s="2" customFormat="1" x14ac:dyDescent="0.25">
      <c r="A55" s="60">
        <v>28</v>
      </c>
      <c r="B55" s="135">
        <v>242519.19026899029</v>
      </c>
      <c r="C55" s="135">
        <v>-242729.19026899029</v>
      </c>
      <c r="D55" s="96">
        <f t="shared" si="0"/>
        <v>58917459808.639694</v>
      </c>
      <c r="E55" s="51">
        <f>ABS(C55/'1.Данные'!B60)</f>
        <v>1155.8532869951919</v>
      </c>
      <c r="F55" s="21"/>
      <c r="G55" s="21"/>
      <c r="H55" s="21"/>
      <c r="I55" s="21"/>
    </row>
    <row r="56" spans="1:9" s="2" customFormat="1" x14ac:dyDescent="0.25">
      <c r="A56" s="60">
        <v>29</v>
      </c>
      <c r="B56" s="135">
        <v>242091.45331174415</v>
      </c>
      <c r="C56" s="135">
        <v>-179033.45331174415</v>
      </c>
      <c r="D56" s="96">
        <f t="shared" si="0"/>
        <v>32052977404.72847</v>
      </c>
      <c r="E56" s="51">
        <f>ABS(C56/'1.Данные'!B61)</f>
        <v>2.8391869915275483</v>
      </c>
      <c r="F56" s="21"/>
      <c r="G56" s="21"/>
      <c r="H56" s="21"/>
      <c r="I56" s="21"/>
    </row>
    <row r="57" spans="1:9" s="2" customFormat="1" x14ac:dyDescent="0.25">
      <c r="A57" s="60">
        <v>30</v>
      </c>
      <c r="B57" s="135">
        <v>482572.60957913729</v>
      </c>
      <c r="C57" s="135">
        <v>714623.39042086271</v>
      </c>
      <c r="D57" s="96">
        <f t="shared" si="0"/>
        <v>510686590136.60876</v>
      </c>
      <c r="E57" s="51">
        <f>ABS(C57/'1.Данные'!B62)</f>
        <v>0.59691428172234351</v>
      </c>
      <c r="F57" s="21"/>
      <c r="G57" s="21"/>
      <c r="H57" s="21"/>
      <c r="I57" s="21"/>
    </row>
    <row r="58" spans="1:9" s="2" customFormat="1" x14ac:dyDescent="0.25">
      <c r="A58" s="60">
        <v>31</v>
      </c>
      <c r="B58" s="135">
        <v>253807.72648848669</v>
      </c>
      <c r="C58" s="135">
        <v>-32630.726488486689</v>
      </c>
      <c r="D58" s="96">
        <f t="shared" si="0"/>
        <v>1064764311.1664269</v>
      </c>
      <c r="E58" s="51">
        <f>ABS(C58/'1.Данные'!B63)</f>
        <v>0.14753218683898728</v>
      </c>
      <c r="F58" s="21"/>
      <c r="G58" s="21"/>
      <c r="H58" s="21"/>
      <c r="I58" s="21"/>
    </row>
    <row r="59" spans="1:9" s="2" customFormat="1" x14ac:dyDescent="0.25">
      <c r="A59" s="60">
        <v>32</v>
      </c>
      <c r="B59" s="135">
        <v>378930.08511249267</v>
      </c>
      <c r="C59" s="135">
        <v>1169837.9148875074</v>
      </c>
      <c r="D59" s="96">
        <f t="shared" si="0"/>
        <v>1368520747108.3511</v>
      </c>
      <c r="E59" s="51">
        <f>ABS(C59/'1.Данные'!B64)</f>
        <v>0.75533450774261057</v>
      </c>
      <c r="F59" s="21"/>
      <c r="G59" s="21"/>
      <c r="H59" s="21"/>
      <c r="I59" s="21"/>
    </row>
    <row r="60" spans="1:9" s="2" customFormat="1" x14ac:dyDescent="0.25">
      <c r="A60" s="60">
        <v>33</v>
      </c>
      <c r="B60" s="135">
        <v>242091.45331174415</v>
      </c>
      <c r="C60" s="135">
        <v>-275121.45331174415</v>
      </c>
      <c r="D60" s="96">
        <f t="shared" ref="D60:D77" si="1">C60^2</f>
        <v>75691814072.366211</v>
      </c>
      <c r="E60" s="51">
        <f>ABS(C60/'1.Данные'!B65)</f>
        <v>8.3294415171584664</v>
      </c>
      <c r="F60" s="21"/>
      <c r="G60" s="21"/>
      <c r="H60" s="21"/>
      <c r="I60" s="21"/>
    </row>
    <row r="61" spans="1:9" s="2" customFormat="1" x14ac:dyDescent="0.25">
      <c r="A61" s="60">
        <v>34</v>
      </c>
      <c r="B61" s="135">
        <v>7988770.3955903379</v>
      </c>
      <c r="C61" s="135">
        <v>-8023699.3955903379</v>
      </c>
      <c r="D61" s="96">
        <f t="shared" si="1"/>
        <v>64379751990796.758</v>
      </c>
      <c r="E61" s="51">
        <f>ABS(C61/'1.Данные'!B66)</f>
        <v>229.71454652553288</v>
      </c>
      <c r="F61" s="21"/>
      <c r="G61" s="21"/>
      <c r="H61" s="21"/>
      <c r="I61" s="21"/>
    </row>
    <row r="62" spans="1:9" s="2" customFormat="1" x14ac:dyDescent="0.25">
      <c r="A62" s="60">
        <v>35</v>
      </c>
      <c r="B62" s="135">
        <v>305545.30105626083</v>
      </c>
      <c r="C62" s="135">
        <v>-189698.30105626083</v>
      </c>
      <c r="D62" s="96">
        <f t="shared" si="1"/>
        <v>35985445423.631767</v>
      </c>
      <c r="E62" s="51">
        <f>ABS(C62/'1.Данные'!B67)</f>
        <v>1.6374899743304603</v>
      </c>
      <c r="F62" s="21"/>
      <c r="G62" s="21"/>
      <c r="H62" s="21"/>
      <c r="I62" s="21"/>
    </row>
    <row r="63" spans="1:9" s="2" customFormat="1" x14ac:dyDescent="0.25">
      <c r="A63" s="60">
        <v>36</v>
      </c>
      <c r="B63" s="135">
        <v>272098.13072551251</v>
      </c>
      <c r="C63" s="135">
        <v>-236900.13072551251</v>
      </c>
      <c r="D63" s="96">
        <f t="shared" si="1"/>
        <v>56121671937.764915</v>
      </c>
      <c r="E63" s="51">
        <f>ABS(C63/'1.Данные'!B68)</f>
        <v>6.7304997649159759</v>
      </c>
      <c r="F63" s="21"/>
      <c r="G63" s="21"/>
      <c r="H63" s="21"/>
      <c r="I63" s="21"/>
    </row>
    <row r="64" spans="1:9" s="2" customFormat="1" x14ac:dyDescent="0.25">
      <c r="A64" s="60">
        <v>37</v>
      </c>
      <c r="B64" s="135">
        <v>372467.53760627354</v>
      </c>
      <c r="C64" s="135">
        <v>416099.46239372646</v>
      </c>
      <c r="D64" s="96">
        <f t="shared" si="1"/>
        <v>173138762604.34818</v>
      </c>
      <c r="E64" s="51">
        <f>ABS(C64/'1.Данные'!B69)</f>
        <v>0.52766532506905117</v>
      </c>
      <c r="F64" s="21"/>
      <c r="G64" s="21"/>
      <c r="H64" s="21"/>
      <c r="I64" s="21"/>
    </row>
    <row r="65" spans="1:9" s="2" customFormat="1" x14ac:dyDescent="0.25">
      <c r="A65" s="60">
        <v>38</v>
      </c>
      <c r="B65" s="135">
        <v>259842.53703745961</v>
      </c>
      <c r="C65" s="135">
        <v>49210.46296254039</v>
      </c>
      <c r="D65" s="96">
        <f t="shared" si="1"/>
        <v>2421669664.9875593</v>
      </c>
      <c r="E65" s="51">
        <f>ABS(C65/'1.Данные'!B70)</f>
        <v>0.15922985042222657</v>
      </c>
      <c r="F65" s="21"/>
      <c r="G65" s="21"/>
      <c r="H65" s="21"/>
      <c r="I65" s="21"/>
    </row>
    <row r="66" spans="1:9" s="2" customFormat="1" x14ac:dyDescent="0.25">
      <c r="A66" s="60">
        <v>39</v>
      </c>
      <c r="B66" s="135">
        <v>265877.34758643253</v>
      </c>
      <c r="C66" s="135">
        <v>-257325.34758643253</v>
      </c>
      <c r="D66" s="96">
        <f t="shared" si="1"/>
        <v>66216334510.478317</v>
      </c>
      <c r="E66" s="51">
        <f>ABS(C66/'1.Данные'!B71)</f>
        <v>30.089493403464981</v>
      </c>
      <c r="F66" s="21"/>
      <c r="G66" s="21"/>
      <c r="H66" s="21"/>
      <c r="I66" s="21"/>
    </row>
    <row r="67" spans="1:9" s="2" customFormat="1" x14ac:dyDescent="0.25">
      <c r="A67" s="60">
        <v>40</v>
      </c>
      <c r="B67" s="135">
        <v>392701.35540991783</v>
      </c>
      <c r="C67" s="135">
        <v>-219622.35540991783</v>
      </c>
      <c r="D67" s="96">
        <f t="shared" si="1"/>
        <v>48233978995.800262</v>
      </c>
      <c r="E67" s="51">
        <f>ABS(C67/'1.Данные'!B72)</f>
        <v>1.2689139376233849</v>
      </c>
      <c r="F67" s="21"/>
      <c r="G67" s="21"/>
      <c r="H67" s="21"/>
      <c r="I67" s="21"/>
    </row>
    <row r="68" spans="1:9" s="2" customFormat="1" x14ac:dyDescent="0.25">
      <c r="A68" s="60">
        <v>41</v>
      </c>
      <c r="B68" s="135">
        <v>835437.00204820535</v>
      </c>
      <c r="C68" s="135">
        <v>391579.99795179465</v>
      </c>
      <c r="D68" s="96">
        <f t="shared" si="1"/>
        <v>153334894795.92749</v>
      </c>
      <c r="E68" s="51">
        <f>ABS(C68/'1.Данные'!B73)</f>
        <v>0.31913168110286544</v>
      </c>
      <c r="F68" s="21"/>
      <c r="G68" s="21"/>
      <c r="H68" s="21"/>
      <c r="I68" s="21"/>
    </row>
    <row r="69" spans="1:9" s="2" customFormat="1" x14ac:dyDescent="0.25">
      <c r="A69" s="60">
        <v>42</v>
      </c>
      <c r="B69" s="135">
        <v>278225.927569539</v>
      </c>
      <c r="C69" s="135">
        <v>423502.072430461</v>
      </c>
      <c r="D69" s="96">
        <f t="shared" si="1"/>
        <v>179354005352.89545</v>
      </c>
      <c r="E69" s="51">
        <f>ABS(C69/'1.Данные'!B74)</f>
        <v>0.60351314530767053</v>
      </c>
      <c r="F69" s="21"/>
      <c r="G69" s="21"/>
      <c r="H69" s="21"/>
      <c r="I69" s="21"/>
    </row>
    <row r="70" spans="1:9" s="2" customFormat="1" x14ac:dyDescent="0.25">
      <c r="A70" s="60">
        <v>43</v>
      </c>
      <c r="B70" s="135">
        <v>251046.03352539736</v>
      </c>
      <c r="C70" s="135">
        <v>-233119.03352539736</v>
      </c>
      <c r="D70" s="96">
        <f t="shared" si="1"/>
        <v>54344483791.815338</v>
      </c>
      <c r="E70" s="51">
        <f>ABS(C70/'1.Данные'!B75)</f>
        <v>13.003795031259964</v>
      </c>
      <c r="F70" s="21"/>
      <c r="G70" s="21"/>
      <c r="H70" s="21"/>
      <c r="I70" s="21"/>
    </row>
    <row r="71" spans="1:9" s="2" customFormat="1" x14ac:dyDescent="0.25">
      <c r="A71" s="60">
        <v>44</v>
      </c>
      <c r="B71" s="135">
        <v>489230.42830496881</v>
      </c>
      <c r="C71" s="135">
        <v>2068467.5716950311</v>
      </c>
      <c r="D71" s="96">
        <f t="shared" si="1"/>
        <v>4278558095153.939</v>
      </c>
      <c r="E71" s="51">
        <f>ABS(C71/'1.Данные'!B76)</f>
        <v>0.80872236350618065</v>
      </c>
      <c r="F71" s="21"/>
      <c r="G71" s="21"/>
      <c r="H71" s="21"/>
      <c r="I71" s="21"/>
    </row>
    <row r="72" spans="1:9" s="2" customFormat="1" x14ac:dyDescent="0.25">
      <c r="A72" s="60">
        <v>45</v>
      </c>
      <c r="B72" s="135">
        <v>242156.54371828161</v>
      </c>
      <c r="C72" s="135">
        <v>-242156.54371828161</v>
      </c>
      <c r="D72" s="96">
        <f t="shared" si="1"/>
        <v>58639791665.58403</v>
      </c>
      <c r="E72" s="51"/>
      <c r="F72" s="21"/>
      <c r="G72" s="21"/>
      <c r="H72" s="21"/>
      <c r="I72" s="21"/>
    </row>
    <row r="73" spans="1:9" s="2" customFormat="1" x14ac:dyDescent="0.25">
      <c r="A73" s="60">
        <v>46</v>
      </c>
      <c r="B73" s="135">
        <v>302207.09306383977</v>
      </c>
      <c r="C73" s="135">
        <v>-296801.09306383977</v>
      </c>
      <c r="D73" s="96">
        <f t="shared" si="1"/>
        <v>88090888843.890076</v>
      </c>
      <c r="E73" s="51">
        <f>ABS(C73/'1.Данные'!B78)</f>
        <v>54.902162978882679</v>
      </c>
      <c r="F73" s="21"/>
      <c r="G73" s="21"/>
      <c r="H73" s="21"/>
      <c r="I73" s="21"/>
    </row>
    <row r="74" spans="1:9" s="2" customFormat="1" x14ac:dyDescent="0.25">
      <c r="A74" s="60">
        <v>47</v>
      </c>
      <c r="B74" s="135">
        <v>251715.53484978265</v>
      </c>
      <c r="C74" s="135">
        <v>-210718.53484978265</v>
      </c>
      <c r="D74" s="96">
        <f t="shared" si="1"/>
        <v>44402300929.239067</v>
      </c>
      <c r="E74" s="51">
        <f>ABS(C74/'1.Данные'!B79)</f>
        <v>5.1398525465224933</v>
      </c>
      <c r="F74" s="21"/>
      <c r="G74" s="21"/>
      <c r="H74" s="21"/>
      <c r="I74" s="21"/>
    </row>
    <row r="75" spans="1:9" s="2" customFormat="1" x14ac:dyDescent="0.25">
      <c r="A75" s="60">
        <v>48</v>
      </c>
      <c r="B75" s="135">
        <v>367771.7297060712</v>
      </c>
      <c r="C75" s="135">
        <v>1212852.2702939287</v>
      </c>
      <c r="D75" s="96">
        <f t="shared" si="1"/>
        <v>1471010629557.137</v>
      </c>
      <c r="E75" s="51">
        <f>ABS(C75/'1.Данные'!B80)</f>
        <v>0.76732497437336689</v>
      </c>
      <c r="F75" s="21"/>
      <c r="G75" s="21"/>
      <c r="H75" s="21"/>
      <c r="I75" s="21"/>
    </row>
    <row r="76" spans="1:9" s="2" customFormat="1" x14ac:dyDescent="0.25">
      <c r="A76" s="60">
        <v>49</v>
      </c>
      <c r="B76" s="135">
        <v>3884773.7702560513</v>
      </c>
      <c r="C76" s="135">
        <v>6106122.2297439482</v>
      </c>
      <c r="D76" s="96">
        <f t="shared" si="1"/>
        <v>37284728684573.203</v>
      </c>
      <c r="E76" s="51">
        <f>ABS(C76/'1.Данные'!B81)</f>
        <v>0.61116863089596252</v>
      </c>
      <c r="F76" s="21"/>
      <c r="G76" s="21"/>
      <c r="H76" s="21"/>
      <c r="I76" s="21"/>
    </row>
    <row r="77" spans="1:9" s="2" customFormat="1" ht="16.5" thickBot="1" x14ac:dyDescent="0.3">
      <c r="A77" s="84">
        <v>50</v>
      </c>
      <c r="B77" s="136">
        <v>465267.86006967869</v>
      </c>
      <c r="C77" s="136">
        <v>-458618.86006967869</v>
      </c>
      <c r="D77" s="96">
        <f t="shared" si="1"/>
        <v>210331258811.61151</v>
      </c>
      <c r="E77" s="51">
        <f>ABS(C77/'1.Данные'!B82)</f>
        <v>68.975614388581548</v>
      </c>
      <c r="F77" s="21"/>
      <c r="G77" s="21"/>
      <c r="H77" s="21"/>
      <c r="I77" s="21"/>
    </row>
    <row r="78" spans="1:9" s="3" customFormat="1" x14ac:dyDescent="0.25">
      <c r="A78" s="97" t="s">
        <v>13</v>
      </c>
      <c r="B78" s="97"/>
      <c r="C78" s="97"/>
      <c r="D78" s="98">
        <f>SUM(D28:D77)</f>
        <v>153689469179821.19</v>
      </c>
      <c r="E78" s="99">
        <f>SUM(E28:E77)</f>
        <v>2897.7889508166945</v>
      </c>
      <c r="F78" s="73"/>
      <c r="G78" s="73"/>
      <c r="H78" s="73"/>
      <c r="I78" s="73"/>
    </row>
    <row r="79" spans="1:9" s="2" customFormat="1" x14ac:dyDescent="0.25">
      <c r="A79" s="93"/>
      <c r="B79" s="93"/>
      <c r="C79" s="21"/>
      <c r="D79" s="21"/>
      <c r="E79" s="21"/>
      <c r="F79" s="21"/>
      <c r="G79" s="21"/>
      <c r="H79" s="21"/>
      <c r="I79" s="21"/>
    </row>
    <row r="80" spans="1:9" s="21" customFormat="1" ht="15" x14ac:dyDescent="0.25">
      <c r="A80" s="93" t="s">
        <v>117</v>
      </c>
      <c r="B80" s="93"/>
    </row>
    <row r="81" spans="1:9" s="21" customFormat="1" ht="15" x14ac:dyDescent="0.25">
      <c r="A81" s="6" t="s">
        <v>232</v>
      </c>
      <c r="B81" s="93"/>
    </row>
    <row r="82" spans="1:9" s="21" customFormat="1" ht="15" x14ac:dyDescent="0.25">
      <c r="A82" s="6"/>
      <c r="B82" s="93"/>
    </row>
    <row r="83" spans="1:9" s="21" customFormat="1" ht="15" x14ac:dyDescent="0.25">
      <c r="A83" s="21" t="s">
        <v>233</v>
      </c>
      <c r="B83" s="93"/>
    </row>
    <row r="84" spans="1:9" s="21" customFormat="1" ht="15" x14ac:dyDescent="0.25">
      <c r="A84" s="21" t="s">
        <v>234</v>
      </c>
      <c r="B84" s="93"/>
    </row>
    <row r="85" spans="1:9" s="21" customFormat="1" ht="15" x14ac:dyDescent="0.25">
      <c r="B85" s="93"/>
    </row>
    <row r="86" spans="1:9" s="21" customFormat="1" ht="15" x14ac:dyDescent="0.25">
      <c r="A86" s="93" t="s">
        <v>152</v>
      </c>
      <c r="B86" s="93"/>
    </row>
    <row r="87" spans="1:9" s="21" customFormat="1" ht="15" x14ac:dyDescent="0.25">
      <c r="A87" s="52" t="s">
        <v>59</v>
      </c>
      <c r="B87" s="100" t="s">
        <v>133</v>
      </c>
      <c r="C87" s="101">
        <f>1/49*E78*100</f>
        <v>5913.8550016667232</v>
      </c>
      <c r="D87" s="21" t="s">
        <v>60</v>
      </c>
    </row>
    <row r="88" spans="1:9" s="2" customFormat="1" x14ac:dyDescent="0.25">
      <c r="A88" s="93"/>
      <c r="B88" s="93"/>
      <c r="C88" s="21"/>
      <c r="D88" s="21"/>
      <c r="E88" s="21"/>
      <c r="F88" s="21"/>
      <c r="G88" s="21"/>
      <c r="H88" s="21"/>
      <c r="I88" s="21"/>
    </row>
    <row r="89" spans="1:9" s="2" customFormat="1" x14ac:dyDescent="0.25">
      <c r="A89" s="93"/>
      <c r="B89" s="93"/>
      <c r="C89" s="21"/>
      <c r="D89" s="21"/>
      <c r="E89" s="21"/>
      <c r="F89" s="21"/>
      <c r="G89" s="21"/>
      <c r="H89" s="21"/>
      <c r="I89" s="21"/>
    </row>
    <row r="90" spans="1:9" s="2" customFormat="1" x14ac:dyDescent="0.25">
      <c r="A90" s="21"/>
      <c r="B90" s="21"/>
      <c r="C90" s="21"/>
      <c r="D90" s="21"/>
      <c r="E90" s="21"/>
      <c r="F90" s="21"/>
      <c r="G90" s="21"/>
      <c r="H90" s="21"/>
      <c r="I90" s="21"/>
    </row>
    <row r="91" spans="1:9" s="2" customFormat="1" x14ac:dyDescent="0.25">
      <c r="A91" s="21"/>
      <c r="B91" s="21"/>
      <c r="C91" s="21"/>
      <c r="D91" s="21"/>
      <c r="E91" s="21"/>
      <c r="F91" s="21"/>
      <c r="G91" s="21"/>
      <c r="H91" s="21"/>
      <c r="I91" s="21"/>
    </row>
  </sheetData>
  <printOptions headings="1" gridLines="1"/>
  <pageMargins left="0.39370078740157483" right="7.874015748031496E-2" top="1.1811023622047245" bottom="0.39370078740157483" header="0.31496062992125984" footer="0.31496062992125984"/>
  <pageSetup paperSize="9" scale="78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zoomScale="75" zoomScaleNormal="75" workbookViewId="0">
      <selection activeCell="A37" sqref="A37"/>
    </sheetView>
  </sheetViews>
  <sheetFormatPr defaultRowHeight="15.75" x14ac:dyDescent="0.25"/>
  <cols>
    <col min="1" max="1" width="27.28515625" style="19" customWidth="1"/>
    <col min="2" max="2" width="18.7109375" style="19" customWidth="1"/>
    <col min="3" max="3" width="19.5703125" style="19" customWidth="1"/>
    <col min="4" max="4" width="20.42578125" style="19" customWidth="1"/>
    <col min="5" max="5" width="18.7109375" style="19" customWidth="1"/>
    <col min="6" max="6" width="15.5703125" style="19" customWidth="1"/>
    <col min="7" max="7" width="19.140625" style="19" customWidth="1"/>
    <col min="8" max="8" width="18.7109375" style="2" customWidth="1"/>
    <col min="9" max="9" width="18" style="2" customWidth="1"/>
    <col min="10" max="10" width="18.140625" style="2" customWidth="1"/>
    <col min="11" max="11" width="19.42578125" style="2" customWidth="1"/>
    <col min="12" max="12" width="10.5703125" customWidth="1"/>
  </cols>
  <sheetData>
    <row r="1" spans="1:11" s="21" customFormat="1" x14ac:dyDescent="0.25">
      <c r="A1" s="21" t="s">
        <v>235</v>
      </c>
      <c r="H1" s="8"/>
      <c r="I1" s="8"/>
      <c r="J1" s="8"/>
      <c r="K1" s="8"/>
    </row>
    <row r="2" spans="1:11" s="21" customFormat="1" x14ac:dyDescent="0.25">
      <c r="A2" s="21" t="s">
        <v>236</v>
      </c>
      <c r="H2" s="8"/>
      <c r="I2" s="8"/>
      <c r="J2" s="8"/>
      <c r="K2" s="8"/>
    </row>
    <row r="3" spans="1:11" s="21" customFormat="1" x14ac:dyDescent="0.25">
      <c r="H3" s="8"/>
      <c r="I3" s="8"/>
      <c r="J3" s="8"/>
      <c r="K3" s="8"/>
    </row>
    <row r="4" spans="1:11" s="8" customFormat="1" x14ac:dyDescent="0.25">
      <c r="A4" s="169" t="s">
        <v>151</v>
      </c>
      <c r="B4" s="21"/>
      <c r="C4" s="21"/>
      <c r="D4" s="21"/>
      <c r="E4" s="21"/>
      <c r="F4" s="21"/>
      <c r="G4" s="21"/>
    </row>
    <row r="5" spans="1:11" s="8" customFormat="1" x14ac:dyDescent="0.25">
      <c r="A5" s="21"/>
      <c r="B5" s="21"/>
      <c r="C5" s="21"/>
      <c r="D5" s="21"/>
      <c r="E5" s="21"/>
      <c r="F5" s="21"/>
      <c r="G5" s="21"/>
    </row>
    <row r="6" spans="1:11" s="8" customFormat="1" ht="16.5" customHeight="1" x14ac:dyDescent="0.25">
      <c r="A6" s="73" t="s">
        <v>131</v>
      </c>
      <c r="B6" s="20">
        <f>AVERAGE('1.Данные'!B33:B82)</f>
        <v>1028534.76</v>
      </c>
      <c r="C6" s="21"/>
      <c r="D6" s="21"/>
      <c r="E6" s="21"/>
      <c r="F6" s="21"/>
      <c r="G6" s="21"/>
    </row>
    <row r="7" spans="1:11" s="8" customFormat="1" x14ac:dyDescent="0.25">
      <c r="A7" s="73" t="s">
        <v>237</v>
      </c>
      <c r="B7" s="20">
        <f>AVERAGE('1.Данные'!E33:E82)</f>
        <v>84576.26</v>
      </c>
      <c r="C7" s="21"/>
      <c r="D7" s="21"/>
      <c r="E7" s="21"/>
      <c r="F7" s="21"/>
      <c r="G7" s="21"/>
    </row>
    <row r="8" spans="1:11" s="8" customFormat="1" x14ac:dyDescent="0.25">
      <c r="A8" s="73"/>
      <c r="B8" s="20"/>
      <c r="C8" s="21"/>
      <c r="D8" s="21"/>
      <c r="E8" s="21"/>
      <c r="F8" s="21"/>
      <c r="G8" s="21"/>
    </row>
    <row r="9" spans="1:11" s="8" customFormat="1" ht="18" x14ac:dyDescent="0.35">
      <c r="A9" s="117" t="s">
        <v>249</v>
      </c>
      <c r="B9" s="118">
        <f>'6.Парная регрессия'!B21*'7.Коэф-ты'!B7/'7.Коэф-ты'!B$6</f>
        <v>0.76462491815858113</v>
      </c>
      <c r="C9" s="21"/>
      <c r="D9" s="31"/>
      <c r="E9" s="21"/>
      <c r="F9" s="21"/>
      <c r="G9" s="21"/>
    </row>
    <row r="10" spans="1:11" s="8" customFormat="1" x14ac:dyDescent="0.25">
      <c r="A10" s="14"/>
      <c r="B10" s="113"/>
      <c r="C10" s="14"/>
      <c r="D10" s="31"/>
      <c r="E10" s="21"/>
      <c r="F10" s="21"/>
      <c r="G10" s="21"/>
    </row>
    <row r="11" spans="1:11" s="8" customFormat="1" x14ac:dyDescent="0.25">
      <c r="A11" s="21" t="s">
        <v>238</v>
      </c>
      <c r="B11" s="113"/>
      <c r="C11" s="14"/>
      <c r="D11" s="31"/>
      <c r="E11" s="21"/>
      <c r="F11" s="21"/>
      <c r="G11" s="21"/>
    </row>
    <row r="12" spans="1:11" s="8" customFormat="1" x14ac:dyDescent="0.25">
      <c r="A12" s="14"/>
      <c r="B12" s="113"/>
      <c r="C12" s="14"/>
      <c r="D12" s="31"/>
      <c r="E12" s="21"/>
      <c r="F12" s="21"/>
      <c r="G12" s="21"/>
    </row>
    <row r="13" spans="1:11" s="8" customFormat="1" x14ac:dyDescent="0.25">
      <c r="A13" s="170" t="s">
        <v>30</v>
      </c>
      <c r="B13" s="113"/>
      <c r="C13" s="14"/>
      <c r="D13" s="14"/>
      <c r="E13" s="21"/>
      <c r="F13" s="21"/>
      <c r="G13" s="21"/>
    </row>
    <row r="14" spans="1:11" s="8" customFormat="1" x14ac:dyDescent="0.25">
      <c r="A14" s="14"/>
      <c r="B14" s="113"/>
      <c r="C14" s="14"/>
      <c r="D14" s="14"/>
      <c r="E14" s="21"/>
      <c r="F14" s="21"/>
      <c r="G14" s="21"/>
    </row>
    <row r="15" spans="1:11" s="2" customFormat="1" x14ac:dyDescent="0.25">
      <c r="A15" s="40" t="s">
        <v>244</v>
      </c>
      <c r="B15" s="118">
        <f>STDEVP('1.Данные'!B33:B82)</f>
        <v>3062167.8959022514</v>
      </c>
      <c r="C15" s="39"/>
      <c r="D15" s="39"/>
      <c r="E15" s="39"/>
      <c r="F15" s="39"/>
      <c r="G15" s="19"/>
    </row>
    <row r="16" spans="1:11" s="2" customFormat="1" x14ac:dyDescent="0.25">
      <c r="A16" s="40" t="s">
        <v>245</v>
      </c>
      <c r="B16" s="118">
        <f>STDEVP('1.Данные'!E33:E82)</f>
        <v>269996.14505513298</v>
      </c>
      <c r="C16" s="39"/>
      <c r="D16" s="39"/>
      <c r="E16" s="39"/>
      <c r="F16" s="39"/>
      <c r="G16" s="19"/>
    </row>
    <row r="17" spans="1:7" s="2" customFormat="1" x14ac:dyDescent="0.25">
      <c r="A17" s="40"/>
      <c r="B17" s="115"/>
      <c r="C17" s="39"/>
      <c r="D17" s="39"/>
      <c r="E17" s="39"/>
      <c r="F17" s="39"/>
      <c r="G17" s="19"/>
    </row>
    <row r="18" spans="1:7" s="2" customFormat="1" ht="16.5" x14ac:dyDescent="0.3">
      <c r="A18" s="40" t="s">
        <v>246</v>
      </c>
      <c r="B18" s="119">
        <f>'6.Парная регрессия'!B21*'7.Коэф-ты'!B16/'7.Коэф-ты'!B$15</f>
        <v>0.81987474432750318</v>
      </c>
      <c r="C18" s="19"/>
      <c r="D18" s="19"/>
      <c r="E18" s="19"/>
      <c r="F18" s="39"/>
      <c r="G18" s="19"/>
    </row>
    <row r="19" spans="1:7" s="2" customFormat="1" x14ac:dyDescent="0.25">
      <c r="A19" s="40"/>
      <c r="B19" s="119"/>
      <c r="C19" s="46"/>
      <c r="D19" s="47"/>
      <c r="E19" s="39"/>
      <c r="F19" s="39"/>
      <c r="G19" s="19"/>
    </row>
    <row r="20" spans="1:7" s="2" customFormat="1" ht="16.5" x14ac:dyDescent="0.3">
      <c r="A20" s="40" t="s">
        <v>247</v>
      </c>
      <c r="B20" s="120">
        <f>B18*B15</f>
        <v>2510594.1207407466</v>
      </c>
      <c r="C20" s="46"/>
      <c r="D20" s="47"/>
      <c r="E20" s="39"/>
      <c r="F20" s="39"/>
      <c r="G20" s="19"/>
    </row>
    <row r="21" spans="1:7" s="2" customFormat="1" x14ac:dyDescent="0.25">
      <c r="A21" s="40"/>
      <c r="B21" s="119"/>
      <c r="C21" s="46"/>
      <c r="D21" s="47"/>
      <c r="E21" s="39"/>
      <c r="F21" s="39"/>
      <c r="G21" s="19"/>
    </row>
    <row r="22" spans="1:7" s="8" customFormat="1" x14ac:dyDescent="0.25">
      <c r="A22" s="14" t="s">
        <v>239</v>
      </c>
      <c r="B22" s="121"/>
      <c r="C22" s="122"/>
      <c r="D22" s="14"/>
      <c r="E22" s="14"/>
      <c r="F22" s="14"/>
      <c r="G22" s="21"/>
    </row>
    <row r="23" spans="1:7" s="8" customFormat="1" x14ac:dyDescent="0.25">
      <c r="A23" s="14"/>
      <c r="B23" s="121"/>
      <c r="C23" s="122"/>
      <c r="D23" s="14"/>
      <c r="E23" s="14"/>
      <c r="F23" s="14"/>
      <c r="G23" s="21"/>
    </row>
    <row r="24" spans="1:7" s="8" customFormat="1" x14ac:dyDescent="0.25">
      <c r="A24" s="171" t="s">
        <v>31</v>
      </c>
      <c r="B24" s="113"/>
      <c r="C24" s="14"/>
      <c r="D24" s="14"/>
      <c r="E24" s="14"/>
      <c r="F24" s="14"/>
      <c r="G24" s="21"/>
    </row>
    <row r="25" spans="1:7" s="8" customFormat="1" x14ac:dyDescent="0.25">
      <c r="A25" s="113"/>
      <c r="B25" s="113"/>
      <c r="C25" s="14"/>
      <c r="D25" s="14"/>
      <c r="E25" s="14"/>
      <c r="F25" s="14"/>
      <c r="G25" s="21"/>
    </row>
    <row r="26" spans="1:7" s="2" customFormat="1" ht="16.5" x14ac:dyDescent="0.3">
      <c r="A26" s="40" t="s">
        <v>248</v>
      </c>
      <c r="B26" s="119">
        <f>'2.Корреляция'!B6*'7.Коэф-ты'!B18/'6.Парная регрессия'!B8</f>
        <v>1.0000000000000009</v>
      </c>
      <c r="C26" s="114"/>
      <c r="D26" s="39"/>
      <c r="E26" s="39"/>
      <c r="F26" s="39"/>
      <c r="G26" s="19"/>
    </row>
    <row r="27" spans="1:7" s="2" customFormat="1" x14ac:dyDescent="0.25">
      <c r="A27" s="46"/>
      <c r="B27" s="116"/>
      <c r="C27" s="114"/>
      <c r="D27" s="39"/>
      <c r="E27" s="39"/>
      <c r="F27" s="39"/>
      <c r="G27" s="19"/>
    </row>
    <row r="28" spans="1:7" s="2" customFormat="1" x14ac:dyDescent="0.25">
      <c r="A28" s="20" t="s">
        <v>240</v>
      </c>
      <c r="B28" s="46"/>
      <c r="C28" s="39"/>
      <c r="D28" s="39"/>
      <c r="E28" s="39"/>
      <c r="F28" s="39"/>
      <c r="G28" s="19"/>
    </row>
    <row r="29" spans="1:7" s="2" customFormat="1" x14ac:dyDescent="0.25">
      <c r="A29" s="45"/>
      <c r="B29" s="46"/>
      <c r="C29" s="39"/>
      <c r="D29" s="39"/>
      <c r="E29" s="39"/>
      <c r="F29" s="39"/>
      <c r="G29" s="19"/>
    </row>
  </sheetData>
  <printOptions headings="1" gridLines="1"/>
  <pageMargins left="1.1811023622047245" right="7.874015748031496E-2" top="1.1811023622047245" bottom="0.39370078740157483" header="0.31496062992125984" footer="0.31496062992125984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0"/>
  <sheetViews>
    <sheetView topLeftCell="A127" zoomScale="75" zoomScaleNormal="75" workbookViewId="0">
      <selection activeCell="D23" sqref="D23"/>
    </sheetView>
  </sheetViews>
  <sheetFormatPr defaultRowHeight="15.75" x14ac:dyDescent="0.25"/>
  <cols>
    <col min="1" max="1" width="27.28515625" style="21" customWidth="1"/>
    <col min="2" max="2" width="18.7109375" style="21" customWidth="1"/>
    <col min="3" max="3" width="19.5703125" style="21" customWidth="1"/>
    <col min="4" max="4" width="20.42578125" style="21" customWidth="1"/>
    <col min="5" max="5" width="18.7109375" style="21" customWidth="1"/>
    <col min="6" max="6" width="15.5703125" style="21" customWidth="1"/>
    <col min="7" max="7" width="19.140625" style="21" customWidth="1"/>
    <col min="8" max="8" width="18.140625" style="2" customWidth="1"/>
    <col min="9" max="9" width="19.42578125" style="2" customWidth="1"/>
    <col min="10" max="10" width="10.5703125" customWidth="1"/>
  </cols>
  <sheetData>
    <row r="1" spans="1:7" s="2" customFormat="1" x14ac:dyDescent="0.25">
      <c r="A1" s="172" t="s">
        <v>153</v>
      </c>
      <c r="B1" s="93"/>
      <c r="C1" s="173" t="s">
        <v>63</v>
      </c>
      <c r="D1" s="21"/>
      <c r="E1" s="21"/>
      <c r="F1" s="21"/>
      <c r="G1" s="21"/>
    </row>
    <row r="2" spans="1:7" s="2" customFormat="1" x14ac:dyDescent="0.25">
      <c r="A2" s="93"/>
      <c r="B2" s="93"/>
      <c r="C2" s="21"/>
      <c r="D2" s="21"/>
      <c r="E2" s="21"/>
      <c r="F2" s="21"/>
      <c r="G2" s="21"/>
    </row>
    <row r="3" spans="1:7" s="2" customFormat="1" x14ac:dyDescent="0.25">
      <c r="A3" s="123" t="s">
        <v>241</v>
      </c>
      <c r="B3" s="21"/>
      <c r="C3" s="123"/>
      <c r="D3" s="21"/>
      <c r="E3" s="21"/>
      <c r="F3" s="21"/>
      <c r="G3" s="21"/>
    </row>
    <row r="4" spans="1:7" s="2" customFormat="1" x14ac:dyDescent="0.25">
      <c r="A4" s="21"/>
      <c r="B4" s="124"/>
      <c r="C4" s="123"/>
      <c r="D4" s="21"/>
      <c r="E4" s="21"/>
      <c r="F4" s="21"/>
      <c r="G4" s="21"/>
    </row>
    <row r="5" spans="1:7" s="2" customFormat="1" ht="31.5" customHeight="1" x14ac:dyDescent="0.25">
      <c r="A5" s="125" t="s">
        <v>158</v>
      </c>
      <c r="B5" s="125" t="s">
        <v>1</v>
      </c>
      <c r="C5" s="21"/>
      <c r="D5" s="21"/>
      <c r="E5" s="21"/>
      <c r="F5" s="21"/>
      <c r="G5" s="21"/>
    </row>
    <row r="6" spans="1:7" s="2" customFormat="1" ht="18" x14ac:dyDescent="0.35">
      <c r="A6" s="26" t="s">
        <v>167</v>
      </c>
      <c r="B6" s="26" t="s">
        <v>2</v>
      </c>
      <c r="C6" s="21"/>
      <c r="D6" s="21"/>
      <c r="E6" s="21"/>
      <c r="F6" s="21"/>
      <c r="G6" s="21"/>
    </row>
    <row r="7" spans="1:7" s="2" customFormat="1" x14ac:dyDescent="0.25">
      <c r="A7" s="26">
        <v>0</v>
      </c>
      <c r="B7" s="26">
        <v>964</v>
      </c>
      <c r="C7" s="21"/>
      <c r="D7" s="21"/>
      <c r="E7" s="21"/>
      <c r="F7" s="21"/>
      <c r="G7" s="21"/>
    </row>
    <row r="8" spans="1:7" s="2" customFormat="1" x14ac:dyDescent="0.25">
      <c r="A8" s="26">
        <v>0</v>
      </c>
      <c r="B8" s="26">
        <v>62200</v>
      </c>
      <c r="C8" s="21"/>
      <c r="D8" s="21"/>
      <c r="E8" s="21"/>
      <c r="F8" s="21"/>
      <c r="G8" s="21"/>
    </row>
    <row r="9" spans="1:7" s="2" customFormat="1" x14ac:dyDescent="0.25">
      <c r="A9" s="26">
        <v>0</v>
      </c>
      <c r="B9" s="26">
        <v>225452</v>
      </c>
      <c r="C9" s="21"/>
      <c r="D9" s="21"/>
      <c r="E9" s="21"/>
      <c r="F9" s="21"/>
      <c r="G9" s="21"/>
    </row>
    <row r="10" spans="1:7" s="2" customFormat="1" x14ac:dyDescent="0.25">
      <c r="A10" s="26">
        <v>0</v>
      </c>
      <c r="B10" s="26">
        <v>53182</v>
      </c>
      <c r="C10" s="21"/>
      <c r="D10" s="21"/>
      <c r="E10" s="21"/>
      <c r="F10" s="21"/>
      <c r="G10" s="21"/>
    </row>
    <row r="11" spans="1:7" s="2" customFormat="1" x14ac:dyDescent="0.25">
      <c r="A11" s="26">
        <v>0</v>
      </c>
      <c r="B11" s="26">
        <v>63058</v>
      </c>
      <c r="C11" s="21"/>
      <c r="D11" s="21"/>
      <c r="E11" s="21"/>
      <c r="F11" s="21"/>
      <c r="G11" s="21"/>
    </row>
    <row r="12" spans="1:7" s="2" customFormat="1" x14ac:dyDescent="0.25">
      <c r="A12" s="26">
        <v>0</v>
      </c>
      <c r="B12" s="26">
        <v>-33030</v>
      </c>
      <c r="C12" s="21"/>
      <c r="D12" s="21"/>
      <c r="E12" s="21"/>
      <c r="F12" s="21"/>
      <c r="G12" s="21"/>
    </row>
    <row r="13" spans="1:7" s="2" customFormat="1" x14ac:dyDescent="0.25">
      <c r="A13" s="26">
        <v>7</v>
      </c>
      <c r="B13" s="26">
        <v>0</v>
      </c>
      <c r="C13" s="21"/>
      <c r="D13" s="21"/>
      <c r="E13" s="21"/>
      <c r="F13" s="21"/>
      <c r="G13" s="21"/>
    </row>
    <row r="14" spans="1:7" s="2" customFormat="1" x14ac:dyDescent="0.25">
      <c r="A14" s="26">
        <v>46</v>
      </c>
      <c r="B14" s="26">
        <v>-210</v>
      </c>
      <c r="C14" s="21"/>
      <c r="D14" s="21"/>
      <c r="E14" s="21"/>
      <c r="F14" s="21"/>
      <c r="G14" s="21"/>
    </row>
    <row r="15" spans="1:7" s="2" customFormat="1" x14ac:dyDescent="0.25">
      <c r="A15" s="26">
        <v>127</v>
      </c>
      <c r="B15" s="26">
        <v>-540</v>
      </c>
      <c r="C15" s="21"/>
      <c r="D15" s="21"/>
      <c r="E15" s="21"/>
      <c r="F15" s="21"/>
      <c r="G15" s="21"/>
    </row>
    <row r="16" spans="1:7" s="2" customFormat="1" x14ac:dyDescent="0.25">
      <c r="A16" s="26">
        <v>130</v>
      </c>
      <c r="B16" s="26">
        <v>29204</v>
      </c>
      <c r="C16" s="21"/>
      <c r="D16" s="21"/>
      <c r="E16" s="21"/>
      <c r="F16" s="21"/>
      <c r="G16" s="21"/>
    </row>
    <row r="17" spans="1:10" s="2" customFormat="1" x14ac:dyDescent="0.25">
      <c r="A17" s="26">
        <v>176</v>
      </c>
      <c r="B17" s="26">
        <v>-780599</v>
      </c>
      <c r="C17" s="21"/>
      <c r="D17" s="21"/>
      <c r="E17" s="21"/>
      <c r="F17" s="21"/>
      <c r="G17" s="21"/>
    </row>
    <row r="18" spans="1:10" s="2" customFormat="1" x14ac:dyDescent="0.25">
      <c r="A18" s="26">
        <v>940</v>
      </c>
      <c r="B18" s="26">
        <v>-468</v>
      </c>
      <c r="C18" s="21"/>
      <c r="D18" s="21"/>
      <c r="E18" s="21"/>
      <c r="F18" s="21"/>
      <c r="G18" s="21"/>
    </row>
    <row r="19" spans="1:10" s="2" customFormat="1" x14ac:dyDescent="0.25">
      <c r="A19" s="26">
        <v>963</v>
      </c>
      <c r="B19" s="26">
        <v>17927</v>
      </c>
      <c r="C19" s="21"/>
      <c r="D19" s="21"/>
      <c r="E19" s="21"/>
      <c r="F19" s="21"/>
      <c r="G19" s="21"/>
    </row>
    <row r="20" spans="1:10" s="2" customFormat="1" x14ac:dyDescent="0.25">
      <c r="A20" s="26">
        <v>1035</v>
      </c>
      <c r="B20" s="26">
        <v>40997</v>
      </c>
      <c r="C20" s="21"/>
      <c r="D20" s="21"/>
      <c r="E20" s="21"/>
      <c r="F20" s="21"/>
      <c r="G20" s="21"/>
    </row>
    <row r="21" spans="1:10" s="2" customFormat="1" x14ac:dyDescent="0.25">
      <c r="A21" s="26">
        <v>1260</v>
      </c>
      <c r="B21" s="26">
        <v>221177</v>
      </c>
      <c r="C21" s="21"/>
      <c r="D21" s="21"/>
      <c r="E21" s="21"/>
      <c r="F21" s="21"/>
      <c r="G21" s="21"/>
    </row>
    <row r="22" spans="1:10" s="2" customFormat="1" x14ac:dyDescent="0.25">
      <c r="A22" s="26">
        <v>1909</v>
      </c>
      <c r="B22" s="26">
        <v>309053</v>
      </c>
      <c r="C22" s="21"/>
      <c r="D22" s="21"/>
      <c r="E22" s="21"/>
      <c r="F22" s="21"/>
      <c r="G22" s="21"/>
      <c r="I22"/>
      <c r="J22"/>
    </row>
    <row r="23" spans="1:10" s="2" customFormat="1" x14ac:dyDescent="0.25">
      <c r="A23" s="26">
        <v>2558</v>
      </c>
      <c r="B23" s="26">
        <v>8552</v>
      </c>
      <c r="C23" s="21"/>
      <c r="D23" s="21"/>
      <c r="E23" s="21"/>
      <c r="F23" s="21"/>
      <c r="G23" s="21"/>
      <c r="I23"/>
      <c r="J23"/>
    </row>
    <row r="24" spans="1:10" s="2" customFormat="1" x14ac:dyDescent="0.25">
      <c r="A24" s="26">
        <v>3227</v>
      </c>
      <c r="B24" s="26">
        <v>35198</v>
      </c>
      <c r="C24" s="21"/>
      <c r="D24" s="21"/>
      <c r="E24" s="21"/>
      <c r="F24" s="21"/>
      <c r="G24" s="21"/>
      <c r="I24"/>
      <c r="J24"/>
    </row>
    <row r="25" spans="1:10" s="2" customFormat="1" x14ac:dyDescent="0.25">
      <c r="A25" s="26">
        <v>3319</v>
      </c>
      <c r="B25" s="26">
        <v>-20493</v>
      </c>
      <c r="C25" s="21"/>
      <c r="D25" s="21"/>
      <c r="E25" s="21"/>
      <c r="F25" s="21"/>
      <c r="G25" s="21"/>
      <c r="I25"/>
      <c r="J25"/>
    </row>
    <row r="26" spans="1:10" s="2" customFormat="1" x14ac:dyDescent="0.25">
      <c r="A26" s="126">
        <v>3886</v>
      </c>
      <c r="B26" s="126">
        <v>701728</v>
      </c>
      <c r="C26" s="21"/>
      <c r="D26" s="21"/>
      <c r="E26" s="21"/>
      <c r="F26" s="21"/>
      <c r="G26" s="21"/>
      <c r="I26"/>
      <c r="J26"/>
    </row>
    <row r="27" spans="1:10" s="2" customFormat="1" x14ac:dyDescent="0.25">
      <c r="A27" s="126">
        <v>3949</v>
      </c>
      <c r="B27" s="126">
        <v>55528</v>
      </c>
      <c r="C27" s="21"/>
      <c r="D27" s="21"/>
      <c r="E27" s="21"/>
      <c r="F27" s="21"/>
      <c r="G27" s="21"/>
      <c r="I27"/>
      <c r="J27"/>
    </row>
    <row r="28" spans="1:10" s="2" customFormat="1" x14ac:dyDescent="0.25">
      <c r="A28" s="126">
        <v>4548</v>
      </c>
      <c r="B28" s="126">
        <v>221194</v>
      </c>
      <c r="C28" s="21"/>
      <c r="D28" s="21"/>
      <c r="E28" s="21"/>
      <c r="F28" s="21"/>
      <c r="G28" s="21"/>
      <c r="I28"/>
      <c r="J28"/>
    </row>
    <row r="29" spans="1:10" s="2" customFormat="1" x14ac:dyDescent="0.25">
      <c r="A29" s="126">
        <v>5733</v>
      </c>
      <c r="B29" s="126">
        <v>366170</v>
      </c>
      <c r="C29" s="21"/>
      <c r="D29" s="21"/>
      <c r="E29" s="21"/>
      <c r="F29" s="21"/>
      <c r="G29" s="21"/>
      <c r="I29"/>
      <c r="J29"/>
    </row>
    <row r="30" spans="1:10" s="2" customFormat="1" x14ac:dyDescent="0.25">
      <c r="A30" s="126">
        <v>5763</v>
      </c>
      <c r="B30" s="126">
        <v>381558</v>
      </c>
      <c r="C30" s="21"/>
      <c r="D30" s="21"/>
      <c r="E30" s="21"/>
      <c r="F30" s="21"/>
      <c r="G30" s="21"/>
      <c r="I30"/>
      <c r="J30"/>
    </row>
    <row r="31" spans="1:10" s="2" customFormat="1" x14ac:dyDescent="0.25">
      <c r="A31" s="126">
        <v>6465</v>
      </c>
      <c r="B31" s="126">
        <v>5406</v>
      </c>
      <c r="C31" s="21"/>
      <c r="D31" s="21"/>
      <c r="E31" s="21"/>
      <c r="F31" s="21"/>
      <c r="G31" s="21"/>
      <c r="I31"/>
      <c r="J31"/>
    </row>
    <row r="32" spans="1:10" s="2" customFormat="1" x14ac:dyDescent="0.25">
      <c r="A32" s="126">
        <v>6824</v>
      </c>
      <c r="B32" s="126">
        <v>115847</v>
      </c>
      <c r="C32" s="21"/>
      <c r="D32" s="21"/>
      <c r="E32" s="21"/>
      <c r="F32" s="21"/>
      <c r="G32" s="21"/>
      <c r="I32"/>
      <c r="J32"/>
    </row>
    <row r="33" spans="1:10" s="2" customFormat="1" x14ac:dyDescent="0.25">
      <c r="A33" s="126">
        <v>7569</v>
      </c>
      <c r="B33" s="126">
        <v>40588</v>
      </c>
      <c r="C33" s="21"/>
      <c r="D33" s="21"/>
      <c r="E33" s="21"/>
      <c r="F33" s="21"/>
      <c r="G33" s="21"/>
      <c r="I33"/>
      <c r="J33"/>
    </row>
    <row r="34" spans="1:10" s="2" customFormat="1" x14ac:dyDescent="0.25">
      <c r="A34" s="126">
        <v>8212</v>
      </c>
      <c r="B34" s="126">
        <v>422070</v>
      </c>
      <c r="C34" s="21"/>
      <c r="D34" s="21"/>
      <c r="E34" s="21"/>
      <c r="F34" s="21"/>
      <c r="G34" s="21"/>
      <c r="I34"/>
      <c r="J34"/>
    </row>
    <row r="35" spans="1:10" s="2" customFormat="1" x14ac:dyDescent="0.25">
      <c r="A35" s="126">
        <v>8773</v>
      </c>
      <c r="B35" s="126">
        <v>701035</v>
      </c>
      <c r="C35" s="21"/>
      <c r="D35" s="21"/>
      <c r="E35" s="21"/>
      <c r="F35" s="21"/>
      <c r="G35" s="21"/>
      <c r="I35"/>
      <c r="J35"/>
    </row>
    <row r="36" spans="1:10" s="2" customFormat="1" x14ac:dyDescent="0.25">
      <c r="A36" s="126">
        <v>11218</v>
      </c>
      <c r="B36" s="126">
        <v>-61237</v>
      </c>
      <c r="C36" s="21"/>
      <c r="D36" s="21"/>
      <c r="E36" s="21"/>
      <c r="F36" s="21"/>
      <c r="G36" s="21"/>
      <c r="I36"/>
      <c r="J36"/>
    </row>
    <row r="37" spans="1:10" s="2" customFormat="1" x14ac:dyDescent="0.25">
      <c r="A37" s="126">
        <v>13516</v>
      </c>
      <c r="B37" s="126">
        <v>1580624</v>
      </c>
      <c r="C37" s="21"/>
      <c r="D37" s="21"/>
      <c r="E37" s="21"/>
      <c r="F37" s="21"/>
      <c r="G37" s="21"/>
      <c r="I37"/>
      <c r="J37"/>
    </row>
    <row r="38" spans="1:10" s="2" customFormat="1" x14ac:dyDescent="0.25">
      <c r="A38" s="26">
        <v>14021</v>
      </c>
      <c r="B38" s="26">
        <v>788567</v>
      </c>
      <c r="C38" s="21"/>
      <c r="D38" s="21"/>
      <c r="E38" s="21"/>
      <c r="F38" s="21"/>
      <c r="G38" s="21"/>
      <c r="I38"/>
      <c r="J38"/>
    </row>
    <row r="39" spans="1:10" s="2" customFormat="1" x14ac:dyDescent="0.25">
      <c r="A39" s="26">
        <v>14716</v>
      </c>
      <c r="B39" s="26">
        <v>1548768</v>
      </c>
      <c r="C39" s="21"/>
      <c r="D39" s="21"/>
      <c r="E39" s="21"/>
      <c r="F39" s="21"/>
      <c r="G39" s="21"/>
      <c r="I39"/>
      <c r="J39"/>
    </row>
    <row r="40" spans="1:10" s="2" customFormat="1" x14ac:dyDescent="0.25">
      <c r="A40" s="26">
        <v>16197</v>
      </c>
      <c r="B40" s="26">
        <v>173079</v>
      </c>
      <c r="C40" s="21"/>
      <c r="D40" s="21"/>
      <c r="E40" s="21"/>
      <c r="F40" s="21"/>
      <c r="G40" s="21"/>
      <c r="I40"/>
      <c r="J40"/>
    </row>
    <row r="41" spans="1:10" s="2" customFormat="1" x14ac:dyDescent="0.25">
      <c r="A41" s="26">
        <v>19474</v>
      </c>
      <c r="B41" s="26">
        <v>28973</v>
      </c>
      <c r="C41" s="21"/>
      <c r="D41" s="21"/>
      <c r="E41" s="21"/>
      <c r="F41" s="21"/>
      <c r="G41" s="21"/>
      <c r="I41"/>
      <c r="J41"/>
    </row>
    <row r="42" spans="1:10" s="2" customFormat="1" x14ac:dyDescent="0.25">
      <c r="A42" s="26">
        <v>24001</v>
      </c>
      <c r="B42" s="26">
        <v>6649</v>
      </c>
      <c r="C42" s="21"/>
      <c r="D42" s="21"/>
      <c r="E42" s="21"/>
      <c r="F42" s="21"/>
      <c r="G42" s="21"/>
      <c r="I42"/>
      <c r="J42"/>
    </row>
    <row r="43" spans="1:10" s="2" customFormat="1" x14ac:dyDescent="0.25">
      <c r="A43" s="26">
        <v>24866</v>
      </c>
      <c r="B43" s="26">
        <v>123440</v>
      </c>
      <c r="C43" s="21"/>
      <c r="D43" s="21"/>
      <c r="E43" s="21"/>
      <c r="F43" s="21"/>
      <c r="G43" s="21"/>
      <c r="I43"/>
      <c r="J43"/>
    </row>
    <row r="44" spans="1:10" s="2" customFormat="1" x14ac:dyDescent="0.25">
      <c r="A44" s="26">
        <v>25862</v>
      </c>
      <c r="B44" s="26">
        <v>1197196</v>
      </c>
      <c r="C44" s="21"/>
      <c r="D44" s="21"/>
      <c r="E44" s="21"/>
      <c r="F44" s="21"/>
      <c r="G44" s="21"/>
      <c r="I44"/>
      <c r="J44"/>
    </row>
    <row r="45" spans="1:10" s="2" customFormat="1" x14ac:dyDescent="0.25">
      <c r="A45" s="26">
        <v>26578</v>
      </c>
      <c r="B45" s="26">
        <v>2557698</v>
      </c>
      <c r="C45" s="21"/>
      <c r="D45" s="21"/>
      <c r="E45" s="21"/>
      <c r="F45" s="21"/>
      <c r="G45" s="21"/>
      <c r="I45"/>
      <c r="J45"/>
    </row>
    <row r="46" spans="1:10" s="2" customFormat="1" x14ac:dyDescent="0.25">
      <c r="A46" s="26">
        <v>28393</v>
      </c>
      <c r="B46" s="26">
        <v>416616</v>
      </c>
      <c r="C46" s="21"/>
      <c r="D46" s="21"/>
      <c r="E46" s="21"/>
      <c r="F46" s="21"/>
      <c r="G46" s="21"/>
      <c r="I46"/>
      <c r="J46"/>
    </row>
    <row r="47" spans="1:10" s="2" customFormat="1" x14ac:dyDescent="0.25">
      <c r="A47" s="26">
        <v>38133</v>
      </c>
      <c r="B47" s="26">
        <v>3293989</v>
      </c>
      <c r="C47" s="21"/>
      <c r="D47" s="21"/>
      <c r="E47" s="21"/>
      <c r="F47" s="21"/>
      <c r="G47" s="21"/>
      <c r="I47"/>
      <c r="J47"/>
    </row>
    <row r="48" spans="1:10" s="2" customFormat="1" x14ac:dyDescent="0.25">
      <c r="A48" s="26">
        <v>39667</v>
      </c>
      <c r="B48" s="26">
        <v>1945560</v>
      </c>
      <c r="C48" s="21"/>
      <c r="D48" s="21"/>
      <c r="E48" s="21"/>
      <c r="F48" s="21"/>
      <c r="G48" s="21"/>
      <c r="I48"/>
      <c r="J48"/>
    </row>
    <row r="49" spans="1:11" s="2" customFormat="1" x14ac:dyDescent="0.25">
      <c r="A49" s="26">
        <v>63810</v>
      </c>
      <c r="B49" s="26">
        <v>1227017</v>
      </c>
      <c r="C49" s="21"/>
      <c r="D49" s="21"/>
      <c r="E49" s="21"/>
      <c r="F49" s="21"/>
      <c r="G49" s="21"/>
      <c r="I49"/>
      <c r="J49"/>
    </row>
    <row r="50" spans="1:11" s="2" customFormat="1" x14ac:dyDescent="0.25">
      <c r="A50" s="26">
        <v>73823</v>
      </c>
      <c r="B50" s="26">
        <v>628091</v>
      </c>
      <c r="C50" s="21"/>
      <c r="D50" s="21"/>
      <c r="E50" s="21"/>
      <c r="F50" s="21"/>
      <c r="G50" s="21"/>
      <c r="I50"/>
      <c r="J50"/>
    </row>
    <row r="51" spans="1:11" s="2" customFormat="1" x14ac:dyDescent="0.25">
      <c r="A51" s="26">
        <v>127937</v>
      </c>
      <c r="B51" s="26">
        <v>2598165</v>
      </c>
      <c r="C51" s="21"/>
      <c r="D51" s="21"/>
      <c r="E51" s="21"/>
      <c r="F51" s="21"/>
      <c r="G51" s="21"/>
      <c r="I51"/>
      <c r="J51"/>
    </row>
    <row r="52" spans="1:11" s="2" customFormat="1" x14ac:dyDescent="0.25">
      <c r="A52" s="26">
        <v>236642</v>
      </c>
      <c r="B52" s="26">
        <v>-564258</v>
      </c>
      <c r="C52" s="21"/>
      <c r="D52" s="21"/>
      <c r="E52" s="21"/>
      <c r="F52" s="21"/>
      <c r="G52" s="21"/>
      <c r="I52"/>
      <c r="J52"/>
    </row>
    <row r="53" spans="1:11" s="2" customFormat="1" x14ac:dyDescent="0.25">
      <c r="A53" s="26">
        <v>391744</v>
      </c>
      <c r="B53" s="26">
        <v>9990896</v>
      </c>
      <c r="C53" s="21"/>
      <c r="D53" s="21"/>
      <c r="E53" s="21"/>
      <c r="F53" s="21"/>
      <c r="G53" s="21"/>
      <c r="I53"/>
      <c r="J53"/>
    </row>
    <row r="54" spans="1:11" s="2" customFormat="1" x14ac:dyDescent="0.25">
      <c r="A54" s="26">
        <v>430844</v>
      </c>
      <c r="B54" s="26">
        <v>1225908</v>
      </c>
      <c r="C54" s="21"/>
      <c r="D54" s="21"/>
      <c r="E54" s="21"/>
      <c r="F54" s="21"/>
      <c r="G54" s="21"/>
      <c r="I54"/>
      <c r="J54"/>
    </row>
    <row r="55" spans="1:11" s="2" customFormat="1" x14ac:dyDescent="0.25">
      <c r="A55" s="26">
        <v>833099</v>
      </c>
      <c r="B55" s="26">
        <v>-34929</v>
      </c>
      <c r="C55" s="21"/>
      <c r="D55" s="21"/>
      <c r="E55" s="21"/>
      <c r="F55" s="21"/>
      <c r="G55" s="21"/>
      <c r="I55"/>
      <c r="J55"/>
    </row>
    <row r="56" spans="1:11" s="2" customFormat="1" x14ac:dyDescent="0.25">
      <c r="A56" s="26">
        <v>1696853</v>
      </c>
      <c r="B56" s="26">
        <v>19513178</v>
      </c>
      <c r="C56" s="26">
        <v>19513178</v>
      </c>
      <c r="D56" s="21"/>
      <c r="E56" s="21"/>
      <c r="F56" s="21"/>
      <c r="G56" s="21"/>
      <c r="J56"/>
      <c r="K56"/>
    </row>
    <row r="58" spans="1:11" s="2" customFormat="1" x14ac:dyDescent="0.25">
      <c r="A58" s="73" t="s">
        <v>61</v>
      </c>
      <c r="B58" s="100" t="s">
        <v>134</v>
      </c>
      <c r="C58" s="20">
        <f>1/4*50</f>
        <v>12.5</v>
      </c>
      <c r="D58" s="21"/>
      <c r="E58" s="21"/>
      <c r="F58" s="21"/>
      <c r="G58" s="21"/>
      <c r="J58"/>
      <c r="K58"/>
    </row>
    <row r="59" spans="1:11" s="2" customFormat="1" x14ac:dyDescent="0.25">
      <c r="A59" s="21" t="s">
        <v>62</v>
      </c>
      <c r="B59" s="21"/>
      <c r="C59" s="21"/>
      <c r="D59" s="21"/>
      <c r="E59" s="21"/>
      <c r="F59" s="21"/>
      <c r="G59" s="21"/>
      <c r="J59"/>
      <c r="K59"/>
    </row>
    <row r="61" spans="1:11" s="2" customFormat="1" x14ac:dyDescent="0.25">
      <c r="B61" s="21"/>
      <c r="C61" s="21" t="s">
        <v>29</v>
      </c>
      <c r="D61" s="21"/>
      <c r="E61" s="21"/>
      <c r="F61" s="21"/>
      <c r="G61" s="21"/>
      <c r="J61"/>
      <c r="K61"/>
    </row>
    <row r="62" spans="1:11" s="2" customFormat="1" ht="60" x14ac:dyDescent="0.25">
      <c r="A62" s="23" t="s">
        <v>158</v>
      </c>
      <c r="B62" s="23" t="s">
        <v>1</v>
      </c>
      <c r="C62" s="127" t="s">
        <v>29</v>
      </c>
      <c r="D62" s="23" t="s">
        <v>158</v>
      </c>
      <c r="E62" s="23" t="s">
        <v>1</v>
      </c>
      <c r="F62" s="21"/>
      <c r="G62" s="21"/>
      <c r="J62"/>
      <c r="K62"/>
    </row>
    <row r="63" spans="1:11" s="2" customFormat="1" ht="18" x14ac:dyDescent="0.35">
      <c r="A63" s="26" t="s">
        <v>167</v>
      </c>
      <c r="B63" s="26" t="s">
        <v>2</v>
      </c>
      <c r="C63" s="21"/>
      <c r="D63" s="26" t="s">
        <v>167</v>
      </c>
      <c r="E63" s="26" t="s">
        <v>2</v>
      </c>
      <c r="F63" s="21"/>
      <c r="G63" s="21"/>
      <c r="J63"/>
      <c r="K63"/>
    </row>
    <row r="64" spans="1:11" s="2" customFormat="1" x14ac:dyDescent="0.25">
      <c r="A64" s="26">
        <v>0</v>
      </c>
      <c r="B64" s="26">
        <v>964</v>
      </c>
      <c r="C64" s="52">
        <v>1</v>
      </c>
      <c r="D64" s="26">
        <v>14021</v>
      </c>
      <c r="E64" s="26">
        <v>788567</v>
      </c>
      <c r="F64" s="21"/>
      <c r="G64" s="21"/>
      <c r="J64"/>
      <c r="K64"/>
    </row>
    <row r="65" spans="1:11" s="2" customFormat="1" x14ac:dyDescent="0.25">
      <c r="A65" s="26">
        <v>0</v>
      </c>
      <c r="B65" s="26">
        <v>62200</v>
      </c>
      <c r="C65" s="52">
        <v>2</v>
      </c>
      <c r="D65" s="26">
        <v>14716</v>
      </c>
      <c r="E65" s="26">
        <v>1548768</v>
      </c>
      <c r="F65" s="21"/>
      <c r="G65" s="21"/>
      <c r="J65"/>
      <c r="K65"/>
    </row>
    <row r="66" spans="1:11" s="2" customFormat="1" x14ac:dyDescent="0.25">
      <c r="A66" s="26">
        <v>0</v>
      </c>
      <c r="B66" s="26">
        <v>225452</v>
      </c>
      <c r="C66" s="52">
        <v>3</v>
      </c>
      <c r="D66" s="26">
        <v>16197</v>
      </c>
      <c r="E66" s="26">
        <v>173079</v>
      </c>
      <c r="F66" s="21"/>
      <c r="G66" s="21"/>
      <c r="J66"/>
      <c r="K66"/>
    </row>
    <row r="67" spans="1:11" s="2" customFormat="1" x14ac:dyDescent="0.25">
      <c r="A67" s="26">
        <v>0</v>
      </c>
      <c r="B67" s="26">
        <v>53182</v>
      </c>
      <c r="C67" s="52">
        <v>4</v>
      </c>
      <c r="D67" s="26">
        <v>19474</v>
      </c>
      <c r="E67" s="26">
        <v>28973</v>
      </c>
      <c r="F67" s="21"/>
      <c r="G67" s="21"/>
      <c r="J67"/>
      <c r="K67"/>
    </row>
    <row r="68" spans="1:11" s="2" customFormat="1" x14ac:dyDescent="0.25">
      <c r="A68" s="26">
        <v>0</v>
      </c>
      <c r="B68" s="26">
        <v>63058</v>
      </c>
      <c r="C68" s="52">
        <v>5</v>
      </c>
      <c r="D68" s="26">
        <v>24001</v>
      </c>
      <c r="E68" s="26">
        <v>6649</v>
      </c>
      <c r="F68" s="21"/>
      <c r="G68" s="21"/>
      <c r="J68"/>
      <c r="K68"/>
    </row>
    <row r="69" spans="1:11" s="2" customFormat="1" x14ac:dyDescent="0.25">
      <c r="A69" s="26">
        <v>0</v>
      </c>
      <c r="B69" s="26">
        <v>-33030</v>
      </c>
      <c r="C69" s="52">
        <v>6</v>
      </c>
      <c r="D69" s="26">
        <v>24866</v>
      </c>
      <c r="E69" s="26">
        <v>123440</v>
      </c>
      <c r="F69" s="21"/>
      <c r="G69" s="21"/>
      <c r="J69"/>
      <c r="K69"/>
    </row>
    <row r="70" spans="1:11" s="2" customFormat="1" x14ac:dyDescent="0.25">
      <c r="A70" s="26">
        <v>7</v>
      </c>
      <c r="B70" s="26">
        <v>0</v>
      </c>
      <c r="C70" s="52">
        <v>7</v>
      </c>
      <c r="D70" s="26">
        <v>25862</v>
      </c>
      <c r="E70" s="26">
        <v>1197196</v>
      </c>
      <c r="F70" s="21"/>
      <c r="G70" s="21"/>
      <c r="J70"/>
      <c r="K70"/>
    </row>
    <row r="71" spans="1:11" s="2" customFormat="1" x14ac:dyDescent="0.25">
      <c r="A71" s="26">
        <v>46</v>
      </c>
      <c r="B71" s="26">
        <v>-210</v>
      </c>
      <c r="C71" s="52">
        <v>8</v>
      </c>
      <c r="D71" s="26">
        <v>26578</v>
      </c>
      <c r="E71" s="26">
        <v>2557698</v>
      </c>
      <c r="F71" s="21"/>
      <c r="G71" s="21"/>
      <c r="J71"/>
      <c r="K71"/>
    </row>
    <row r="72" spans="1:11" s="2" customFormat="1" x14ac:dyDescent="0.25">
      <c r="A72" s="26">
        <v>127</v>
      </c>
      <c r="B72" s="26">
        <v>-540</v>
      </c>
      <c r="C72" s="52">
        <v>9</v>
      </c>
      <c r="D72" s="26">
        <v>28393</v>
      </c>
      <c r="E72" s="26">
        <v>416616</v>
      </c>
      <c r="F72" s="21"/>
      <c r="G72" s="21"/>
      <c r="J72"/>
      <c r="K72"/>
    </row>
    <row r="73" spans="1:11" s="2" customFormat="1" x14ac:dyDescent="0.25">
      <c r="A73" s="26">
        <v>130</v>
      </c>
      <c r="B73" s="26">
        <v>29204</v>
      </c>
      <c r="C73" s="52">
        <v>10</v>
      </c>
      <c r="D73" s="26">
        <v>38133</v>
      </c>
      <c r="E73" s="26">
        <v>3293989</v>
      </c>
      <c r="F73" s="21"/>
      <c r="G73" s="21"/>
      <c r="J73"/>
      <c r="K73"/>
    </row>
    <row r="74" spans="1:11" s="2" customFormat="1" x14ac:dyDescent="0.25">
      <c r="A74" s="26">
        <v>176</v>
      </c>
      <c r="B74" s="26">
        <v>-780599</v>
      </c>
      <c r="C74" s="52">
        <v>11</v>
      </c>
      <c r="D74" s="26">
        <v>39667</v>
      </c>
      <c r="E74" s="26">
        <v>1945560</v>
      </c>
      <c r="F74" s="21"/>
      <c r="G74" s="21"/>
      <c r="J74"/>
      <c r="K74"/>
    </row>
    <row r="75" spans="1:11" s="2" customFormat="1" x14ac:dyDescent="0.25">
      <c r="A75" s="26">
        <v>940</v>
      </c>
      <c r="B75" s="26">
        <v>-468</v>
      </c>
      <c r="C75" s="52">
        <v>12</v>
      </c>
      <c r="D75" s="26">
        <v>63810</v>
      </c>
      <c r="E75" s="26">
        <v>1227017</v>
      </c>
      <c r="F75" s="21"/>
      <c r="G75" s="21"/>
      <c r="J75"/>
      <c r="K75"/>
    </row>
    <row r="76" spans="1:11" s="2" customFormat="1" x14ac:dyDescent="0.25">
      <c r="A76" s="26">
        <v>963</v>
      </c>
      <c r="B76" s="26">
        <v>17927</v>
      </c>
      <c r="C76" s="52">
        <v>13</v>
      </c>
      <c r="D76" s="26">
        <v>73823</v>
      </c>
      <c r="E76" s="26">
        <v>628091</v>
      </c>
      <c r="F76" s="21"/>
      <c r="G76" s="21"/>
      <c r="J76"/>
      <c r="K76"/>
    </row>
    <row r="77" spans="1:11" s="2" customFormat="1" x14ac:dyDescent="0.25">
      <c r="A77" s="26">
        <v>1035</v>
      </c>
      <c r="B77" s="26">
        <v>40997</v>
      </c>
      <c r="C77" s="52">
        <v>14</v>
      </c>
      <c r="D77" s="26">
        <v>127937</v>
      </c>
      <c r="E77" s="26">
        <v>2598165</v>
      </c>
      <c r="F77" s="21"/>
      <c r="G77" s="21"/>
      <c r="J77"/>
      <c r="K77"/>
    </row>
    <row r="78" spans="1:11" s="2" customFormat="1" x14ac:dyDescent="0.25">
      <c r="A78" s="26">
        <v>1260</v>
      </c>
      <c r="B78" s="26">
        <v>221177</v>
      </c>
      <c r="C78" s="52">
        <v>15</v>
      </c>
      <c r="D78" s="26">
        <v>236642</v>
      </c>
      <c r="E78" s="26">
        <v>-564258</v>
      </c>
      <c r="F78" s="21"/>
      <c r="G78" s="21"/>
      <c r="J78"/>
      <c r="K78"/>
    </row>
    <row r="79" spans="1:11" s="2" customFormat="1" x14ac:dyDescent="0.25">
      <c r="A79" s="26">
        <v>1909</v>
      </c>
      <c r="B79" s="26">
        <v>309053</v>
      </c>
      <c r="C79" s="52">
        <v>16</v>
      </c>
      <c r="D79" s="26">
        <v>391744</v>
      </c>
      <c r="E79" s="26">
        <v>9990896</v>
      </c>
      <c r="F79" s="21"/>
      <c r="G79" s="21"/>
      <c r="J79"/>
      <c r="K79"/>
    </row>
    <row r="80" spans="1:11" s="2" customFormat="1" x14ac:dyDescent="0.25">
      <c r="A80" s="26">
        <v>2558</v>
      </c>
      <c r="B80" s="26">
        <v>8552</v>
      </c>
      <c r="C80" s="52">
        <v>17</v>
      </c>
      <c r="D80" s="26">
        <v>430844</v>
      </c>
      <c r="E80" s="26">
        <v>1225908</v>
      </c>
      <c r="F80" s="21"/>
      <c r="G80" s="21"/>
      <c r="J80"/>
      <c r="K80"/>
    </row>
    <row r="81" spans="1:11" s="2" customFormat="1" x14ac:dyDescent="0.25">
      <c r="A81" s="26">
        <v>3227</v>
      </c>
      <c r="B81" s="26">
        <v>35198</v>
      </c>
      <c r="C81" s="52">
        <v>18</v>
      </c>
      <c r="D81" s="26">
        <v>833099</v>
      </c>
      <c r="E81" s="26">
        <v>-34929</v>
      </c>
      <c r="F81" s="21"/>
      <c r="G81" s="21"/>
      <c r="J81"/>
      <c r="K81"/>
    </row>
    <row r="82" spans="1:11" s="2" customFormat="1" x14ac:dyDescent="0.25">
      <c r="A82" s="26">
        <v>3319</v>
      </c>
      <c r="B82" s="26">
        <v>-20493</v>
      </c>
      <c r="C82" s="52">
        <v>19</v>
      </c>
      <c r="D82" s="26">
        <v>1696853</v>
      </c>
      <c r="E82" s="26">
        <v>19513178</v>
      </c>
      <c r="F82" s="21"/>
      <c r="G82" s="21"/>
      <c r="J82"/>
      <c r="K82"/>
    </row>
    <row r="83" spans="1:11" x14ac:dyDescent="0.25">
      <c r="C83" s="21" t="s">
        <v>29</v>
      </c>
    </row>
    <row r="90" spans="1:11" s="2" customFormat="1" x14ac:dyDescent="0.25">
      <c r="A90" s="21" t="s">
        <v>242</v>
      </c>
      <c r="B90" s="21"/>
      <c r="C90" s="21"/>
      <c r="D90" s="21"/>
      <c r="E90" s="21"/>
      <c r="F90" s="21"/>
      <c r="G90" s="21"/>
    </row>
    <row r="91" spans="1:11" s="2" customFormat="1" ht="16.5" thickBot="1" x14ac:dyDescent="0.3">
      <c r="A91" s="21"/>
      <c r="B91" s="21"/>
      <c r="C91" s="21"/>
      <c r="D91" s="21"/>
      <c r="E91" s="21"/>
      <c r="F91" s="21"/>
      <c r="G91" s="21"/>
    </row>
    <row r="92" spans="1:11" s="2" customFormat="1" x14ac:dyDescent="0.25">
      <c r="A92" s="77" t="s">
        <v>4</v>
      </c>
      <c r="B92" s="77"/>
      <c r="C92" s="21"/>
      <c r="D92" s="21"/>
      <c r="E92" s="21"/>
      <c r="F92" s="21"/>
      <c r="G92" s="21"/>
    </row>
    <row r="93" spans="1:11" s="2" customFormat="1" x14ac:dyDescent="0.25">
      <c r="A93" s="60" t="s">
        <v>5</v>
      </c>
      <c r="B93" s="48">
        <v>0.15391608890294595</v>
      </c>
      <c r="C93" s="52"/>
      <c r="D93" s="52"/>
      <c r="E93" s="52"/>
      <c r="F93" s="52"/>
      <c r="G93" s="52"/>
    </row>
    <row r="94" spans="1:11" s="2" customFormat="1" x14ac:dyDescent="0.25">
      <c r="A94" s="60" t="s">
        <v>6</v>
      </c>
      <c r="B94" s="48">
        <v>2.3690162423179562E-2</v>
      </c>
      <c r="C94" s="52"/>
      <c r="D94" s="52"/>
      <c r="E94" s="52"/>
      <c r="F94" s="52"/>
      <c r="G94" s="52"/>
    </row>
    <row r="95" spans="1:11" s="2" customFormat="1" x14ac:dyDescent="0.25">
      <c r="A95" s="60" t="s">
        <v>7</v>
      </c>
      <c r="B95" s="48">
        <v>-3.373982802251576E-2</v>
      </c>
      <c r="C95" s="52"/>
      <c r="D95" s="52"/>
      <c r="E95" s="52"/>
      <c r="F95" s="52"/>
      <c r="G95" s="52"/>
    </row>
    <row r="96" spans="1:11" s="2" customFormat="1" x14ac:dyDescent="0.25">
      <c r="A96" s="60" t="s">
        <v>8</v>
      </c>
      <c r="B96" s="48">
        <v>216760.12392900218</v>
      </c>
      <c r="C96" s="52"/>
      <c r="D96" s="52"/>
      <c r="E96" s="52"/>
      <c r="F96" s="52"/>
      <c r="G96" s="52"/>
    </row>
    <row r="97" spans="1:9" s="2" customFormat="1" ht="16.5" thickBot="1" x14ac:dyDescent="0.3">
      <c r="A97" s="84" t="s">
        <v>9</v>
      </c>
      <c r="B97" s="37">
        <v>19</v>
      </c>
      <c r="C97" s="52"/>
      <c r="D97" s="52"/>
      <c r="E97" s="52"/>
      <c r="F97" s="52"/>
      <c r="G97" s="52"/>
    </row>
    <row r="98" spans="1:9" s="2" customFormat="1" x14ac:dyDescent="0.25">
      <c r="A98" s="21"/>
      <c r="B98" s="52"/>
      <c r="C98" s="52"/>
      <c r="D98" s="52"/>
      <c r="E98" s="52"/>
      <c r="F98" s="52"/>
      <c r="G98" s="52"/>
    </row>
    <row r="99" spans="1:9" s="2" customFormat="1" ht="16.5" thickBot="1" x14ac:dyDescent="0.3">
      <c r="A99" s="21" t="s">
        <v>10</v>
      </c>
      <c r="B99" s="52"/>
      <c r="C99" s="52"/>
      <c r="D99" s="52"/>
      <c r="E99" s="52"/>
      <c r="F99" s="52"/>
      <c r="G99" s="52"/>
    </row>
    <row r="100" spans="1:9" s="2" customFormat="1" x14ac:dyDescent="0.25">
      <c r="A100" s="18"/>
      <c r="B100" s="18" t="s">
        <v>15</v>
      </c>
      <c r="C100" s="18" t="s">
        <v>16</v>
      </c>
      <c r="D100" s="18" t="s">
        <v>17</v>
      </c>
      <c r="E100" s="18" t="s">
        <v>18</v>
      </c>
      <c r="F100" s="18" t="s">
        <v>19</v>
      </c>
      <c r="G100" s="52"/>
    </row>
    <row r="101" spans="1:9" s="2" customFormat="1" x14ac:dyDescent="0.25">
      <c r="A101" s="60" t="s">
        <v>11</v>
      </c>
      <c r="B101" s="35">
        <v>1</v>
      </c>
      <c r="C101" s="102">
        <v>19381530794.505615</v>
      </c>
      <c r="D101" s="102">
        <v>19381530794.505615</v>
      </c>
      <c r="E101" s="48">
        <v>0.41250507338287856</v>
      </c>
      <c r="F101" s="48">
        <v>0.52926767782050699</v>
      </c>
      <c r="G101" s="52"/>
    </row>
    <row r="102" spans="1:9" s="2" customFormat="1" x14ac:dyDescent="0.25">
      <c r="A102" s="60" t="s">
        <v>12</v>
      </c>
      <c r="B102" s="35">
        <v>17</v>
      </c>
      <c r="C102" s="102">
        <v>798744172537.17859</v>
      </c>
      <c r="D102" s="102">
        <v>46984951325.716385</v>
      </c>
      <c r="E102" s="48"/>
      <c r="F102" s="48"/>
      <c r="G102" s="52"/>
    </row>
    <row r="103" spans="1:9" s="2" customFormat="1" ht="16.5" thickBot="1" x14ac:dyDescent="0.3">
      <c r="A103" s="84" t="s">
        <v>13</v>
      </c>
      <c r="B103" s="37">
        <v>18</v>
      </c>
      <c r="C103" s="103">
        <v>818125703331.6842</v>
      </c>
      <c r="D103" s="103"/>
      <c r="E103" s="50"/>
      <c r="F103" s="50"/>
      <c r="G103" s="52"/>
    </row>
    <row r="104" spans="1:9" s="2" customFormat="1" ht="16.5" thickBot="1" x14ac:dyDescent="0.3">
      <c r="A104" s="21"/>
      <c r="B104" s="52"/>
      <c r="C104" s="52"/>
      <c r="D104" s="52"/>
      <c r="E104" s="52"/>
      <c r="F104" s="52"/>
      <c r="G104" s="52"/>
    </row>
    <row r="105" spans="1:9" s="2" customFormat="1" x14ac:dyDescent="0.25">
      <c r="A105" s="18"/>
      <c r="B105" s="18" t="s">
        <v>20</v>
      </c>
      <c r="C105" s="18" t="s">
        <v>8</v>
      </c>
      <c r="D105" s="18" t="s">
        <v>21</v>
      </c>
      <c r="E105" s="18" t="s">
        <v>22</v>
      </c>
      <c r="F105" s="18" t="s">
        <v>23</v>
      </c>
      <c r="G105" s="18" t="s">
        <v>24</v>
      </c>
    </row>
    <row r="106" spans="1:9" s="2" customFormat="1" x14ac:dyDescent="0.25">
      <c r="A106" s="60" t="s">
        <v>14</v>
      </c>
      <c r="B106" s="48">
        <v>-11695.974895511397</v>
      </c>
      <c r="C106" s="48">
        <v>62097.401543463646</v>
      </c>
      <c r="D106" s="48">
        <v>-0.18834886170438339</v>
      </c>
      <c r="E106" s="48">
        <v>0.85283324949397055</v>
      </c>
      <c r="F106" s="48">
        <v>-142710.03882008692</v>
      </c>
      <c r="G106" s="48">
        <v>119318.08902906414</v>
      </c>
    </row>
    <row r="107" spans="1:9" s="2" customFormat="1" ht="16.5" thickBot="1" x14ac:dyDescent="0.3">
      <c r="A107" s="84" t="s">
        <v>250</v>
      </c>
      <c r="B107" s="50">
        <v>28.913010321380938</v>
      </c>
      <c r="C107" s="50">
        <v>45.017219180438225</v>
      </c>
      <c r="D107" s="50">
        <v>0.6422655785443272</v>
      </c>
      <c r="E107" s="50">
        <v>0.52926767782050699</v>
      </c>
      <c r="F107" s="50">
        <v>-66.065019110083597</v>
      </c>
      <c r="G107" s="50">
        <v>123.89103975284547</v>
      </c>
    </row>
    <row r="108" spans="1:9" s="2" customFormat="1" x14ac:dyDescent="0.25">
      <c r="A108" s="21"/>
      <c r="B108" s="21"/>
      <c r="C108" s="21"/>
      <c r="D108" s="21"/>
      <c r="E108" s="21"/>
      <c r="F108" s="21"/>
      <c r="G108" s="21"/>
    </row>
    <row r="109" spans="1:9" s="2" customFormat="1" x14ac:dyDescent="0.25">
      <c r="A109" s="21"/>
      <c r="B109" s="21"/>
      <c r="C109" s="21"/>
      <c r="D109" s="21"/>
      <c r="E109" s="21"/>
      <c r="F109" s="21"/>
      <c r="G109" s="21"/>
    </row>
    <row r="110" spans="1:9" s="2" customFormat="1" x14ac:dyDescent="0.25">
      <c r="A110" s="21"/>
      <c r="B110" s="21"/>
      <c r="C110" s="21"/>
      <c r="D110" s="21"/>
      <c r="E110" s="21"/>
      <c r="F110" s="21"/>
      <c r="G110" s="21"/>
    </row>
    <row r="111" spans="1:9" s="2" customFormat="1" x14ac:dyDescent="0.25">
      <c r="A111" s="21"/>
      <c r="B111" s="21"/>
      <c r="C111" s="21"/>
      <c r="D111" s="21"/>
      <c r="E111" s="21"/>
      <c r="F111" s="21"/>
      <c r="G111" s="21"/>
    </row>
    <row r="112" spans="1:9" ht="15" x14ac:dyDescent="0.25">
      <c r="A112" s="21" t="s">
        <v>243</v>
      </c>
      <c r="H112"/>
      <c r="I112"/>
    </row>
    <row r="113" spans="1:9" thickBot="1" x14ac:dyDescent="0.3">
      <c r="H113"/>
      <c r="I113"/>
    </row>
    <row r="114" spans="1:9" ht="15" x14ac:dyDescent="0.25">
      <c r="A114" s="77" t="s">
        <v>4</v>
      </c>
      <c r="B114" s="77"/>
      <c r="H114"/>
      <c r="I114"/>
    </row>
    <row r="115" spans="1:9" ht="15" x14ac:dyDescent="0.25">
      <c r="A115" s="60" t="s">
        <v>5</v>
      </c>
      <c r="B115" s="48">
        <v>0.79404397317363506</v>
      </c>
      <c r="C115" s="52"/>
      <c r="D115" s="52"/>
      <c r="E115" s="52"/>
      <c r="F115" s="52"/>
      <c r="G115" s="52"/>
      <c r="H115"/>
      <c r="I115"/>
    </row>
    <row r="116" spans="1:9" ht="15" x14ac:dyDescent="0.25">
      <c r="A116" s="60" t="s">
        <v>6</v>
      </c>
      <c r="B116" s="48">
        <v>0.63050583133337246</v>
      </c>
      <c r="C116" s="52"/>
      <c r="D116" s="52"/>
      <c r="E116" s="52"/>
      <c r="F116" s="52"/>
      <c r="G116" s="52"/>
      <c r="H116"/>
      <c r="I116"/>
    </row>
    <row r="117" spans="1:9" ht="15" x14ac:dyDescent="0.25">
      <c r="A117" s="60" t="s">
        <v>7</v>
      </c>
      <c r="B117" s="48">
        <v>0.60877088023533554</v>
      </c>
      <c r="C117" s="52"/>
      <c r="D117" s="52"/>
      <c r="E117" s="52"/>
      <c r="F117" s="52"/>
      <c r="G117" s="52"/>
      <c r="H117"/>
      <c r="I117"/>
    </row>
    <row r="118" spans="1:9" ht="15" x14ac:dyDescent="0.25">
      <c r="A118" s="60" t="s">
        <v>8</v>
      </c>
      <c r="B118" s="48">
        <v>2957006.603326336</v>
      </c>
      <c r="C118" s="52"/>
      <c r="D118" s="52"/>
      <c r="E118" s="52"/>
      <c r="F118" s="52"/>
      <c r="G118" s="52"/>
      <c r="H118"/>
      <c r="I118"/>
    </row>
    <row r="119" spans="1:9" thickBot="1" x14ac:dyDescent="0.3">
      <c r="A119" s="84" t="s">
        <v>9</v>
      </c>
      <c r="B119" s="37">
        <v>19</v>
      </c>
      <c r="C119" s="52"/>
      <c r="D119" s="52"/>
      <c r="E119" s="52"/>
      <c r="F119" s="52"/>
      <c r="G119" s="52"/>
      <c r="H119"/>
      <c r="I119"/>
    </row>
    <row r="120" spans="1:9" ht="15" x14ac:dyDescent="0.25">
      <c r="B120" s="52"/>
      <c r="C120" s="52"/>
      <c r="D120" s="52"/>
      <c r="E120" s="52"/>
      <c r="F120" s="52"/>
      <c r="G120" s="52"/>
      <c r="H120"/>
      <c r="I120"/>
    </row>
    <row r="121" spans="1:9" thickBot="1" x14ac:dyDescent="0.3">
      <c r="A121" s="21" t="s">
        <v>10</v>
      </c>
      <c r="B121" s="52"/>
      <c r="C121" s="52"/>
      <c r="D121" s="52"/>
      <c r="E121" s="52"/>
      <c r="F121" s="52"/>
      <c r="G121" s="52"/>
      <c r="H121"/>
      <c r="I121"/>
    </row>
    <row r="122" spans="1:9" ht="15" x14ac:dyDescent="0.25">
      <c r="A122" s="18"/>
      <c r="B122" s="18" t="s">
        <v>15</v>
      </c>
      <c r="C122" s="18" t="s">
        <v>16</v>
      </c>
      <c r="D122" s="18" t="s">
        <v>17</v>
      </c>
      <c r="E122" s="18" t="s">
        <v>18</v>
      </c>
      <c r="F122" s="18" t="s">
        <v>19</v>
      </c>
      <c r="G122" s="52"/>
      <c r="H122"/>
      <c r="I122"/>
    </row>
    <row r="123" spans="1:9" ht="15" x14ac:dyDescent="0.25">
      <c r="A123" s="60" t="s">
        <v>11</v>
      </c>
      <c r="B123" s="35">
        <v>1</v>
      </c>
      <c r="C123" s="102">
        <v>253650094749143.31</v>
      </c>
      <c r="D123" s="102">
        <v>253650094749143.31</v>
      </c>
      <c r="E123" s="48">
        <v>29.008845177034662</v>
      </c>
      <c r="F123" s="48">
        <v>4.9269164719712715E-5</v>
      </c>
      <c r="G123" s="52"/>
      <c r="H123"/>
      <c r="I123"/>
    </row>
    <row r="124" spans="1:9" ht="15" x14ac:dyDescent="0.25">
      <c r="A124" s="60" t="s">
        <v>12</v>
      </c>
      <c r="B124" s="35">
        <v>17</v>
      </c>
      <c r="C124" s="102">
        <v>148646096885964.44</v>
      </c>
      <c r="D124" s="102">
        <v>8743888052115.5547</v>
      </c>
      <c r="E124" s="48"/>
      <c r="F124" s="48"/>
      <c r="G124" s="52"/>
      <c r="H124"/>
      <c r="I124"/>
    </row>
    <row r="125" spans="1:9" thickBot="1" x14ac:dyDescent="0.3">
      <c r="A125" s="84" t="s">
        <v>13</v>
      </c>
      <c r="B125" s="37">
        <v>18</v>
      </c>
      <c r="C125" s="103">
        <v>402296191635107.75</v>
      </c>
      <c r="D125" s="103"/>
      <c r="E125" s="50"/>
      <c r="F125" s="50"/>
      <c r="G125" s="52"/>
      <c r="H125"/>
      <c r="I125"/>
    </row>
    <row r="126" spans="1:9" thickBot="1" x14ac:dyDescent="0.3">
      <c r="B126" s="52"/>
      <c r="C126" s="52"/>
      <c r="D126" s="52"/>
      <c r="E126" s="52"/>
      <c r="F126" s="52"/>
      <c r="G126" s="52"/>
      <c r="H126"/>
      <c r="I126"/>
    </row>
    <row r="127" spans="1:9" ht="15" x14ac:dyDescent="0.25">
      <c r="A127" s="18"/>
      <c r="B127" s="18" t="s">
        <v>20</v>
      </c>
      <c r="C127" s="18" t="s">
        <v>8</v>
      </c>
      <c r="D127" s="18" t="s">
        <v>21</v>
      </c>
      <c r="E127" s="18" t="s">
        <v>22</v>
      </c>
      <c r="F127" s="18" t="s">
        <v>23</v>
      </c>
      <c r="G127" s="18" t="s">
        <v>24</v>
      </c>
      <c r="H127"/>
      <c r="I127"/>
    </row>
    <row r="128" spans="1:9" ht="15" x14ac:dyDescent="0.25">
      <c r="A128" s="60" t="s">
        <v>14</v>
      </c>
      <c r="B128" s="48">
        <v>493144.35603859974</v>
      </c>
      <c r="C128" s="48">
        <v>770080.3016157042</v>
      </c>
      <c r="D128" s="48">
        <v>0.64038043176008319</v>
      </c>
      <c r="E128" s="48">
        <v>0.53046293886696916</v>
      </c>
      <c r="F128" s="48">
        <v>-1131583.0456759422</v>
      </c>
      <c r="G128" s="48">
        <v>2117871.7577531417</v>
      </c>
      <c r="H128"/>
      <c r="I128"/>
    </row>
    <row r="129" spans="1:9" thickBot="1" x14ac:dyDescent="0.3">
      <c r="A129" s="84" t="s">
        <v>250</v>
      </c>
      <c r="B129" s="50">
        <v>9.0375413131361935</v>
      </c>
      <c r="C129" s="50">
        <v>1.6779734138740632</v>
      </c>
      <c r="D129" s="50">
        <v>5.3859859985925187</v>
      </c>
      <c r="E129" s="50">
        <v>4.9269164719712796E-5</v>
      </c>
      <c r="F129" s="50">
        <v>5.4973268976398524</v>
      </c>
      <c r="G129" s="50">
        <v>12.577755728632535</v>
      </c>
      <c r="H129"/>
      <c r="I129"/>
    </row>
    <row r="130" spans="1:9" ht="15" x14ac:dyDescent="0.25">
      <c r="H130"/>
      <c r="I130"/>
    </row>
    <row r="131" spans="1:9" s="6" customFormat="1" ht="15" x14ac:dyDescent="0.25">
      <c r="A131" s="178" t="s">
        <v>251</v>
      </c>
      <c r="B131" s="178"/>
      <c r="D131" s="178" t="s">
        <v>252</v>
      </c>
      <c r="E131" s="178"/>
    </row>
    <row r="132" spans="1:9" ht="15" x14ac:dyDescent="0.25">
      <c r="H132"/>
      <c r="I132"/>
    </row>
    <row r="133" spans="1:9" ht="15" x14ac:dyDescent="0.25">
      <c r="A133" s="73" t="s">
        <v>64</v>
      </c>
      <c r="B133" s="128">
        <f>C102</f>
        <v>798744172537.17859</v>
      </c>
      <c r="C133" s="30"/>
      <c r="D133" s="73" t="s">
        <v>64</v>
      </c>
      <c r="E133" s="128">
        <f>C124</f>
        <v>148646096885964.44</v>
      </c>
      <c r="H133"/>
      <c r="I133"/>
    </row>
    <row r="134" spans="1:9" ht="15" x14ac:dyDescent="0.25">
      <c r="H134"/>
      <c r="I134"/>
    </row>
    <row r="135" spans="1:9" ht="15" x14ac:dyDescent="0.25">
      <c r="A135" s="21" t="s">
        <v>125</v>
      </c>
      <c r="D135" s="129">
        <f>E133/B133</f>
        <v>186.0997575904637</v>
      </c>
      <c r="H135"/>
      <c r="I135"/>
    </row>
    <row r="136" spans="1:9" ht="15" x14ac:dyDescent="0.25">
      <c r="H136"/>
      <c r="I136"/>
    </row>
    <row r="137" spans="1:9" ht="15" x14ac:dyDescent="0.25">
      <c r="A137" s="52" t="s">
        <v>65</v>
      </c>
      <c r="B137" s="6" t="s">
        <v>135</v>
      </c>
      <c r="D137" s="66">
        <f>FINV(0.05,17,17)</f>
        <v>2.2718928890253789</v>
      </c>
      <c r="H137"/>
      <c r="I137"/>
    </row>
    <row r="139" spans="1:9" ht="18" x14ac:dyDescent="0.35">
      <c r="A139" s="130" t="s">
        <v>253</v>
      </c>
    </row>
    <row r="140" spans="1:9" s="8" customFormat="1" ht="15.75" customHeight="1" x14ac:dyDescent="0.25">
      <c r="A140" s="130"/>
      <c r="B140" s="21"/>
      <c r="C140" s="21"/>
      <c r="D140" s="21"/>
      <c r="E140" s="21"/>
      <c r="F140" s="21"/>
      <c r="G140" s="21"/>
      <c r="H140" s="2"/>
      <c r="I140" s="2"/>
    </row>
  </sheetData>
  <mergeCells count="2">
    <mergeCell ref="A131:B131"/>
    <mergeCell ref="D131:E131"/>
  </mergeCells>
  <printOptions headings="1" gridLines="1"/>
  <pageMargins left="0.78740157480314965" right="7.874015748031496E-2" top="1.1811023622047245" bottom="0.39370078740157483" header="0.31496062992125984" footer="0.31496062992125984"/>
  <pageSetup paperSize="9" scale="96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topLeftCell="A37" zoomScale="75" zoomScaleNormal="75" workbookViewId="0">
      <selection activeCell="F36" sqref="F36"/>
    </sheetView>
  </sheetViews>
  <sheetFormatPr defaultRowHeight="15.75" x14ac:dyDescent="0.25"/>
  <cols>
    <col min="1" max="1" width="27.28515625" style="21" customWidth="1"/>
    <col min="2" max="2" width="18.7109375" style="21" customWidth="1"/>
    <col min="3" max="3" width="19.5703125" style="21" customWidth="1"/>
    <col min="4" max="4" width="20.42578125" style="21" customWidth="1"/>
    <col min="5" max="5" width="18.7109375" style="2" customWidth="1"/>
    <col min="6" max="6" width="15.5703125" style="2" customWidth="1"/>
    <col min="7" max="7" width="19.140625" style="2" customWidth="1"/>
    <col min="8" max="8" width="18.7109375" style="2" customWidth="1"/>
    <col min="9" max="9" width="18" style="2" customWidth="1"/>
    <col min="10" max="10" width="18.140625" style="2" customWidth="1"/>
    <col min="11" max="11" width="19.42578125" style="2" customWidth="1"/>
    <col min="12" max="12" width="10.5703125" customWidth="1"/>
  </cols>
  <sheetData>
    <row r="1" spans="1:11" s="11" customFormat="1" ht="15.75" customHeight="1" x14ac:dyDescent="0.25">
      <c r="A1" s="174" t="s">
        <v>254</v>
      </c>
      <c r="B1" s="31"/>
      <c r="C1" s="31"/>
      <c r="D1" s="31"/>
      <c r="E1" s="10"/>
      <c r="F1" s="10"/>
      <c r="G1" s="10"/>
      <c r="H1" s="10"/>
      <c r="I1" s="10"/>
      <c r="J1" s="10"/>
      <c r="K1" s="10"/>
    </row>
    <row r="2" spans="1:11" s="8" customFormat="1" ht="15.75" customHeight="1" x14ac:dyDescent="0.25">
      <c r="A2" s="130"/>
      <c r="B2" s="21"/>
      <c r="C2" s="21"/>
      <c r="D2" s="31"/>
      <c r="E2" s="2"/>
      <c r="F2" s="2"/>
      <c r="G2" s="2"/>
      <c r="H2" s="2"/>
      <c r="I2" s="2"/>
      <c r="J2" s="2"/>
      <c r="K2" s="2"/>
    </row>
    <row r="3" spans="1:11" s="8" customFormat="1" ht="15.75" customHeight="1" thickBot="1" x14ac:dyDescent="0.3">
      <c r="A3" s="130"/>
      <c r="B3" s="21"/>
      <c r="C3" s="21"/>
      <c r="D3" s="21"/>
      <c r="E3" s="2"/>
      <c r="F3" s="2"/>
      <c r="G3" s="2"/>
      <c r="H3" s="2"/>
      <c r="I3" s="2"/>
      <c r="J3" s="2"/>
      <c r="K3" s="2"/>
    </row>
    <row r="4" spans="1:11" s="8" customFormat="1" ht="15.75" customHeight="1" x14ac:dyDescent="0.25">
      <c r="A4" s="132" t="s">
        <v>106</v>
      </c>
      <c r="B4" s="132" t="s">
        <v>107</v>
      </c>
      <c r="C4" s="132" t="s">
        <v>28</v>
      </c>
      <c r="D4" s="21" t="s">
        <v>29</v>
      </c>
      <c r="E4" s="2"/>
      <c r="F4" s="2"/>
      <c r="G4" s="2"/>
      <c r="H4" s="2"/>
      <c r="I4" s="2"/>
      <c r="J4" s="2"/>
      <c r="K4" s="2"/>
    </row>
    <row r="5" spans="1:11" s="8" customFormat="1" ht="15.75" customHeight="1" x14ac:dyDescent="0.25">
      <c r="A5" s="60">
        <v>34</v>
      </c>
      <c r="B5" s="104">
        <v>7988770.3955903379</v>
      </c>
      <c r="C5" s="104">
        <v>-8023699.3955903379</v>
      </c>
      <c r="D5" s="21"/>
      <c r="F5" s="2"/>
      <c r="G5" s="2"/>
      <c r="H5" s="2"/>
      <c r="I5" s="2"/>
      <c r="J5" s="2"/>
      <c r="K5" s="2"/>
    </row>
    <row r="6" spans="1:11" s="8" customFormat="1" ht="15.75" customHeight="1" x14ac:dyDescent="0.25">
      <c r="A6" s="60">
        <v>12</v>
      </c>
      <c r="B6" s="104">
        <v>4248350.1839152835</v>
      </c>
      <c r="C6" s="104">
        <v>-3022442.1839152835</v>
      </c>
      <c r="D6" s="21"/>
      <c r="F6" s="2"/>
      <c r="G6" s="2"/>
      <c r="H6" s="2"/>
      <c r="I6" s="2"/>
      <c r="J6" s="2"/>
      <c r="K6" s="2"/>
    </row>
    <row r="7" spans="1:11" s="8" customFormat="1" ht="15.75" customHeight="1" x14ac:dyDescent="0.25">
      <c r="A7" s="60">
        <v>15</v>
      </c>
      <c r="B7" s="104">
        <v>2442537.7367170667</v>
      </c>
      <c r="C7" s="104">
        <v>-3006795.7367170667</v>
      </c>
      <c r="D7" s="21"/>
      <c r="F7" s="2"/>
      <c r="G7" s="2"/>
      <c r="H7" s="2"/>
      <c r="I7" s="2"/>
      <c r="J7" s="2"/>
      <c r="K7" s="2"/>
    </row>
    <row r="8" spans="1:11" s="8" customFormat="1" ht="15.75" customHeight="1" x14ac:dyDescent="0.25">
      <c r="A8" s="60">
        <v>4</v>
      </c>
      <c r="B8" s="104">
        <v>243728.01210468597</v>
      </c>
      <c r="C8" s="104">
        <v>-1024327.012104686</v>
      </c>
      <c r="D8" s="21"/>
      <c r="F8" s="2"/>
      <c r="G8" s="2"/>
      <c r="H8" s="2"/>
      <c r="I8" s="2"/>
      <c r="J8" s="2"/>
      <c r="K8" s="2"/>
    </row>
    <row r="9" spans="1:11" s="8" customFormat="1" ht="15.75" customHeight="1" x14ac:dyDescent="0.25">
      <c r="A9" s="60">
        <v>50</v>
      </c>
      <c r="B9" s="104">
        <v>465267.86006967869</v>
      </c>
      <c r="C9" s="104">
        <v>-458618.86006967869</v>
      </c>
      <c r="D9" s="21"/>
      <c r="F9" s="2"/>
      <c r="G9" s="2"/>
      <c r="H9" s="2"/>
      <c r="I9" s="2"/>
      <c r="J9" s="2"/>
      <c r="K9" s="2"/>
    </row>
    <row r="10" spans="1:11" s="8" customFormat="1" ht="15.75" customHeight="1" x14ac:dyDescent="0.25">
      <c r="A10" s="60">
        <v>24</v>
      </c>
      <c r="B10" s="104">
        <v>346403.47910277412</v>
      </c>
      <c r="C10" s="104">
        <v>-407640.47910277412</v>
      </c>
      <c r="D10" s="21"/>
      <c r="F10" s="2"/>
      <c r="G10" s="2"/>
      <c r="H10" s="2"/>
      <c r="I10" s="2"/>
      <c r="J10" s="2"/>
      <c r="K10" s="2"/>
    </row>
    <row r="11" spans="1:11" s="8" customFormat="1" ht="15.75" customHeight="1" x14ac:dyDescent="0.25">
      <c r="A11" s="60">
        <v>3</v>
      </c>
      <c r="B11" s="104">
        <v>423172.96429895377</v>
      </c>
      <c r="C11" s="104">
        <v>-394199.96429895377</v>
      </c>
      <c r="D11" s="21"/>
      <c r="F11" s="2"/>
      <c r="G11" s="2"/>
      <c r="H11" s="2"/>
      <c r="I11" s="2"/>
      <c r="J11" s="2"/>
      <c r="K11" s="2"/>
    </row>
    <row r="12" spans="1:11" s="8" customFormat="1" ht="15.75" customHeight="1" x14ac:dyDescent="0.25">
      <c r="A12" s="60">
        <v>19</v>
      </c>
      <c r="B12" s="104">
        <v>473311.17459180753</v>
      </c>
      <c r="C12" s="104">
        <v>-349871.17459180753</v>
      </c>
      <c r="D12" s="21"/>
      <c r="F12" s="2"/>
      <c r="G12" s="2"/>
      <c r="H12" s="2"/>
      <c r="I12" s="2"/>
      <c r="J12" s="2"/>
      <c r="K12" s="2"/>
    </row>
    <row r="13" spans="1:11" s="8" customFormat="1" ht="15.75" customHeight="1" x14ac:dyDescent="0.25">
      <c r="A13" s="60">
        <v>6</v>
      </c>
      <c r="B13" s="104">
        <v>928544.17928528704</v>
      </c>
      <c r="C13" s="104">
        <v>-300453.17928528704</v>
      </c>
      <c r="D13" s="21"/>
      <c r="F13" s="2"/>
      <c r="G13" s="2"/>
      <c r="H13" s="2"/>
      <c r="I13" s="2"/>
      <c r="J13" s="2"/>
      <c r="K13" s="2"/>
    </row>
    <row r="14" spans="1:11" s="8" customFormat="1" ht="15.75" customHeight="1" x14ac:dyDescent="0.25">
      <c r="A14" s="60">
        <v>46</v>
      </c>
      <c r="B14" s="104">
        <v>302207.09306383977</v>
      </c>
      <c r="C14" s="104">
        <v>-296801.09306383977</v>
      </c>
      <c r="D14" s="21"/>
      <c r="F14" s="2"/>
      <c r="G14" s="2"/>
      <c r="H14" s="2"/>
      <c r="I14" s="2"/>
      <c r="J14" s="2"/>
      <c r="K14" s="2"/>
    </row>
    <row r="15" spans="1:11" s="8" customFormat="1" ht="15.75" customHeight="1" x14ac:dyDescent="0.25">
      <c r="A15" s="60">
        <v>10</v>
      </c>
      <c r="B15" s="104">
        <v>272953.60464000481</v>
      </c>
      <c r="C15" s="104">
        <v>-293446.60464000481</v>
      </c>
      <c r="D15" s="21"/>
      <c r="F15" s="2"/>
      <c r="G15" s="2"/>
      <c r="H15" s="2"/>
      <c r="I15" s="2"/>
      <c r="J15" s="2"/>
      <c r="K15" s="2"/>
    </row>
    <row r="16" spans="1:11" s="8" customFormat="1" ht="15.75" customHeight="1" x14ac:dyDescent="0.25">
      <c r="A16" s="60">
        <v>33</v>
      </c>
      <c r="B16" s="104">
        <v>242091.45331174415</v>
      </c>
      <c r="C16" s="104">
        <v>-275121.45331174415</v>
      </c>
      <c r="D16" s="21"/>
      <c r="F16" s="2"/>
      <c r="G16" s="2"/>
      <c r="H16" s="2"/>
      <c r="I16" s="2"/>
      <c r="J16" s="2"/>
      <c r="K16" s="2"/>
    </row>
    <row r="17" spans="1:11" s="8" customFormat="1" ht="15.75" customHeight="1" x14ac:dyDescent="0.25">
      <c r="A17" s="60">
        <v>26</v>
      </c>
      <c r="B17" s="104">
        <v>312472.78003774752</v>
      </c>
      <c r="C17" s="104">
        <v>-271884.78003774752</v>
      </c>
      <c r="D17" s="21"/>
      <c r="F17" s="2"/>
      <c r="G17" s="2"/>
      <c r="H17" s="2"/>
      <c r="I17" s="2"/>
      <c r="J17" s="2"/>
      <c r="K17" s="2"/>
    </row>
    <row r="18" spans="1:11" s="8" customFormat="1" ht="15.75" customHeight="1" x14ac:dyDescent="0.25">
      <c r="A18" s="60">
        <v>39</v>
      </c>
      <c r="B18" s="104">
        <v>265877.34758643253</v>
      </c>
      <c r="C18" s="104">
        <v>-257325.34758643253</v>
      </c>
      <c r="D18" s="21"/>
      <c r="F18" s="2"/>
      <c r="G18" s="2"/>
      <c r="H18" s="2"/>
      <c r="I18" s="2"/>
      <c r="J18" s="2"/>
      <c r="K18" s="2"/>
    </row>
    <row r="19" spans="1:11" s="8" customFormat="1" ht="15.75" customHeight="1" x14ac:dyDescent="0.25">
      <c r="A19" s="60">
        <v>22</v>
      </c>
      <c r="B19" s="104">
        <v>250832.16504677429</v>
      </c>
      <c r="C19" s="104">
        <v>-251300.16504677429</v>
      </c>
      <c r="D19" s="21"/>
      <c r="F19" s="2"/>
      <c r="G19" s="2"/>
      <c r="H19" s="2"/>
      <c r="I19" s="2"/>
      <c r="J19" s="2"/>
      <c r="K19" s="2"/>
    </row>
    <row r="20" spans="1:11" s="8" customFormat="1" ht="15.75" customHeight="1" x14ac:dyDescent="0.25">
      <c r="A20" s="60">
        <v>25</v>
      </c>
      <c r="B20" s="104">
        <v>243272.37925892376</v>
      </c>
      <c r="C20" s="104">
        <v>-243812.37925892376</v>
      </c>
      <c r="D20" s="21"/>
      <c r="F20" s="2"/>
      <c r="G20" s="2"/>
      <c r="H20" s="2"/>
      <c r="I20" s="2"/>
      <c r="J20" s="2"/>
      <c r="K20" s="2"/>
    </row>
    <row r="21" spans="1:11" s="8" customFormat="1" ht="15.75" customHeight="1" x14ac:dyDescent="0.25">
      <c r="A21" s="60">
        <v>28</v>
      </c>
      <c r="B21" s="104">
        <v>242519.19026899029</v>
      </c>
      <c r="C21" s="104">
        <v>-242729.19026899029</v>
      </c>
      <c r="D21" s="21"/>
      <c r="F21" s="2"/>
      <c r="G21" s="2"/>
      <c r="H21" s="2"/>
      <c r="I21" s="2"/>
      <c r="J21" s="2"/>
      <c r="K21" s="2"/>
    </row>
    <row r="22" spans="1:11" s="8" customFormat="1" ht="15.75" customHeight="1" x14ac:dyDescent="0.25">
      <c r="A22" s="60">
        <v>45</v>
      </c>
      <c r="B22" s="104">
        <v>242156.54371828161</v>
      </c>
      <c r="C22" s="104">
        <v>-242156.54371828161</v>
      </c>
      <c r="D22" s="21"/>
      <c r="F22" s="2"/>
      <c r="G22" s="2"/>
      <c r="H22" s="2"/>
      <c r="I22" s="2"/>
      <c r="J22" s="2"/>
      <c r="K22" s="2"/>
    </row>
    <row r="23" spans="1:11" s="8" customFormat="1" ht="15.75" customHeight="1" x14ac:dyDescent="0.25">
      <c r="A23" s="60">
        <v>1</v>
      </c>
      <c r="B23" s="104">
        <v>242091.45331174415</v>
      </c>
      <c r="C23" s="104">
        <v>-241127.45331174415</v>
      </c>
      <c r="D23" s="21"/>
      <c r="F23" s="2"/>
      <c r="G23" s="2"/>
      <c r="H23" s="2"/>
      <c r="I23" s="2"/>
      <c r="J23" s="2"/>
      <c r="K23" s="2"/>
    </row>
    <row r="24" spans="1:11" s="8" customFormat="1" ht="15.75" customHeight="1" x14ac:dyDescent="0.25">
      <c r="A24" s="60">
        <v>36</v>
      </c>
      <c r="B24" s="104">
        <v>272098.13072551251</v>
      </c>
      <c r="C24" s="104">
        <v>-236900.13072551251</v>
      </c>
      <c r="D24" s="21"/>
      <c r="F24" s="2"/>
      <c r="G24" s="2"/>
      <c r="H24" s="2"/>
      <c r="I24" s="2"/>
      <c r="J24" s="2"/>
      <c r="K24" s="2"/>
    </row>
    <row r="25" spans="1:11" s="8" customFormat="1" ht="15.75" customHeight="1" x14ac:dyDescent="0.25">
      <c r="A25" s="60">
        <v>43</v>
      </c>
      <c r="B25" s="104">
        <v>251046.03352539736</v>
      </c>
      <c r="C25" s="104">
        <v>-233119.03352539736</v>
      </c>
      <c r="D25" s="21"/>
      <c r="F25" s="2"/>
      <c r="G25" s="2"/>
      <c r="H25" s="2"/>
      <c r="I25" s="2"/>
      <c r="J25" s="2"/>
      <c r="K25" s="2"/>
    </row>
    <row r="26" spans="1:11" s="8" customFormat="1" ht="15.75" customHeight="1" x14ac:dyDescent="0.25">
      <c r="A26" s="60">
        <v>20</v>
      </c>
      <c r="B26" s="104">
        <v>278811.74122837611</v>
      </c>
      <c r="C26" s="104">
        <v>-223283.74122837611</v>
      </c>
      <c r="D26" s="21"/>
      <c r="F26" s="2"/>
      <c r="G26" s="2"/>
      <c r="H26" s="2"/>
      <c r="I26" s="2"/>
      <c r="J26" s="2"/>
      <c r="K26" s="2"/>
    </row>
    <row r="27" spans="1:11" s="8" customFormat="1" ht="15.75" customHeight="1" x14ac:dyDescent="0.25">
      <c r="A27" s="60">
        <v>40</v>
      </c>
      <c r="B27" s="104">
        <v>392701.35540991783</v>
      </c>
      <c r="C27" s="104">
        <v>-219622.35540991783</v>
      </c>
      <c r="D27" s="21"/>
      <c r="F27" s="2"/>
      <c r="G27" s="2"/>
      <c r="H27" s="2"/>
      <c r="I27" s="2"/>
      <c r="J27" s="2"/>
      <c r="K27" s="2"/>
    </row>
    <row r="28" spans="1:11" s="8" customFormat="1" ht="15.75" customHeight="1" x14ac:dyDescent="0.25">
      <c r="A28" s="60">
        <v>7</v>
      </c>
      <c r="B28" s="104">
        <v>243300.2751474398</v>
      </c>
      <c r="C28" s="104">
        <v>-214096.2751474398</v>
      </c>
      <c r="D28" s="21"/>
      <c r="F28" s="2"/>
      <c r="G28" s="2"/>
      <c r="H28" s="2"/>
      <c r="I28" s="2"/>
      <c r="J28" s="2"/>
      <c r="K28" s="2"/>
    </row>
    <row r="29" spans="1:11" s="8" customFormat="1" ht="15.75" customHeight="1" x14ac:dyDescent="0.25">
      <c r="A29" s="60">
        <v>47</v>
      </c>
      <c r="B29" s="104">
        <v>251715.53484978265</v>
      </c>
      <c r="C29" s="104">
        <v>-210718.53484978265</v>
      </c>
      <c r="D29" s="21"/>
      <c r="F29" s="2"/>
      <c r="G29" s="2"/>
      <c r="H29" s="2"/>
      <c r="I29" s="2"/>
      <c r="J29" s="2"/>
      <c r="K29" s="2"/>
    </row>
    <row r="30" spans="1:11" s="8" customFormat="1" ht="15.75" customHeight="1" x14ac:dyDescent="0.25">
      <c r="A30" s="60">
        <v>35</v>
      </c>
      <c r="B30" s="104">
        <v>305545.30105626083</v>
      </c>
      <c r="C30" s="104">
        <v>-189698.30105626083</v>
      </c>
      <c r="D30" s="21"/>
      <c r="F30" s="2"/>
      <c r="G30" s="2"/>
      <c r="H30" s="2"/>
      <c r="I30" s="2"/>
      <c r="J30" s="2"/>
      <c r="K30" s="2"/>
    </row>
    <row r="31" spans="1:11" s="8" customFormat="1" ht="15.75" customHeight="1" x14ac:dyDescent="0.25">
      <c r="A31" s="60">
        <v>27</v>
      </c>
      <c r="B31" s="104">
        <v>242091.45331174415</v>
      </c>
      <c r="C31" s="104">
        <v>-188909.45331174415</v>
      </c>
      <c r="D31" s="21"/>
      <c r="F31" s="2"/>
      <c r="G31" s="2"/>
      <c r="H31" s="2"/>
      <c r="I31" s="2"/>
      <c r="J31" s="2"/>
      <c r="K31" s="2"/>
    </row>
    <row r="32" spans="1:11" s="8" customFormat="1" ht="15.75" customHeight="1" x14ac:dyDescent="0.25">
      <c r="A32" s="60">
        <v>18</v>
      </c>
      <c r="B32" s="104">
        <v>242091.45331174415</v>
      </c>
      <c r="C32" s="104">
        <v>-179891.45331174415</v>
      </c>
      <c r="D32" s="21"/>
      <c r="F32" s="2"/>
      <c r="G32" s="2"/>
      <c r="H32" s="2"/>
      <c r="I32" s="2"/>
      <c r="J32" s="2"/>
      <c r="K32" s="2"/>
    </row>
    <row r="33" spans="1:11" s="8" customFormat="1" ht="15.75" customHeight="1" x14ac:dyDescent="0.25">
      <c r="A33" s="60">
        <v>29</v>
      </c>
      <c r="B33" s="104">
        <v>242091.45331174415</v>
      </c>
      <c r="C33" s="104">
        <v>-179033.45331174415</v>
      </c>
      <c r="D33" s="21"/>
      <c r="F33" s="2"/>
      <c r="G33" s="2"/>
      <c r="H33" s="2"/>
      <c r="I33" s="2"/>
      <c r="J33" s="2"/>
      <c r="K33" s="2"/>
    </row>
    <row r="34" spans="1:11" s="8" customFormat="1" ht="15.75" customHeight="1" x14ac:dyDescent="0.25">
      <c r="A34" s="60">
        <v>14</v>
      </c>
      <c r="B34" s="104">
        <v>506107.44085718127</v>
      </c>
      <c r="C34" s="104">
        <v>-89491.440857181267</v>
      </c>
      <c r="D34" s="21"/>
      <c r="F34" s="2"/>
      <c r="G34" s="2"/>
      <c r="H34" s="2"/>
      <c r="I34" s="2"/>
      <c r="J34" s="2"/>
      <c r="K34" s="2"/>
    </row>
    <row r="35" spans="1:11" s="8" customFormat="1" ht="15.75" customHeight="1" x14ac:dyDescent="0.25">
      <c r="A35" s="60">
        <v>16</v>
      </c>
      <c r="B35" s="104">
        <v>284381.62030208146</v>
      </c>
      <c r="C35" s="104">
        <v>-63187.620302081457</v>
      </c>
      <c r="D35" s="21"/>
      <c r="F35" s="2"/>
      <c r="G35" s="2"/>
      <c r="H35" s="2"/>
      <c r="I35" s="2"/>
      <c r="J35" s="2"/>
      <c r="K35" s="2"/>
    </row>
    <row r="36" spans="1:11" s="8" customFormat="1" ht="15.75" customHeight="1" x14ac:dyDescent="0.25">
      <c r="A36" s="60">
        <v>31</v>
      </c>
      <c r="B36" s="104">
        <v>253807.72648848669</v>
      </c>
      <c r="C36" s="104">
        <v>-32630.726488486689</v>
      </c>
      <c r="D36" s="21"/>
      <c r="F36" s="2"/>
      <c r="G36" s="2"/>
      <c r="H36" s="2"/>
      <c r="I36" s="2"/>
      <c r="J36" s="2"/>
      <c r="K36" s="2"/>
    </row>
    <row r="37" spans="1:11" s="8" customFormat="1" ht="15.75" customHeight="1" x14ac:dyDescent="0.25">
      <c r="A37" s="60">
        <v>23</v>
      </c>
      <c r="B37" s="104">
        <v>242091.45331174415</v>
      </c>
      <c r="C37" s="104">
        <v>-16639.453311744146</v>
      </c>
      <c r="D37" s="21"/>
      <c r="F37" s="2"/>
      <c r="G37" s="2"/>
      <c r="H37" s="2"/>
      <c r="I37" s="2"/>
      <c r="J37" s="2"/>
      <c r="K37" s="2"/>
    </row>
    <row r="38" spans="1:11" s="8" customFormat="1" ht="15.75" customHeight="1" x14ac:dyDescent="0.25">
      <c r="A38" s="60">
        <v>38</v>
      </c>
      <c r="B38" s="104">
        <v>259842.53703745961</v>
      </c>
      <c r="C38" s="104">
        <v>49210.46296254039</v>
      </c>
      <c r="D38" s="21"/>
      <c r="F38" s="2"/>
      <c r="G38" s="2"/>
      <c r="H38" s="2"/>
      <c r="I38" s="2"/>
      <c r="J38" s="2"/>
      <c r="K38" s="2"/>
    </row>
    <row r="39" spans="1:11" s="8" customFormat="1" ht="15.75" customHeight="1" x14ac:dyDescent="0.25">
      <c r="A39" s="60">
        <v>9</v>
      </c>
      <c r="B39" s="104">
        <v>295400.49626592267</v>
      </c>
      <c r="C39" s="104">
        <v>70769.503734077327</v>
      </c>
      <c r="D39" s="21"/>
      <c r="F39" s="2"/>
      <c r="G39" s="2"/>
      <c r="H39" s="2"/>
      <c r="I39" s="2"/>
      <c r="J39" s="2"/>
      <c r="K39" s="2"/>
    </row>
    <row r="40" spans="1:11" s="8" customFormat="1" ht="15.75" customHeight="1" x14ac:dyDescent="0.25">
      <c r="A40" s="60">
        <v>11</v>
      </c>
      <c r="B40" s="104">
        <v>295679.45515108318</v>
      </c>
      <c r="C40" s="104">
        <v>85878.544848916819</v>
      </c>
      <c r="D40" s="21"/>
      <c r="F40" s="2"/>
      <c r="G40" s="2"/>
      <c r="H40" s="2"/>
      <c r="I40" s="2"/>
      <c r="J40" s="2"/>
      <c r="K40" s="2"/>
    </row>
    <row r="41" spans="1:11" s="8" customFormat="1" ht="15.75" customHeight="1" x14ac:dyDescent="0.25">
      <c r="A41" s="60">
        <v>21</v>
      </c>
      <c r="B41" s="104">
        <v>318451.79880968836</v>
      </c>
      <c r="C41" s="104">
        <v>103618.20119031164</v>
      </c>
      <c r="D41" s="21"/>
      <c r="F41" s="2"/>
      <c r="G41" s="2"/>
      <c r="H41" s="2"/>
      <c r="I41" s="2"/>
      <c r="J41" s="2"/>
      <c r="K41" s="2"/>
    </row>
    <row r="42" spans="1:11" s="8" customFormat="1" ht="15.75" customHeight="1" x14ac:dyDescent="0.25">
      <c r="A42" s="60">
        <v>17</v>
      </c>
      <c r="B42" s="104">
        <v>323668.32996219036</v>
      </c>
      <c r="C42" s="104">
        <v>377366.67003780964</v>
      </c>
      <c r="D42" s="21"/>
      <c r="F42" s="2"/>
      <c r="G42" s="2"/>
      <c r="H42" s="2"/>
      <c r="I42" s="2"/>
      <c r="J42" s="2"/>
      <c r="K42" s="2"/>
    </row>
    <row r="43" spans="1:11" s="8" customFormat="1" ht="15.75" customHeight="1" x14ac:dyDescent="0.25">
      <c r="A43" s="60">
        <v>41</v>
      </c>
      <c r="B43" s="104">
        <v>835437.00204820535</v>
      </c>
      <c r="C43" s="104">
        <v>391579.99795179465</v>
      </c>
      <c r="D43" s="21"/>
      <c r="F43" s="2"/>
      <c r="G43" s="2"/>
      <c r="H43" s="2"/>
      <c r="I43" s="2"/>
      <c r="J43" s="2"/>
      <c r="K43" s="2"/>
    </row>
    <row r="44" spans="1:11" s="8" customFormat="1" ht="15.75" customHeight="1" x14ac:dyDescent="0.25">
      <c r="A44" s="60">
        <v>37</v>
      </c>
      <c r="B44" s="104">
        <v>372467.53760627354</v>
      </c>
      <c r="C44" s="104">
        <v>416099.46239372646</v>
      </c>
      <c r="D44" s="21"/>
      <c r="F44" s="2"/>
      <c r="G44" s="2"/>
      <c r="H44" s="2"/>
      <c r="I44" s="2"/>
      <c r="J44" s="2"/>
      <c r="K44" s="2"/>
    </row>
    <row r="45" spans="1:11" s="8" customFormat="1" ht="15.75" customHeight="1" x14ac:dyDescent="0.25">
      <c r="A45" s="60">
        <v>42</v>
      </c>
      <c r="B45" s="104">
        <v>278225.927569539</v>
      </c>
      <c r="C45" s="104">
        <v>423502.072430461</v>
      </c>
      <c r="D45" s="21"/>
      <c r="F45" s="2"/>
      <c r="G45" s="2"/>
      <c r="H45" s="2"/>
      <c r="I45" s="2"/>
      <c r="J45" s="2"/>
      <c r="K45" s="2"/>
    </row>
    <row r="46" spans="1:11" s="8" customFormat="1" ht="15.75" customHeight="1" x14ac:dyDescent="0.25">
      <c r="A46" s="60">
        <v>30</v>
      </c>
      <c r="B46" s="104">
        <v>482572.60957913729</v>
      </c>
      <c r="C46" s="104">
        <v>714623.39042086271</v>
      </c>
      <c r="D46" s="21"/>
      <c r="F46" s="2"/>
      <c r="G46" s="2"/>
      <c r="H46" s="2"/>
      <c r="I46" s="2"/>
      <c r="J46" s="2"/>
      <c r="K46" s="2"/>
    </row>
    <row r="47" spans="1:11" s="8" customFormat="1" ht="15.75" customHeight="1" x14ac:dyDescent="0.25">
      <c r="A47" s="60">
        <v>5</v>
      </c>
      <c r="B47" s="104">
        <v>1431730.2163378629</v>
      </c>
      <c r="C47" s="104">
        <v>1166434.7836621371</v>
      </c>
      <c r="D47" s="21"/>
      <c r="F47" s="2"/>
      <c r="G47" s="2"/>
      <c r="H47" s="2"/>
      <c r="I47" s="2"/>
      <c r="J47" s="2"/>
      <c r="K47" s="2"/>
    </row>
    <row r="48" spans="1:11" s="8" customFormat="1" ht="15.75" customHeight="1" x14ac:dyDescent="0.25">
      <c r="A48" s="60">
        <v>32</v>
      </c>
      <c r="B48" s="104">
        <v>378930.08511249267</v>
      </c>
      <c r="C48" s="104">
        <v>1169837.9148875074</v>
      </c>
      <c r="D48" s="21"/>
      <c r="F48" s="2"/>
      <c r="G48" s="2"/>
      <c r="H48" s="2"/>
      <c r="I48" s="2"/>
      <c r="J48" s="2"/>
      <c r="K48" s="2"/>
    </row>
    <row r="49" spans="1:11" s="8" customFormat="1" ht="15.75" customHeight="1" x14ac:dyDescent="0.25">
      <c r="A49" s="60">
        <v>48</v>
      </c>
      <c r="B49" s="104">
        <v>367771.7297060712</v>
      </c>
      <c r="C49" s="104">
        <v>1212852.2702939287</v>
      </c>
      <c r="D49" s="21"/>
      <c r="F49" s="2"/>
      <c r="G49" s="2"/>
      <c r="H49" s="2"/>
      <c r="I49" s="2"/>
      <c r="J49" s="2"/>
      <c r="K49" s="2"/>
    </row>
    <row r="50" spans="1:11" s="8" customFormat="1" ht="15.75" customHeight="1" x14ac:dyDescent="0.25">
      <c r="A50" s="60">
        <v>8</v>
      </c>
      <c r="B50" s="104">
        <v>610940.18990051083</v>
      </c>
      <c r="C50" s="104">
        <v>1334619.8100994891</v>
      </c>
      <c r="D50" s="21"/>
      <c r="F50" s="2"/>
      <c r="G50" s="2"/>
      <c r="H50" s="2"/>
      <c r="I50" s="2"/>
      <c r="J50" s="2"/>
      <c r="K50" s="2"/>
    </row>
    <row r="51" spans="1:11" s="8" customFormat="1" ht="15.75" customHeight="1" x14ac:dyDescent="0.25">
      <c r="A51" s="60">
        <v>44</v>
      </c>
      <c r="B51" s="104">
        <v>489230.42830496881</v>
      </c>
      <c r="C51" s="104">
        <v>2068467.5716950311</v>
      </c>
      <c r="D51" s="21"/>
      <c r="F51" s="2"/>
      <c r="G51" s="2"/>
      <c r="H51" s="2"/>
      <c r="I51" s="2"/>
      <c r="J51" s="2"/>
      <c r="K51" s="2"/>
    </row>
    <row r="52" spans="1:11" s="8" customFormat="1" ht="15.75" customHeight="1" x14ac:dyDescent="0.25">
      <c r="A52" s="60">
        <v>13</v>
      </c>
      <c r="B52" s="104">
        <v>596676.09223930212</v>
      </c>
      <c r="C52" s="104">
        <v>2697312.9077606979</v>
      </c>
      <c r="D52" s="21"/>
      <c r="F52" s="2"/>
      <c r="G52" s="2"/>
      <c r="H52" s="2"/>
      <c r="I52" s="2"/>
      <c r="J52" s="2"/>
      <c r="K52" s="2"/>
    </row>
    <row r="53" spans="1:11" s="8" customFormat="1" ht="15.75" customHeight="1" x14ac:dyDescent="0.25">
      <c r="A53" s="60">
        <v>2</v>
      </c>
      <c r="B53" s="104">
        <v>16020498.825355472</v>
      </c>
      <c r="C53" s="104">
        <v>3492679.174644528</v>
      </c>
      <c r="D53" s="21"/>
      <c r="F53" s="2"/>
      <c r="G53" s="2"/>
      <c r="H53" s="2"/>
      <c r="I53" s="2"/>
      <c r="J53" s="2"/>
      <c r="K53" s="2"/>
    </row>
    <row r="54" spans="1:11" s="8" customFormat="1" ht="15.75" customHeight="1" thickBot="1" x14ac:dyDescent="0.3">
      <c r="A54" s="84">
        <v>49</v>
      </c>
      <c r="B54" s="105">
        <v>3884773.7702560513</v>
      </c>
      <c r="C54" s="105">
        <v>6106122.2297439482</v>
      </c>
      <c r="D54" s="21"/>
      <c r="F54" s="2"/>
      <c r="G54" s="2"/>
      <c r="H54" s="2"/>
      <c r="I54" s="2"/>
      <c r="J54" s="2"/>
      <c r="K54" s="2"/>
    </row>
    <row r="55" spans="1:11" s="8" customFormat="1" ht="15.75" customHeight="1" x14ac:dyDescent="0.25">
      <c r="A55" s="21"/>
      <c r="B55" s="21"/>
      <c r="C55" s="14"/>
      <c r="D55" s="21"/>
      <c r="F55" s="2"/>
      <c r="G55" s="2"/>
      <c r="H55" s="2"/>
      <c r="I55" s="2"/>
      <c r="J55" s="2"/>
      <c r="K55" s="2"/>
    </row>
  </sheetData>
  <sortState ref="C5:E54">
    <sortCondition ref="C5"/>
  </sortState>
  <printOptions headings="1" gridLines="1"/>
  <pageMargins left="1.1811023622047245" right="0.78740157480314965" top="0.78740157480314965" bottom="0.39370078740157483" header="0.31496062992125984" footer="0.31496062992125984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zoomScale="75" zoomScaleNormal="75" workbookViewId="0"/>
  </sheetViews>
  <sheetFormatPr defaultRowHeight="15.75" x14ac:dyDescent="0.25"/>
  <cols>
    <col min="1" max="1" width="27.28515625" style="21" customWidth="1"/>
    <col min="2" max="2" width="18.7109375" style="21" customWidth="1"/>
    <col min="3" max="3" width="19.5703125" style="21" customWidth="1"/>
    <col min="4" max="4" width="20.42578125" style="21" customWidth="1"/>
    <col min="5" max="5" width="18.7109375" style="21" customWidth="1"/>
    <col min="6" max="6" width="15.5703125" style="21" customWidth="1"/>
    <col min="7" max="7" width="19.140625" style="2" customWidth="1"/>
    <col min="8" max="8" width="18.7109375" style="2" customWidth="1"/>
    <col min="9" max="9" width="18" style="2" customWidth="1"/>
    <col min="10" max="10" width="18.140625" style="2" customWidth="1"/>
    <col min="11" max="11" width="19.42578125" style="2" customWidth="1"/>
    <col min="12" max="12" width="10.5703125" customWidth="1"/>
  </cols>
  <sheetData>
    <row r="1" spans="1:13" s="8" customFormat="1" x14ac:dyDescent="0.25">
      <c r="A1" s="168" t="s">
        <v>154</v>
      </c>
      <c r="B1" s="21"/>
      <c r="C1" s="21"/>
      <c r="D1" s="21"/>
      <c r="E1" s="21"/>
      <c r="F1" s="21"/>
      <c r="G1" s="2"/>
      <c r="H1" s="2"/>
      <c r="I1" s="2"/>
      <c r="J1" s="2"/>
      <c r="K1" s="2"/>
    </row>
    <row r="2" spans="1:13" s="8" customFormat="1" x14ac:dyDescent="0.25">
      <c r="A2" s="21"/>
      <c r="B2" s="21"/>
      <c r="C2" s="21"/>
      <c r="D2" s="21"/>
      <c r="E2" s="21"/>
      <c r="F2" s="21"/>
      <c r="G2" s="2"/>
      <c r="H2" s="2"/>
      <c r="I2" s="2"/>
      <c r="J2" s="2"/>
      <c r="K2" s="2"/>
    </row>
    <row r="3" spans="1:13" s="8" customFormat="1" x14ac:dyDescent="0.25">
      <c r="A3" s="21" t="s">
        <v>67</v>
      </c>
      <c r="B3" s="21"/>
      <c r="C3" s="21"/>
      <c r="D3" s="21"/>
      <c r="E3" s="21"/>
      <c r="F3" s="21"/>
      <c r="G3" s="2"/>
      <c r="H3" s="2"/>
      <c r="I3" s="2"/>
      <c r="J3" s="2"/>
      <c r="K3" s="2"/>
    </row>
    <row r="4" spans="1:13" s="8" customFormat="1" x14ac:dyDescent="0.25">
      <c r="A4" s="76" t="s">
        <v>255</v>
      </c>
      <c r="B4" s="20">
        <f>MAX('1.Данные'!E33:E82)</f>
        <v>1696853</v>
      </c>
      <c r="C4" s="21"/>
      <c r="D4" s="21"/>
      <c r="E4" s="21"/>
      <c r="F4" s="21"/>
      <c r="G4" s="2"/>
      <c r="H4" s="2"/>
      <c r="I4" s="2"/>
      <c r="J4" s="2"/>
      <c r="K4" s="2"/>
    </row>
    <row r="5" spans="1:13" s="8" customFormat="1" x14ac:dyDescent="0.25">
      <c r="A5" s="76" t="s">
        <v>256</v>
      </c>
      <c r="B5" s="20">
        <f>0.8*B4</f>
        <v>1357482.4000000001</v>
      </c>
      <c r="C5" s="21"/>
      <c r="D5" s="21"/>
      <c r="E5" s="21"/>
      <c r="F5" s="21"/>
      <c r="G5" s="2"/>
      <c r="H5" s="2"/>
      <c r="I5" s="2"/>
      <c r="J5" s="2"/>
      <c r="K5" s="2"/>
      <c r="L5" s="2"/>
    </row>
    <row r="6" spans="1:13" s="8" customFormat="1" x14ac:dyDescent="0.25">
      <c r="A6" s="73" t="s">
        <v>66</v>
      </c>
      <c r="B6" s="128">
        <f>'6.Парная регрессия'!B20+'6.Парная регрессия'!B21*B5</f>
        <v>12864817.350946728</v>
      </c>
      <c r="C6" s="21"/>
      <c r="D6" s="21"/>
      <c r="E6" s="21"/>
      <c r="F6" s="21"/>
      <c r="G6" s="2"/>
      <c r="H6" s="2"/>
      <c r="I6" s="2"/>
      <c r="J6" s="2"/>
      <c r="K6" s="2"/>
      <c r="L6" s="2"/>
    </row>
    <row r="7" spans="1:13" s="8" customFormat="1" x14ac:dyDescent="0.25">
      <c r="A7" s="21"/>
      <c r="B7" s="21"/>
      <c r="C7" s="21"/>
      <c r="D7" s="21"/>
      <c r="E7" s="21"/>
      <c r="F7" s="21"/>
      <c r="G7" s="2"/>
      <c r="H7" s="2"/>
      <c r="I7" s="2"/>
      <c r="J7" s="2"/>
      <c r="K7" s="2"/>
    </row>
    <row r="8" spans="1:13" s="8" customFormat="1" ht="18.75" x14ac:dyDescent="0.35">
      <c r="A8" s="21" t="s">
        <v>68</v>
      </c>
      <c r="B8" s="137" t="s">
        <v>258</v>
      </c>
      <c r="C8" s="21"/>
      <c r="D8" s="21"/>
      <c r="E8" s="21"/>
      <c r="F8" s="21"/>
      <c r="G8" s="2"/>
      <c r="H8" s="2"/>
      <c r="I8" s="2"/>
      <c r="J8" s="2"/>
      <c r="K8" s="2"/>
    </row>
    <row r="9" spans="1:13" s="8" customFormat="1" ht="15.75" customHeight="1" x14ac:dyDescent="0.25">
      <c r="A9" s="21"/>
      <c r="B9" s="21"/>
      <c r="C9" s="21"/>
      <c r="D9" s="21"/>
      <c r="E9" s="21"/>
      <c r="F9" s="21"/>
      <c r="G9" s="2"/>
      <c r="H9" s="2"/>
      <c r="I9" s="2"/>
      <c r="J9" s="2"/>
      <c r="K9" s="2"/>
    </row>
    <row r="10" spans="1:13" s="8" customFormat="1" x14ac:dyDescent="0.25">
      <c r="A10" s="73" t="s">
        <v>69</v>
      </c>
      <c r="B10" s="53" t="s">
        <v>155</v>
      </c>
      <c r="C10" s="52"/>
      <c r="D10" s="66">
        <f>TINV(0.1,48)</f>
        <v>1.6772241961243386</v>
      </c>
      <c r="E10" s="6"/>
      <c r="F10" s="21"/>
      <c r="G10" s="2"/>
      <c r="H10" s="2"/>
      <c r="I10" s="2"/>
      <c r="J10" s="2"/>
      <c r="K10" s="2"/>
      <c r="L10" s="2"/>
      <c r="M10" s="2"/>
    </row>
    <row r="11" spans="1:13" s="8" customFormat="1" x14ac:dyDescent="0.25">
      <c r="A11" s="21"/>
      <c r="B11" s="21"/>
      <c r="C11" s="21"/>
      <c r="D11" s="21"/>
      <c r="E11" s="21"/>
      <c r="F11" s="21"/>
      <c r="G11" s="2"/>
      <c r="H11" s="2"/>
      <c r="I11" s="2"/>
      <c r="J11" s="2"/>
      <c r="K11" s="2"/>
    </row>
    <row r="12" spans="1:13" s="8" customFormat="1" x14ac:dyDescent="0.25">
      <c r="A12" s="21" t="s">
        <v>70</v>
      </c>
      <c r="B12" s="21"/>
      <c r="C12" s="21"/>
      <c r="D12" s="21"/>
      <c r="E12" s="21"/>
      <c r="F12" s="21"/>
      <c r="G12" s="2"/>
      <c r="H12" s="2"/>
      <c r="I12" s="2"/>
      <c r="J12" s="2"/>
      <c r="K12" s="2"/>
    </row>
    <row r="13" spans="1:13" s="8" customFormat="1" x14ac:dyDescent="0.25">
      <c r="A13" s="21"/>
      <c r="B13" s="21"/>
      <c r="C13" s="21"/>
      <c r="D13" s="21"/>
      <c r="E13" s="21"/>
      <c r="F13" s="21"/>
      <c r="G13" s="2"/>
      <c r="H13" s="2"/>
      <c r="I13" s="2"/>
      <c r="J13" s="2"/>
      <c r="K13" s="2"/>
    </row>
    <row r="14" spans="1:13" s="8" customFormat="1" x14ac:dyDescent="0.25">
      <c r="A14" s="21"/>
      <c r="B14" s="21"/>
      <c r="C14" s="21"/>
      <c r="D14" s="21"/>
      <c r="E14" s="21"/>
      <c r="F14" s="21"/>
      <c r="G14" s="2"/>
      <c r="H14" s="2"/>
      <c r="I14" s="2"/>
      <c r="J14" s="2"/>
      <c r="K14" s="2"/>
    </row>
    <row r="15" spans="1:13" s="8" customFormat="1" x14ac:dyDescent="0.25">
      <c r="A15" s="21"/>
      <c r="B15" s="21"/>
      <c r="C15" s="21"/>
      <c r="D15" s="21"/>
      <c r="E15" s="21"/>
      <c r="F15" s="21"/>
      <c r="G15" s="2"/>
      <c r="H15" s="2"/>
      <c r="I15" s="2"/>
      <c r="J15" s="2"/>
      <c r="K15" s="2"/>
    </row>
    <row r="16" spans="1:13" s="8" customFormat="1" x14ac:dyDescent="0.25">
      <c r="A16" s="73" t="s">
        <v>71</v>
      </c>
      <c r="B16" s="129">
        <f>SQRT('6.Парная регрессия'!D78/48)</f>
        <v>1789375.2935721101</v>
      </c>
      <c r="C16" s="21"/>
      <c r="D16" s="21"/>
      <c r="E16" s="21"/>
      <c r="F16" s="21"/>
      <c r="G16" s="2"/>
      <c r="H16" s="2"/>
      <c r="I16" s="2"/>
      <c r="J16" s="2"/>
      <c r="K16" s="2"/>
      <c r="L16" s="2"/>
    </row>
    <row r="17" spans="1:12" s="8" customFormat="1" x14ac:dyDescent="0.25">
      <c r="A17" s="21"/>
      <c r="B17" s="21"/>
      <c r="C17" s="21"/>
      <c r="D17" s="21"/>
      <c r="E17" s="21"/>
      <c r="F17" s="21"/>
      <c r="G17" s="2"/>
      <c r="H17" s="2"/>
      <c r="I17" s="2"/>
      <c r="J17" s="2"/>
      <c r="K17" s="2"/>
    </row>
    <row r="18" spans="1:12" s="8" customFormat="1" x14ac:dyDescent="0.25">
      <c r="A18" s="21" t="s">
        <v>72</v>
      </c>
      <c r="B18" s="21"/>
      <c r="C18" s="21"/>
      <c r="D18" s="21"/>
      <c r="E18" s="21"/>
      <c r="F18" s="21"/>
      <c r="G18" s="2"/>
      <c r="H18" s="2"/>
      <c r="I18" s="2"/>
      <c r="J18" s="2"/>
      <c r="K18" s="2"/>
    </row>
    <row r="19" spans="1:12" s="8" customFormat="1" x14ac:dyDescent="0.25">
      <c r="A19" s="21"/>
      <c r="B19" s="21"/>
      <c r="C19" s="21"/>
      <c r="D19" s="21"/>
      <c r="E19" s="21"/>
      <c r="F19" s="21"/>
      <c r="G19" s="2"/>
      <c r="H19" s="2"/>
      <c r="I19" s="2"/>
      <c r="J19" s="2"/>
      <c r="K19" s="2"/>
    </row>
    <row r="20" spans="1:12" s="8" customFormat="1" x14ac:dyDescent="0.25">
      <c r="A20" s="21"/>
      <c r="B20" s="21"/>
      <c r="C20" s="21"/>
      <c r="D20" s="21"/>
      <c r="E20" s="21"/>
      <c r="F20" s="21"/>
      <c r="G20" s="2"/>
      <c r="H20" s="2"/>
      <c r="I20" s="2"/>
      <c r="J20" s="2"/>
      <c r="K20" s="2"/>
    </row>
    <row r="21" spans="1:12" s="8" customFormat="1" x14ac:dyDescent="0.25">
      <c r="A21" s="73" t="s">
        <v>73</v>
      </c>
      <c r="B21" s="14" t="s">
        <v>257</v>
      </c>
      <c r="C21" s="21"/>
      <c r="D21" s="21"/>
      <c r="E21" s="21"/>
      <c r="F21" s="129">
        <f>B16*SQRT(1+1/50+((B5-'1.Данные'!E83)^2)/'1.Данные'!E85)</f>
        <v>2165466.9898336669</v>
      </c>
      <c r="G21" s="2"/>
      <c r="H21" s="2"/>
      <c r="I21" s="2"/>
      <c r="J21" s="2"/>
      <c r="K21" s="2"/>
    </row>
    <row r="22" spans="1:12" s="8" customFormat="1" x14ac:dyDescent="0.25">
      <c r="A22" s="21"/>
      <c r="B22" s="56"/>
      <c r="C22" s="21"/>
      <c r="D22" s="21"/>
      <c r="E22" s="21"/>
      <c r="F22" s="21"/>
      <c r="G22" s="2"/>
      <c r="H22" s="2"/>
      <c r="I22" s="2"/>
      <c r="J22" s="2"/>
      <c r="K22" s="2"/>
    </row>
    <row r="23" spans="1:12" s="8" customFormat="1" x14ac:dyDescent="0.25">
      <c r="A23" s="21"/>
      <c r="B23" s="21"/>
      <c r="C23" s="21"/>
      <c r="D23" s="21"/>
      <c r="E23" s="21"/>
      <c r="F23" s="21"/>
      <c r="G23" s="2"/>
      <c r="H23" s="2"/>
      <c r="I23" s="2"/>
      <c r="J23" s="2"/>
      <c r="K23" s="2"/>
      <c r="L23" s="2"/>
    </row>
    <row r="24" spans="1:12" s="8" customFormat="1" x14ac:dyDescent="0.25">
      <c r="A24" s="21" t="s">
        <v>74</v>
      </c>
      <c r="B24" s="128">
        <f>B6-D10*F21</f>
        <v>9232843.7196891643</v>
      </c>
      <c r="C24" s="21"/>
      <c r="D24" s="21"/>
      <c r="E24" s="21"/>
      <c r="F24" s="21"/>
      <c r="G24" s="2"/>
      <c r="H24" s="2"/>
      <c r="I24" s="2"/>
      <c r="J24" s="2"/>
      <c r="K24" s="2"/>
      <c r="L24" s="2"/>
    </row>
    <row r="25" spans="1:12" s="8" customFormat="1" x14ac:dyDescent="0.25">
      <c r="A25" s="21" t="s">
        <v>75</v>
      </c>
      <c r="B25" s="128">
        <f>B6+D10*F21</f>
        <v>16496790.982204292</v>
      </c>
      <c r="C25" s="21"/>
      <c r="D25" s="21"/>
      <c r="E25" s="21"/>
      <c r="F25" s="21"/>
      <c r="G25" s="2"/>
      <c r="H25" s="2"/>
      <c r="I25" s="2"/>
      <c r="J25" s="2"/>
      <c r="K25" s="2"/>
    </row>
    <row r="26" spans="1:12" s="8" customFormat="1" x14ac:dyDescent="0.25">
      <c r="A26" s="21"/>
      <c r="B26" s="20"/>
      <c r="C26" s="21"/>
      <c r="D26" s="21"/>
      <c r="E26" s="21"/>
      <c r="F26" s="21"/>
      <c r="G26" s="2"/>
      <c r="H26" s="2"/>
      <c r="I26" s="2"/>
      <c r="J26" s="2"/>
      <c r="K26" s="2"/>
    </row>
    <row r="27" spans="1:12" s="8" customFormat="1" x14ac:dyDescent="0.25">
      <c r="A27" s="31"/>
      <c r="B27" s="31"/>
      <c r="C27" s="31"/>
      <c r="D27" s="21"/>
      <c r="E27" s="21"/>
      <c r="F27" s="21"/>
      <c r="G27" s="2"/>
      <c r="H27" s="2"/>
      <c r="I27" s="2"/>
      <c r="J27" s="2"/>
      <c r="K27" s="2"/>
    </row>
    <row r="28" spans="1:12" s="8" customFormat="1" x14ac:dyDescent="0.25">
      <c r="A28" s="133">
        <f>B5</f>
        <v>1357482.4000000001</v>
      </c>
      <c r="B28" s="134">
        <f>B24</f>
        <v>9232843.7196891643</v>
      </c>
      <c r="C28" s="31"/>
      <c r="D28" s="21"/>
      <c r="E28" s="21"/>
      <c r="F28" s="21"/>
      <c r="G28" s="2"/>
      <c r="H28" s="2"/>
      <c r="I28" s="2"/>
      <c r="J28" s="2"/>
      <c r="K28" s="2"/>
    </row>
    <row r="29" spans="1:12" s="8" customFormat="1" x14ac:dyDescent="0.25">
      <c r="A29" s="133">
        <f>A28</f>
        <v>1357482.4000000001</v>
      </c>
      <c r="B29" s="134">
        <f>B6</f>
        <v>12864817.350946728</v>
      </c>
      <c r="C29" s="31"/>
      <c r="D29" s="21"/>
      <c r="E29" s="21"/>
      <c r="F29" s="21"/>
      <c r="G29" s="2"/>
      <c r="H29" s="2"/>
      <c r="I29" s="2"/>
      <c r="J29" s="2"/>
      <c r="K29" s="2"/>
    </row>
    <row r="30" spans="1:12" s="8" customFormat="1" x14ac:dyDescent="0.25">
      <c r="A30" s="133">
        <f>A28</f>
        <v>1357482.4000000001</v>
      </c>
      <c r="B30" s="134">
        <f>B25</f>
        <v>16496790.982204292</v>
      </c>
      <c r="C30" s="31"/>
      <c r="D30" s="21"/>
      <c r="E30" s="21"/>
      <c r="F30" s="21"/>
      <c r="G30" s="2"/>
      <c r="H30" s="2"/>
      <c r="I30" s="2"/>
      <c r="J30" s="2"/>
      <c r="K30" s="2"/>
    </row>
    <row r="31" spans="1:12" s="8" customFormat="1" x14ac:dyDescent="0.25">
      <c r="A31" s="133"/>
      <c r="B31" s="133"/>
      <c r="C31" s="21"/>
      <c r="D31" s="21"/>
      <c r="E31" s="21"/>
      <c r="F31" s="21"/>
      <c r="G31" s="2"/>
      <c r="H31" s="2"/>
      <c r="I31" s="2"/>
      <c r="J31" s="2"/>
      <c r="K31" s="2"/>
    </row>
    <row r="32" spans="1:12" s="8" customFormat="1" x14ac:dyDescent="0.25">
      <c r="A32" s="21"/>
      <c r="B32" s="21"/>
      <c r="C32" s="21"/>
      <c r="D32" s="21"/>
      <c r="E32" s="21"/>
      <c r="F32" s="21"/>
      <c r="G32" s="2"/>
      <c r="H32" s="2"/>
      <c r="I32" s="2"/>
      <c r="J32" s="2"/>
      <c r="K32" s="2"/>
    </row>
    <row r="33" spans="1:11" s="8" customFormat="1" x14ac:dyDescent="0.25">
      <c r="A33" s="21"/>
      <c r="B33" s="21"/>
      <c r="C33" s="21"/>
      <c r="D33" s="21"/>
      <c r="E33" s="21"/>
      <c r="F33" s="21"/>
      <c r="G33" s="2"/>
      <c r="H33" s="2"/>
      <c r="I33" s="2"/>
      <c r="J33" s="2"/>
      <c r="K33" s="2"/>
    </row>
  </sheetData>
  <printOptions headings="1" gridLines="1"/>
  <pageMargins left="1.1811023622047245" right="0.78740157480314965" top="1.1811023622047245" bottom="0.78740157480314965" header="0.31496062992125984" footer="0.31496062992125984"/>
  <pageSetup paperSize="9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6145" r:id="rId4">
          <objectPr defaultSize="0" autoPict="0" r:id="rId5">
            <anchor moveWithCells="1" sizeWithCells="1">
              <from>
                <xdr:col>1</xdr:col>
                <xdr:colOff>847725</xdr:colOff>
                <xdr:row>10</xdr:row>
                <xdr:rowOff>152400</xdr:rowOff>
              </from>
              <to>
                <xdr:col>2</xdr:col>
                <xdr:colOff>447675</xdr:colOff>
                <xdr:row>13</xdr:row>
                <xdr:rowOff>57150</xdr:rowOff>
              </to>
            </anchor>
          </objectPr>
        </oleObject>
      </mc:Choice>
      <mc:Fallback>
        <oleObject progId="Equation.3" shapeId="6145" r:id="rId4"/>
      </mc:Fallback>
    </mc:AlternateContent>
    <mc:AlternateContent xmlns:mc="http://schemas.openxmlformats.org/markup-compatibility/2006">
      <mc:Choice Requires="x14">
        <oleObject progId="Equation.3" shapeId="6146" r:id="rId6">
          <objectPr defaultSize="0" autoPict="0" r:id="rId7">
            <anchor moveWithCells="1" sizeWithCells="1">
              <from>
                <xdr:col>1</xdr:col>
                <xdr:colOff>1095375</xdr:colOff>
                <xdr:row>16</xdr:row>
                <xdr:rowOff>104775</xdr:rowOff>
              </from>
              <to>
                <xdr:col>3</xdr:col>
                <xdr:colOff>838200</xdr:colOff>
                <xdr:row>19</xdr:row>
                <xdr:rowOff>57150</xdr:rowOff>
              </to>
            </anchor>
          </objectPr>
        </oleObject>
      </mc:Choice>
      <mc:Fallback>
        <oleObject progId="Equation.3" shapeId="6146" r:id="rId6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7"/>
  <sheetViews>
    <sheetView topLeftCell="A43" zoomScale="70" zoomScaleNormal="70" workbookViewId="0"/>
  </sheetViews>
  <sheetFormatPr defaultRowHeight="15.75" x14ac:dyDescent="0.25"/>
  <cols>
    <col min="1" max="1" width="27.28515625" style="21" customWidth="1"/>
    <col min="2" max="2" width="20.28515625" style="21" customWidth="1"/>
    <col min="3" max="3" width="19.5703125" style="21" customWidth="1"/>
    <col min="4" max="4" width="20.42578125" style="21" customWidth="1"/>
    <col min="5" max="5" width="18.7109375" style="21" customWidth="1"/>
    <col min="6" max="6" width="15.5703125" style="21" customWidth="1"/>
    <col min="7" max="7" width="20.42578125" style="21" customWidth="1"/>
    <col min="8" max="8" width="18.7109375" style="21" customWidth="1"/>
    <col min="9" max="9" width="18" style="21" customWidth="1"/>
    <col min="10" max="10" width="18.140625" style="2" customWidth="1"/>
    <col min="11" max="11" width="19.42578125" style="2" customWidth="1"/>
    <col min="12" max="12" width="10.5703125" customWidth="1"/>
  </cols>
  <sheetData>
    <row r="1" spans="1:11" s="9" customFormat="1" x14ac:dyDescent="0.25">
      <c r="A1" s="168" t="s">
        <v>156</v>
      </c>
      <c r="B1" s="6"/>
      <c r="C1" s="6"/>
      <c r="D1" s="6"/>
      <c r="E1" s="6"/>
      <c r="F1" s="6"/>
      <c r="G1" s="6"/>
      <c r="H1" s="6"/>
      <c r="I1" s="6"/>
      <c r="J1" s="5"/>
      <c r="K1" s="5"/>
    </row>
    <row r="2" spans="1:11" s="8" customFormat="1" x14ac:dyDescent="0.25">
      <c r="A2" s="21"/>
      <c r="B2" s="21"/>
      <c r="C2" s="21"/>
      <c r="D2" s="21"/>
      <c r="E2" s="21"/>
      <c r="F2" s="21"/>
      <c r="G2" s="21"/>
      <c r="H2" s="21"/>
      <c r="I2" s="21"/>
      <c r="J2" s="2"/>
      <c r="K2" s="2"/>
    </row>
    <row r="3" spans="1:11" s="8" customFormat="1" x14ac:dyDescent="0.25">
      <c r="A3" s="6" t="s">
        <v>32</v>
      </c>
      <c r="B3" s="21"/>
      <c r="C3" s="21"/>
      <c r="D3" s="21"/>
      <c r="E3" s="21"/>
      <c r="F3" s="21"/>
      <c r="G3" s="21"/>
      <c r="H3" s="21"/>
      <c r="I3" s="21"/>
      <c r="J3" s="2"/>
      <c r="K3" s="2"/>
    </row>
    <row r="4" spans="1:11" s="8" customFormat="1" x14ac:dyDescent="0.25">
      <c r="A4" s="21" t="s">
        <v>259</v>
      </c>
      <c r="B4" s="21"/>
      <c r="C4" s="21"/>
      <c r="D4" s="21"/>
      <c r="E4" s="21"/>
      <c r="F4" s="21"/>
      <c r="G4" s="21"/>
      <c r="H4" s="21"/>
      <c r="I4" s="21"/>
      <c r="J4" s="2"/>
      <c r="K4" s="2"/>
    </row>
    <row r="5" spans="1:11" s="8" customFormat="1" x14ac:dyDescent="0.25">
      <c r="A5" s="14"/>
      <c r="B5" s="21"/>
      <c r="C5" s="21"/>
      <c r="D5" s="21"/>
      <c r="E5" s="21"/>
      <c r="F5" s="21"/>
      <c r="G5" s="21"/>
      <c r="H5" s="21"/>
      <c r="I5" s="21"/>
      <c r="J5" s="2"/>
      <c r="K5" s="2"/>
    </row>
    <row r="6" spans="1:11" s="8" customFormat="1" x14ac:dyDescent="0.25">
      <c r="A6" s="179" t="s">
        <v>33</v>
      </c>
      <c r="B6" s="181" t="s">
        <v>34</v>
      </c>
      <c r="C6" s="179" t="s">
        <v>35</v>
      </c>
      <c r="D6" s="181" t="s">
        <v>263</v>
      </c>
      <c r="E6" s="179" t="s">
        <v>76</v>
      </c>
      <c r="F6" s="179" t="s">
        <v>264</v>
      </c>
      <c r="G6" s="179" t="s">
        <v>265</v>
      </c>
      <c r="H6" s="180" t="s">
        <v>266</v>
      </c>
      <c r="I6" s="21"/>
      <c r="J6" s="2"/>
      <c r="K6" s="2"/>
    </row>
    <row r="7" spans="1:11" s="8" customFormat="1" x14ac:dyDescent="0.25">
      <c r="A7" s="179"/>
      <c r="B7" s="181"/>
      <c r="C7" s="179"/>
      <c r="D7" s="181"/>
      <c r="E7" s="179"/>
      <c r="F7" s="179"/>
      <c r="G7" s="179"/>
      <c r="H7" s="180"/>
      <c r="I7" s="133" t="s">
        <v>108</v>
      </c>
      <c r="J7" s="12" t="s">
        <v>109</v>
      </c>
      <c r="K7" s="2"/>
    </row>
    <row r="8" spans="1:11" s="8" customFormat="1" x14ac:dyDescent="0.25">
      <c r="A8" s="63">
        <v>1</v>
      </c>
      <c r="B8" s="138">
        <v>19513178</v>
      </c>
      <c r="C8" s="139">
        <v>1696853</v>
      </c>
      <c r="D8" s="140">
        <f>1/C8</f>
        <v>5.8932624098846513E-7</v>
      </c>
      <c r="E8" s="141">
        <f>$B$71+$B$72/C8</f>
        <v>1209913.117987074</v>
      </c>
      <c r="F8" s="141">
        <f>B8-E8</f>
        <v>18303264.882012926</v>
      </c>
      <c r="G8" s="142">
        <f>F8^2</f>
        <v>335009505341127.62</v>
      </c>
      <c r="H8" s="64">
        <f>ABS(F8/B8)</f>
        <v>0.93799507604619436</v>
      </c>
      <c r="I8" s="133">
        <v>8</v>
      </c>
      <c r="J8" s="13">
        <f t="shared" ref="J8:J50" si="0">$B$71+$B$72/I8</f>
        <v>-197985.78430683818</v>
      </c>
      <c r="K8" s="2"/>
    </row>
    <row r="9" spans="1:11" s="8" customFormat="1" x14ac:dyDescent="0.25">
      <c r="A9" s="63">
        <v>2</v>
      </c>
      <c r="B9" s="138">
        <v>28973</v>
      </c>
      <c r="C9" s="139">
        <v>19474</v>
      </c>
      <c r="D9" s="140">
        <f t="shared" ref="D9:D50" si="1">1/C9</f>
        <v>5.1350518640238268E-5</v>
      </c>
      <c r="E9" s="141">
        <f t="shared" ref="E9:E50" si="2">$B$71+$B$72/C9</f>
        <v>1209341.3822750989</v>
      </c>
      <c r="F9" s="141">
        <f t="shared" ref="F9:F50" si="3">B9-E9</f>
        <v>-1180368.3822750989</v>
      </c>
      <c r="G9" s="142">
        <f t="shared" ref="G9:G50" si="4">F9^2</f>
        <v>1393269517874.7341</v>
      </c>
      <c r="H9" s="64">
        <f t="shared" ref="H9:H50" si="5">ABS(F9/B9)</f>
        <v>40.740288623031752</v>
      </c>
      <c r="I9" s="133">
        <v>106</v>
      </c>
      <c r="J9" s="13">
        <f t="shared" si="0"/>
        <v>1103662.7338242577</v>
      </c>
      <c r="K9" s="2"/>
    </row>
    <row r="10" spans="1:11" s="8" customFormat="1" x14ac:dyDescent="0.25">
      <c r="A10" s="63">
        <v>3</v>
      </c>
      <c r="B10" s="138">
        <v>-780599</v>
      </c>
      <c r="C10" s="139">
        <v>176</v>
      </c>
      <c r="D10" s="140">
        <f t="shared" si="1"/>
        <v>5.681818181818182E-3</v>
      </c>
      <c r="E10" s="141">
        <f t="shared" si="2"/>
        <v>1145924.0493479946</v>
      </c>
      <c r="F10" s="141">
        <f t="shared" si="3"/>
        <v>-1926523.0493479946</v>
      </c>
      <c r="G10" s="142">
        <f t="shared" si="4"/>
        <v>3711491059669.0957</v>
      </c>
      <c r="H10" s="64">
        <f t="shared" si="5"/>
        <v>2.4680060432411453</v>
      </c>
      <c r="I10" s="133">
        <v>211</v>
      </c>
      <c r="J10" s="13">
        <f t="shared" si="0"/>
        <v>1156539.4508776537</v>
      </c>
      <c r="K10" s="2"/>
    </row>
    <row r="11" spans="1:11" s="8" customFormat="1" x14ac:dyDescent="0.25">
      <c r="A11" s="63">
        <v>4</v>
      </c>
      <c r="B11" s="138">
        <v>2598165</v>
      </c>
      <c r="C11" s="139">
        <v>127937</v>
      </c>
      <c r="D11" s="140">
        <f t="shared" si="1"/>
        <v>7.816347108342387E-6</v>
      </c>
      <c r="E11" s="141">
        <f t="shared" si="2"/>
        <v>1209831.7182853383</v>
      </c>
      <c r="F11" s="141">
        <f t="shared" si="3"/>
        <v>1388333.2817146617</v>
      </c>
      <c r="G11" s="142">
        <f t="shared" si="4"/>
        <v>1927469301116.6023</v>
      </c>
      <c r="H11" s="64">
        <f t="shared" si="5"/>
        <v>0.53435146794551602</v>
      </c>
      <c r="I11" s="133">
        <v>257</v>
      </c>
      <c r="J11" s="13">
        <f t="shared" si="0"/>
        <v>1166093.9023266942</v>
      </c>
      <c r="K11" s="2"/>
    </row>
    <row r="12" spans="1:11" s="8" customFormat="1" x14ac:dyDescent="0.25">
      <c r="A12" s="63">
        <v>5</v>
      </c>
      <c r="B12" s="138">
        <v>628091</v>
      </c>
      <c r="C12" s="139">
        <v>73823</v>
      </c>
      <c r="D12" s="140">
        <f t="shared" si="1"/>
        <v>1.3545913875079583E-5</v>
      </c>
      <c r="E12" s="141">
        <f t="shared" si="2"/>
        <v>1209767.1847749958</v>
      </c>
      <c r="F12" s="141">
        <f t="shared" si="3"/>
        <v>-581676.18477499578</v>
      </c>
      <c r="G12" s="142">
        <f t="shared" si="4"/>
        <v>338347183934.39502</v>
      </c>
      <c r="H12" s="64">
        <f t="shared" si="5"/>
        <v>0.92610176674239209</v>
      </c>
      <c r="I12" s="133">
        <v>1185</v>
      </c>
      <c r="J12" s="13">
        <f t="shared" si="0"/>
        <v>1200414.9081849537</v>
      </c>
      <c r="K12" s="2"/>
    </row>
    <row r="13" spans="1:11" s="8" customFormat="1" x14ac:dyDescent="0.25">
      <c r="A13" s="63">
        <v>6</v>
      </c>
      <c r="B13" s="138">
        <v>29204</v>
      </c>
      <c r="C13" s="139">
        <v>130</v>
      </c>
      <c r="D13" s="140">
        <f t="shared" si="1"/>
        <v>7.6923076923076927E-3</v>
      </c>
      <c r="E13" s="141">
        <f t="shared" si="2"/>
        <v>1123279.4147882429</v>
      </c>
      <c r="F13" s="141">
        <f t="shared" si="3"/>
        <v>-1094075.4147882429</v>
      </c>
      <c r="G13" s="142">
        <f t="shared" si="4"/>
        <v>1197001013244.0657</v>
      </c>
      <c r="H13" s="64">
        <f t="shared" si="5"/>
        <v>37.463204177107343</v>
      </c>
      <c r="I13" s="133">
        <v>1292</v>
      </c>
      <c r="J13" s="13">
        <f t="shared" si="0"/>
        <v>1201202.0743501617</v>
      </c>
      <c r="K13" s="2"/>
    </row>
    <row r="14" spans="1:11" s="8" customFormat="1" x14ac:dyDescent="0.25">
      <c r="A14" s="63">
        <v>7</v>
      </c>
      <c r="B14" s="138">
        <v>1945560</v>
      </c>
      <c r="C14" s="139">
        <v>39667</v>
      </c>
      <c r="D14" s="140">
        <f t="shared" si="1"/>
        <v>2.5209872185948019E-5</v>
      </c>
      <c r="E14" s="141">
        <f t="shared" si="2"/>
        <v>1209635.8107628003</v>
      </c>
      <c r="F14" s="141">
        <f t="shared" si="3"/>
        <v>735924.18923719972</v>
      </c>
      <c r="G14" s="142">
        <f t="shared" si="4"/>
        <v>541584412304.42975</v>
      </c>
      <c r="H14" s="64">
        <f t="shared" si="5"/>
        <v>0.37825828514011378</v>
      </c>
      <c r="I14" s="133">
        <v>1638</v>
      </c>
      <c r="J14" s="13">
        <f t="shared" si="0"/>
        <v>1203043.5381788386</v>
      </c>
      <c r="K14" s="2"/>
    </row>
    <row r="15" spans="1:11" s="8" customFormat="1" x14ac:dyDescent="0.25">
      <c r="A15" s="63">
        <v>8</v>
      </c>
      <c r="B15" s="138">
        <v>366170</v>
      </c>
      <c r="C15" s="139">
        <v>5733</v>
      </c>
      <c r="D15" s="140">
        <f t="shared" si="1"/>
        <v>1.7442874585731728E-4</v>
      </c>
      <c r="E15" s="141">
        <f t="shared" si="2"/>
        <v>1207955.1221314615</v>
      </c>
      <c r="F15" s="141">
        <f t="shared" si="3"/>
        <v>-841785.12213146151</v>
      </c>
      <c r="G15" s="142">
        <f t="shared" si="4"/>
        <v>708602191841.87952</v>
      </c>
      <c r="H15" s="64">
        <f t="shared" si="5"/>
        <v>2.2988915589247112</v>
      </c>
      <c r="I15" s="133">
        <v>4682</v>
      </c>
      <c r="J15" s="13">
        <f t="shared" si="0"/>
        <v>1207514.1076304612</v>
      </c>
      <c r="K15" s="2"/>
    </row>
    <row r="16" spans="1:11" s="8" customFormat="1" x14ac:dyDescent="0.25">
      <c r="A16" s="63">
        <v>9</v>
      </c>
      <c r="B16" s="138">
        <v>-20493</v>
      </c>
      <c r="C16" s="139">
        <v>3319</v>
      </c>
      <c r="D16" s="140">
        <f t="shared" si="1"/>
        <v>3.0129557095510696E-4</v>
      </c>
      <c r="E16" s="141">
        <f t="shared" si="2"/>
        <v>1206526.1900842628</v>
      </c>
      <c r="F16" s="141">
        <f t="shared" si="3"/>
        <v>-1227019.1900842628</v>
      </c>
      <c r="G16" s="142">
        <f t="shared" si="4"/>
        <v>1505576092835.04</v>
      </c>
      <c r="H16" s="64">
        <f t="shared" si="5"/>
        <v>59.875039773789233</v>
      </c>
      <c r="I16" s="133">
        <v>6120</v>
      </c>
      <c r="J16" s="13">
        <f t="shared" si="0"/>
        <v>1208079.3563137925</v>
      </c>
      <c r="K16" s="2"/>
    </row>
    <row r="17" spans="1:11" s="8" customFormat="1" x14ac:dyDescent="0.25">
      <c r="A17" s="63">
        <v>10</v>
      </c>
      <c r="B17" s="138">
        <v>381558</v>
      </c>
      <c r="C17" s="139">
        <v>5763</v>
      </c>
      <c r="D17" s="140">
        <f t="shared" si="1"/>
        <v>1.7352073572791948E-4</v>
      </c>
      <c r="E17" s="141">
        <f t="shared" si="2"/>
        <v>1207965.3492713941</v>
      </c>
      <c r="F17" s="141">
        <f t="shared" si="3"/>
        <v>-826407.34927139408</v>
      </c>
      <c r="G17" s="142">
        <f t="shared" si="4"/>
        <v>682949106929.77197</v>
      </c>
      <c r="H17" s="64">
        <f t="shared" si="5"/>
        <v>2.1658760903228189</v>
      </c>
      <c r="I17" s="133">
        <v>9670</v>
      </c>
      <c r="J17" s="13">
        <f t="shared" si="0"/>
        <v>1208754.9941488958</v>
      </c>
      <c r="K17" s="2"/>
    </row>
    <row r="18" spans="1:11" s="8" customFormat="1" x14ac:dyDescent="0.25">
      <c r="A18" s="63">
        <v>11</v>
      </c>
      <c r="B18" s="138">
        <v>1225908</v>
      </c>
      <c r="C18" s="139">
        <v>430844</v>
      </c>
      <c r="D18" s="140">
        <f t="shared" si="1"/>
        <v>2.3210257076807384E-6</v>
      </c>
      <c r="E18" s="141">
        <f t="shared" si="2"/>
        <v>1209893.6134328917</v>
      </c>
      <c r="F18" s="141">
        <f t="shared" si="3"/>
        <v>16014.386567108333</v>
      </c>
      <c r="G18" s="142">
        <f t="shared" si="4"/>
        <v>256460577.12077981</v>
      </c>
      <c r="H18" s="64">
        <f t="shared" si="5"/>
        <v>1.3063285798859566E-2</v>
      </c>
      <c r="I18" s="133">
        <v>12039</v>
      </c>
      <c r="J18" s="13">
        <f t="shared" si="0"/>
        <v>1208984.1925992824</v>
      </c>
      <c r="K18" s="2"/>
    </row>
    <row r="19" spans="1:11" s="8" customFormat="1" x14ac:dyDescent="0.25">
      <c r="A19" s="63">
        <v>12</v>
      </c>
      <c r="B19" s="138">
        <v>3293989</v>
      </c>
      <c r="C19" s="139">
        <v>38133</v>
      </c>
      <c r="D19" s="140">
        <f t="shared" si="1"/>
        <v>2.6224005454593135E-5</v>
      </c>
      <c r="E19" s="141">
        <f t="shared" si="2"/>
        <v>1209624.3883320224</v>
      </c>
      <c r="F19" s="141">
        <f t="shared" si="3"/>
        <v>2084364.6116679776</v>
      </c>
      <c r="G19" s="142">
        <f t="shared" si="4"/>
        <v>4344575834373.7993</v>
      </c>
      <c r="H19" s="64">
        <f t="shared" si="5"/>
        <v>0.63277825507856211</v>
      </c>
      <c r="I19" s="133">
        <v>12350</v>
      </c>
      <c r="J19" s="13">
        <f t="shared" si="0"/>
        <v>1209007.7521238341</v>
      </c>
      <c r="K19" s="2"/>
    </row>
    <row r="20" spans="1:11" s="8" customFormat="1" x14ac:dyDescent="0.25">
      <c r="A20" s="63">
        <v>13</v>
      </c>
      <c r="B20" s="138">
        <v>416616</v>
      </c>
      <c r="C20" s="139">
        <v>28393</v>
      </c>
      <c r="D20" s="140">
        <f t="shared" si="1"/>
        <v>3.5219948578875072E-5</v>
      </c>
      <c r="E20" s="141">
        <f t="shared" si="2"/>
        <v>1209523.0648267234</v>
      </c>
      <c r="F20" s="141">
        <f t="shared" si="3"/>
        <v>-792907.06482672342</v>
      </c>
      <c r="G20" s="142">
        <f t="shared" si="4"/>
        <v>628701613452.12976</v>
      </c>
      <c r="H20" s="64">
        <f t="shared" si="5"/>
        <v>1.9032083857238402</v>
      </c>
      <c r="I20" s="133">
        <v>13429</v>
      </c>
      <c r="J20" s="13">
        <f t="shared" si="0"/>
        <v>1209081.0302437374</v>
      </c>
      <c r="K20" s="2"/>
    </row>
    <row r="21" spans="1:11" s="8" customFormat="1" x14ac:dyDescent="0.25">
      <c r="A21" s="63">
        <v>14</v>
      </c>
      <c r="B21" s="138">
        <v>-564258</v>
      </c>
      <c r="C21" s="139">
        <v>236642</v>
      </c>
      <c r="D21" s="140">
        <f t="shared" si="1"/>
        <v>4.2257925473922631E-6</v>
      </c>
      <c r="E21" s="141">
        <f t="shared" si="2"/>
        <v>1209872.159578603</v>
      </c>
      <c r="F21" s="141">
        <f t="shared" si="3"/>
        <v>-1774130.159578603</v>
      </c>
      <c r="G21" s="142">
        <f t="shared" si="4"/>
        <v>3147537823126.3994</v>
      </c>
      <c r="H21" s="64">
        <f t="shared" si="5"/>
        <v>3.1441825540419508</v>
      </c>
      <c r="I21" s="133">
        <v>14686</v>
      </c>
      <c r="J21" s="13">
        <f t="shared" si="0"/>
        <v>1209152.818199222</v>
      </c>
      <c r="K21" s="2"/>
    </row>
    <row r="22" spans="1:11" s="8" customFormat="1" x14ac:dyDescent="0.25">
      <c r="A22" s="63">
        <v>15</v>
      </c>
      <c r="B22" s="138">
        <v>221194</v>
      </c>
      <c r="C22" s="139">
        <v>4548</v>
      </c>
      <c r="D22" s="140">
        <f t="shared" si="1"/>
        <v>2.1987686895338611E-4</v>
      </c>
      <c r="E22" s="141">
        <f t="shared" si="2"/>
        <v>1207443.2288171379</v>
      </c>
      <c r="F22" s="141">
        <f t="shared" si="3"/>
        <v>-986249.22881713789</v>
      </c>
      <c r="G22" s="142">
        <f t="shared" si="4"/>
        <v>972687541342.39917</v>
      </c>
      <c r="H22" s="64">
        <f t="shared" si="5"/>
        <v>4.4587521759954516</v>
      </c>
      <c r="I22" s="133">
        <v>17532</v>
      </c>
      <c r="J22" s="13">
        <f t="shared" si="0"/>
        <v>1209277.3164973522</v>
      </c>
      <c r="K22" s="2"/>
    </row>
    <row r="23" spans="1:11" s="8" customFormat="1" x14ac:dyDescent="0.25">
      <c r="A23" s="63">
        <v>16</v>
      </c>
      <c r="B23" s="138">
        <v>701035</v>
      </c>
      <c r="C23" s="139">
        <v>8773</v>
      </c>
      <c r="D23" s="140">
        <f t="shared" si="1"/>
        <v>1.1398609369656902E-4</v>
      </c>
      <c r="E23" s="141">
        <f t="shared" si="2"/>
        <v>1208635.9024901059</v>
      </c>
      <c r="F23" s="141">
        <f t="shared" si="3"/>
        <v>-507600.90249010595</v>
      </c>
      <c r="G23" s="142">
        <f t="shared" si="4"/>
        <v>257658676208.77005</v>
      </c>
      <c r="H23" s="64">
        <f t="shared" si="5"/>
        <v>0.724073551948342</v>
      </c>
      <c r="I23" s="133">
        <v>20268</v>
      </c>
      <c r="J23" s="13">
        <f t="shared" si="0"/>
        <v>1209364.0400858994</v>
      </c>
      <c r="K23" s="2"/>
    </row>
    <row r="24" spans="1:11" s="8" customFormat="1" x14ac:dyDescent="0.25">
      <c r="A24" s="63">
        <v>17</v>
      </c>
      <c r="B24" s="138">
        <v>123440</v>
      </c>
      <c r="C24" s="139">
        <v>24866</v>
      </c>
      <c r="D24" s="140">
        <f t="shared" si="1"/>
        <v>4.0215555376819756E-5</v>
      </c>
      <c r="E24" s="141">
        <f t="shared" si="2"/>
        <v>1209466.7980868306</v>
      </c>
      <c r="F24" s="141">
        <f t="shared" si="3"/>
        <v>-1086026.7980868306</v>
      </c>
      <c r="G24" s="142">
        <f t="shared" si="4"/>
        <v>1179454206162.7336</v>
      </c>
      <c r="H24" s="64">
        <f t="shared" si="5"/>
        <v>8.7980135943521596</v>
      </c>
      <c r="I24" s="133">
        <v>20624</v>
      </c>
      <c r="J24" s="13">
        <f t="shared" si="0"/>
        <v>1209373.6325395007</v>
      </c>
      <c r="K24" s="2"/>
    </row>
    <row r="25" spans="1:11" s="8" customFormat="1" x14ac:dyDescent="0.25">
      <c r="A25" s="63">
        <v>18</v>
      </c>
      <c r="B25" s="138">
        <v>55528</v>
      </c>
      <c r="C25" s="139">
        <v>3949</v>
      </c>
      <c r="D25" s="140">
        <f t="shared" si="1"/>
        <v>2.5322866548493288E-4</v>
      </c>
      <c r="E25" s="141">
        <f t="shared" si="2"/>
        <v>1207067.5793842869</v>
      </c>
      <c r="F25" s="141">
        <f t="shared" si="3"/>
        <v>-1151539.5793842869</v>
      </c>
      <c r="G25" s="142">
        <f t="shared" si="4"/>
        <v>1326043402888.5403</v>
      </c>
      <c r="H25" s="64">
        <f t="shared" si="5"/>
        <v>20.737998476161341</v>
      </c>
      <c r="I25" s="133">
        <v>22195</v>
      </c>
      <c r="J25" s="13">
        <f t="shared" si="0"/>
        <v>1209412.2880702419</v>
      </c>
      <c r="K25" s="2"/>
    </row>
    <row r="26" spans="1:11" s="8" customFormat="1" x14ac:dyDescent="0.25">
      <c r="A26" s="63">
        <v>19</v>
      </c>
      <c r="B26" s="138">
        <v>422070</v>
      </c>
      <c r="C26" s="139">
        <v>8212</v>
      </c>
      <c r="D26" s="140">
        <f t="shared" si="1"/>
        <v>1.2177301509985388E-4</v>
      </c>
      <c r="E26" s="141">
        <f t="shared" si="2"/>
        <v>1208548.1964918389</v>
      </c>
      <c r="F26" s="141">
        <f t="shared" si="3"/>
        <v>-786478.1964918389</v>
      </c>
      <c r="G26" s="142">
        <f t="shared" si="4"/>
        <v>618547953557.05554</v>
      </c>
      <c r="H26" s="64">
        <f t="shared" si="5"/>
        <v>1.8633833167290708</v>
      </c>
      <c r="I26" s="133">
        <v>27265</v>
      </c>
      <c r="J26" s="13">
        <f t="shared" si="0"/>
        <v>1209506.6530416815</v>
      </c>
      <c r="K26" s="2"/>
    </row>
    <row r="27" spans="1:11" s="8" customFormat="1" x14ac:dyDescent="0.25">
      <c r="A27" s="63">
        <v>20</v>
      </c>
      <c r="B27" s="138">
        <v>-468</v>
      </c>
      <c r="C27" s="139">
        <v>940</v>
      </c>
      <c r="D27" s="140">
        <f t="shared" si="1"/>
        <v>1.0638297872340426E-3</v>
      </c>
      <c r="E27" s="141">
        <f t="shared" si="2"/>
        <v>1197937.5809038351</v>
      </c>
      <c r="F27" s="141">
        <f t="shared" si="3"/>
        <v>-1198405.5809038351</v>
      </c>
      <c r="G27" s="142">
        <f t="shared" si="4"/>
        <v>1436175936341.4585</v>
      </c>
      <c r="H27" s="64">
        <f t="shared" si="5"/>
        <v>2560.6956856919555</v>
      </c>
      <c r="I27" s="133">
        <v>33757</v>
      </c>
      <c r="J27" s="13">
        <f t="shared" si="0"/>
        <v>1209586.0991577173</v>
      </c>
      <c r="K27" s="2"/>
    </row>
    <row r="28" spans="1:11" s="8" customFormat="1" x14ac:dyDescent="0.25">
      <c r="A28" s="63">
        <v>21</v>
      </c>
      <c r="B28" s="138">
        <v>-61237</v>
      </c>
      <c r="C28" s="139">
        <v>11218</v>
      </c>
      <c r="D28" s="140">
        <f t="shared" si="1"/>
        <v>8.9142449634515962E-5</v>
      </c>
      <c r="E28" s="141">
        <f t="shared" si="2"/>
        <v>1208915.7225229798</v>
      </c>
      <c r="F28" s="141">
        <f t="shared" si="3"/>
        <v>-1270152.7225229798</v>
      </c>
      <c r="G28" s="142">
        <f t="shared" si="4"/>
        <v>1613287938532.5378</v>
      </c>
      <c r="H28" s="64">
        <f t="shared" si="5"/>
        <v>20.741589603066444</v>
      </c>
      <c r="I28" s="133">
        <v>33879</v>
      </c>
      <c r="J28" s="13">
        <f t="shared" si="0"/>
        <v>1209587.3006719204</v>
      </c>
      <c r="K28" s="2"/>
    </row>
    <row r="29" spans="1:11" s="8" customFormat="1" x14ac:dyDescent="0.25">
      <c r="A29" s="63">
        <v>22</v>
      </c>
      <c r="B29" s="138">
        <v>-540</v>
      </c>
      <c r="C29" s="139">
        <v>127</v>
      </c>
      <c r="D29" s="140">
        <f t="shared" si="1"/>
        <v>7.874015748031496E-3</v>
      </c>
      <c r="E29" s="141">
        <f t="shared" si="2"/>
        <v>1121232.7925616854</v>
      </c>
      <c r="F29" s="141">
        <f t="shared" si="3"/>
        <v>-1121772.7925616854</v>
      </c>
      <c r="G29" s="142">
        <f t="shared" si="4"/>
        <v>1258374198131.6421</v>
      </c>
      <c r="H29" s="64">
        <f t="shared" si="5"/>
        <v>2077.3570232623806</v>
      </c>
      <c r="I29" s="133">
        <v>52443</v>
      </c>
      <c r="J29" s="13">
        <f t="shared" si="0"/>
        <v>1209704.9845453356</v>
      </c>
      <c r="K29" s="2"/>
    </row>
    <row r="30" spans="1:11" s="8" customFormat="1" x14ac:dyDescent="0.25">
      <c r="A30" s="63">
        <v>23</v>
      </c>
      <c r="B30" s="138">
        <v>40588</v>
      </c>
      <c r="C30" s="139">
        <v>7569</v>
      </c>
      <c r="D30" s="140">
        <f t="shared" si="1"/>
        <v>1.3211784912141631E-4</v>
      </c>
      <c r="E30" s="141">
        <f t="shared" si="2"/>
        <v>1208431.6800988028</v>
      </c>
      <c r="F30" s="141">
        <f t="shared" si="3"/>
        <v>-1167843.6800988028</v>
      </c>
      <c r="G30" s="142">
        <f t="shared" si="4"/>
        <v>1363858861146.7148</v>
      </c>
      <c r="H30" s="64">
        <f t="shared" si="5"/>
        <v>28.773127035054763</v>
      </c>
      <c r="I30" s="133">
        <v>53260</v>
      </c>
      <c r="J30" s="13">
        <f t="shared" si="0"/>
        <v>1209708.2791011671</v>
      </c>
      <c r="K30" s="2"/>
    </row>
    <row r="31" spans="1:11" s="8" customFormat="1" x14ac:dyDescent="0.25">
      <c r="A31" s="63">
        <v>24</v>
      </c>
      <c r="B31" s="138">
        <v>-210</v>
      </c>
      <c r="C31" s="139">
        <v>46</v>
      </c>
      <c r="D31" s="140">
        <f t="shared" si="1"/>
        <v>2.1739130434782608E-2</v>
      </c>
      <c r="E31" s="141">
        <f t="shared" si="2"/>
        <v>965066.6183178412</v>
      </c>
      <c r="F31" s="141">
        <f t="shared" si="3"/>
        <v>-965276.6183178412</v>
      </c>
      <c r="G31" s="142">
        <f t="shared" si="4"/>
        <v>931758949871.12732</v>
      </c>
      <c r="H31" s="64">
        <f t="shared" si="5"/>
        <v>4596.5553253230537</v>
      </c>
      <c r="I31" s="133">
        <v>54758</v>
      </c>
      <c r="J31" s="13">
        <f t="shared" si="0"/>
        <v>1209714.0644104148</v>
      </c>
      <c r="K31" s="2"/>
    </row>
    <row r="32" spans="1:11" s="8" customFormat="1" x14ac:dyDescent="0.25">
      <c r="A32" s="63">
        <v>25</v>
      </c>
      <c r="B32" s="138">
        <v>1197196</v>
      </c>
      <c r="C32" s="139">
        <v>25862</v>
      </c>
      <c r="D32" s="140">
        <f t="shared" si="1"/>
        <v>3.8666769778052741E-5</v>
      </c>
      <c r="E32" s="141">
        <f t="shared" si="2"/>
        <v>1209484.2424374293</v>
      </c>
      <c r="F32" s="141">
        <f t="shared" si="3"/>
        <v>-12288.24243742926</v>
      </c>
      <c r="G32" s="142">
        <f t="shared" si="4"/>
        <v>151000902.20103741</v>
      </c>
      <c r="H32" s="64">
        <f t="shared" si="5"/>
        <v>1.0264186012506941E-2</v>
      </c>
      <c r="I32" s="133">
        <v>75554</v>
      </c>
      <c r="J32" s="13">
        <f t="shared" si="0"/>
        <v>1209770.6802920145</v>
      </c>
      <c r="K32" s="2"/>
    </row>
    <row r="33" spans="1:11" s="8" customFormat="1" x14ac:dyDescent="0.25">
      <c r="A33" s="63">
        <v>26</v>
      </c>
      <c r="B33" s="138">
        <v>221177</v>
      </c>
      <c r="C33" s="139">
        <v>1260</v>
      </c>
      <c r="D33" s="140">
        <f t="shared" si="1"/>
        <v>7.9365079365079365E-4</v>
      </c>
      <c r="E33" s="141">
        <f t="shared" si="2"/>
        <v>1200980.6729187369</v>
      </c>
      <c r="F33" s="141">
        <f t="shared" si="3"/>
        <v>-979803.67291873693</v>
      </c>
      <c r="G33" s="142">
        <f t="shared" si="4"/>
        <v>960015237465.04724</v>
      </c>
      <c r="H33" s="64">
        <f t="shared" si="5"/>
        <v>4.4299528111817095</v>
      </c>
      <c r="I33" s="143">
        <v>84262</v>
      </c>
      <c r="J33" s="13">
        <f t="shared" si="0"/>
        <v>1209786.0863915812</v>
      </c>
      <c r="K33" s="2"/>
    </row>
    <row r="34" spans="1:11" s="8" customFormat="1" x14ac:dyDescent="0.25">
      <c r="A34" s="63">
        <v>27</v>
      </c>
      <c r="B34" s="138">
        <v>1548768</v>
      </c>
      <c r="C34" s="139">
        <v>14716</v>
      </c>
      <c r="D34" s="140">
        <f t="shared" si="1"/>
        <v>6.7953248165262298E-5</v>
      </c>
      <c r="E34" s="141">
        <f t="shared" si="2"/>
        <v>1209154.3816760771</v>
      </c>
      <c r="F34" s="141">
        <f t="shared" si="3"/>
        <v>339613.61832392286</v>
      </c>
      <c r="G34" s="142">
        <f t="shared" si="4"/>
        <v>115337409751.06715</v>
      </c>
      <c r="H34" s="64">
        <f t="shared" si="5"/>
        <v>0.21927985232386185</v>
      </c>
      <c r="I34" s="133">
        <v>99670</v>
      </c>
      <c r="J34" s="13">
        <f t="shared" si="0"/>
        <v>1209806.750351618</v>
      </c>
      <c r="K34" s="2"/>
    </row>
    <row r="35" spans="1:11" s="8" customFormat="1" x14ac:dyDescent="0.25">
      <c r="A35" s="63">
        <v>28</v>
      </c>
      <c r="B35" s="138">
        <v>-34929</v>
      </c>
      <c r="C35" s="139">
        <v>833099</v>
      </c>
      <c r="D35" s="140">
        <f t="shared" si="1"/>
        <v>1.200337534914818E-6</v>
      </c>
      <c r="E35" s="141">
        <f t="shared" si="2"/>
        <v>1209906.2360175881</v>
      </c>
      <c r="F35" s="141">
        <f t="shared" si="3"/>
        <v>-1244835.2360175881</v>
      </c>
      <c r="G35" s="142">
        <f t="shared" si="4"/>
        <v>1549614764830.9641</v>
      </c>
      <c r="H35" s="64">
        <f t="shared" si="5"/>
        <v>35.639017321354409</v>
      </c>
      <c r="I35" s="133">
        <v>101706</v>
      </c>
      <c r="J35" s="13">
        <f t="shared" si="0"/>
        <v>1209809.0125477007</v>
      </c>
      <c r="K35" s="2"/>
    </row>
    <row r="36" spans="1:11" s="8" customFormat="1" x14ac:dyDescent="0.25">
      <c r="A36" s="63">
        <v>29</v>
      </c>
      <c r="B36" s="138">
        <v>115847</v>
      </c>
      <c r="C36" s="139">
        <v>6824</v>
      </c>
      <c r="D36" s="140">
        <f t="shared" si="1"/>
        <v>1.4654161781946072E-4</v>
      </c>
      <c r="E36" s="141">
        <f t="shared" si="2"/>
        <v>1208269.2216679393</v>
      </c>
      <c r="F36" s="141">
        <f t="shared" si="3"/>
        <v>-1092422.2216679393</v>
      </c>
      <c r="G36" s="142">
        <f t="shared" si="4"/>
        <v>1193386310393.9163</v>
      </c>
      <c r="H36" s="64">
        <f t="shared" si="5"/>
        <v>9.4298706195925597</v>
      </c>
      <c r="I36" s="133">
        <v>103567</v>
      </c>
      <c r="J36" s="13">
        <f t="shared" si="0"/>
        <v>1209811.0024965233</v>
      </c>
      <c r="K36" s="2"/>
    </row>
    <row r="37" spans="1:11" s="8" customFormat="1" x14ac:dyDescent="0.25">
      <c r="A37" s="63">
        <v>30</v>
      </c>
      <c r="B37" s="138">
        <v>35198</v>
      </c>
      <c r="C37" s="139">
        <v>3227</v>
      </c>
      <c r="D37" s="140">
        <f t="shared" si="1"/>
        <v>3.0988534242330339E-4</v>
      </c>
      <c r="E37" s="141">
        <f t="shared" si="2"/>
        <v>1206429.4413895621</v>
      </c>
      <c r="F37" s="141">
        <f t="shared" si="3"/>
        <v>-1171231.4413895621</v>
      </c>
      <c r="G37" s="142">
        <f t="shared" si="4"/>
        <v>1371783089299.4712</v>
      </c>
      <c r="H37" s="64">
        <f t="shared" si="5"/>
        <v>33.275511148064155</v>
      </c>
      <c r="I37" s="133">
        <v>194091</v>
      </c>
      <c r="J37" s="13">
        <f t="shared" si="0"/>
        <v>1209861.7249727021</v>
      </c>
      <c r="K37" s="2"/>
    </row>
    <row r="38" spans="1:11" s="8" customFormat="1" x14ac:dyDescent="0.25">
      <c r="A38" s="63">
        <v>31</v>
      </c>
      <c r="B38" s="138">
        <v>788567</v>
      </c>
      <c r="C38" s="139">
        <v>14021</v>
      </c>
      <c r="D38" s="140">
        <f t="shared" si="1"/>
        <v>7.1321589045003926E-5</v>
      </c>
      <c r="E38" s="141">
        <f t="shared" si="2"/>
        <v>1209116.443229795</v>
      </c>
      <c r="F38" s="141">
        <f t="shared" si="3"/>
        <v>-420549.44322979497</v>
      </c>
      <c r="G38" s="142">
        <f t="shared" si="4"/>
        <v>176861834200.89053</v>
      </c>
      <c r="H38" s="64">
        <f t="shared" si="5"/>
        <v>0.53330844840044656</v>
      </c>
      <c r="I38" s="133">
        <v>214411</v>
      </c>
      <c r="J38" s="13">
        <f t="shared" si="0"/>
        <v>1209867.2246188626</v>
      </c>
      <c r="K38" s="2"/>
    </row>
    <row r="39" spans="1:11" s="8" customFormat="1" x14ac:dyDescent="0.25">
      <c r="A39" s="63">
        <v>32</v>
      </c>
      <c r="B39" s="138">
        <v>309053</v>
      </c>
      <c r="C39" s="139">
        <v>1909</v>
      </c>
      <c r="D39" s="140">
        <f t="shared" si="1"/>
        <v>5.2383446830801469E-4</v>
      </c>
      <c r="E39" s="141">
        <f t="shared" si="2"/>
        <v>1204019.680112639</v>
      </c>
      <c r="F39" s="141">
        <f t="shared" si="3"/>
        <v>-894966.68011263898</v>
      </c>
      <c r="G39" s="142">
        <f t="shared" si="4"/>
        <v>800965358511.83862</v>
      </c>
      <c r="H39" s="64">
        <f t="shared" si="5"/>
        <v>2.8958356013778834</v>
      </c>
      <c r="I39" s="133">
        <v>235731</v>
      </c>
      <c r="J39" s="13">
        <f t="shared" si="0"/>
        <v>1209871.9756397998</v>
      </c>
      <c r="K39" s="2"/>
    </row>
    <row r="40" spans="1:11" s="8" customFormat="1" x14ac:dyDescent="0.25">
      <c r="A40" s="63">
        <v>33</v>
      </c>
      <c r="B40" s="138">
        <v>8552</v>
      </c>
      <c r="C40" s="139">
        <v>2558</v>
      </c>
      <c r="D40" s="140">
        <f t="shared" si="1"/>
        <v>3.9093041438623924E-4</v>
      </c>
      <c r="E40" s="141">
        <f t="shared" si="2"/>
        <v>1205516.610943099</v>
      </c>
      <c r="F40" s="141">
        <f t="shared" si="3"/>
        <v>-1196964.610943099</v>
      </c>
      <c r="G40" s="142">
        <f t="shared" si="4"/>
        <v>1432724279850.1643</v>
      </c>
      <c r="H40" s="64">
        <f t="shared" si="5"/>
        <v>139.96312101766827</v>
      </c>
      <c r="I40" s="133">
        <v>239255</v>
      </c>
      <c r="J40" s="13">
        <f t="shared" si="0"/>
        <v>1209872.679395108</v>
      </c>
      <c r="K40" s="2"/>
    </row>
    <row r="41" spans="1:11" s="8" customFormat="1" x14ac:dyDescent="0.25">
      <c r="A41" s="63">
        <v>34</v>
      </c>
      <c r="B41" s="138">
        <v>173079</v>
      </c>
      <c r="C41" s="139">
        <v>16197</v>
      </c>
      <c r="D41" s="140">
        <f t="shared" si="1"/>
        <v>6.1739828363277155E-5</v>
      </c>
      <c r="E41" s="141">
        <f t="shared" si="2"/>
        <v>1209224.3649413704</v>
      </c>
      <c r="F41" s="141">
        <f t="shared" si="3"/>
        <v>-1036145.3649413704</v>
      </c>
      <c r="G41" s="142">
        <f t="shared" si="4"/>
        <v>1073597217289.4857</v>
      </c>
      <c r="H41" s="64">
        <f t="shared" si="5"/>
        <v>5.9865458255557895</v>
      </c>
      <c r="I41" s="133">
        <v>275386</v>
      </c>
      <c r="J41" s="13">
        <f t="shared" si="0"/>
        <v>1209878.8558689449</v>
      </c>
      <c r="K41" s="2"/>
    </row>
    <row r="42" spans="1:11" x14ac:dyDescent="0.25">
      <c r="A42" s="63">
        <v>35</v>
      </c>
      <c r="B42" s="138">
        <v>1227017</v>
      </c>
      <c r="C42" s="139">
        <v>63810</v>
      </c>
      <c r="D42" s="140">
        <f t="shared" si="1"/>
        <v>1.5671524839366872E-5</v>
      </c>
      <c r="E42" s="141">
        <f t="shared" si="2"/>
        <v>1209743.2434993754</v>
      </c>
      <c r="F42" s="141">
        <f t="shared" si="3"/>
        <v>17273.756500624586</v>
      </c>
      <c r="G42" s="142">
        <f t="shared" si="4"/>
        <v>298382663.64287013</v>
      </c>
      <c r="H42" s="64">
        <f t="shared" si="5"/>
        <v>1.4077846110220629E-2</v>
      </c>
      <c r="I42" s="133">
        <v>287992</v>
      </c>
      <c r="J42" s="13">
        <f t="shared" si="0"/>
        <v>1209880.6461389107</v>
      </c>
    </row>
    <row r="43" spans="1:11" x14ac:dyDescent="0.25">
      <c r="A43" s="63">
        <v>36</v>
      </c>
      <c r="B43" s="138">
        <v>701728</v>
      </c>
      <c r="C43" s="139">
        <v>3886</v>
      </c>
      <c r="D43" s="140">
        <f t="shared" si="1"/>
        <v>2.5733401955738551E-4</v>
      </c>
      <c r="E43" s="141">
        <f t="shared" si="2"/>
        <v>1207021.3397783483</v>
      </c>
      <c r="F43" s="141">
        <f t="shared" si="3"/>
        <v>-505293.33977834834</v>
      </c>
      <c r="G43" s="142">
        <f t="shared" si="4"/>
        <v>255321359224.35739</v>
      </c>
      <c r="H43" s="64">
        <f t="shared" si="5"/>
        <v>0.72007008381929793</v>
      </c>
      <c r="I43" s="133">
        <v>311268</v>
      </c>
      <c r="J43" s="13">
        <f t="shared" si="0"/>
        <v>1209883.5706747933</v>
      </c>
    </row>
    <row r="44" spans="1:11" x14ac:dyDescent="0.25">
      <c r="A44" s="63">
        <v>37</v>
      </c>
      <c r="B44" s="138">
        <v>17927</v>
      </c>
      <c r="C44" s="139">
        <v>963</v>
      </c>
      <c r="D44" s="140">
        <f t="shared" si="1"/>
        <v>1.0384215991692627E-3</v>
      </c>
      <c r="E44" s="141">
        <f t="shared" si="2"/>
        <v>1198223.7595337413</v>
      </c>
      <c r="F44" s="141">
        <f t="shared" si="3"/>
        <v>-1180296.7595337413</v>
      </c>
      <c r="G44" s="142">
        <f t="shared" si="4"/>
        <v>1393100440565.8503</v>
      </c>
      <c r="H44" s="64">
        <f t="shared" si="5"/>
        <v>65.839056146245397</v>
      </c>
      <c r="I44" s="133">
        <v>381050</v>
      </c>
      <c r="J44" s="13">
        <f t="shared" si="0"/>
        <v>1209890.197270521</v>
      </c>
    </row>
    <row r="45" spans="1:11" x14ac:dyDescent="0.25">
      <c r="A45" s="63">
        <v>38</v>
      </c>
      <c r="B45" s="138">
        <v>2557698</v>
      </c>
      <c r="C45" s="139">
        <v>26578</v>
      </c>
      <c r="D45" s="140">
        <f t="shared" si="1"/>
        <v>3.7625103469034542E-5</v>
      </c>
      <c r="E45" s="141">
        <f t="shared" si="2"/>
        <v>1209495.9749795678</v>
      </c>
      <c r="F45" s="141">
        <f t="shared" si="3"/>
        <v>1348202.0250204322</v>
      </c>
      <c r="G45" s="142">
        <f t="shared" si="4"/>
        <v>1817648700269.1941</v>
      </c>
      <c r="H45" s="64">
        <f t="shared" si="5"/>
        <v>0.52711540808196755</v>
      </c>
      <c r="I45" s="133">
        <v>431231</v>
      </c>
      <c r="J45" s="13">
        <f t="shared" si="0"/>
        <v>1209893.6368937797</v>
      </c>
    </row>
    <row r="46" spans="1:11" x14ac:dyDescent="0.25">
      <c r="A46" s="63">
        <v>39</v>
      </c>
      <c r="B46" s="138">
        <v>0</v>
      </c>
      <c r="C46" s="139">
        <v>7</v>
      </c>
      <c r="D46" s="140">
        <f t="shared" si="1"/>
        <v>0.14285714285714285</v>
      </c>
      <c r="E46" s="141">
        <f t="shared" si="2"/>
        <v>-399115.14716674504</v>
      </c>
      <c r="F46" s="141">
        <f t="shared" si="3"/>
        <v>399115.14716674504</v>
      </c>
      <c r="G46" s="142">
        <f t="shared" si="4"/>
        <v>159292900697.93256</v>
      </c>
      <c r="H46" s="64"/>
      <c r="I46" s="133">
        <v>464651</v>
      </c>
      <c r="J46" s="13">
        <f t="shared" si="0"/>
        <v>1209895.5154885142</v>
      </c>
    </row>
    <row r="47" spans="1:11" x14ac:dyDescent="0.25">
      <c r="A47" s="63">
        <v>40</v>
      </c>
      <c r="B47" s="138">
        <v>5406</v>
      </c>
      <c r="C47" s="139">
        <v>6465</v>
      </c>
      <c r="D47" s="140">
        <f t="shared" si="1"/>
        <v>1.5467904098994585E-4</v>
      </c>
      <c r="E47" s="141">
        <f t="shared" si="2"/>
        <v>1208177.5678826335</v>
      </c>
      <c r="F47" s="141">
        <f t="shared" si="3"/>
        <v>-1202771.5678826335</v>
      </c>
      <c r="G47" s="142">
        <f t="shared" si="4"/>
        <v>1446659444506.8486</v>
      </c>
      <c r="H47" s="64">
        <f t="shared" si="5"/>
        <v>222.48826634898882</v>
      </c>
      <c r="I47" s="133">
        <v>602229</v>
      </c>
      <c r="J47" s="13">
        <f t="shared" si="0"/>
        <v>1209901.0531187793</v>
      </c>
    </row>
    <row r="48" spans="1:11" x14ac:dyDescent="0.25">
      <c r="A48" s="63">
        <v>41</v>
      </c>
      <c r="B48" s="138">
        <v>40997</v>
      </c>
      <c r="C48" s="139">
        <v>1035</v>
      </c>
      <c r="D48" s="140">
        <f t="shared" si="1"/>
        <v>9.6618357487922703E-4</v>
      </c>
      <c r="E48" s="141">
        <f t="shared" si="2"/>
        <v>1199037.3940505253</v>
      </c>
      <c r="F48" s="141">
        <f t="shared" si="3"/>
        <v>-1158040.3940505253</v>
      </c>
      <c r="G48" s="142">
        <f t="shared" si="4"/>
        <v>1341057554252.6958</v>
      </c>
      <c r="H48" s="64">
        <f t="shared" si="5"/>
        <v>28.246954510098917</v>
      </c>
      <c r="I48" s="133">
        <v>924951</v>
      </c>
      <c r="J48" s="13">
        <f t="shared" si="0"/>
        <v>1209907.578587106</v>
      </c>
    </row>
    <row r="49" spans="1:13" x14ac:dyDescent="0.25">
      <c r="A49" s="63">
        <v>42</v>
      </c>
      <c r="B49" s="138">
        <v>1580624</v>
      </c>
      <c r="C49" s="139">
        <v>13516</v>
      </c>
      <c r="D49" s="140">
        <f t="shared" si="1"/>
        <v>7.3986386504883104E-5</v>
      </c>
      <c r="E49" s="141">
        <f t="shared" si="2"/>
        <v>1209086.4289649406</v>
      </c>
      <c r="F49" s="141">
        <f t="shared" si="3"/>
        <v>371537.5710350594</v>
      </c>
      <c r="G49" s="142">
        <f t="shared" si="4"/>
        <v>138040166690.63181</v>
      </c>
      <c r="H49" s="64">
        <f t="shared" si="5"/>
        <v>0.23505752856786902</v>
      </c>
      <c r="I49" s="133">
        <v>1105293</v>
      </c>
      <c r="J49" s="13">
        <f t="shared" si="0"/>
        <v>1209909.5654332631</v>
      </c>
    </row>
    <row r="50" spans="1:13" x14ac:dyDescent="0.25">
      <c r="A50" s="63">
        <v>43</v>
      </c>
      <c r="B50" s="138">
        <v>9990896</v>
      </c>
      <c r="C50" s="139">
        <v>391744</v>
      </c>
      <c r="D50" s="140">
        <f t="shared" si="1"/>
        <v>2.5526874693677503E-6</v>
      </c>
      <c r="E50" s="141">
        <f t="shared" si="2"/>
        <v>1209891.0041698702</v>
      </c>
      <c r="F50" s="141">
        <f t="shared" si="3"/>
        <v>8781004.9958301298</v>
      </c>
      <c r="G50" s="142">
        <f t="shared" si="4"/>
        <v>77106048736793.703</v>
      </c>
      <c r="H50" s="64">
        <f t="shared" si="5"/>
        <v>0.87890065073544255</v>
      </c>
      <c r="I50" s="133">
        <v>1395080</v>
      </c>
      <c r="J50" s="13">
        <f t="shared" si="0"/>
        <v>1209911.6821652444</v>
      </c>
    </row>
    <row r="51" spans="1:13" x14ac:dyDescent="0.25">
      <c r="A51" s="63">
        <v>44</v>
      </c>
      <c r="B51" s="138">
        <v>6649</v>
      </c>
      <c r="C51" s="139">
        <v>24001</v>
      </c>
      <c r="D51" s="140">
        <f t="shared" ref="D51" si="6">1/C51</f>
        <v>4.1664930627890504E-5</v>
      </c>
      <c r="E51" s="141">
        <f>$B$71+$B$72/C51</f>
        <v>1209450.4734192663</v>
      </c>
      <c r="F51" s="141">
        <f t="shared" ref="F51" si="7">B51-E51</f>
        <v>-1202801.4734192663</v>
      </c>
      <c r="G51" s="142">
        <f t="shared" ref="G51" si="8">F51^2</f>
        <v>1446731384459.5579</v>
      </c>
      <c r="H51" s="64">
        <f t="shared" ref="H51" si="9">ABS(F51/B51)</f>
        <v>180.89960496604996</v>
      </c>
      <c r="I51" s="133">
        <v>2122138</v>
      </c>
      <c r="J51" s="13">
        <f>$B$71+$B$72/I51</f>
        <v>1209914.4482139784</v>
      </c>
    </row>
    <row r="52" spans="1:13" s="2" customFormat="1" x14ac:dyDescent="0.25">
      <c r="A52" s="63" t="s">
        <v>13</v>
      </c>
      <c r="B52" s="63">
        <f t="shared" ref="B52:H52" si="10">SUM(B8:B51)</f>
        <v>51054912</v>
      </c>
      <c r="C52" s="63">
        <f t="shared" si="10"/>
        <v>4228813</v>
      </c>
      <c r="D52" s="144">
        <f t="shared" si="10"/>
        <v>0.19368817627854454</v>
      </c>
      <c r="E52" s="141">
        <f t="shared" si="10"/>
        <v>51054912.000000015</v>
      </c>
      <c r="F52" s="141">
        <f t="shared" si="10"/>
        <v>-6.0535967350006104E-9</v>
      </c>
      <c r="G52" s="142">
        <f t="shared" si="10"/>
        <v>459873350189209.56</v>
      </c>
      <c r="H52" s="141">
        <f t="shared" si="10"/>
        <v>10206.418027693862</v>
      </c>
      <c r="I52" s="31"/>
      <c r="J52" s="10"/>
      <c r="L52"/>
      <c r="M52"/>
    </row>
    <row r="53" spans="1:13" ht="45" x14ac:dyDescent="0.25">
      <c r="A53" s="29" t="s">
        <v>168</v>
      </c>
      <c r="B53" s="145">
        <f>DEVSQ(B8:B51)</f>
        <v>462434203876333.56</v>
      </c>
    </row>
    <row r="54" spans="1:13" s="2" customFormat="1" x14ac:dyDescent="0.25">
      <c r="A54" s="21"/>
      <c r="B54" s="21"/>
      <c r="C54" s="21"/>
      <c r="D54" s="21"/>
      <c r="E54" s="21"/>
      <c r="F54" s="73"/>
      <c r="G54" s="51"/>
      <c r="H54" s="21"/>
      <c r="I54" s="21"/>
    </row>
    <row r="55" spans="1:13" s="2" customFormat="1" x14ac:dyDescent="0.25">
      <c r="A55" s="14" t="s">
        <v>3</v>
      </c>
      <c r="B55" s="14"/>
      <c r="C55" s="14"/>
      <c r="D55" s="14"/>
      <c r="E55" s="14"/>
      <c r="F55" s="14"/>
      <c r="G55" s="14"/>
      <c r="H55" s="14"/>
      <c r="I55" s="14"/>
    </row>
    <row r="56" spans="1:13" s="2" customFormat="1" ht="16.5" thickBot="1" x14ac:dyDescent="0.3">
      <c r="A56" s="14"/>
      <c r="B56" s="14"/>
      <c r="C56" s="14"/>
      <c r="D56" s="14"/>
      <c r="E56" s="14"/>
      <c r="F56" s="14"/>
      <c r="G56" s="14"/>
      <c r="H56" s="14"/>
      <c r="I56" s="14"/>
    </row>
    <row r="57" spans="1:13" s="2" customFormat="1" x14ac:dyDescent="0.25">
      <c r="A57" s="146" t="s">
        <v>4</v>
      </c>
      <c r="B57" s="146"/>
      <c r="C57" s="14"/>
      <c r="D57" s="14"/>
      <c r="E57" s="14"/>
      <c r="F57" s="14"/>
      <c r="G57" s="14"/>
      <c r="H57" s="14"/>
      <c r="I57" s="14"/>
    </row>
    <row r="58" spans="1:13" s="2" customFormat="1" x14ac:dyDescent="0.25">
      <c r="A58" s="147" t="s">
        <v>5</v>
      </c>
      <c r="B58" s="106">
        <v>7.4416186132966924E-2</v>
      </c>
      <c r="C58" s="131"/>
      <c r="D58" s="14"/>
      <c r="E58" s="14"/>
      <c r="F58" s="14"/>
      <c r="G58" s="14"/>
      <c r="H58" s="14"/>
      <c r="I58" s="14"/>
    </row>
    <row r="59" spans="1:13" s="2" customFormat="1" x14ac:dyDescent="0.25">
      <c r="A59" s="147" t="s">
        <v>6</v>
      </c>
      <c r="B59" s="106">
        <v>5.537768758576379E-3</v>
      </c>
      <c r="C59" s="131"/>
      <c r="D59" s="14"/>
      <c r="E59" s="14"/>
      <c r="F59" s="14"/>
      <c r="G59" s="14"/>
      <c r="H59" s="14"/>
      <c r="I59" s="14"/>
    </row>
    <row r="60" spans="1:13" s="2" customFormat="1" x14ac:dyDescent="0.25">
      <c r="A60" s="147" t="s">
        <v>7</v>
      </c>
      <c r="B60" s="106">
        <v>-1.8139903413838469E-2</v>
      </c>
      <c r="C60" s="14"/>
      <c r="D60" s="14"/>
      <c r="E60" s="14"/>
      <c r="F60" s="14"/>
      <c r="G60" s="14"/>
      <c r="H60" s="14"/>
      <c r="I60" s="14"/>
    </row>
    <row r="61" spans="1:13" s="2" customFormat="1" x14ac:dyDescent="0.25">
      <c r="A61" s="147" t="s">
        <v>8</v>
      </c>
      <c r="B61" s="106">
        <v>3308982.5446344498</v>
      </c>
      <c r="C61" s="14"/>
      <c r="D61" s="14"/>
      <c r="E61" s="14"/>
      <c r="F61" s="14"/>
      <c r="G61" s="14"/>
      <c r="H61" s="14"/>
      <c r="I61" s="14"/>
    </row>
    <row r="62" spans="1:13" s="2" customFormat="1" ht="16.5" thickBot="1" x14ac:dyDescent="0.3">
      <c r="A62" s="148" t="s">
        <v>9</v>
      </c>
      <c r="B62" s="148">
        <v>44</v>
      </c>
      <c r="C62" s="14"/>
      <c r="D62" s="14"/>
      <c r="E62" s="14"/>
      <c r="F62" s="14"/>
      <c r="G62" s="14"/>
      <c r="H62" s="14"/>
      <c r="I62" s="14"/>
    </row>
    <row r="63" spans="1:13" s="2" customFormat="1" x14ac:dyDescent="0.25">
      <c r="A63" s="14"/>
      <c r="B63" s="14"/>
      <c r="C63" s="14"/>
      <c r="D63" s="14"/>
      <c r="E63" s="14"/>
      <c r="F63" s="14"/>
      <c r="G63" s="14"/>
      <c r="H63" s="14"/>
      <c r="I63" s="14"/>
    </row>
    <row r="64" spans="1:13" s="2" customFormat="1" ht="16.5" thickBot="1" x14ac:dyDescent="0.3">
      <c r="A64" s="14" t="s">
        <v>10</v>
      </c>
      <c r="B64" s="14"/>
      <c r="C64" s="14"/>
      <c r="D64" s="14"/>
      <c r="E64" s="14"/>
      <c r="F64" s="14"/>
      <c r="G64" s="14"/>
      <c r="H64" s="14"/>
      <c r="I64" s="14"/>
    </row>
    <row r="65" spans="1:9" s="2" customFormat="1" x14ac:dyDescent="0.25">
      <c r="A65" s="132"/>
      <c r="B65" s="132" t="s">
        <v>15</v>
      </c>
      <c r="C65" s="132" t="s">
        <v>16</v>
      </c>
      <c r="D65" s="132" t="s">
        <v>17</v>
      </c>
      <c r="E65" s="132" t="s">
        <v>18</v>
      </c>
      <c r="F65" s="132" t="s">
        <v>19</v>
      </c>
      <c r="G65" s="14"/>
      <c r="H65" s="14"/>
      <c r="I65" s="14"/>
    </row>
    <row r="66" spans="1:9" s="2" customFormat="1" x14ac:dyDescent="0.25">
      <c r="A66" s="147" t="s">
        <v>11</v>
      </c>
      <c r="B66" s="149">
        <v>1</v>
      </c>
      <c r="C66" s="108">
        <v>2560853687123.5</v>
      </c>
      <c r="D66" s="108">
        <v>2560853687123.5</v>
      </c>
      <c r="E66" s="106">
        <v>0.23388146935440871</v>
      </c>
      <c r="F66" s="106">
        <v>0.63117250881838638</v>
      </c>
      <c r="G66" s="14"/>
      <c r="H66" s="14"/>
      <c r="I66" s="14"/>
    </row>
    <row r="67" spans="1:9" s="2" customFormat="1" x14ac:dyDescent="0.25">
      <c r="A67" s="147" t="s">
        <v>12</v>
      </c>
      <c r="B67" s="149">
        <v>42</v>
      </c>
      <c r="C67" s="108">
        <v>459873350189210.06</v>
      </c>
      <c r="D67" s="108">
        <v>10949365480695.479</v>
      </c>
      <c r="E67" s="106"/>
      <c r="F67" s="106"/>
      <c r="G67" s="14"/>
      <c r="H67" s="14"/>
      <c r="I67" s="14"/>
    </row>
    <row r="68" spans="1:9" s="2" customFormat="1" ht="16.5" thickBot="1" x14ac:dyDescent="0.3">
      <c r="A68" s="148" t="s">
        <v>13</v>
      </c>
      <c r="B68" s="150">
        <v>43</v>
      </c>
      <c r="C68" s="107">
        <v>462434203876333.56</v>
      </c>
      <c r="D68" s="107"/>
      <c r="E68" s="110"/>
      <c r="F68" s="110"/>
      <c r="G68" s="14"/>
      <c r="H68" s="14"/>
      <c r="I68" s="14"/>
    </row>
    <row r="69" spans="1:9" s="2" customFormat="1" ht="16.5" thickBot="1" x14ac:dyDescent="0.3">
      <c r="A69" s="14"/>
      <c r="B69" s="14"/>
      <c r="C69" s="14"/>
      <c r="D69" s="14"/>
      <c r="E69" s="14"/>
      <c r="F69" s="14"/>
      <c r="G69" s="14"/>
      <c r="H69" s="14"/>
      <c r="I69" s="14"/>
    </row>
    <row r="70" spans="1:9" s="2" customFormat="1" x14ac:dyDescent="0.25">
      <c r="A70" s="132"/>
      <c r="B70" s="132" t="s">
        <v>20</v>
      </c>
      <c r="C70" s="132" t="s">
        <v>8</v>
      </c>
      <c r="D70" s="132" t="s">
        <v>21</v>
      </c>
      <c r="E70" s="132" t="s">
        <v>22</v>
      </c>
      <c r="F70" s="132" t="s">
        <v>23</v>
      </c>
      <c r="G70" s="132" t="s">
        <v>24</v>
      </c>
      <c r="H70" s="132" t="s">
        <v>115</v>
      </c>
      <c r="I70" s="132" t="s">
        <v>116</v>
      </c>
    </row>
    <row r="71" spans="1:9" s="2" customFormat="1" x14ac:dyDescent="0.25">
      <c r="A71" s="147" t="s">
        <v>14</v>
      </c>
      <c r="B71" s="106">
        <v>1209919.7557125106</v>
      </c>
      <c r="C71" s="106">
        <v>509273.92010270333</v>
      </c>
      <c r="D71" s="106">
        <v>2.3757740342731681</v>
      </c>
      <c r="E71" s="106">
        <v>2.215056750812381E-2</v>
      </c>
      <c r="F71" s="151">
        <v>182163.38803092498</v>
      </c>
      <c r="G71" s="151">
        <v>2237676.1233940963</v>
      </c>
      <c r="H71" s="151">
        <v>182163.38803092498</v>
      </c>
      <c r="I71" s="151">
        <v>2237676.1233940963</v>
      </c>
    </row>
    <row r="72" spans="1:9" s="2" customFormat="1" ht="16.5" thickBot="1" x14ac:dyDescent="0.3">
      <c r="A72" s="148" t="s">
        <v>250</v>
      </c>
      <c r="B72" s="110">
        <v>-11263244.32015479</v>
      </c>
      <c r="C72" s="110">
        <v>23289791.364561446</v>
      </c>
      <c r="D72" s="110">
        <v>-0.48361293340280126</v>
      </c>
      <c r="E72" s="110">
        <v>0.63117250881834241</v>
      </c>
      <c r="F72" s="152">
        <v>-58263945.577498779</v>
      </c>
      <c r="G72" s="152">
        <v>35737456.937189199</v>
      </c>
      <c r="H72" s="152">
        <v>-58263945.577498779</v>
      </c>
      <c r="I72" s="152">
        <v>35737456.937189199</v>
      </c>
    </row>
    <row r="73" spans="1:9" s="2" customFormat="1" x14ac:dyDescent="0.25">
      <c r="A73" s="14"/>
      <c r="B73" s="14"/>
      <c r="C73" s="14"/>
      <c r="D73" s="14"/>
      <c r="E73" s="14"/>
      <c r="F73" s="14"/>
      <c r="G73" s="14"/>
      <c r="H73" s="14"/>
      <c r="I73" s="14"/>
    </row>
    <row r="74" spans="1:9" s="2" customFormat="1" x14ac:dyDescent="0.25">
      <c r="A74" s="14" t="s">
        <v>77</v>
      </c>
      <c r="B74" s="14"/>
      <c r="C74" s="21" t="s">
        <v>260</v>
      </c>
      <c r="D74" s="14"/>
      <c r="E74" s="14"/>
      <c r="F74" s="14"/>
      <c r="G74" s="14"/>
      <c r="H74" s="14"/>
      <c r="I74" s="14"/>
    </row>
    <row r="75" spans="1:9" s="2" customFormat="1" x14ac:dyDescent="0.25">
      <c r="A75" s="14"/>
      <c r="B75" s="14"/>
      <c r="C75" s="14"/>
      <c r="D75" s="14"/>
      <c r="E75" s="14"/>
      <c r="F75" s="14"/>
      <c r="G75" s="14"/>
      <c r="H75" s="14"/>
      <c r="I75" s="14"/>
    </row>
    <row r="76" spans="1:9" s="2" customFormat="1" x14ac:dyDescent="0.25">
      <c r="A76" s="14" t="s">
        <v>78</v>
      </c>
      <c r="B76" s="14"/>
      <c r="C76" s="14"/>
      <c r="D76" s="6" t="s">
        <v>261</v>
      </c>
      <c r="E76" s="14"/>
      <c r="F76" s="14"/>
      <c r="G76" s="14"/>
      <c r="H76" s="14"/>
      <c r="I76" s="14"/>
    </row>
    <row r="77" spans="1:9" s="2" customFormat="1" x14ac:dyDescent="0.25">
      <c r="A77" s="21"/>
      <c r="B77" s="14"/>
      <c r="C77" s="14"/>
      <c r="D77" s="14"/>
      <c r="E77" s="14"/>
      <c r="F77" s="21"/>
      <c r="G77" s="21"/>
      <c r="H77" s="21"/>
      <c r="I77" s="21"/>
    </row>
    <row r="78" spans="1:9" s="2" customFormat="1" x14ac:dyDescent="0.25">
      <c r="A78" s="21" t="s">
        <v>79</v>
      </c>
      <c r="B78" s="14"/>
      <c r="C78" s="14"/>
      <c r="D78" s="14"/>
      <c r="E78" s="14"/>
      <c r="F78" s="21"/>
      <c r="G78" s="21"/>
      <c r="H78" s="21"/>
      <c r="I78" s="21"/>
    </row>
    <row r="79" spans="1:9" s="2" customFormat="1" x14ac:dyDescent="0.25">
      <c r="A79" s="73" t="s">
        <v>80</v>
      </c>
      <c r="B79" s="85">
        <f>SQRT(1-G52/B53)</f>
        <v>7.4416186132974307E-2</v>
      </c>
      <c r="C79" s="21" t="s">
        <v>262</v>
      </c>
      <c r="D79" s="21"/>
      <c r="E79" s="21"/>
      <c r="F79" s="21"/>
      <c r="G79" s="21"/>
      <c r="H79" s="21"/>
      <c r="I79" s="21"/>
    </row>
    <row r="80" spans="1:9" s="2" customFormat="1" x14ac:dyDescent="0.25">
      <c r="A80" s="52" t="s">
        <v>81</v>
      </c>
      <c r="B80" s="122"/>
      <c r="C80" s="21"/>
      <c r="D80" s="14"/>
      <c r="E80" s="14"/>
      <c r="F80" s="21"/>
      <c r="G80" s="21"/>
      <c r="H80" s="21"/>
      <c r="I80" s="21"/>
    </row>
    <row r="81" spans="1:9" s="2" customFormat="1" ht="15.75" customHeight="1" x14ac:dyDescent="0.25">
      <c r="A81" s="73" t="s">
        <v>267</v>
      </c>
      <c r="B81" s="85">
        <f>B79^2</f>
        <v>5.5377687585774779E-3</v>
      </c>
      <c r="C81" t="s">
        <v>274</v>
      </c>
      <c r="D81" s="14"/>
      <c r="E81" s="21"/>
      <c r="F81" s="21"/>
      <c r="G81" s="21"/>
      <c r="H81" s="21"/>
      <c r="I81" s="21"/>
    </row>
    <row r="82" spans="1:9" s="2" customFormat="1" ht="17.25" customHeight="1" x14ac:dyDescent="0.25">
      <c r="A82" s="20" t="s">
        <v>82</v>
      </c>
      <c r="B82" s="122"/>
      <c r="C82" s="14"/>
      <c r="D82" s="14"/>
      <c r="E82" s="14"/>
      <c r="F82" s="21"/>
      <c r="G82" s="21"/>
      <c r="H82" s="21"/>
      <c r="I82" s="21"/>
    </row>
    <row r="83" spans="1:9" s="2" customFormat="1" x14ac:dyDescent="0.25">
      <c r="A83" s="73" t="s">
        <v>83</v>
      </c>
      <c r="B83" s="153">
        <f>1/43*H52*100</f>
        <v>23735.855878357819</v>
      </c>
      <c r="C83" s="14" t="s">
        <v>84</v>
      </c>
      <c r="D83" s="14"/>
      <c r="E83" s="21"/>
      <c r="F83" s="21"/>
      <c r="G83" s="21"/>
      <c r="H83" s="21"/>
      <c r="I83" s="21"/>
    </row>
    <row r="84" spans="1:9" s="2" customFormat="1" x14ac:dyDescent="0.25">
      <c r="A84" s="52"/>
      <c r="B84" s="55"/>
      <c r="C84" s="21"/>
      <c r="D84" s="21"/>
      <c r="E84" s="21"/>
      <c r="F84" s="21"/>
      <c r="G84" s="21"/>
      <c r="H84" s="21"/>
      <c r="I84" s="21"/>
    </row>
    <row r="85" spans="1:9" s="2" customFormat="1" x14ac:dyDescent="0.25">
      <c r="A85" s="52"/>
      <c r="B85" s="55"/>
      <c r="C85" s="21"/>
      <c r="D85" s="21"/>
      <c r="E85" s="21"/>
      <c r="F85" s="21"/>
      <c r="G85" s="21"/>
      <c r="H85" s="21"/>
      <c r="I85" s="21"/>
    </row>
    <row r="86" spans="1:9" s="2" customFormat="1" x14ac:dyDescent="0.25">
      <c r="A86" s="52"/>
      <c r="B86" s="55"/>
      <c r="C86" s="21"/>
      <c r="D86" s="21"/>
      <c r="E86" s="21"/>
      <c r="F86" s="21"/>
      <c r="G86" s="21"/>
      <c r="H86" s="21"/>
      <c r="I86" s="21"/>
    </row>
    <row r="87" spans="1:9" s="2" customFormat="1" x14ac:dyDescent="0.25">
      <c r="A87" s="52"/>
      <c r="B87" s="55"/>
      <c r="C87" s="21"/>
      <c r="D87" s="21"/>
      <c r="E87" s="21"/>
      <c r="F87" s="21"/>
      <c r="G87" s="21"/>
      <c r="H87" s="21"/>
      <c r="I87" s="21"/>
    </row>
    <row r="88" spans="1:9" s="2" customFormat="1" x14ac:dyDescent="0.25">
      <c r="A88" s="52"/>
      <c r="B88" s="55"/>
      <c r="C88" s="21"/>
      <c r="D88" s="21"/>
      <c r="E88" s="21"/>
      <c r="F88" s="21"/>
      <c r="G88" s="21"/>
      <c r="H88" s="21"/>
      <c r="I88" s="21"/>
    </row>
    <row r="89" spans="1:9" s="2" customFormat="1" x14ac:dyDescent="0.25">
      <c r="A89" s="52"/>
      <c r="B89" s="55"/>
      <c r="C89" s="21"/>
      <c r="D89" s="21"/>
      <c r="E89" s="21"/>
      <c r="F89" s="21"/>
      <c r="G89" s="21"/>
      <c r="H89" s="21"/>
      <c r="I89" s="21"/>
    </row>
    <row r="90" spans="1:9" s="2" customFormat="1" x14ac:dyDescent="0.25">
      <c r="A90" s="52"/>
      <c r="B90" s="55"/>
      <c r="C90" s="21"/>
      <c r="D90" s="21"/>
      <c r="E90" s="21"/>
      <c r="F90" s="21"/>
      <c r="G90" s="21"/>
      <c r="H90" s="21"/>
      <c r="I90" s="21"/>
    </row>
    <row r="91" spans="1:9" s="2" customFormat="1" x14ac:dyDescent="0.25">
      <c r="A91" s="52"/>
      <c r="B91" s="55"/>
      <c r="C91" s="21"/>
      <c r="D91" s="21"/>
      <c r="E91" s="21"/>
      <c r="F91" s="21"/>
      <c r="G91" s="21"/>
      <c r="H91" s="21"/>
      <c r="I91" s="21"/>
    </row>
    <row r="92" spans="1:9" s="2" customFormat="1" x14ac:dyDescent="0.25">
      <c r="A92" s="52"/>
      <c r="B92" s="55"/>
      <c r="C92" s="21"/>
      <c r="D92" s="21"/>
      <c r="E92" s="21"/>
      <c r="F92" s="21"/>
      <c r="G92" s="21"/>
      <c r="H92" s="21"/>
      <c r="I92" s="21"/>
    </row>
    <row r="93" spans="1:9" s="2" customFormat="1" x14ac:dyDescent="0.25">
      <c r="A93" s="52"/>
      <c r="B93" s="55"/>
      <c r="C93" s="21"/>
      <c r="D93" s="21"/>
      <c r="E93" s="21"/>
      <c r="F93" s="21"/>
      <c r="G93" s="21"/>
      <c r="H93" s="21"/>
      <c r="I93" s="21"/>
    </row>
    <row r="94" spans="1:9" s="2" customFormat="1" x14ac:dyDescent="0.25">
      <c r="A94" s="52"/>
      <c r="B94" s="55"/>
      <c r="C94" s="21"/>
      <c r="D94" s="21"/>
      <c r="E94" s="21"/>
      <c r="F94" s="21"/>
      <c r="G94" s="21"/>
      <c r="H94" s="21"/>
      <c r="I94" s="21"/>
    </row>
    <row r="95" spans="1:9" s="2" customFormat="1" x14ac:dyDescent="0.25">
      <c r="A95" s="52"/>
      <c r="B95" s="55"/>
      <c r="C95" s="21"/>
      <c r="D95" s="21"/>
      <c r="E95" s="21"/>
      <c r="F95" s="21"/>
      <c r="G95" s="21"/>
      <c r="H95" s="21"/>
      <c r="I95" s="21"/>
    </row>
    <row r="96" spans="1:9" s="2" customFormat="1" x14ac:dyDescent="0.25">
      <c r="A96" s="52"/>
      <c r="B96" s="55"/>
      <c r="C96" s="21"/>
      <c r="D96" s="21"/>
      <c r="E96" s="21"/>
      <c r="F96" s="21"/>
      <c r="G96" s="21"/>
      <c r="H96" s="21"/>
      <c r="I96" s="21"/>
    </row>
    <row r="97" spans="1:9" s="2" customFormat="1" x14ac:dyDescent="0.25">
      <c r="A97" s="52"/>
      <c r="B97" s="55"/>
      <c r="C97" s="21"/>
      <c r="D97" s="21"/>
      <c r="E97" s="21"/>
      <c r="F97" s="21"/>
      <c r="G97" s="21"/>
      <c r="H97" s="21"/>
      <c r="I97" s="21"/>
    </row>
  </sheetData>
  <sortState ref="I8:I56">
    <sortCondition ref="I8"/>
  </sortState>
  <mergeCells count="8">
    <mergeCell ref="G6:G7"/>
    <mergeCell ref="H6:H7"/>
    <mergeCell ref="A6:A7"/>
    <mergeCell ref="B6:B7"/>
    <mergeCell ref="C6:C7"/>
    <mergeCell ref="D6:D7"/>
    <mergeCell ref="E6:E7"/>
    <mergeCell ref="F6:F7"/>
  </mergeCells>
  <printOptions headings="1" gridLines="1"/>
  <pageMargins left="0.39370078740157483" right="7.874015748031496E-2" top="1.1811023622047245" bottom="0.39370078740157483" header="0.31496062992125984" footer="0.31496062992125984"/>
  <pageSetup paperSize="9" scale="71" fitToHeight="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topLeftCell="A61" zoomScale="75" zoomScaleNormal="75" workbookViewId="0"/>
  </sheetViews>
  <sheetFormatPr defaultRowHeight="15.75" x14ac:dyDescent="0.25"/>
  <cols>
    <col min="1" max="1" width="27.28515625" style="21" customWidth="1"/>
    <col min="2" max="2" width="18.7109375" style="21" customWidth="1"/>
    <col min="3" max="3" width="19.5703125" style="21" customWidth="1"/>
    <col min="4" max="4" width="20.42578125" style="21" customWidth="1"/>
    <col min="5" max="5" width="18.7109375" style="21" customWidth="1"/>
    <col min="6" max="6" width="15.5703125" style="21" customWidth="1"/>
    <col min="7" max="7" width="19.140625" style="21" customWidth="1"/>
    <col min="8" max="8" width="18.7109375" style="21" customWidth="1"/>
    <col min="9" max="9" width="18" style="21" customWidth="1"/>
    <col min="10" max="10" width="18.140625" style="2" customWidth="1"/>
    <col min="11" max="11" width="19.42578125" style="2" customWidth="1"/>
    <col min="12" max="12" width="10.5703125" customWidth="1"/>
  </cols>
  <sheetData>
    <row r="1" spans="1:13" s="2" customFormat="1" x14ac:dyDescent="0.25">
      <c r="A1" s="168" t="s">
        <v>37</v>
      </c>
      <c r="B1" s="21"/>
      <c r="C1" s="21"/>
      <c r="D1" s="21"/>
      <c r="E1" s="21"/>
      <c r="F1" s="21"/>
      <c r="G1" s="21"/>
      <c r="H1" s="21"/>
      <c r="I1" s="21"/>
    </row>
    <row r="2" spans="1:13" s="2" customFormat="1" x14ac:dyDescent="0.25">
      <c r="A2" s="21"/>
      <c r="B2" s="21"/>
      <c r="C2" s="21"/>
      <c r="D2" s="21"/>
      <c r="E2" s="21"/>
      <c r="F2" s="21"/>
      <c r="G2" s="21"/>
      <c r="H2" s="21"/>
      <c r="I2" s="21"/>
    </row>
    <row r="3" spans="1:13" x14ac:dyDescent="0.25">
      <c r="A3" s="14" t="s">
        <v>129</v>
      </c>
    </row>
    <row r="4" spans="1:13" ht="18" customHeight="1" x14ac:dyDescent="0.25">
      <c r="A4" s="179" t="s">
        <v>33</v>
      </c>
      <c r="B4" s="179" t="s">
        <v>34</v>
      </c>
      <c r="C4" s="184" t="s">
        <v>119</v>
      </c>
      <c r="D4" s="181" t="s">
        <v>120</v>
      </c>
      <c r="E4" s="179" t="s">
        <v>35</v>
      </c>
      <c r="F4" s="181" t="s">
        <v>38</v>
      </c>
      <c r="G4" s="179" t="s">
        <v>123</v>
      </c>
      <c r="H4" s="179" t="s">
        <v>76</v>
      </c>
      <c r="I4" s="179" t="s">
        <v>264</v>
      </c>
      <c r="J4" s="182" t="s">
        <v>36</v>
      </c>
      <c r="K4" s="183" t="s">
        <v>130</v>
      </c>
      <c r="L4" s="2"/>
      <c r="M4" s="2"/>
    </row>
    <row r="5" spans="1:13" x14ac:dyDescent="0.25">
      <c r="A5" s="179"/>
      <c r="B5" s="179"/>
      <c r="C5" s="185"/>
      <c r="D5" s="181"/>
      <c r="E5" s="179"/>
      <c r="F5" s="181"/>
      <c r="G5" s="179"/>
      <c r="H5" s="179"/>
      <c r="I5" s="179"/>
      <c r="J5" s="182"/>
      <c r="K5" s="183"/>
      <c r="L5" s="2"/>
      <c r="M5" s="2"/>
    </row>
    <row r="6" spans="1:13" x14ac:dyDescent="0.25">
      <c r="A6" s="63">
        <v>1</v>
      </c>
      <c r="B6" s="63">
        <f>'11.Гипербола'!B8</f>
        <v>19513178</v>
      </c>
      <c r="C6" s="142">
        <f t="shared" ref="C6:C49" si="0">B6+B$53</f>
        <v>20293778</v>
      </c>
      <c r="D6" s="154">
        <f t="shared" ref="D6:D49" si="1">LOG10(C6)</f>
        <v>7.3073629051810212</v>
      </c>
      <c r="E6" s="63">
        <f>'11.Гипербола'!C8</f>
        <v>1696853</v>
      </c>
      <c r="F6" s="154">
        <f t="shared" ref="F6:F49" si="2">LOG10(E6)</f>
        <v>6.2296442206004832</v>
      </c>
      <c r="G6" s="141">
        <f t="shared" ref="G6:G37" si="3">$C$77*E6^$B$72</f>
        <v>5794094.8667407455</v>
      </c>
      <c r="H6" s="141">
        <f t="shared" ref="H6:H49" si="4">G6-B$53</f>
        <v>5013494.8667407455</v>
      </c>
      <c r="I6" s="141">
        <f t="shared" ref="I6:I48" si="5">B6-H6</f>
        <v>14499683.133259255</v>
      </c>
      <c r="J6" s="7">
        <f t="shared" ref="J6:J49" si="6">I6^2</f>
        <v>210240810964922.94</v>
      </c>
      <c r="K6" s="1">
        <f t="shared" ref="K6:K47" si="7">ABS(I6/B6)</f>
        <v>0.74307133021895544</v>
      </c>
      <c r="L6" s="2"/>
      <c r="M6" s="2"/>
    </row>
    <row r="7" spans="1:13" x14ac:dyDescent="0.25">
      <c r="A7" s="63">
        <v>2</v>
      </c>
      <c r="B7" s="63">
        <f>'11.Гипербола'!B9</f>
        <v>28973</v>
      </c>
      <c r="C7" s="142">
        <f t="shared" si="0"/>
        <v>809573</v>
      </c>
      <c r="D7" s="154">
        <f t="shared" si="1"/>
        <v>5.9082560156190631</v>
      </c>
      <c r="E7" s="63">
        <f>'11.Гипербола'!C9</f>
        <v>19474</v>
      </c>
      <c r="F7" s="154">
        <f t="shared" si="2"/>
        <v>4.2894551656702848</v>
      </c>
      <c r="G7" s="141">
        <f t="shared" si="3"/>
        <v>1247079.9428957335</v>
      </c>
      <c r="H7" s="141">
        <f t="shared" si="4"/>
        <v>466479.94289573352</v>
      </c>
      <c r="I7" s="141">
        <f t="shared" si="5"/>
        <v>-437506.94289573352</v>
      </c>
      <c r="J7" s="7">
        <f t="shared" si="6"/>
        <v>191412325081.97064</v>
      </c>
      <c r="K7" s="1">
        <f t="shared" si="7"/>
        <v>15.100505397982035</v>
      </c>
      <c r="L7" s="2"/>
      <c r="M7" s="2"/>
    </row>
    <row r="8" spans="1:13" x14ac:dyDescent="0.25">
      <c r="A8" s="63">
        <v>3</v>
      </c>
      <c r="B8" s="63">
        <f>'11.Гипербола'!B10</f>
        <v>-780599</v>
      </c>
      <c r="C8" s="142">
        <f t="shared" si="0"/>
        <v>1</v>
      </c>
      <c r="D8" s="154">
        <f t="shared" si="1"/>
        <v>0</v>
      </c>
      <c r="E8" s="63">
        <f>'11.Гипербола'!C10</f>
        <v>176</v>
      </c>
      <c r="F8" s="154">
        <f t="shared" si="2"/>
        <v>2.2455126678141499</v>
      </c>
      <c r="G8" s="141">
        <f t="shared" si="3"/>
        <v>247246.21349906037</v>
      </c>
      <c r="H8" s="141">
        <f t="shared" si="4"/>
        <v>-533353.78650093963</v>
      </c>
      <c r="I8" s="141">
        <f t="shared" si="5"/>
        <v>-247245.21349906037</v>
      </c>
      <c r="J8" s="7">
        <f t="shared" si="6"/>
        <v>61130195598.195946</v>
      </c>
      <c r="K8" s="1">
        <f t="shared" si="7"/>
        <v>0.31673780455657818</v>
      </c>
      <c r="L8" s="2"/>
      <c r="M8" s="2"/>
    </row>
    <row r="9" spans="1:13" x14ac:dyDescent="0.25">
      <c r="A9" s="63">
        <v>4</v>
      </c>
      <c r="B9" s="63">
        <f>'11.Гипербола'!B11</f>
        <v>2598165</v>
      </c>
      <c r="C9" s="142">
        <f t="shared" si="0"/>
        <v>3378765</v>
      </c>
      <c r="D9" s="154">
        <f t="shared" si="1"/>
        <v>6.528757986757916</v>
      </c>
      <c r="E9" s="63">
        <f>'11.Гипербола'!C11</f>
        <v>127937</v>
      </c>
      <c r="F9" s="154">
        <f t="shared" si="2"/>
        <v>5.1069961627116882</v>
      </c>
      <c r="G9" s="141">
        <f t="shared" si="3"/>
        <v>2382252.4044196312</v>
      </c>
      <c r="H9" s="141">
        <f t="shared" si="4"/>
        <v>1601652.4044196312</v>
      </c>
      <c r="I9" s="141">
        <f t="shared" si="5"/>
        <v>996512.59558036877</v>
      </c>
      <c r="J9" s="7">
        <f t="shared" si="6"/>
        <v>993037353150.32361</v>
      </c>
      <c r="K9" s="1">
        <f t="shared" si="7"/>
        <v>0.38354476932002729</v>
      </c>
      <c r="L9" s="2"/>
      <c r="M9" s="2"/>
    </row>
    <row r="10" spans="1:13" x14ac:dyDescent="0.25">
      <c r="A10" s="63">
        <v>5</v>
      </c>
      <c r="B10" s="63">
        <f>'11.Гипербола'!B12</f>
        <v>628091</v>
      </c>
      <c r="C10" s="142">
        <f t="shared" si="0"/>
        <v>1408691</v>
      </c>
      <c r="D10" s="154">
        <f t="shared" si="1"/>
        <v>6.1488157399425285</v>
      </c>
      <c r="E10" s="63">
        <f>'11.Гипербола'!C12</f>
        <v>73823</v>
      </c>
      <c r="F10" s="154">
        <f t="shared" si="2"/>
        <v>4.8681916899651956</v>
      </c>
      <c r="G10" s="141">
        <f t="shared" si="3"/>
        <v>1971878.3174177713</v>
      </c>
      <c r="H10" s="141">
        <f t="shared" si="4"/>
        <v>1191278.3174177713</v>
      </c>
      <c r="I10" s="141">
        <f t="shared" si="5"/>
        <v>-563187.31741777132</v>
      </c>
      <c r="J10" s="7">
        <f t="shared" si="6"/>
        <v>317179954500.22552</v>
      </c>
      <c r="K10" s="1">
        <f t="shared" si="7"/>
        <v>0.89666516064992385</v>
      </c>
      <c r="L10" s="2"/>
      <c r="M10" s="2"/>
    </row>
    <row r="11" spans="1:13" x14ac:dyDescent="0.25">
      <c r="A11" s="63">
        <v>6</v>
      </c>
      <c r="B11" s="63">
        <f>'11.Гипербола'!B13</f>
        <v>29204</v>
      </c>
      <c r="C11" s="142">
        <f t="shared" si="0"/>
        <v>809804</v>
      </c>
      <c r="D11" s="154">
        <f t="shared" si="1"/>
        <v>5.9083799176208824</v>
      </c>
      <c r="E11" s="63">
        <f>'11.Гипербола'!C13</f>
        <v>130</v>
      </c>
      <c r="F11" s="154">
        <f t="shared" si="2"/>
        <v>2.1139433523068369</v>
      </c>
      <c r="G11" s="141">
        <f t="shared" si="3"/>
        <v>222788.3287543802</v>
      </c>
      <c r="H11" s="141">
        <f t="shared" si="4"/>
        <v>-557811.67124561977</v>
      </c>
      <c r="I11" s="141">
        <f t="shared" si="5"/>
        <v>587015.67124561977</v>
      </c>
      <c r="J11" s="7">
        <f t="shared" si="6"/>
        <v>344587398287.94556</v>
      </c>
      <c r="K11" s="1">
        <f t="shared" si="7"/>
        <v>20.100522916231331</v>
      </c>
      <c r="L11" s="2"/>
      <c r="M11" s="2"/>
    </row>
    <row r="12" spans="1:13" x14ac:dyDescent="0.25">
      <c r="A12" s="63">
        <v>7</v>
      </c>
      <c r="B12" s="63">
        <f>'11.Гипербола'!B14</f>
        <v>1945560</v>
      </c>
      <c r="C12" s="142">
        <f t="shared" si="0"/>
        <v>2726160</v>
      </c>
      <c r="D12" s="154">
        <f t="shared" si="1"/>
        <v>6.4355513412557874</v>
      </c>
      <c r="E12" s="63">
        <f>'11.Гипербола'!C14</f>
        <v>39667</v>
      </c>
      <c r="F12" s="154">
        <f t="shared" si="2"/>
        <v>4.5984293561909952</v>
      </c>
      <c r="G12" s="141">
        <f t="shared" si="3"/>
        <v>1592679.0593928818</v>
      </c>
      <c r="H12" s="141">
        <f t="shared" si="4"/>
        <v>812079.05939288181</v>
      </c>
      <c r="I12" s="141">
        <f t="shared" si="5"/>
        <v>1133480.9406071182</v>
      </c>
      <c r="J12" s="7">
        <f t="shared" si="6"/>
        <v>1284779042719.5974</v>
      </c>
      <c r="K12" s="1">
        <f t="shared" si="7"/>
        <v>0.58259880990928992</v>
      </c>
      <c r="L12" s="2"/>
      <c r="M12" s="2"/>
    </row>
    <row r="13" spans="1:13" x14ac:dyDescent="0.25">
      <c r="A13" s="63">
        <v>8</v>
      </c>
      <c r="B13" s="63">
        <f>'11.Гипербола'!B15</f>
        <v>366170</v>
      </c>
      <c r="C13" s="142">
        <f t="shared" si="0"/>
        <v>1146770</v>
      </c>
      <c r="D13" s="154">
        <f t="shared" si="1"/>
        <v>6.0594763230912632</v>
      </c>
      <c r="E13" s="63">
        <f>'11.Гипербола'!C15</f>
        <v>5733</v>
      </c>
      <c r="F13" s="154">
        <f t="shared" si="2"/>
        <v>3.7583819417746751</v>
      </c>
      <c r="G13" s="141">
        <f t="shared" si="3"/>
        <v>819023.67183054227</v>
      </c>
      <c r="H13" s="141">
        <f t="shared" si="4"/>
        <v>38423.671830542269</v>
      </c>
      <c r="I13" s="141">
        <f t="shared" si="5"/>
        <v>327746.32816945773</v>
      </c>
      <c r="J13" s="7">
        <f t="shared" si="6"/>
        <v>107417655628.56189</v>
      </c>
      <c r="K13" s="1">
        <f t="shared" si="7"/>
        <v>0.89506602990266193</v>
      </c>
      <c r="L13" s="2"/>
      <c r="M13" s="2"/>
    </row>
    <row r="14" spans="1:13" x14ac:dyDescent="0.25">
      <c r="A14" s="63">
        <v>9</v>
      </c>
      <c r="B14" s="63">
        <f>'11.Гипербола'!B16</f>
        <v>-20493</v>
      </c>
      <c r="C14" s="142">
        <f t="shared" si="0"/>
        <v>760107</v>
      </c>
      <c r="D14" s="154">
        <f t="shared" si="1"/>
        <v>5.880874732068504</v>
      </c>
      <c r="E14" s="63">
        <f>'11.Гипербола'!C16</f>
        <v>3319</v>
      </c>
      <c r="F14" s="154">
        <f t="shared" si="2"/>
        <v>3.5210072524086038</v>
      </c>
      <c r="G14" s="141">
        <f t="shared" si="3"/>
        <v>678703.97272382607</v>
      </c>
      <c r="H14" s="141">
        <f t="shared" si="4"/>
        <v>-101896.02727617393</v>
      </c>
      <c r="I14" s="141">
        <f t="shared" si="5"/>
        <v>81403.027276173932</v>
      </c>
      <c r="J14" s="7">
        <f t="shared" si="6"/>
        <v>6626452849.7255173</v>
      </c>
      <c r="K14" s="1">
        <f t="shared" si="7"/>
        <v>3.9722357525093415</v>
      </c>
      <c r="L14" s="2"/>
      <c r="M14" s="2"/>
    </row>
    <row r="15" spans="1:13" x14ac:dyDescent="0.25">
      <c r="A15" s="63">
        <v>10</v>
      </c>
      <c r="B15" s="63">
        <f>'11.Гипербола'!B17</f>
        <v>381558</v>
      </c>
      <c r="C15" s="142">
        <f t="shared" si="0"/>
        <v>1162158</v>
      </c>
      <c r="D15" s="154">
        <f t="shared" si="1"/>
        <v>6.0652651761295688</v>
      </c>
      <c r="E15" s="63">
        <f>'11.Гипербола'!C17</f>
        <v>5763</v>
      </c>
      <c r="F15" s="154">
        <f t="shared" si="2"/>
        <v>3.7606486195813562</v>
      </c>
      <c r="G15" s="141">
        <f t="shared" si="3"/>
        <v>820494.74033829197</v>
      </c>
      <c r="H15" s="141">
        <f t="shared" si="4"/>
        <v>39894.740338291973</v>
      </c>
      <c r="I15" s="141">
        <f t="shared" si="5"/>
        <v>341663.25966170803</v>
      </c>
      <c r="J15" s="7">
        <f t="shared" si="6"/>
        <v>116733783002.66373</v>
      </c>
      <c r="K15" s="1">
        <f t="shared" si="7"/>
        <v>0.89544252685491599</v>
      </c>
      <c r="L15" s="2"/>
      <c r="M15" s="2"/>
    </row>
    <row r="16" spans="1:13" x14ac:dyDescent="0.25">
      <c r="A16" s="63">
        <v>11</v>
      </c>
      <c r="B16" s="63">
        <f>'11.Гипербола'!B18</f>
        <v>1225908</v>
      </c>
      <c r="C16" s="142">
        <f t="shared" si="0"/>
        <v>2006508</v>
      </c>
      <c r="D16" s="154">
        <f t="shared" si="1"/>
        <v>6.3024408956167948</v>
      </c>
      <c r="E16" s="63">
        <f>'11.Гипербола'!C18</f>
        <v>430844</v>
      </c>
      <c r="F16" s="154">
        <f t="shared" si="2"/>
        <v>5.6343200492717616</v>
      </c>
      <c r="G16" s="141">
        <f t="shared" si="3"/>
        <v>3616566.7661555051</v>
      </c>
      <c r="H16" s="141">
        <f t="shared" si="4"/>
        <v>2835966.7661555051</v>
      </c>
      <c r="I16" s="141">
        <f t="shared" si="5"/>
        <v>-1610058.7661555051</v>
      </c>
      <c r="J16" s="7">
        <f t="shared" si="6"/>
        <v>2592289230474.1875</v>
      </c>
      <c r="K16" s="1">
        <f t="shared" si="7"/>
        <v>1.3133601919193814</v>
      </c>
      <c r="L16" s="2"/>
      <c r="M16" s="2"/>
    </row>
    <row r="17" spans="1:13" x14ac:dyDescent="0.25">
      <c r="A17" s="63">
        <v>12</v>
      </c>
      <c r="B17" s="63">
        <f>'11.Гипербола'!B19</f>
        <v>3293989</v>
      </c>
      <c r="C17" s="142">
        <f t="shared" si="0"/>
        <v>4074589</v>
      </c>
      <c r="D17" s="154">
        <f t="shared" si="1"/>
        <v>6.610083808405057</v>
      </c>
      <c r="E17" s="63">
        <f>'11.Гипербола'!C19</f>
        <v>38133</v>
      </c>
      <c r="F17" s="154">
        <f t="shared" si="2"/>
        <v>4.5813009734403147</v>
      </c>
      <c r="G17" s="141">
        <f t="shared" si="3"/>
        <v>1571227.4308672315</v>
      </c>
      <c r="H17" s="141">
        <f t="shared" si="4"/>
        <v>790627.43086723145</v>
      </c>
      <c r="I17" s="141">
        <f t="shared" si="5"/>
        <v>2503361.5691327685</v>
      </c>
      <c r="J17" s="7">
        <f t="shared" si="6"/>
        <v>6266819145810.877</v>
      </c>
      <c r="K17" s="1">
        <f t="shared" si="7"/>
        <v>0.7599787276559723</v>
      </c>
      <c r="L17" s="2"/>
      <c r="M17" s="2"/>
    </row>
    <row r="18" spans="1:13" x14ac:dyDescent="0.25">
      <c r="A18" s="63">
        <v>13</v>
      </c>
      <c r="B18" s="63">
        <f>'11.Гипербола'!B20</f>
        <v>416616</v>
      </c>
      <c r="C18" s="142">
        <f t="shared" si="0"/>
        <v>1197216</v>
      </c>
      <c r="D18" s="154">
        <f t="shared" si="1"/>
        <v>6.0781725122654455</v>
      </c>
      <c r="E18" s="63">
        <f>'11.Гипербола'!C20</f>
        <v>28393</v>
      </c>
      <c r="F18" s="154">
        <f t="shared" si="2"/>
        <v>4.4532112824382226</v>
      </c>
      <c r="G18" s="141">
        <f t="shared" si="3"/>
        <v>1419705.3902824887</v>
      </c>
      <c r="H18" s="141">
        <f t="shared" si="4"/>
        <v>639105.39028248866</v>
      </c>
      <c r="I18" s="141">
        <f t="shared" si="5"/>
        <v>-222489.39028248866</v>
      </c>
      <c r="J18" s="7">
        <f t="shared" si="6"/>
        <v>49501528788.27356</v>
      </c>
      <c r="K18" s="1">
        <f t="shared" si="7"/>
        <v>0.53403947587823963</v>
      </c>
      <c r="L18" s="2"/>
      <c r="M18" s="2"/>
    </row>
    <row r="19" spans="1:13" x14ac:dyDescent="0.25">
      <c r="A19" s="63">
        <v>14</v>
      </c>
      <c r="B19" s="63">
        <f>'11.Гипербола'!B21</f>
        <v>-564258</v>
      </c>
      <c r="C19" s="142">
        <f t="shared" si="0"/>
        <v>216342</v>
      </c>
      <c r="D19" s="154">
        <f t="shared" si="1"/>
        <v>5.3351408402784797</v>
      </c>
      <c r="E19" s="63">
        <f>'11.Гипербола'!C21</f>
        <v>236642</v>
      </c>
      <c r="F19" s="154">
        <f t="shared" si="2"/>
        <v>5.3740918271450981</v>
      </c>
      <c r="G19" s="141">
        <f t="shared" si="3"/>
        <v>2943220.0948410784</v>
      </c>
      <c r="H19" s="141">
        <f t="shared" si="4"/>
        <v>2162620.0948410784</v>
      </c>
      <c r="I19" s="141">
        <f t="shared" si="5"/>
        <v>-2726878.0948410784</v>
      </c>
      <c r="J19" s="7">
        <f t="shared" si="6"/>
        <v>7435864144124.1094</v>
      </c>
      <c r="K19" s="1">
        <f t="shared" si="7"/>
        <v>4.8326795452453988</v>
      </c>
      <c r="L19" s="2"/>
      <c r="M19" s="2"/>
    </row>
    <row r="20" spans="1:13" x14ac:dyDescent="0.25">
      <c r="A20" s="63">
        <v>15</v>
      </c>
      <c r="B20" s="63">
        <f>'11.Гипербола'!B22</f>
        <v>221194</v>
      </c>
      <c r="C20" s="142">
        <f t="shared" si="0"/>
        <v>1001794</v>
      </c>
      <c r="D20" s="154">
        <f t="shared" si="1"/>
        <v>6.0007784262607675</v>
      </c>
      <c r="E20" s="63">
        <f>'11.Гипербола'!C22</f>
        <v>4548</v>
      </c>
      <c r="F20" s="154">
        <f t="shared" si="2"/>
        <v>3.6578204560156973</v>
      </c>
      <c r="G20" s="141">
        <f t="shared" si="3"/>
        <v>756346.14970608684</v>
      </c>
      <c r="H20" s="141">
        <f t="shared" si="4"/>
        <v>-24253.850293913158</v>
      </c>
      <c r="I20" s="141">
        <f t="shared" si="5"/>
        <v>245447.85029391316</v>
      </c>
      <c r="J20" s="7">
        <f t="shared" si="6"/>
        <v>60244647213.903206</v>
      </c>
      <c r="K20" s="1">
        <f t="shared" si="7"/>
        <v>1.1096496753705487</v>
      </c>
      <c r="L20" s="2"/>
      <c r="M20" s="2"/>
    </row>
    <row r="21" spans="1:13" x14ac:dyDescent="0.25">
      <c r="A21" s="63">
        <v>16</v>
      </c>
      <c r="B21" s="63">
        <f>'11.Гипербола'!B23</f>
        <v>701035</v>
      </c>
      <c r="C21" s="142">
        <f t="shared" si="0"/>
        <v>1481635</v>
      </c>
      <c r="D21" s="154">
        <f t="shared" si="1"/>
        <v>6.1707412286030658</v>
      </c>
      <c r="E21" s="63">
        <f>'11.Гипербола'!C23</f>
        <v>8773</v>
      </c>
      <c r="F21" s="154">
        <f t="shared" si="2"/>
        <v>3.9431481293585628</v>
      </c>
      <c r="G21" s="141">
        <f t="shared" si="3"/>
        <v>948034.71691155655</v>
      </c>
      <c r="H21" s="141">
        <f t="shared" si="4"/>
        <v>167434.71691155655</v>
      </c>
      <c r="I21" s="141">
        <f t="shared" si="5"/>
        <v>533600.28308844345</v>
      </c>
      <c r="J21" s="7">
        <f t="shared" si="6"/>
        <v>284729262112.06702</v>
      </c>
      <c r="K21" s="1">
        <f t="shared" si="7"/>
        <v>0.76116068825157579</v>
      </c>
      <c r="L21" s="2"/>
      <c r="M21" s="2"/>
    </row>
    <row r="22" spans="1:13" x14ac:dyDescent="0.25">
      <c r="A22" s="63">
        <v>17</v>
      </c>
      <c r="B22" s="63">
        <f>'11.Гипербола'!B24</f>
        <v>123440</v>
      </c>
      <c r="C22" s="142">
        <f t="shared" si="0"/>
        <v>904040</v>
      </c>
      <c r="D22" s="154">
        <f t="shared" si="1"/>
        <v>5.9561876466202266</v>
      </c>
      <c r="E22" s="63">
        <f>'11.Гипербола'!C24</f>
        <v>24866</v>
      </c>
      <c r="F22" s="154">
        <f t="shared" si="2"/>
        <v>4.3956059293132306</v>
      </c>
      <c r="G22" s="141">
        <f t="shared" si="3"/>
        <v>1356412.8591325646</v>
      </c>
      <c r="H22" s="141">
        <f t="shared" si="4"/>
        <v>575812.85913256463</v>
      </c>
      <c r="I22" s="141">
        <f t="shared" si="5"/>
        <v>-452372.85913256463</v>
      </c>
      <c r="J22" s="7">
        <f t="shared" si="6"/>
        <v>204641203679.77115</v>
      </c>
      <c r="K22" s="1">
        <f t="shared" si="7"/>
        <v>3.6647185606980286</v>
      </c>
      <c r="L22" s="2"/>
      <c r="M22" s="2"/>
    </row>
    <row r="23" spans="1:13" x14ac:dyDescent="0.25">
      <c r="A23" s="63">
        <v>18</v>
      </c>
      <c r="B23" s="63">
        <f>'11.Гипербола'!B25</f>
        <v>55528</v>
      </c>
      <c r="C23" s="142">
        <f t="shared" si="0"/>
        <v>836128</v>
      </c>
      <c r="D23" s="154">
        <f t="shared" si="1"/>
        <v>5.9222727671979252</v>
      </c>
      <c r="E23" s="63">
        <f>'11.Гипербола'!C25</f>
        <v>3949</v>
      </c>
      <c r="F23" s="154">
        <f t="shared" si="2"/>
        <v>3.5964871337365443</v>
      </c>
      <c r="G23" s="141">
        <f t="shared" si="3"/>
        <v>720497.51512592565</v>
      </c>
      <c r="H23" s="141">
        <f t="shared" si="4"/>
        <v>-60102.484874074347</v>
      </c>
      <c r="I23" s="141">
        <f t="shared" si="5"/>
        <v>115630.48487407435</v>
      </c>
      <c r="J23" s="7">
        <f t="shared" si="6"/>
        <v>13370409032.213537</v>
      </c>
      <c r="K23" s="1">
        <f t="shared" si="7"/>
        <v>2.082381589001483</v>
      </c>
      <c r="L23" s="2"/>
      <c r="M23" s="2"/>
    </row>
    <row r="24" spans="1:13" x14ac:dyDescent="0.25">
      <c r="A24" s="63">
        <v>19</v>
      </c>
      <c r="B24" s="63">
        <f>'11.Гипербола'!B26</f>
        <v>422070</v>
      </c>
      <c r="C24" s="142">
        <f t="shared" si="0"/>
        <v>1202670</v>
      </c>
      <c r="D24" s="154">
        <f t="shared" si="1"/>
        <v>6.0801464778472489</v>
      </c>
      <c r="E24" s="63">
        <f>'11.Гипербола'!C26</f>
        <v>8212</v>
      </c>
      <c r="F24" s="154">
        <f t="shared" si="2"/>
        <v>3.9144489406985543</v>
      </c>
      <c r="G24" s="141">
        <f t="shared" si="3"/>
        <v>926737.32955323881</v>
      </c>
      <c r="H24" s="141">
        <f t="shared" si="4"/>
        <v>146137.32955323881</v>
      </c>
      <c r="I24" s="141">
        <f t="shared" si="5"/>
        <v>275932.67044676119</v>
      </c>
      <c r="J24" s="7">
        <f t="shared" si="6"/>
        <v>76138838619.88092</v>
      </c>
      <c r="K24" s="1">
        <f t="shared" si="7"/>
        <v>0.65376044363911479</v>
      </c>
      <c r="L24" s="2"/>
      <c r="M24" s="2"/>
    </row>
    <row r="25" spans="1:13" x14ac:dyDescent="0.25">
      <c r="A25" s="63">
        <v>20</v>
      </c>
      <c r="B25" s="63">
        <f>'11.Гипербола'!B27</f>
        <v>-468</v>
      </c>
      <c r="C25" s="142">
        <f t="shared" si="0"/>
        <v>780132</v>
      </c>
      <c r="D25" s="154">
        <f t="shared" si="1"/>
        <v>5.8921680924615361</v>
      </c>
      <c r="E25" s="63">
        <f>'11.Гипербола'!C27</f>
        <v>940</v>
      </c>
      <c r="F25" s="154">
        <f t="shared" si="2"/>
        <v>2.9731278535996988</v>
      </c>
      <c r="G25" s="141">
        <f t="shared" si="3"/>
        <v>439849.51521473605</v>
      </c>
      <c r="H25" s="141">
        <f t="shared" si="4"/>
        <v>-340750.48478526395</v>
      </c>
      <c r="I25" s="141">
        <f t="shared" si="5"/>
        <v>340282.48478526395</v>
      </c>
      <c r="J25" s="7">
        <f t="shared" si="6"/>
        <v>115792169451.63339</v>
      </c>
      <c r="K25" s="1">
        <f t="shared" si="7"/>
        <v>727.0993264642392</v>
      </c>
      <c r="L25" s="2"/>
      <c r="M25" s="2"/>
    </row>
    <row r="26" spans="1:13" x14ac:dyDescent="0.25">
      <c r="A26" s="63">
        <v>21</v>
      </c>
      <c r="B26" s="63">
        <f>'11.Гипербола'!B28</f>
        <v>-61237</v>
      </c>
      <c r="C26" s="142">
        <f t="shared" si="0"/>
        <v>719363</v>
      </c>
      <c r="D26" s="154">
        <f t="shared" si="1"/>
        <v>5.8569480963834231</v>
      </c>
      <c r="E26" s="63">
        <f>'11.Гипербола'!C28</f>
        <v>11218</v>
      </c>
      <c r="F26" s="154">
        <f t="shared" si="2"/>
        <v>4.0499154356734977</v>
      </c>
      <c r="G26" s="141">
        <f t="shared" si="3"/>
        <v>1031653.4384532443</v>
      </c>
      <c r="H26" s="141">
        <f t="shared" si="4"/>
        <v>251053.43845324428</v>
      </c>
      <c r="I26" s="141">
        <f t="shared" si="5"/>
        <v>-312290.43845324428</v>
      </c>
      <c r="J26" s="7">
        <f t="shared" si="6"/>
        <v>97525317949.31955</v>
      </c>
      <c r="K26" s="1">
        <f t="shared" si="7"/>
        <v>5.0997017890041034</v>
      </c>
      <c r="L26" s="2"/>
      <c r="M26" s="2"/>
    </row>
    <row r="27" spans="1:13" x14ac:dyDescent="0.25">
      <c r="A27" s="63">
        <v>22</v>
      </c>
      <c r="B27" s="63">
        <f>'11.Гипербола'!B29</f>
        <v>-540</v>
      </c>
      <c r="C27" s="142">
        <f t="shared" si="0"/>
        <v>780060</v>
      </c>
      <c r="D27" s="154">
        <f t="shared" si="1"/>
        <v>5.89212800867349</v>
      </c>
      <c r="E27" s="63">
        <f>'11.Гипербола'!C29</f>
        <v>127</v>
      </c>
      <c r="F27" s="154">
        <f t="shared" si="2"/>
        <v>2.1038037209559568</v>
      </c>
      <c r="G27" s="141">
        <f t="shared" si="3"/>
        <v>221007.05961995694</v>
      </c>
      <c r="H27" s="141">
        <f t="shared" si="4"/>
        <v>-559592.94038004312</v>
      </c>
      <c r="I27" s="141">
        <f t="shared" si="5"/>
        <v>559052.94038004312</v>
      </c>
      <c r="J27" s="7">
        <f t="shared" si="6"/>
        <v>312540190147.57202</v>
      </c>
      <c r="K27" s="1">
        <f t="shared" si="7"/>
        <v>1035.2832229260057</v>
      </c>
      <c r="L27" s="2"/>
      <c r="M27" s="2"/>
    </row>
    <row r="28" spans="1:13" x14ac:dyDescent="0.25">
      <c r="A28" s="63">
        <v>23</v>
      </c>
      <c r="B28" s="63">
        <f>'11.Гипербола'!B30</f>
        <v>40588</v>
      </c>
      <c r="C28" s="142">
        <f t="shared" si="0"/>
        <v>821188</v>
      </c>
      <c r="D28" s="154">
        <f t="shared" si="1"/>
        <v>5.9144425944103656</v>
      </c>
      <c r="E28" s="63">
        <f>'11.Гипербола'!C30</f>
        <v>7569</v>
      </c>
      <c r="F28" s="154">
        <f t="shared" si="2"/>
        <v>3.8790385052372369</v>
      </c>
      <c r="G28" s="141">
        <f t="shared" si="3"/>
        <v>901117.7784157733</v>
      </c>
      <c r="H28" s="141">
        <f t="shared" si="4"/>
        <v>120517.7784157733</v>
      </c>
      <c r="I28" s="141">
        <f t="shared" si="5"/>
        <v>-79929.778415773297</v>
      </c>
      <c r="J28" s="7">
        <f t="shared" si="6"/>
        <v>6388769477.5946188</v>
      </c>
      <c r="K28" s="1">
        <f t="shared" si="7"/>
        <v>1.9692958119585418</v>
      </c>
      <c r="L28" s="2"/>
      <c r="M28" s="2"/>
    </row>
    <row r="29" spans="1:13" x14ac:dyDescent="0.25">
      <c r="A29" s="63">
        <v>24</v>
      </c>
      <c r="B29" s="63">
        <f>'11.Гипербола'!B31</f>
        <v>-210</v>
      </c>
      <c r="C29" s="142">
        <f t="shared" si="0"/>
        <v>780390</v>
      </c>
      <c r="D29" s="154">
        <f t="shared" si="1"/>
        <v>5.8923116956627108</v>
      </c>
      <c r="E29" s="63">
        <f>'11.Гипербола'!C31</f>
        <v>46</v>
      </c>
      <c r="F29" s="154">
        <f t="shared" si="2"/>
        <v>1.6627578316815741</v>
      </c>
      <c r="G29" s="141">
        <f t="shared" si="3"/>
        <v>155869.88823078104</v>
      </c>
      <c r="H29" s="141">
        <f t="shared" si="4"/>
        <v>-624730.11176921893</v>
      </c>
      <c r="I29" s="141">
        <f t="shared" si="5"/>
        <v>624520.11176921893</v>
      </c>
      <c r="J29" s="7">
        <f t="shared" si="6"/>
        <v>390025370004.23773</v>
      </c>
      <c r="K29" s="1">
        <f t="shared" si="7"/>
        <v>2973.9052941391378</v>
      </c>
      <c r="L29" s="2"/>
      <c r="M29" s="2"/>
    </row>
    <row r="30" spans="1:13" x14ac:dyDescent="0.25">
      <c r="A30" s="63">
        <v>25</v>
      </c>
      <c r="B30" s="63">
        <f>'11.Гипербола'!B32</f>
        <v>1197196</v>
      </c>
      <c r="C30" s="142">
        <f t="shared" si="0"/>
        <v>1977796</v>
      </c>
      <c r="D30" s="154">
        <f t="shared" si="1"/>
        <v>6.2961814942160252</v>
      </c>
      <c r="E30" s="63">
        <f>'11.Гипербола'!C32</f>
        <v>25862</v>
      </c>
      <c r="F30" s="154">
        <f t="shared" si="2"/>
        <v>4.4126621073725811</v>
      </c>
      <c r="G30" s="141">
        <f t="shared" si="3"/>
        <v>1374853.0764401383</v>
      </c>
      <c r="H30" s="141">
        <f t="shared" si="4"/>
        <v>594253.07644013828</v>
      </c>
      <c r="I30" s="141">
        <f t="shared" si="5"/>
        <v>602942.92355986172</v>
      </c>
      <c r="J30" s="7">
        <f t="shared" si="6"/>
        <v>363540169070.91327</v>
      </c>
      <c r="K30" s="1">
        <f t="shared" si="7"/>
        <v>0.50362924998067293</v>
      </c>
      <c r="L30" s="2"/>
      <c r="M30" s="2"/>
    </row>
    <row r="31" spans="1:13" x14ac:dyDescent="0.25">
      <c r="A31" s="63">
        <v>26</v>
      </c>
      <c r="B31" s="63">
        <f>'11.Гипербола'!B33</f>
        <v>221177</v>
      </c>
      <c r="C31" s="142">
        <f t="shared" si="0"/>
        <v>1001777</v>
      </c>
      <c r="D31" s="154">
        <f t="shared" si="1"/>
        <v>6.0007710564134378</v>
      </c>
      <c r="E31" s="63">
        <f>'11.Гипербола'!C33</f>
        <v>1260</v>
      </c>
      <c r="F31" s="154">
        <f t="shared" si="2"/>
        <v>3.1003705451175629</v>
      </c>
      <c r="G31" s="141">
        <f t="shared" si="3"/>
        <v>486467.3718929672</v>
      </c>
      <c r="H31" s="141">
        <f t="shared" si="4"/>
        <v>-294132.6281070328</v>
      </c>
      <c r="I31" s="141">
        <f t="shared" si="5"/>
        <v>515309.6281070328</v>
      </c>
      <c r="J31" s="7">
        <f t="shared" si="6"/>
        <v>265544012819.80844</v>
      </c>
      <c r="K31" s="1">
        <f t="shared" si="7"/>
        <v>2.3298517843493345</v>
      </c>
      <c r="L31" s="2"/>
      <c r="M31" s="2"/>
    </row>
    <row r="32" spans="1:13" x14ac:dyDescent="0.25">
      <c r="A32" s="63">
        <v>27</v>
      </c>
      <c r="B32" s="63">
        <f>'11.Гипербола'!B34</f>
        <v>1548768</v>
      </c>
      <c r="C32" s="142">
        <f t="shared" si="0"/>
        <v>2329368</v>
      </c>
      <c r="D32" s="154">
        <f t="shared" si="1"/>
        <v>6.3672381049985036</v>
      </c>
      <c r="E32" s="63">
        <f>'11.Гипербола'!C34</f>
        <v>14716</v>
      </c>
      <c r="F32" s="154">
        <f t="shared" si="2"/>
        <v>4.1677897791590892</v>
      </c>
      <c r="G32" s="141">
        <f t="shared" si="3"/>
        <v>1132562.8941473756</v>
      </c>
      <c r="H32" s="141">
        <f t="shared" si="4"/>
        <v>351962.8941473756</v>
      </c>
      <c r="I32" s="141">
        <f t="shared" si="5"/>
        <v>1196805.1058526244</v>
      </c>
      <c r="J32" s="7">
        <f t="shared" si="6"/>
        <v>1432342461394.9114</v>
      </c>
      <c r="K32" s="1">
        <f t="shared" si="7"/>
        <v>0.77274653521549019</v>
      </c>
      <c r="L32" s="2"/>
      <c r="M32" s="2"/>
    </row>
    <row r="33" spans="1:13" x14ac:dyDescent="0.25">
      <c r="A33" s="63">
        <v>28</v>
      </c>
      <c r="B33" s="63">
        <f>'11.Гипербола'!B35</f>
        <v>-34929</v>
      </c>
      <c r="C33" s="142">
        <f t="shared" si="0"/>
        <v>745671</v>
      </c>
      <c r="D33" s="154">
        <f t="shared" si="1"/>
        <v>5.8725472532088228</v>
      </c>
      <c r="E33" s="63">
        <f>'11.Гипербола'!C35</f>
        <v>833099</v>
      </c>
      <c r="F33" s="154">
        <f t="shared" si="2"/>
        <v>5.9206966131702652</v>
      </c>
      <c r="G33" s="141">
        <f t="shared" si="3"/>
        <v>4536916.2883706465</v>
      </c>
      <c r="H33" s="141">
        <f t="shared" si="4"/>
        <v>3756316.2883706465</v>
      </c>
      <c r="I33" s="141">
        <f t="shared" si="5"/>
        <v>-3791245.2883706465</v>
      </c>
      <c r="J33" s="7">
        <f t="shared" si="6"/>
        <v>14373540836592.627</v>
      </c>
      <c r="K33" s="1">
        <f t="shared" si="7"/>
        <v>108.54147809472491</v>
      </c>
      <c r="L33" s="2"/>
      <c r="M33" s="2"/>
    </row>
    <row r="34" spans="1:13" x14ac:dyDescent="0.25">
      <c r="A34" s="63">
        <v>29</v>
      </c>
      <c r="B34" s="63">
        <f>'11.Гипербола'!B36</f>
        <v>115847</v>
      </c>
      <c r="C34" s="142">
        <f t="shared" si="0"/>
        <v>896447</v>
      </c>
      <c r="D34" s="154">
        <f t="shared" si="1"/>
        <v>5.952524618172653</v>
      </c>
      <c r="E34" s="63">
        <f>'11.Гипербола'!C36</f>
        <v>6824</v>
      </c>
      <c r="F34" s="154">
        <f t="shared" si="2"/>
        <v>3.8340390181594666</v>
      </c>
      <c r="G34" s="141">
        <f t="shared" si="3"/>
        <v>869579.86427674489</v>
      </c>
      <c r="H34" s="141">
        <f t="shared" si="4"/>
        <v>88979.864276744891</v>
      </c>
      <c r="I34" s="141">
        <f t="shared" si="5"/>
        <v>26867.135723255109</v>
      </c>
      <c r="J34" s="7">
        <f t="shared" si="6"/>
        <v>721842981.97181082</v>
      </c>
      <c r="K34" s="1">
        <f t="shared" si="7"/>
        <v>0.23191913233191286</v>
      </c>
      <c r="L34" s="2"/>
      <c r="M34" s="2"/>
    </row>
    <row r="35" spans="1:13" x14ac:dyDescent="0.25">
      <c r="A35" s="63">
        <v>30</v>
      </c>
      <c r="B35" s="63">
        <f>'11.Гипербола'!B37</f>
        <v>35198</v>
      </c>
      <c r="C35" s="142">
        <f t="shared" si="0"/>
        <v>815798</v>
      </c>
      <c r="D35" s="154">
        <f t="shared" si="1"/>
        <v>5.9115826362715529</v>
      </c>
      <c r="E35" s="63">
        <f>'11.Гипербола'!C37</f>
        <v>3227</v>
      </c>
      <c r="F35" s="154">
        <f t="shared" si="2"/>
        <v>3.5087989654039049</v>
      </c>
      <c r="G35" s="141">
        <f t="shared" si="3"/>
        <v>672175.75009195716</v>
      </c>
      <c r="H35" s="141">
        <f t="shared" si="4"/>
        <v>-108424.24990804284</v>
      </c>
      <c r="I35" s="141">
        <f t="shared" si="5"/>
        <v>143622.24990804284</v>
      </c>
      <c r="J35" s="7">
        <f t="shared" si="6"/>
        <v>20627350668.648312</v>
      </c>
      <c r="K35" s="1">
        <f t="shared" si="7"/>
        <v>4.0804093956486973</v>
      </c>
      <c r="L35" s="2"/>
      <c r="M35" s="2"/>
    </row>
    <row r="36" spans="1:13" x14ac:dyDescent="0.25">
      <c r="A36" s="63">
        <v>31</v>
      </c>
      <c r="B36" s="63">
        <f>'11.Гипербола'!B38</f>
        <v>788567</v>
      </c>
      <c r="C36" s="142">
        <f t="shared" si="0"/>
        <v>1569167</v>
      </c>
      <c r="D36" s="154">
        <f t="shared" si="1"/>
        <v>6.1956691662248948</v>
      </c>
      <c r="E36" s="63">
        <f>'11.Гипербола'!C38</f>
        <v>14021</v>
      </c>
      <c r="F36" s="154">
        <f t="shared" si="2"/>
        <v>4.1467789893078333</v>
      </c>
      <c r="G36" s="141">
        <f t="shared" si="3"/>
        <v>1113879.5511963521</v>
      </c>
      <c r="H36" s="141">
        <f t="shared" si="4"/>
        <v>333279.55119635211</v>
      </c>
      <c r="I36" s="141">
        <f t="shared" si="5"/>
        <v>455287.44880364789</v>
      </c>
      <c r="J36" s="7">
        <f t="shared" si="6"/>
        <v>207286661038.13431</v>
      </c>
      <c r="K36" s="1">
        <f t="shared" si="7"/>
        <v>0.57736051445679049</v>
      </c>
      <c r="L36" s="2"/>
      <c r="M36" s="2"/>
    </row>
    <row r="37" spans="1:13" x14ac:dyDescent="0.25">
      <c r="A37" s="63">
        <v>32</v>
      </c>
      <c r="B37" s="63">
        <f>'11.Гипербола'!B39</f>
        <v>309053</v>
      </c>
      <c r="C37" s="142">
        <f t="shared" si="0"/>
        <v>1089653</v>
      </c>
      <c r="D37" s="154">
        <f t="shared" si="1"/>
        <v>6.0372882188783201</v>
      </c>
      <c r="E37" s="63">
        <f>'11.Гипербола'!C39</f>
        <v>1909</v>
      </c>
      <c r="F37" s="154">
        <f t="shared" si="2"/>
        <v>3.2808059283936668</v>
      </c>
      <c r="G37" s="141">
        <f t="shared" si="3"/>
        <v>561167.42429185624</v>
      </c>
      <c r="H37" s="141">
        <f t="shared" si="4"/>
        <v>-219432.57570814376</v>
      </c>
      <c r="I37" s="141">
        <f t="shared" si="5"/>
        <v>528485.57570814376</v>
      </c>
      <c r="J37" s="7">
        <f t="shared" si="6"/>
        <v>279297003731.56818</v>
      </c>
      <c r="K37" s="1">
        <f t="shared" si="7"/>
        <v>1.7100160027831595</v>
      </c>
      <c r="L37" s="2"/>
      <c r="M37" s="2"/>
    </row>
    <row r="38" spans="1:13" x14ac:dyDescent="0.25">
      <c r="A38" s="63">
        <v>33</v>
      </c>
      <c r="B38" s="63">
        <f>'11.Гипербола'!B40</f>
        <v>8552</v>
      </c>
      <c r="C38" s="142">
        <f t="shared" si="0"/>
        <v>789152</v>
      </c>
      <c r="D38" s="154">
        <f t="shared" si="1"/>
        <v>5.8971606615154055</v>
      </c>
      <c r="E38" s="63">
        <f>'11.Гипербола'!C40</f>
        <v>2558</v>
      </c>
      <c r="F38" s="154">
        <f t="shared" si="2"/>
        <v>3.4079005401426352</v>
      </c>
      <c r="G38" s="141">
        <f t="shared" ref="G38:G49" si="8">$C$77*E38^$B$72</f>
        <v>620570.515420618</v>
      </c>
      <c r="H38" s="141">
        <f t="shared" si="4"/>
        <v>-160029.484579382</v>
      </c>
      <c r="I38" s="141">
        <f t="shared" si="5"/>
        <v>168581.484579382</v>
      </c>
      <c r="J38" s="7">
        <f t="shared" si="6"/>
        <v>28419716942.988411</v>
      </c>
      <c r="K38" s="1">
        <f t="shared" si="7"/>
        <v>19.712521583183115</v>
      </c>
      <c r="L38" s="2"/>
      <c r="M38" s="2"/>
    </row>
    <row r="39" spans="1:13" x14ac:dyDescent="0.25">
      <c r="A39" s="63">
        <v>34</v>
      </c>
      <c r="B39" s="63">
        <f>'11.Гипербола'!B41</f>
        <v>173079</v>
      </c>
      <c r="C39" s="142">
        <f t="shared" si="0"/>
        <v>953679</v>
      </c>
      <c r="D39" s="154">
        <f t="shared" si="1"/>
        <v>5.9794022195805061</v>
      </c>
      <c r="E39" s="63">
        <f>'11.Гипербола'!C41</f>
        <v>16197</v>
      </c>
      <c r="F39" s="154">
        <f t="shared" si="2"/>
        <v>4.2094345821909052</v>
      </c>
      <c r="G39" s="141">
        <f t="shared" si="8"/>
        <v>1170525.7657048961</v>
      </c>
      <c r="H39" s="141">
        <f t="shared" si="4"/>
        <v>389925.76570489607</v>
      </c>
      <c r="I39" s="141">
        <f t="shared" si="5"/>
        <v>-216846.76570489607</v>
      </c>
      <c r="J39" s="7">
        <f t="shared" si="6"/>
        <v>47022519796.674088</v>
      </c>
      <c r="K39" s="1">
        <f t="shared" si="7"/>
        <v>1.2528773895440584</v>
      </c>
      <c r="L39" s="2"/>
      <c r="M39" s="2"/>
    </row>
    <row r="40" spans="1:13" x14ac:dyDescent="0.25">
      <c r="A40" s="63">
        <v>35</v>
      </c>
      <c r="B40" s="63">
        <f>'11.Гипербола'!B42</f>
        <v>1227017</v>
      </c>
      <c r="C40" s="142">
        <f t="shared" si="0"/>
        <v>2007617</v>
      </c>
      <c r="D40" s="154">
        <f t="shared" si="1"/>
        <v>6.3026808645229373</v>
      </c>
      <c r="E40" s="63">
        <f>'11.Гипербола'!C42</f>
        <v>63810</v>
      </c>
      <c r="F40" s="154">
        <f t="shared" si="2"/>
        <v>4.8048887446223913</v>
      </c>
      <c r="G40" s="141">
        <f t="shared" si="8"/>
        <v>1875490.1472983663</v>
      </c>
      <c r="H40" s="141">
        <f t="shared" si="4"/>
        <v>1094890.1472983663</v>
      </c>
      <c r="I40" s="141">
        <f t="shared" si="5"/>
        <v>132126.8527016337</v>
      </c>
      <c r="J40" s="7">
        <f t="shared" si="6"/>
        <v>17457505204.839211</v>
      </c>
      <c r="K40" s="1">
        <f t="shared" si="7"/>
        <v>0.1076813546198901</v>
      </c>
      <c r="L40" s="2"/>
      <c r="M40" s="2"/>
    </row>
    <row r="41" spans="1:13" x14ac:dyDescent="0.25">
      <c r="A41" s="63">
        <v>36</v>
      </c>
      <c r="B41" s="63">
        <f>'11.Гипербола'!B43</f>
        <v>701728</v>
      </c>
      <c r="C41" s="142">
        <f t="shared" si="0"/>
        <v>1482328</v>
      </c>
      <c r="D41" s="154">
        <f t="shared" si="1"/>
        <v>6.1709443121647993</v>
      </c>
      <c r="E41" s="63">
        <f>'11.Гипербола'!C43</f>
        <v>3886</v>
      </c>
      <c r="F41" s="154">
        <f t="shared" si="2"/>
        <v>3.5895027962637638</v>
      </c>
      <c r="G41" s="141">
        <f t="shared" si="8"/>
        <v>716524.55258095544</v>
      </c>
      <c r="H41" s="141">
        <f t="shared" si="4"/>
        <v>-64075.447419044562</v>
      </c>
      <c r="I41" s="141">
        <f t="shared" si="5"/>
        <v>765803.44741904456</v>
      </c>
      <c r="J41" s="7">
        <f t="shared" si="6"/>
        <v>586454920078.89331</v>
      </c>
      <c r="K41" s="1">
        <f t="shared" si="7"/>
        <v>1.0913109458637029</v>
      </c>
      <c r="L41" s="2"/>
      <c r="M41" s="2"/>
    </row>
    <row r="42" spans="1:13" x14ac:dyDescent="0.25">
      <c r="A42" s="63">
        <v>37</v>
      </c>
      <c r="B42" s="63">
        <f>'11.Гипербола'!B44</f>
        <v>17927</v>
      </c>
      <c r="C42" s="142">
        <f t="shared" si="0"/>
        <v>798527</v>
      </c>
      <c r="D42" s="154">
        <f t="shared" si="1"/>
        <v>5.9022896051993214</v>
      </c>
      <c r="E42" s="63">
        <f>'11.Гипербола'!C44</f>
        <v>963</v>
      </c>
      <c r="F42" s="154">
        <f t="shared" si="2"/>
        <v>2.9836262871245345</v>
      </c>
      <c r="G42" s="141">
        <f t="shared" si="8"/>
        <v>443520.57635759236</v>
      </c>
      <c r="H42" s="141">
        <f t="shared" si="4"/>
        <v>-337079.42364240764</v>
      </c>
      <c r="I42" s="141">
        <f t="shared" si="5"/>
        <v>355006.42364240764</v>
      </c>
      <c r="J42" s="7">
        <f t="shared" si="6"/>
        <v>126029560827.3726</v>
      </c>
      <c r="K42" s="1">
        <f t="shared" si="7"/>
        <v>19.802890815106132</v>
      </c>
      <c r="L42" s="2"/>
      <c r="M42" s="2"/>
    </row>
    <row r="43" spans="1:13" x14ac:dyDescent="0.25">
      <c r="A43" s="63">
        <v>38</v>
      </c>
      <c r="B43" s="63">
        <f>'11.Гипербола'!B45</f>
        <v>2557698</v>
      </c>
      <c r="C43" s="142">
        <f t="shared" si="0"/>
        <v>3338298</v>
      </c>
      <c r="D43" s="154">
        <f t="shared" si="1"/>
        <v>6.5235251022590388</v>
      </c>
      <c r="E43" s="63">
        <f>'11.Гипербола'!C45</f>
        <v>26578</v>
      </c>
      <c r="F43" s="154">
        <f t="shared" si="2"/>
        <v>4.4245222970866331</v>
      </c>
      <c r="G43" s="141">
        <f t="shared" si="8"/>
        <v>1387823.2376374535</v>
      </c>
      <c r="H43" s="141">
        <f t="shared" si="4"/>
        <v>607223.23763745348</v>
      </c>
      <c r="I43" s="141">
        <f t="shared" si="5"/>
        <v>1950474.7623625465</v>
      </c>
      <c r="J43" s="7">
        <f t="shared" si="6"/>
        <v>3804351798613.2324</v>
      </c>
      <c r="K43" s="1">
        <f t="shared" si="7"/>
        <v>0.76258993921977747</v>
      </c>
      <c r="L43" s="2"/>
      <c r="M43" s="2"/>
    </row>
    <row r="44" spans="1:13" x14ac:dyDescent="0.25">
      <c r="A44" s="63">
        <v>39</v>
      </c>
      <c r="B44" s="63">
        <f>'11.Гипербола'!B46</f>
        <v>0</v>
      </c>
      <c r="C44" s="142">
        <f t="shared" si="0"/>
        <v>780600</v>
      </c>
      <c r="D44" s="154">
        <f t="shared" si="1"/>
        <v>5.8924285469452302</v>
      </c>
      <c r="E44" s="63">
        <f>'11.Гипербола'!C46</f>
        <v>7</v>
      </c>
      <c r="F44" s="154">
        <f t="shared" si="2"/>
        <v>0.84509804001425681</v>
      </c>
      <c r="G44" s="141">
        <f t="shared" si="8"/>
        <v>81588.302893586719</v>
      </c>
      <c r="H44" s="141">
        <f t="shared" si="4"/>
        <v>-699011.69710641331</v>
      </c>
      <c r="I44" s="141">
        <f t="shared" si="5"/>
        <v>699011.69710641331</v>
      </c>
      <c r="J44" s="7">
        <f t="shared" si="6"/>
        <v>488617352691.58813</v>
      </c>
      <c r="K44" s="1"/>
      <c r="L44" s="2"/>
      <c r="M44" s="2"/>
    </row>
    <row r="45" spans="1:13" x14ac:dyDescent="0.25">
      <c r="A45" s="63">
        <v>40</v>
      </c>
      <c r="B45" s="63">
        <f>'11.Гипербола'!B47</f>
        <v>5406</v>
      </c>
      <c r="C45" s="142">
        <f t="shared" si="0"/>
        <v>786006</v>
      </c>
      <c r="D45" s="154">
        <f t="shared" si="1"/>
        <v>5.8954258612518071</v>
      </c>
      <c r="E45" s="63">
        <f>'11.Гипербола'!C47</f>
        <v>6465</v>
      </c>
      <c r="F45" s="154">
        <f t="shared" si="2"/>
        <v>3.8105685292164129</v>
      </c>
      <c r="G45" s="141">
        <f t="shared" si="8"/>
        <v>853571.02391239838</v>
      </c>
      <c r="H45" s="141">
        <f t="shared" si="4"/>
        <v>72971.023912398377</v>
      </c>
      <c r="I45" s="141">
        <f t="shared" si="5"/>
        <v>-67565.023912398377</v>
      </c>
      <c r="J45" s="7">
        <f t="shared" si="6"/>
        <v>4565032456.2829647</v>
      </c>
      <c r="K45" s="1">
        <f t="shared" si="7"/>
        <v>12.498154626784753</v>
      </c>
      <c r="L45" s="2"/>
      <c r="M45" s="2"/>
    </row>
    <row r="46" spans="1:13" x14ac:dyDescent="0.25">
      <c r="A46" s="63">
        <v>41</v>
      </c>
      <c r="B46" s="63">
        <f>'11.Гипербола'!B48</f>
        <v>40997</v>
      </c>
      <c r="C46" s="142">
        <f t="shared" si="0"/>
        <v>821597</v>
      </c>
      <c r="D46" s="154">
        <f t="shared" si="1"/>
        <v>5.9146588447982964</v>
      </c>
      <c r="E46" s="63">
        <f>'11.Гипербола'!C48</f>
        <v>1035</v>
      </c>
      <c r="F46" s="154">
        <f t="shared" si="2"/>
        <v>3.0149403497929366</v>
      </c>
      <c r="G46" s="141">
        <f t="shared" si="8"/>
        <v>454653.38018454413</v>
      </c>
      <c r="H46" s="141">
        <f t="shared" si="4"/>
        <v>-325946.61981545587</v>
      </c>
      <c r="I46" s="141">
        <f t="shared" si="5"/>
        <v>366943.61981545587</v>
      </c>
      <c r="J46" s="7">
        <f t="shared" si="6"/>
        <v>134647620123.26982</v>
      </c>
      <c r="K46" s="1">
        <f t="shared" si="7"/>
        <v>8.9504993003257773</v>
      </c>
      <c r="L46" s="2"/>
      <c r="M46" s="2"/>
    </row>
    <row r="47" spans="1:13" x14ac:dyDescent="0.25">
      <c r="A47" s="63">
        <v>42</v>
      </c>
      <c r="B47" s="63">
        <f>'11.Гипербола'!B49</f>
        <v>1580624</v>
      </c>
      <c r="C47" s="142">
        <f t="shared" si="0"/>
        <v>2361224</v>
      </c>
      <c r="D47" s="154">
        <f t="shared" si="1"/>
        <v>6.3731371888362123</v>
      </c>
      <c r="E47" s="63">
        <f>'11.Гипербола'!C49</f>
        <v>13516</v>
      </c>
      <c r="F47" s="154">
        <f t="shared" si="2"/>
        <v>4.1308481831028585</v>
      </c>
      <c r="G47" s="141">
        <f t="shared" si="8"/>
        <v>1099919.1771242309</v>
      </c>
      <c r="H47" s="141">
        <f t="shared" si="4"/>
        <v>319319.17712423089</v>
      </c>
      <c r="I47" s="141">
        <f t="shared" si="5"/>
        <v>1261304.8228757691</v>
      </c>
      <c r="J47" s="7">
        <f t="shared" si="6"/>
        <v>1590889856209.6753</v>
      </c>
      <c r="K47" s="1">
        <f t="shared" si="7"/>
        <v>0.79797904047753865</v>
      </c>
      <c r="L47" s="2"/>
      <c r="M47" s="2"/>
    </row>
    <row r="48" spans="1:13" x14ac:dyDescent="0.25">
      <c r="A48" s="63">
        <v>43</v>
      </c>
      <c r="B48" s="63">
        <f>'11.Гипербола'!B50</f>
        <v>9990896</v>
      </c>
      <c r="C48" s="142">
        <f t="shared" si="0"/>
        <v>10771496</v>
      </c>
      <c r="D48" s="154">
        <f t="shared" si="1"/>
        <v>7.0322760245074249</v>
      </c>
      <c r="E48" s="63">
        <f>'11.Гипербола'!C50</f>
        <v>391744</v>
      </c>
      <c r="F48" s="154">
        <f t="shared" si="2"/>
        <v>5.5930023534830742</v>
      </c>
      <c r="G48" s="141">
        <f t="shared" si="8"/>
        <v>3500179.4180913921</v>
      </c>
      <c r="H48" s="141">
        <f t="shared" si="4"/>
        <v>2719579.4180913921</v>
      </c>
      <c r="I48" s="141">
        <f t="shared" si="5"/>
        <v>7271316.5819086079</v>
      </c>
      <c r="J48" s="7">
        <f t="shared" si="6"/>
        <v>52872044834339.078</v>
      </c>
      <c r="K48" s="1">
        <f>ABS(I48/B48)</f>
        <v>0.72779424206884025</v>
      </c>
      <c r="L48" s="2"/>
      <c r="M48" s="2"/>
    </row>
    <row r="49" spans="1:13" x14ac:dyDescent="0.25">
      <c r="A49" s="63">
        <v>44</v>
      </c>
      <c r="B49" s="63">
        <f>'11.Гипербола'!B51</f>
        <v>6649</v>
      </c>
      <c r="C49" s="142">
        <f t="shared" si="0"/>
        <v>787249</v>
      </c>
      <c r="D49" s="154">
        <f t="shared" si="1"/>
        <v>5.8961121176480447</v>
      </c>
      <c r="E49" s="63">
        <f>'11.Гипербола'!C51</f>
        <v>24001</v>
      </c>
      <c r="F49" s="154">
        <f t="shared" si="2"/>
        <v>4.3802293369380374</v>
      </c>
      <c r="G49" s="141">
        <f t="shared" si="8"/>
        <v>1340000.6081384656</v>
      </c>
      <c r="H49" s="141">
        <f t="shared" si="4"/>
        <v>559400.60813846556</v>
      </c>
      <c r="I49" s="141">
        <f t="shared" ref="I49" si="9">B49-H49</f>
        <v>-552751.60813846556</v>
      </c>
      <c r="J49" s="7">
        <f t="shared" si="6"/>
        <v>305534340299.65979</v>
      </c>
      <c r="K49" s="1">
        <f t="shared" ref="K49" si="10">ABS(I49/B49)</f>
        <v>83.133043786804862</v>
      </c>
      <c r="L49" s="2"/>
      <c r="M49" s="2"/>
    </row>
    <row r="50" spans="1:13" x14ac:dyDescent="0.25">
      <c r="A50" s="63" t="s">
        <v>13</v>
      </c>
      <c r="B50" s="63">
        <f>SUM(B6:B49)</f>
        <v>51054912</v>
      </c>
      <c r="C50" s="63" t="s">
        <v>122</v>
      </c>
      <c r="D50" s="155">
        <f t="shared" ref="D50:K50" si="11">SUM(D6:D49)</f>
        <v>262.56054712596631</v>
      </c>
      <c r="E50" s="63">
        <f t="shared" si="11"/>
        <v>4228813</v>
      </c>
      <c r="F50" s="155">
        <f t="shared" si="11"/>
        <v>172.27779248365306</v>
      </c>
      <c r="G50" s="141">
        <f t="shared" si="11"/>
        <v>57076456.376575574</v>
      </c>
      <c r="H50" s="141">
        <f t="shared" si="11"/>
        <v>22730056.376575567</v>
      </c>
      <c r="I50" s="141">
        <f t="shared" si="11"/>
        <v>28324855.623424441</v>
      </c>
      <c r="J50" s="7">
        <f t="shared" si="11"/>
        <v>308518520748509.94</v>
      </c>
      <c r="K50" s="1">
        <f t="shared" si="11"/>
        <v>5070.5397142596285</v>
      </c>
      <c r="L50" s="2"/>
      <c r="M50" s="2"/>
    </row>
    <row r="51" spans="1:13" x14ac:dyDescent="0.25">
      <c r="B51" s="30"/>
      <c r="G51" s="73"/>
      <c r="H51" s="51"/>
    </row>
    <row r="52" spans="1:13" x14ac:dyDescent="0.25">
      <c r="A52" s="73" t="s">
        <v>121</v>
      </c>
      <c r="B52" s="128">
        <f>MIN(B6:B49)</f>
        <v>-780599</v>
      </c>
      <c r="I52" s="51"/>
      <c r="L52" s="2"/>
    </row>
    <row r="53" spans="1:13" x14ac:dyDescent="0.25">
      <c r="A53" s="156" t="s">
        <v>61</v>
      </c>
      <c r="B53" s="157">
        <f>ABS(B52)+1</f>
        <v>780600</v>
      </c>
      <c r="H53" s="73"/>
      <c r="I53" s="51"/>
      <c r="L53" s="2"/>
    </row>
    <row r="54" spans="1:13" x14ac:dyDescent="0.25">
      <c r="B54" s="30"/>
      <c r="G54" s="73"/>
      <c r="H54" s="51"/>
    </row>
    <row r="55" spans="1:13" x14ac:dyDescent="0.25">
      <c r="A55" s="21" t="s">
        <v>3</v>
      </c>
    </row>
    <row r="56" spans="1:13" ht="16.5" thickBot="1" x14ac:dyDescent="0.3"/>
    <row r="57" spans="1:13" x14ac:dyDescent="0.25">
      <c r="A57" s="77" t="s">
        <v>4</v>
      </c>
      <c r="B57" s="77"/>
    </row>
    <row r="58" spans="1:13" x14ac:dyDescent="0.25">
      <c r="A58" s="60" t="s">
        <v>5</v>
      </c>
      <c r="B58" s="61">
        <v>0.38394432625432551</v>
      </c>
    </row>
    <row r="59" spans="1:13" ht="15" x14ac:dyDescent="0.25">
      <c r="A59" s="60" t="s">
        <v>6</v>
      </c>
      <c r="B59" s="61">
        <v>0.14741324566288794</v>
      </c>
      <c r="J59"/>
      <c r="K59"/>
    </row>
    <row r="60" spans="1:13" ht="15" x14ac:dyDescent="0.25">
      <c r="A60" s="60" t="s">
        <v>7</v>
      </c>
      <c r="B60" s="61">
        <v>0.12711356103581384</v>
      </c>
      <c r="J60"/>
      <c r="K60"/>
    </row>
    <row r="61" spans="1:13" ht="15" x14ac:dyDescent="0.25">
      <c r="A61" s="60" t="s">
        <v>8</v>
      </c>
      <c r="B61" s="61">
        <v>0.91407380116296288</v>
      </c>
      <c r="J61"/>
      <c r="K61"/>
    </row>
    <row r="62" spans="1:13" thickBot="1" x14ac:dyDescent="0.3">
      <c r="A62" s="84" t="s">
        <v>9</v>
      </c>
      <c r="B62" s="84">
        <v>44</v>
      </c>
      <c r="J62"/>
      <c r="K62"/>
    </row>
    <row r="63" spans="1:13" ht="15" x14ac:dyDescent="0.25">
      <c r="J63"/>
      <c r="K63"/>
    </row>
    <row r="64" spans="1:13" thickBot="1" x14ac:dyDescent="0.3">
      <c r="A64" s="21" t="s">
        <v>10</v>
      </c>
      <c r="J64"/>
      <c r="K64"/>
    </row>
    <row r="65" spans="1:11" ht="15" x14ac:dyDescent="0.25">
      <c r="A65" s="18"/>
      <c r="B65" s="18" t="s">
        <v>15</v>
      </c>
      <c r="C65" s="18" t="s">
        <v>16</v>
      </c>
      <c r="D65" s="18" t="s">
        <v>17</v>
      </c>
      <c r="E65" s="18" t="s">
        <v>18</v>
      </c>
      <c r="F65" s="18" t="s">
        <v>19</v>
      </c>
      <c r="J65"/>
      <c r="K65"/>
    </row>
    <row r="66" spans="1:11" ht="15" x14ac:dyDescent="0.25">
      <c r="A66" s="60" t="s">
        <v>11</v>
      </c>
      <c r="B66" s="60">
        <v>1</v>
      </c>
      <c r="C66" s="61">
        <v>6.0674993795762973</v>
      </c>
      <c r="D66" s="61">
        <v>6.0674993795762973</v>
      </c>
      <c r="E66" s="61">
        <v>7.261849056821303</v>
      </c>
      <c r="F66" s="61">
        <v>1.0084141160836679E-2</v>
      </c>
      <c r="J66"/>
      <c r="K66"/>
    </row>
    <row r="67" spans="1:11" ht="15" x14ac:dyDescent="0.25">
      <c r="A67" s="60" t="s">
        <v>12</v>
      </c>
      <c r="B67" s="60">
        <v>42</v>
      </c>
      <c r="C67" s="61">
        <v>35.092298386845329</v>
      </c>
      <c r="D67" s="61">
        <v>0.83553091397250778</v>
      </c>
      <c r="E67" s="61"/>
      <c r="F67" s="61"/>
      <c r="J67"/>
      <c r="K67"/>
    </row>
    <row r="68" spans="1:11" thickBot="1" x14ac:dyDescent="0.3">
      <c r="A68" s="84" t="s">
        <v>13</v>
      </c>
      <c r="B68" s="84">
        <v>43</v>
      </c>
      <c r="C68" s="88">
        <v>41.159797766421626</v>
      </c>
      <c r="D68" s="88"/>
      <c r="E68" s="88"/>
      <c r="F68" s="88"/>
      <c r="J68"/>
      <c r="K68"/>
    </row>
    <row r="69" spans="1:11" ht="12.75" customHeight="1" thickBot="1" x14ac:dyDescent="0.3">
      <c r="J69"/>
      <c r="K69"/>
    </row>
    <row r="70" spans="1:11" ht="15" x14ac:dyDescent="0.25">
      <c r="A70" s="18"/>
      <c r="B70" s="18" t="s">
        <v>20</v>
      </c>
      <c r="C70" s="18" t="s">
        <v>8</v>
      </c>
      <c r="D70" s="18" t="s">
        <v>21</v>
      </c>
      <c r="E70" s="18" t="s">
        <v>22</v>
      </c>
      <c r="F70" s="18" t="s">
        <v>23</v>
      </c>
      <c r="G70" s="18" t="s">
        <v>24</v>
      </c>
      <c r="H70" s="18" t="s">
        <v>115</v>
      </c>
      <c r="I70" s="18" t="s">
        <v>116</v>
      </c>
      <c r="J70"/>
      <c r="K70"/>
    </row>
    <row r="71" spans="1:11" ht="15" x14ac:dyDescent="0.25">
      <c r="A71" s="60" t="s">
        <v>14</v>
      </c>
      <c r="B71" s="61">
        <v>4.6210595372285725</v>
      </c>
      <c r="C71" s="61">
        <v>0.51822495414497582</v>
      </c>
      <c r="D71" s="61">
        <v>8.9170918927532181</v>
      </c>
      <c r="E71" s="61">
        <v>3.0604942663085711E-11</v>
      </c>
      <c r="F71" s="61">
        <v>3.5752392517394052</v>
      </c>
      <c r="G71" s="61">
        <v>5.6668798227177399</v>
      </c>
      <c r="H71" s="61">
        <v>3.5752392517394052</v>
      </c>
      <c r="I71" s="61">
        <v>5.6668798227177399</v>
      </c>
      <c r="J71"/>
      <c r="K71"/>
    </row>
    <row r="72" spans="1:11" thickBot="1" x14ac:dyDescent="0.3">
      <c r="A72" s="84" t="s">
        <v>250</v>
      </c>
      <c r="B72" s="88">
        <v>0.34382799218610632</v>
      </c>
      <c r="C72" s="88">
        <v>0.12759028936890524</v>
      </c>
      <c r="D72" s="88">
        <v>2.6947818198921643</v>
      </c>
      <c r="E72" s="88">
        <v>1.0084141160836509E-2</v>
      </c>
      <c r="F72" s="88">
        <v>8.6340366809995114E-2</v>
      </c>
      <c r="G72" s="88">
        <v>0.60131561756221752</v>
      </c>
      <c r="H72" s="88">
        <v>8.6340366809995114E-2</v>
      </c>
      <c r="I72" s="88">
        <v>0.60131561756221752</v>
      </c>
      <c r="J72"/>
      <c r="K72"/>
    </row>
    <row r="73" spans="1:11" ht="15" x14ac:dyDescent="0.25">
      <c r="J73"/>
      <c r="K73"/>
    </row>
    <row r="74" spans="1:11" ht="15" x14ac:dyDescent="0.25">
      <c r="J74"/>
      <c r="K74"/>
    </row>
    <row r="75" spans="1:11" s="2" customFormat="1" x14ac:dyDescent="0.25">
      <c r="A75" s="21" t="s">
        <v>124</v>
      </c>
      <c r="B75" s="14"/>
      <c r="C75" s="14" t="s">
        <v>269</v>
      </c>
      <c r="D75" s="14"/>
      <c r="E75" s="14"/>
      <c r="F75" s="14"/>
      <c r="G75" s="21"/>
      <c r="H75" s="21"/>
      <c r="I75" s="21"/>
    </row>
    <row r="76" spans="1:11" s="2" customFormat="1" x14ac:dyDescent="0.25">
      <c r="A76" s="21"/>
      <c r="B76" s="14"/>
      <c r="C76" s="14"/>
      <c r="D76" s="14"/>
      <c r="E76" s="14"/>
      <c r="F76" s="14"/>
      <c r="G76" s="21"/>
      <c r="H76" s="21"/>
      <c r="I76" s="21"/>
    </row>
    <row r="77" spans="1:11" s="2" customFormat="1" ht="18" x14ac:dyDescent="0.35">
      <c r="A77" s="73" t="s">
        <v>268</v>
      </c>
      <c r="B77" s="158" t="s">
        <v>270</v>
      </c>
      <c r="C77" s="85">
        <f>10^B71</f>
        <v>41788.765074372575</v>
      </c>
      <c r="D77" s="14"/>
      <c r="E77" s="14"/>
      <c r="F77" s="14"/>
      <c r="G77" s="21"/>
      <c r="H77" s="21"/>
      <c r="I77" s="21"/>
    </row>
    <row r="78" spans="1:11" s="2" customFormat="1" x14ac:dyDescent="0.25">
      <c r="A78" s="21"/>
      <c r="B78" s="14"/>
      <c r="C78" s="14"/>
      <c r="D78" s="14"/>
      <c r="E78" s="14"/>
      <c r="F78" s="14"/>
      <c r="G78" s="21"/>
      <c r="H78" s="21"/>
      <c r="I78" s="21"/>
    </row>
    <row r="79" spans="1:11" s="2" customFormat="1" ht="17.25" x14ac:dyDescent="0.25">
      <c r="A79" s="21" t="s">
        <v>85</v>
      </c>
      <c r="B79" s="14"/>
      <c r="C79" s="131" t="s">
        <v>271</v>
      </c>
      <c r="D79" s="14"/>
      <c r="E79" s="21"/>
      <c r="F79" s="14"/>
      <c r="G79" s="21"/>
      <c r="H79" s="21"/>
      <c r="I79" s="21"/>
    </row>
    <row r="80" spans="1:11" s="2" customFormat="1" x14ac:dyDescent="0.25">
      <c r="A80" s="21"/>
      <c r="B80" s="14"/>
      <c r="C80" s="14"/>
      <c r="D80" s="14"/>
      <c r="E80" s="14"/>
      <c r="F80" s="14"/>
      <c r="G80" s="21"/>
      <c r="H80" s="21"/>
      <c r="I80" s="21"/>
    </row>
    <row r="81" spans="1:11" s="2" customFormat="1" x14ac:dyDescent="0.25">
      <c r="A81" s="21" t="s">
        <v>79</v>
      </c>
      <c r="B81" s="14"/>
      <c r="C81" s="14"/>
      <c r="D81" s="14"/>
      <c r="E81" s="14"/>
      <c r="F81" s="14"/>
      <c r="G81" s="21"/>
      <c r="H81" s="21"/>
      <c r="I81" s="21"/>
    </row>
    <row r="82" spans="1:11" s="2" customFormat="1" x14ac:dyDescent="0.25">
      <c r="A82" s="73" t="s">
        <v>80</v>
      </c>
      <c r="B82" s="85">
        <f>SQRT(1-J50/'11.Гипербола'!B53)</f>
        <v>0.57692115266062693</v>
      </c>
      <c r="C82" t="s">
        <v>272</v>
      </c>
      <c r="D82" s="14"/>
      <c r="E82" s="14"/>
      <c r="F82" s="14"/>
      <c r="G82" s="21"/>
      <c r="H82" s="21"/>
      <c r="I82" s="21"/>
    </row>
    <row r="83" spans="1:11" s="2" customFormat="1" x14ac:dyDescent="0.25">
      <c r="A83" s="52" t="s">
        <v>81</v>
      </c>
      <c r="B83" s="122"/>
      <c r="C83" s="21"/>
      <c r="D83" s="14"/>
      <c r="E83" s="14"/>
      <c r="F83" s="14"/>
      <c r="G83" s="21"/>
      <c r="H83" s="21"/>
      <c r="I83" s="21"/>
    </row>
    <row r="84" spans="1:11" s="2" customFormat="1" ht="17.25" x14ac:dyDescent="0.25">
      <c r="A84" s="73" t="s">
        <v>267</v>
      </c>
      <c r="B84" s="85">
        <f>B82^2</f>
        <v>0.3328380163872664</v>
      </c>
      <c r="C84" t="s">
        <v>273</v>
      </c>
      <c r="D84" s="14"/>
      <c r="E84" s="14"/>
      <c r="F84" s="14"/>
      <c r="G84" s="21"/>
      <c r="H84" s="21"/>
      <c r="I84" s="21"/>
    </row>
    <row r="85" spans="1:11" s="2" customFormat="1" x14ac:dyDescent="0.25">
      <c r="A85" s="73"/>
      <c r="B85" s="85"/>
      <c r="C85" s="14"/>
      <c r="D85" s="14"/>
      <c r="E85" s="14"/>
      <c r="F85" s="14"/>
      <c r="G85" s="21"/>
      <c r="H85" s="21"/>
      <c r="I85" s="21"/>
    </row>
    <row r="86" spans="1:11" s="2" customFormat="1" x14ac:dyDescent="0.25">
      <c r="A86" s="20" t="s">
        <v>82</v>
      </c>
      <c r="B86" s="85"/>
      <c r="C86" s="14"/>
      <c r="D86" s="14"/>
      <c r="E86" s="14"/>
      <c r="F86" s="14"/>
      <c r="G86" s="21"/>
      <c r="H86" s="21"/>
      <c r="I86" s="21"/>
    </row>
    <row r="87" spans="1:11" s="2" customFormat="1" x14ac:dyDescent="0.25">
      <c r="A87" s="73" t="s">
        <v>83</v>
      </c>
      <c r="B87" s="153">
        <f>1/43*K50*100</f>
        <v>11791.952823859601</v>
      </c>
      <c r="C87" s="14" t="s">
        <v>84</v>
      </c>
      <c r="D87" s="14"/>
      <c r="E87" s="14"/>
      <c r="F87" s="14"/>
      <c r="G87" s="21"/>
      <c r="H87" s="21"/>
      <c r="I87" s="21"/>
    </row>
    <row r="88" spans="1:11" s="2" customFormat="1" x14ac:dyDescent="0.25">
      <c r="A88" s="52"/>
      <c r="B88" s="55"/>
      <c r="C88" s="21"/>
      <c r="D88" s="21"/>
      <c r="E88" s="21"/>
      <c r="F88" s="21"/>
      <c r="G88" s="21"/>
      <c r="H88" s="21"/>
      <c r="I88" s="21"/>
    </row>
    <row r="89" spans="1:11" ht="15" x14ac:dyDescent="0.25">
      <c r="J89"/>
      <c r="K89"/>
    </row>
    <row r="90" spans="1:11" ht="15" x14ac:dyDescent="0.25">
      <c r="J90"/>
      <c r="K90"/>
    </row>
    <row r="91" spans="1:11" ht="15" x14ac:dyDescent="0.25">
      <c r="J91"/>
      <c r="K91"/>
    </row>
    <row r="92" spans="1:11" ht="15" x14ac:dyDescent="0.25">
      <c r="J92"/>
      <c r="K92"/>
    </row>
    <row r="93" spans="1:11" ht="15" x14ac:dyDescent="0.25">
      <c r="J93"/>
      <c r="K93"/>
    </row>
    <row r="94" spans="1:11" ht="15" x14ac:dyDescent="0.25">
      <c r="J94"/>
      <c r="K94"/>
    </row>
    <row r="95" spans="1:11" ht="15" x14ac:dyDescent="0.25">
      <c r="J95"/>
      <c r="K95"/>
    </row>
    <row r="96" spans="1:11" ht="15" x14ac:dyDescent="0.25">
      <c r="J96"/>
      <c r="K96"/>
    </row>
    <row r="97" spans="10:11" ht="15" x14ac:dyDescent="0.25">
      <c r="J97"/>
      <c r="K97"/>
    </row>
    <row r="98" spans="10:11" ht="15" x14ac:dyDescent="0.25">
      <c r="J98"/>
      <c r="K98"/>
    </row>
    <row r="99" spans="10:11" ht="15" x14ac:dyDescent="0.25">
      <c r="J99"/>
      <c r="K99"/>
    </row>
    <row r="100" spans="10:11" ht="15" x14ac:dyDescent="0.25">
      <c r="J100"/>
      <c r="K100"/>
    </row>
    <row r="101" spans="10:11" ht="15" x14ac:dyDescent="0.25">
      <c r="J101"/>
      <c r="K101"/>
    </row>
    <row r="102" spans="10:11" ht="15" x14ac:dyDescent="0.25">
      <c r="J102"/>
      <c r="K102"/>
    </row>
    <row r="103" spans="10:11" ht="15" x14ac:dyDescent="0.25">
      <c r="J103"/>
      <c r="K103"/>
    </row>
    <row r="104" spans="10:11" ht="15" x14ac:dyDescent="0.25">
      <c r="J104"/>
      <c r="K104"/>
    </row>
  </sheetData>
  <mergeCells count="11">
    <mergeCell ref="I4:I5"/>
    <mergeCell ref="J4:J5"/>
    <mergeCell ref="K4:K5"/>
    <mergeCell ref="A4:A5"/>
    <mergeCell ref="B4:B5"/>
    <mergeCell ref="C4:C5"/>
    <mergeCell ref="D4:D5"/>
    <mergeCell ref="E4:E5"/>
    <mergeCell ref="F4:F5"/>
    <mergeCell ref="G4:G5"/>
    <mergeCell ref="H4:H5"/>
  </mergeCells>
  <printOptions headings="1" gridLines="1"/>
  <pageMargins left="0.39370078740157483" right="7.874015748031496E-2" top="1.1811023622047245" bottom="0.39370078740157483" header="0.31496062992125984" footer="0.31496062992125984"/>
  <pageSetup paperSize="9" scale="65" fitToHeight="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9"/>
  <sheetViews>
    <sheetView zoomScale="75" zoomScaleNormal="75" workbookViewId="0"/>
  </sheetViews>
  <sheetFormatPr defaultRowHeight="15.75" x14ac:dyDescent="0.25"/>
  <cols>
    <col min="1" max="1" width="27.28515625" style="21" customWidth="1"/>
    <col min="2" max="2" width="18.7109375" style="21" customWidth="1"/>
    <col min="3" max="3" width="19.5703125" style="21" customWidth="1"/>
    <col min="4" max="4" width="20.42578125" style="21" customWidth="1"/>
    <col min="5" max="5" width="18.7109375" style="21" customWidth="1"/>
    <col min="6" max="6" width="15.5703125" style="21" customWidth="1"/>
    <col min="7" max="7" width="19.140625" style="21" customWidth="1"/>
    <col min="8" max="8" width="18.7109375" style="21" customWidth="1"/>
    <col min="9" max="9" width="18" style="21" customWidth="1"/>
    <col min="10" max="10" width="18.140625" style="2" customWidth="1"/>
    <col min="11" max="11" width="19.42578125" style="2" customWidth="1"/>
    <col min="12" max="12" width="10.5703125" customWidth="1"/>
  </cols>
  <sheetData>
    <row r="1" spans="1:13" x14ac:dyDescent="0.25">
      <c r="A1" s="168" t="s">
        <v>39</v>
      </c>
    </row>
    <row r="3" spans="1:13" ht="15.75" customHeight="1" x14ac:dyDescent="0.25">
      <c r="A3" s="186" t="s">
        <v>33</v>
      </c>
      <c r="B3" s="186" t="s">
        <v>34</v>
      </c>
      <c r="C3" s="187" t="s">
        <v>119</v>
      </c>
      <c r="D3" s="189" t="s">
        <v>120</v>
      </c>
      <c r="E3" s="189" t="s">
        <v>35</v>
      </c>
      <c r="F3" s="186" t="s">
        <v>123</v>
      </c>
      <c r="G3" s="186" t="s">
        <v>76</v>
      </c>
      <c r="H3" s="187" t="s">
        <v>264</v>
      </c>
      <c r="I3" s="187" t="s">
        <v>265</v>
      </c>
      <c r="J3" s="190" t="s">
        <v>130</v>
      </c>
      <c r="L3" s="2"/>
      <c r="M3" s="2"/>
    </row>
    <row r="4" spans="1:13" x14ac:dyDescent="0.25">
      <c r="A4" s="186"/>
      <c r="B4" s="186"/>
      <c r="C4" s="188"/>
      <c r="D4" s="189"/>
      <c r="E4" s="189"/>
      <c r="F4" s="186"/>
      <c r="G4" s="186"/>
      <c r="H4" s="188"/>
      <c r="I4" s="188"/>
      <c r="J4" s="190"/>
      <c r="L4" s="2"/>
      <c r="M4" s="2"/>
    </row>
    <row r="5" spans="1:13" x14ac:dyDescent="0.25">
      <c r="A5" s="63">
        <v>1</v>
      </c>
      <c r="B5" s="63">
        <f>'1.Данные'!B33</f>
        <v>964</v>
      </c>
      <c r="C5" s="142">
        <f>B5+B$59</f>
        <v>781564</v>
      </c>
      <c r="D5" s="154">
        <f t="shared" ref="D5:D36" si="0">LOG10(C5)</f>
        <v>5.8929645469217968</v>
      </c>
      <c r="E5" s="138">
        <f>'1.Данные'!E33</f>
        <v>0</v>
      </c>
      <c r="F5" s="141">
        <f t="shared" ref="F5:F36" si="1">$C$83*$C$84^E5</f>
        <v>788271.68683123915</v>
      </c>
      <c r="G5" s="141">
        <f>F5-B$59</f>
        <v>7671.6868312391452</v>
      </c>
      <c r="H5" s="141">
        <f t="shared" ref="H5:H36" si="2">B5-G5</f>
        <v>-6707.6868312391452</v>
      </c>
      <c r="I5" s="142">
        <f t="shared" ref="I5:I36" si="3">H5^2</f>
        <v>44993062.625979044</v>
      </c>
      <c r="J5" s="1">
        <f t="shared" ref="J5:J48" si="4">ABS(H5/B5)</f>
        <v>6.9581813602065825</v>
      </c>
      <c r="L5" s="2"/>
      <c r="M5" s="2"/>
    </row>
    <row r="6" spans="1:13" x14ac:dyDescent="0.25">
      <c r="A6" s="63">
        <v>2</v>
      </c>
      <c r="B6" s="63">
        <f>'1.Данные'!B34</f>
        <v>19513178</v>
      </c>
      <c r="C6" s="142">
        <f t="shared" ref="C6:C54" si="5">B6+B$59</f>
        <v>20293778</v>
      </c>
      <c r="D6" s="154">
        <f t="shared" si="0"/>
        <v>7.3073629051810212</v>
      </c>
      <c r="E6" s="138">
        <f>'1.Данные'!E34</f>
        <v>1696853</v>
      </c>
      <c r="F6" s="141">
        <f t="shared" si="1"/>
        <v>16157226.359004095</v>
      </c>
      <c r="G6" s="141">
        <f t="shared" ref="G6:G54" si="6">F6-B$59</f>
        <v>15376626.359004095</v>
      </c>
      <c r="H6" s="141">
        <f t="shared" si="2"/>
        <v>4136551.6409959048</v>
      </c>
      <c r="I6" s="142">
        <f t="shared" si="3"/>
        <v>17111059478625.912</v>
      </c>
      <c r="J6" s="1">
        <f t="shared" si="4"/>
        <v>0.21198759325599884</v>
      </c>
      <c r="L6" s="2"/>
      <c r="M6" s="2"/>
    </row>
    <row r="7" spans="1:13" x14ac:dyDescent="0.25">
      <c r="A7" s="63">
        <v>3</v>
      </c>
      <c r="B7" s="63">
        <f>'1.Данные'!B35</f>
        <v>28973</v>
      </c>
      <c r="C7" s="142">
        <f t="shared" si="5"/>
        <v>809573</v>
      </c>
      <c r="D7" s="154">
        <f t="shared" si="0"/>
        <v>5.9082560156190631</v>
      </c>
      <c r="E7" s="138">
        <f>'1.Данные'!E35</f>
        <v>19474</v>
      </c>
      <c r="F7" s="141">
        <f t="shared" si="1"/>
        <v>816074.10929712642</v>
      </c>
      <c r="G7" s="141">
        <f t="shared" si="6"/>
        <v>35474.109297126415</v>
      </c>
      <c r="H7" s="141">
        <f t="shared" si="2"/>
        <v>-6501.1092971264152</v>
      </c>
      <c r="I7" s="142">
        <f t="shared" si="3"/>
        <v>42264422.09318351</v>
      </c>
      <c r="J7" s="1">
        <f t="shared" si="4"/>
        <v>0.22438509291845563</v>
      </c>
      <c r="L7" s="2"/>
      <c r="M7" s="2"/>
    </row>
    <row r="8" spans="1:13" x14ac:dyDescent="0.25">
      <c r="A8" s="63">
        <v>4</v>
      </c>
      <c r="B8" s="63">
        <f>'1.Данные'!B36</f>
        <v>-780599</v>
      </c>
      <c r="C8" s="142">
        <f t="shared" si="5"/>
        <v>1</v>
      </c>
      <c r="D8" s="154">
        <f t="shared" si="0"/>
        <v>0</v>
      </c>
      <c r="E8" s="138">
        <f>'1.Данные'!E36</f>
        <v>176</v>
      </c>
      <c r="F8" s="141">
        <f t="shared" si="1"/>
        <v>788518.66558235709</v>
      </c>
      <c r="G8" s="141">
        <f t="shared" si="6"/>
        <v>7918.6655823570909</v>
      </c>
      <c r="H8" s="141">
        <f t="shared" si="2"/>
        <v>-788517.66558235709</v>
      </c>
      <c r="I8" s="142">
        <f t="shared" si="3"/>
        <v>621760108935.44995</v>
      </c>
      <c r="J8" s="1">
        <f t="shared" si="4"/>
        <v>1.0101443450252396</v>
      </c>
      <c r="L8" s="2"/>
      <c r="M8" s="2"/>
    </row>
    <row r="9" spans="1:13" x14ac:dyDescent="0.25">
      <c r="A9" s="63">
        <v>5</v>
      </c>
      <c r="B9" s="63">
        <f>'1.Данные'!B37</f>
        <v>2598165</v>
      </c>
      <c r="C9" s="142">
        <f t="shared" si="5"/>
        <v>3378765</v>
      </c>
      <c r="D9" s="154">
        <f t="shared" si="0"/>
        <v>6.528757986757916</v>
      </c>
      <c r="E9" s="138">
        <f>'1.Данные'!E37</f>
        <v>127937</v>
      </c>
      <c r="F9" s="141">
        <f t="shared" si="1"/>
        <v>989858.23754243285</v>
      </c>
      <c r="G9" s="141">
        <f t="shared" si="6"/>
        <v>209258.23754243285</v>
      </c>
      <c r="H9" s="141">
        <f t="shared" si="2"/>
        <v>2388906.7624575673</v>
      </c>
      <c r="I9" s="142">
        <f t="shared" si="3"/>
        <v>5706875519715.4961</v>
      </c>
      <c r="J9" s="1">
        <f t="shared" si="4"/>
        <v>0.91945921927882457</v>
      </c>
      <c r="L9" s="2"/>
      <c r="M9" s="2"/>
    </row>
    <row r="10" spans="1:13" x14ac:dyDescent="0.25">
      <c r="A10" s="63">
        <v>6</v>
      </c>
      <c r="B10" s="63">
        <f>'1.Данные'!B38</f>
        <v>628091</v>
      </c>
      <c r="C10" s="142">
        <f t="shared" si="5"/>
        <v>1408691</v>
      </c>
      <c r="D10" s="154">
        <f t="shared" si="0"/>
        <v>6.1488157399425285</v>
      </c>
      <c r="E10" s="138">
        <f>'1.Данные'!E38</f>
        <v>73823</v>
      </c>
      <c r="F10" s="141">
        <f t="shared" si="1"/>
        <v>898963.64705426572</v>
      </c>
      <c r="G10" s="141">
        <f t="shared" si="6"/>
        <v>118363.64705426572</v>
      </c>
      <c r="H10" s="141">
        <f t="shared" si="2"/>
        <v>509727.35294573428</v>
      </c>
      <c r="I10" s="142">
        <f t="shared" si="3"/>
        <v>259821974341.06516</v>
      </c>
      <c r="J10" s="1">
        <f t="shared" si="4"/>
        <v>0.81155016223084597</v>
      </c>
      <c r="L10" s="2"/>
      <c r="M10" s="2"/>
    </row>
    <row r="11" spans="1:13" x14ac:dyDescent="0.25">
      <c r="A11" s="63">
        <v>7</v>
      </c>
      <c r="B11" s="63">
        <f>'1.Данные'!B39</f>
        <v>29204</v>
      </c>
      <c r="C11" s="142">
        <f t="shared" si="5"/>
        <v>809804</v>
      </c>
      <c r="D11" s="154">
        <f t="shared" si="0"/>
        <v>5.9083799176208824</v>
      </c>
      <c r="E11" s="138">
        <f>'1.Данные'!E39</f>
        <v>130</v>
      </c>
      <c r="F11" s="141">
        <f t="shared" si="1"/>
        <v>788454.10684938589</v>
      </c>
      <c r="G11" s="141">
        <f t="shared" si="6"/>
        <v>7854.1068493858911</v>
      </c>
      <c r="H11" s="141">
        <f t="shared" si="2"/>
        <v>21349.893150614109</v>
      </c>
      <c r="I11" s="142">
        <f t="shared" si="3"/>
        <v>455817937.54263926</v>
      </c>
      <c r="J11" s="1">
        <f t="shared" si="4"/>
        <v>0.73106057905129807</v>
      </c>
      <c r="L11" s="2"/>
      <c r="M11" s="2"/>
    </row>
    <row r="12" spans="1:13" x14ac:dyDescent="0.25">
      <c r="A12" s="63">
        <v>8</v>
      </c>
      <c r="B12" s="63">
        <f>'1.Данные'!B40</f>
        <v>1945560</v>
      </c>
      <c r="C12" s="142">
        <f t="shared" si="5"/>
        <v>2726160</v>
      </c>
      <c r="D12" s="154">
        <f t="shared" si="0"/>
        <v>6.4355513412557874</v>
      </c>
      <c r="E12" s="138">
        <f>'1.Данные'!E40</f>
        <v>39667</v>
      </c>
      <c r="F12" s="141">
        <f t="shared" si="1"/>
        <v>845939.04081719636</v>
      </c>
      <c r="G12" s="141">
        <f t="shared" si="6"/>
        <v>65339.040817196365</v>
      </c>
      <c r="H12" s="141">
        <f t="shared" si="2"/>
        <v>1880220.9591828035</v>
      </c>
      <c r="I12" s="142">
        <f t="shared" si="3"/>
        <v>3535230855350.3018</v>
      </c>
      <c r="J12" s="1">
        <f t="shared" si="4"/>
        <v>0.96641633215259537</v>
      </c>
      <c r="L12" s="2"/>
      <c r="M12" s="2"/>
    </row>
    <row r="13" spans="1:13" x14ac:dyDescent="0.25">
      <c r="A13" s="63">
        <v>9</v>
      </c>
      <c r="B13" s="63">
        <f>'1.Данные'!B41</f>
        <v>366170</v>
      </c>
      <c r="C13" s="142">
        <f t="shared" si="5"/>
        <v>1146770</v>
      </c>
      <c r="D13" s="154">
        <f t="shared" si="0"/>
        <v>6.0594763230912632</v>
      </c>
      <c r="E13" s="138">
        <f>'1.Данные'!E41</f>
        <v>5733</v>
      </c>
      <c r="F13" s="141">
        <f t="shared" si="1"/>
        <v>796356.65967808093</v>
      </c>
      <c r="G13" s="141">
        <f t="shared" si="6"/>
        <v>15756.659678080934</v>
      </c>
      <c r="H13" s="141">
        <f t="shared" si="2"/>
        <v>350413.34032191907</v>
      </c>
      <c r="I13" s="142">
        <f t="shared" si="3"/>
        <v>122789509075.56506</v>
      </c>
      <c r="J13" s="1">
        <f t="shared" si="4"/>
        <v>0.95696900434748633</v>
      </c>
      <c r="L13" s="2"/>
      <c r="M13" s="2"/>
    </row>
    <row r="14" spans="1:13" x14ac:dyDescent="0.25">
      <c r="A14" s="63">
        <v>10</v>
      </c>
      <c r="B14" s="63">
        <f>'1.Данные'!B42</f>
        <v>-20493</v>
      </c>
      <c r="C14" s="142">
        <f t="shared" si="5"/>
        <v>760107</v>
      </c>
      <c r="D14" s="154">
        <f t="shared" si="0"/>
        <v>5.880874732068504</v>
      </c>
      <c r="E14" s="138">
        <f>'1.Данные'!E42</f>
        <v>3319</v>
      </c>
      <c r="F14" s="141">
        <f t="shared" si="1"/>
        <v>792942.25371690327</v>
      </c>
      <c r="G14" s="141">
        <f t="shared" si="6"/>
        <v>12342.253716903273</v>
      </c>
      <c r="H14" s="141">
        <f t="shared" si="2"/>
        <v>-32835.253716903273</v>
      </c>
      <c r="I14" s="142">
        <f t="shared" si="3"/>
        <v>1078153886.6534102</v>
      </c>
      <c r="J14" s="1">
        <f t="shared" si="4"/>
        <v>1.6022668090032339</v>
      </c>
      <c r="L14" s="2"/>
      <c r="M14" s="2"/>
    </row>
    <row r="15" spans="1:13" x14ac:dyDescent="0.25">
      <c r="A15" s="63">
        <v>11</v>
      </c>
      <c r="B15" s="63">
        <f>'1.Данные'!B43</f>
        <v>381558</v>
      </c>
      <c r="C15" s="142">
        <f t="shared" si="5"/>
        <v>1162158</v>
      </c>
      <c r="D15" s="154">
        <f t="shared" si="0"/>
        <v>6.0652651761295688</v>
      </c>
      <c r="E15" s="138">
        <f>'1.Данные'!E43</f>
        <v>5763</v>
      </c>
      <c r="F15" s="141">
        <f t="shared" si="1"/>
        <v>796399.18459108612</v>
      </c>
      <c r="G15" s="141">
        <f t="shared" si="6"/>
        <v>15799.184591086116</v>
      </c>
      <c r="H15" s="141">
        <f t="shared" si="2"/>
        <v>365758.81540891388</v>
      </c>
      <c r="I15" s="142">
        <f t="shared" si="3"/>
        <v>133779511049.33194</v>
      </c>
      <c r="J15" s="1">
        <f t="shared" si="4"/>
        <v>0.95859296727866772</v>
      </c>
      <c r="L15" s="2"/>
      <c r="M15" s="2"/>
    </row>
    <row r="16" spans="1:13" x14ac:dyDescent="0.25">
      <c r="A16" s="63">
        <v>12</v>
      </c>
      <c r="B16" s="63">
        <f>'1.Данные'!B44</f>
        <v>1225908</v>
      </c>
      <c r="C16" s="142">
        <f t="shared" si="5"/>
        <v>2006508</v>
      </c>
      <c r="D16" s="154">
        <f t="shared" si="0"/>
        <v>6.3024408956167948</v>
      </c>
      <c r="E16" s="138">
        <f>'1.Данные'!E44</f>
        <v>430844</v>
      </c>
      <c r="F16" s="141">
        <f t="shared" si="1"/>
        <v>1697165.9494611786</v>
      </c>
      <c r="G16" s="141">
        <f t="shared" si="6"/>
        <v>916565.94946117862</v>
      </c>
      <c r="H16" s="141">
        <f t="shared" si="2"/>
        <v>309342.05053882138</v>
      </c>
      <c r="I16" s="142">
        <f t="shared" si="3"/>
        <v>95692504231.562714</v>
      </c>
      <c r="J16" s="1">
        <f t="shared" si="4"/>
        <v>0.25233708446214675</v>
      </c>
      <c r="L16" s="2"/>
      <c r="M16" s="2"/>
    </row>
    <row r="17" spans="1:13" x14ac:dyDescent="0.25">
      <c r="A17" s="63">
        <v>13</v>
      </c>
      <c r="B17" s="63">
        <f>'1.Данные'!B45</f>
        <v>3293989</v>
      </c>
      <c r="C17" s="142">
        <f t="shared" si="5"/>
        <v>4074589</v>
      </c>
      <c r="D17" s="154">
        <f t="shared" si="0"/>
        <v>6.610083808405057</v>
      </c>
      <c r="E17" s="138">
        <f>'1.Данные'!E45</f>
        <v>38133</v>
      </c>
      <c r="F17" s="141">
        <f t="shared" si="1"/>
        <v>843632.42838237714</v>
      </c>
      <c r="G17" s="141">
        <f t="shared" si="6"/>
        <v>63032.42838237714</v>
      </c>
      <c r="H17" s="141">
        <f t="shared" si="2"/>
        <v>3230956.5716176229</v>
      </c>
      <c r="I17" s="142">
        <f t="shared" si="3"/>
        <v>10439080367679.104</v>
      </c>
      <c r="J17" s="1">
        <f t="shared" si="4"/>
        <v>0.9808644083564404</v>
      </c>
      <c r="L17" s="2"/>
      <c r="M17" s="2"/>
    </row>
    <row r="18" spans="1:13" x14ac:dyDescent="0.25">
      <c r="A18" s="63">
        <v>14</v>
      </c>
      <c r="B18" s="63">
        <f>'1.Данные'!B46</f>
        <v>416616</v>
      </c>
      <c r="C18" s="142">
        <f t="shared" si="5"/>
        <v>1197216</v>
      </c>
      <c r="D18" s="154">
        <f t="shared" si="0"/>
        <v>6.0781725122654455</v>
      </c>
      <c r="E18" s="138">
        <f>'1.Данные'!E46</f>
        <v>28393</v>
      </c>
      <c r="F18" s="141">
        <f t="shared" si="1"/>
        <v>829132.82740137319</v>
      </c>
      <c r="G18" s="141">
        <f t="shared" si="6"/>
        <v>48532.827401373186</v>
      </c>
      <c r="H18" s="141">
        <f t="shared" si="2"/>
        <v>368083.17259862681</v>
      </c>
      <c r="I18" s="142">
        <f t="shared" si="3"/>
        <v>135485221950.27049</v>
      </c>
      <c r="J18" s="1">
        <f t="shared" si="4"/>
        <v>0.88350704869382557</v>
      </c>
      <c r="L18" s="2"/>
      <c r="M18" s="2"/>
    </row>
    <row r="19" spans="1:13" x14ac:dyDescent="0.25">
      <c r="A19" s="63">
        <v>15</v>
      </c>
      <c r="B19" s="63">
        <f>'1.Данные'!B47</f>
        <v>-564258</v>
      </c>
      <c r="C19" s="142">
        <f t="shared" si="5"/>
        <v>216342</v>
      </c>
      <c r="D19" s="154">
        <f t="shared" si="0"/>
        <v>5.3351408402784797</v>
      </c>
      <c r="E19" s="138">
        <f>'1.Данные'!E47</f>
        <v>236642</v>
      </c>
      <c r="F19" s="141">
        <f t="shared" si="1"/>
        <v>1201167.2231650224</v>
      </c>
      <c r="G19" s="141">
        <f t="shared" si="6"/>
        <v>420567.22316502244</v>
      </c>
      <c r="H19" s="141">
        <f t="shared" si="2"/>
        <v>-984825.22316502244</v>
      </c>
      <c r="I19" s="142">
        <f t="shared" si="3"/>
        <v>969880720182.03625</v>
      </c>
      <c r="J19" s="1">
        <f t="shared" si="4"/>
        <v>1.7453456099249323</v>
      </c>
      <c r="L19" s="2"/>
      <c r="M19" s="2"/>
    </row>
    <row r="20" spans="1:13" x14ac:dyDescent="0.25">
      <c r="A20" s="63">
        <v>16</v>
      </c>
      <c r="B20" s="63">
        <f>'1.Данные'!B48</f>
        <v>221194</v>
      </c>
      <c r="C20" s="142">
        <f t="shared" si="5"/>
        <v>1001794</v>
      </c>
      <c r="D20" s="154">
        <f t="shared" si="0"/>
        <v>6.0007784262607675</v>
      </c>
      <c r="E20" s="138">
        <f>'1.Данные'!E48</f>
        <v>4548</v>
      </c>
      <c r="F20" s="141">
        <f t="shared" si="1"/>
        <v>794678.74063107918</v>
      </c>
      <c r="G20" s="141">
        <f t="shared" si="6"/>
        <v>14078.740631079185</v>
      </c>
      <c r="H20" s="141">
        <f t="shared" si="2"/>
        <v>207115.25936892082</v>
      </c>
      <c r="I20" s="142">
        <f t="shared" si="3"/>
        <v>42896730663.455345</v>
      </c>
      <c r="J20" s="1">
        <f t="shared" si="4"/>
        <v>0.93635116399595297</v>
      </c>
      <c r="L20" s="2"/>
      <c r="M20" s="2"/>
    </row>
    <row r="21" spans="1:13" x14ac:dyDescent="0.25">
      <c r="A21" s="63">
        <v>17</v>
      </c>
      <c r="B21" s="63">
        <f>'1.Данные'!B49</f>
        <v>701035</v>
      </c>
      <c r="C21" s="142">
        <f t="shared" si="5"/>
        <v>1481635</v>
      </c>
      <c r="D21" s="154">
        <f t="shared" si="0"/>
        <v>6.1707412286030658</v>
      </c>
      <c r="E21" s="138">
        <f>'1.Данные'!E49</f>
        <v>8773</v>
      </c>
      <c r="F21" s="141">
        <f t="shared" si="1"/>
        <v>800677.41504776489</v>
      </c>
      <c r="G21" s="141">
        <f t="shared" si="6"/>
        <v>20077.415047764895</v>
      </c>
      <c r="H21" s="141">
        <f t="shared" si="2"/>
        <v>680957.58495223511</v>
      </c>
      <c r="I21" s="142">
        <f t="shared" si="3"/>
        <v>463703232503.98047</v>
      </c>
      <c r="J21" s="1">
        <f t="shared" si="4"/>
        <v>0.97136032430939268</v>
      </c>
      <c r="L21" s="2"/>
      <c r="M21" s="2"/>
    </row>
    <row r="22" spans="1:13" x14ac:dyDescent="0.25">
      <c r="A22" s="63">
        <v>18</v>
      </c>
      <c r="B22" s="63">
        <f>'1.Данные'!B50</f>
        <v>62200</v>
      </c>
      <c r="C22" s="142">
        <f t="shared" si="5"/>
        <v>842800</v>
      </c>
      <c r="D22" s="154">
        <f t="shared" si="0"/>
        <v>5.9257245269360626</v>
      </c>
      <c r="E22" s="138">
        <f>'1.Данные'!E50</f>
        <v>0</v>
      </c>
      <c r="F22" s="141">
        <f t="shared" si="1"/>
        <v>788271.68683123915</v>
      </c>
      <c r="G22" s="141">
        <f t="shared" si="6"/>
        <v>7671.6868312391452</v>
      </c>
      <c r="H22" s="141">
        <f t="shared" si="2"/>
        <v>54528.313168760855</v>
      </c>
      <c r="I22" s="142">
        <f t="shared" si="3"/>
        <v>2973336937.0304585</v>
      </c>
      <c r="J22" s="1">
        <f t="shared" si="4"/>
        <v>0.87666098342059251</v>
      </c>
      <c r="L22" s="2"/>
      <c r="M22" s="2"/>
    </row>
    <row r="23" spans="1:13" x14ac:dyDescent="0.25">
      <c r="A23" s="63">
        <v>19</v>
      </c>
      <c r="B23" s="63">
        <f>'1.Данные'!B51</f>
        <v>123440</v>
      </c>
      <c r="C23" s="142">
        <f t="shared" si="5"/>
        <v>904040</v>
      </c>
      <c r="D23" s="154">
        <f t="shared" si="0"/>
        <v>5.9561876466202266</v>
      </c>
      <c r="E23" s="138">
        <f>'1.Данные'!E51</f>
        <v>24866</v>
      </c>
      <c r="F23" s="141">
        <f t="shared" si="1"/>
        <v>823943.99025104451</v>
      </c>
      <c r="G23" s="141">
        <f t="shared" si="6"/>
        <v>43343.99025104451</v>
      </c>
      <c r="H23" s="141">
        <f t="shared" si="2"/>
        <v>80096.00974895549</v>
      </c>
      <c r="I23" s="142">
        <f t="shared" si="3"/>
        <v>6415370777.7047729</v>
      </c>
      <c r="J23" s="1">
        <f t="shared" si="4"/>
        <v>0.64886592473230309</v>
      </c>
      <c r="L23" s="2"/>
      <c r="M23" s="2"/>
    </row>
    <row r="24" spans="1:13" x14ac:dyDescent="0.25">
      <c r="A24" s="63">
        <v>20</v>
      </c>
      <c r="B24" s="63">
        <f>'1.Данные'!B52</f>
        <v>55528</v>
      </c>
      <c r="C24" s="142">
        <f t="shared" si="5"/>
        <v>836128</v>
      </c>
      <c r="D24" s="154">
        <f t="shared" si="0"/>
        <v>5.9222727671979252</v>
      </c>
      <c r="E24" s="138">
        <f>'1.Данные'!E52</f>
        <v>3949</v>
      </c>
      <c r="F24" s="141">
        <f t="shared" si="1"/>
        <v>793831.9230075638</v>
      </c>
      <c r="G24" s="141">
        <f t="shared" si="6"/>
        <v>13231.923007563804</v>
      </c>
      <c r="H24" s="141">
        <f t="shared" si="2"/>
        <v>42296.076992436196</v>
      </c>
      <c r="I24" s="142">
        <f t="shared" si="3"/>
        <v>1788958128.9500904</v>
      </c>
      <c r="J24" s="1">
        <f t="shared" si="4"/>
        <v>0.76170719263139675</v>
      </c>
      <c r="L24" s="2"/>
      <c r="M24" s="2"/>
    </row>
    <row r="25" spans="1:13" x14ac:dyDescent="0.25">
      <c r="A25" s="63">
        <v>21</v>
      </c>
      <c r="B25" s="63">
        <f>'1.Данные'!B53</f>
        <v>422070</v>
      </c>
      <c r="C25" s="142">
        <f t="shared" si="5"/>
        <v>1202670</v>
      </c>
      <c r="D25" s="154">
        <f t="shared" si="0"/>
        <v>6.0801464778472489</v>
      </c>
      <c r="E25" s="138">
        <f>'1.Данные'!E53</f>
        <v>8212</v>
      </c>
      <c r="F25" s="141">
        <f t="shared" si="1"/>
        <v>799878.30499354831</v>
      </c>
      <c r="G25" s="141">
        <f t="shared" si="6"/>
        <v>19278.304993548314</v>
      </c>
      <c r="H25" s="141">
        <f t="shared" si="2"/>
        <v>402791.69500645169</v>
      </c>
      <c r="I25" s="142">
        <f t="shared" si="3"/>
        <v>162241149566.17041</v>
      </c>
      <c r="J25" s="1">
        <f t="shared" si="4"/>
        <v>0.95432438933459307</v>
      </c>
      <c r="L25" s="2"/>
      <c r="M25" s="2"/>
    </row>
    <row r="26" spans="1:13" x14ac:dyDescent="0.25">
      <c r="A26" s="63">
        <v>22</v>
      </c>
      <c r="B26" s="63">
        <f>'1.Данные'!B54</f>
        <v>-468</v>
      </c>
      <c r="C26" s="142">
        <f t="shared" si="5"/>
        <v>780132</v>
      </c>
      <c r="D26" s="154">
        <f t="shared" si="0"/>
        <v>5.8921680924615361</v>
      </c>
      <c r="E26" s="138">
        <f>'1.Данные'!E54</f>
        <v>940</v>
      </c>
      <c r="F26" s="141">
        <f t="shared" si="1"/>
        <v>789591.67523587099</v>
      </c>
      <c r="G26" s="141">
        <f t="shared" si="6"/>
        <v>8991.6752358709928</v>
      </c>
      <c r="H26" s="141">
        <f t="shared" si="2"/>
        <v>-9459.6752358709928</v>
      </c>
      <c r="I26" s="142">
        <f t="shared" si="3"/>
        <v>89485455.568150923</v>
      </c>
      <c r="J26" s="1">
        <f t="shared" si="4"/>
        <v>20.212981273228618</v>
      </c>
      <c r="L26" s="2"/>
      <c r="M26" s="2"/>
    </row>
    <row r="27" spans="1:13" x14ac:dyDescent="0.25">
      <c r="A27" s="63">
        <v>23</v>
      </c>
      <c r="B27" s="63">
        <f>'1.Данные'!B55</f>
        <v>225452</v>
      </c>
      <c r="C27" s="142">
        <f t="shared" si="5"/>
        <v>1006052</v>
      </c>
      <c r="D27" s="154">
        <f t="shared" si="0"/>
        <v>6.0026204287610767</v>
      </c>
      <c r="E27" s="138">
        <f>'1.Данные'!E55</f>
        <v>0</v>
      </c>
      <c r="F27" s="141">
        <f t="shared" si="1"/>
        <v>788271.68683123915</v>
      </c>
      <c r="G27" s="141">
        <f t="shared" si="6"/>
        <v>7671.6868312391452</v>
      </c>
      <c r="H27" s="141">
        <f t="shared" si="2"/>
        <v>217780.31316876085</v>
      </c>
      <c r="I27" s="142">
        <f t="shared" si="3"/>
        <v>47428264803.883553</v>
      </c>
      <c r="J27" s="1">
        <f t="shared" si="4"/>
        <v>0.96597197260951717</v>
      </c>
      <c r="L27" s="2"/>
      <c r="M27" s="2"/>
    </row>
    <row r="28" spans="1:13" x14ac:dyDescent="0.25">
      <c r="A28" s="63">
        <v>24</v>
      </c>
      <c r="B28" s="63">
        <f>'1.Данные'!B56</f>
        <v>-61237</v>
      </c>
      <c r="C28" s="142">
        <f t="shared" si="5"/>
        <v>719363</v>
      </c>
      <c r="D28" s="154">
        <f t="shared" si="0"/>
        <v>5.8569480963834231</v>
      </c>
      <c r="E28" s="138">
        <f>'1.Данные'!E56</f>
        <v>11218</v>
      </c>
      <c r="F28" s="141">
        <f t="shared" si="1"/>
        <v>804169.49968896795</v>
      </c>
      <c r="G28" s="141">
        <f t="shared" si="6"/>
        <v>23569.499688967946</v>
      </c>
      <c r="H28" s="141">
        <f t="shared" si="2"/>
        <v>-84806.499688967946</v>
      </c>
      <c r="I28" s="142">
        <f t="shared" si="3"/>
        <v>7192142389.4949207</v>
      </c>
      <c r="J28" s="1">
        <f t="shared" si="4"/>
        <v>1.3848898490939783</v>
      </c>
      <c r="L28" s="2"/>
      <c r="M28" s="2"/>
    </row>
    <row r="29" spans="1:13" x14ac:dyDescent="0.25">
      <c r="A29" s="63">
        <v>25</v>
      </c>
      <c r="B29" s="63">
        <f>'1.Данные'!B57</f>
        <v>-540</v>
      </c>
      <c r="C29" s="142">
        <f t="shared" si="5"/>
        <v>780060</v>
      </c>
      <c r="D29" s="154">
        <f t="shared" si="0"/>
        <v>5.89212800867349</v>
      </c>
      <c r="E29" s="138">
        <f>'1.Данные'!E57</f>
        <v>127</v>
      </c>
      <c r="F29" s="141">
        <f t="shared" si="1"/>
        <v>788449.89668083889</v>
      </c>
      <c r="G29" s="141">
        <f t="shared" si="6"/>
        <v>7849.8966808388941</v>
      </c>
      <c r="H29" s="141">
        <f t="shared" si="2"/>
        <v>-8389.8966808388941</v>
      </c>
      <c r="I29" s="142">
        <f t="shared" si="3"/>
        <v>70390366.315151498</v>
      </c>
      <c r="J29" s="1">
        <f t="shared" si="4"/>
        <v>15.53684570525721</v>
      </c>
      <c r="L29" s="2"/>
      <c r="M29" s="2"/>
    </row>
    <row r="30" spans="1:13" x14ac:dyDescent="0.25">
      <c r="A30" s="63">
        <v>26</v>
      </c>
      <c r="B30" s="63">
        <f>'1.Данные'!B58</f>
        <v>40588</v>
      </c>
      <c r="C30" s="142">
        <f t="shared" si="5"/>
        <v>821188</v>
      </c>
      <c r="D30" s="154">
        <f t="shared" si="0"/>
        <v>5.9144425944103656</v>
      </c>
      <c r="E30" s="138">
        <f>'1.Данные'!E58</f>
        <v>7569</v>
      </c>
      <c r="F30" s="141">
        <f t="shared" si="1"/>
        <v>798963.37185497873</v>
      </c>
      <c r="G30" s="141">
        <f t="shared" si="6"/>
        <v>18363.37185497873</v>
      </c>
      <c r="H30" s="141">
        <f t="shared" si="2"/>
        <v>22224.62814502127</v>
      </c>
      <c r="I30" s="142">
        <f t="shared" si="3"/>
        <v>493934096.18447161</v>
      </c>
      <c r="J30" s="1">
        <f t="shared" si="4"/>
        <v>0.54756647642212652</v>
      </c>
      <c r="L30" s="2"/>
      <c r="M30" s="2"/>
    </row>
    <row r="31" spans="1:13" x14ac:dyDescent="0.25">
      <c r="A31" s="63">
        <v>27</v>
      </c>
      <c r="B31" s="63">
        <f>'1.Данные'!B59</f>
        <v>53182</v>
      </c>
      <c r="C31" s="142">
        <f t="shared" si="5"/>
        <v>833782</v>
      </c>
      <c r="D31" s="154">
        <f t="shared" si="0"/>
        <v>5.9210525151785554</v>
      </c>
      <c r="E31" s="138">
        <f>'1.Данные'!E59</f>
        <v>0</v>
      </c>
      <c r="F31" s="141">
        <f t="shared" si="1"/>
        <v>788271.68683123915</v>
      </c>
      <c r="G31" s="141">
        <f t="shared" si="6"/>
        <v>7671.6868312391452</v>
      </c>
      <c r="H31" s="141">
        <f t="shared" si="2"/>
        <v>45510.313168760855</v>
      </c>
      <c r="I31" s="142">
        <f t="shared" si="3"/>
        <v>2071188604.7186878</v>
      </c>
      <c r="J31" s="1">
        <f t="shared" si="4"/>
        <v>0.85574655275771605</v>
      </c>
      <c r="L31" s="2"/>
      <c r="M31" s="2"/>
    </row>
    <row r="32" spans="1:13" x14ac:dyDescent="0.25">
      <c r="A32" s="63">
        <v>28</v>
      </c>
      <c r="B32" s="63">
        <f>'1.Данные'!B60</f>
        <v>-210</v>
      </c>
      <c r="C32" s="142">
        <f t="shared" si="5"/>
        <v>780390</v>
      </c>
      <c r="D32" s="154">
        <f t="shared" si="0"/>
        <v>5.8923116956627108</v>
      </c>
      <c r="E32" s="138">
        <f>'1.Данные'!E60</f>
        <v>46</v>
      </c>
      <c r="F32" s="141">
        <f t="shared" si="1"/>
        <v>788336.23062763363</v>
      </c>
      <c r="G32" s="141">
        <f t="shared" si="6"/>
        <v>7736.2306276336312</v>
      </c>
      <c r="H32" s="141">
        <f t="shared" si="2"/>
        <v>-7946.2306276336312</v>
      </c>
      <c r="I32" s="142">
        <f t="shared" si="3"/>
        <v>63142581.187542774</v>
      </c>
      <c r="J32" s="1">
        <f t="shared" si="4"/>
        <v>37.839193464922054</v>
      </c>
      <c r="L32" s="2"/>
      <c r="M32" s="2"/>
    </row>
    <row r="33" spans="1:13" x14ac:dyDescent="0.25">
      <c r="A33" s="63">
        <v>29</v>
      </c>
      <c r="B33" s="63">
        <f>'1.Данные'!B61</f>
        <v>63058</v>
      </c>
      <c r="C33" s="142">
        <f t="shared" si="5"/>
        <v>843658</v>
      </c>
      <c r="D33" s="154">
        <f t="shared" si="0"/>
        <v>5.9261664290737057</v>
      </c>
      <c r="E33" s="138">
        <f>'1.Данные'!E61</f>
        <v>0</v>
      </c>
      <c r="F33" s="141">
        <f t="shared" si="1"/>
        <v>788271.68683123915</v>
      </c>
      <c r="G33" s="141">
        <f t="shared" si="6"/>
        <v>7671.6868312391452</v>
      </c>
      <c r="H33" s="141">
        <f t="shared" si="2"/>
        <v>55386.313168760855</v>
      </c>
      <c r="I33" s="142">
        <f t="shared" si="3"/>
        <v>3067643686.4280519</v>
      </c>
      <c r="J33" s="1">
        <f t="shared" si="4"/>
        <v>0.87833919833741725</v>
      </c>
      <c r="L33" s="2"/>
      <c r="M33" s="2"/>
    </row>
    <row r="34" spans="1:13" x14ac:dyDescent="0.25">
      <c r="A34" s="63">
        <v>30</v>
      </c>
      <c r="B34" s="63">
        <f>'1.Данные'!B62</f>
        <v>1197196</v>
      </c>
      <c r="C34" s="142">
        <f t="shared" si="5"/>
        <v>1977796</v>
      </c>
      <c r="D34" s="154">
        <f t="shared" si="0"/>
        <v>6.2961814942160252</v>
      </c>
      <c r="E34" s="138">
        <f>'1.Данные'!E62</f>
        <v>25862</v>
      </c>
      <c r="F34" s="141">
        <f t="shared" si="1"/>
        <v>825405.98231162387</v>
      </c>
      <c r="G34" s="141">
        <f t="shared" si="6"/>
        <v>44805.982311623869</v>
      </c>
      <c r="H34" s="141">
        <f t="shared" si="2"/>
        <v>1152390.0176883761</v>
      </c>
      <c r="I34" s="142">
        <f t="shared" si="3"/>
        <v>1328002752867.8159</v>
      </c>
      <c r="J34" s="1">
        <f t="shared" si="4"/>
        <v>0.96257422985741359</v>
      </c>
      <c r="L34" s="2"/>
      <c r="M34" s="2"/>
    </row>
    <row r="35" spans="1:13" x14ac:dyDescent="0.25">
      <c r="A35" s="63">
        <v>31</v>
      </c>
      <c r="B35" s="63">
        <f>'1.Данные'!B63</f>
        <v>221177</v>
      </c>
      <c r="C35" s="142">
        <f t="shared" si="5"/>
        <v>1001777</v>
      </c>
      <c r="D35" s="154">
        <f t="shared" si="0"/>
        <v>6.0007710564134378</v>
      </c>
      <c r="E35" s="138">
        <f>'1.Данные'!E63</f>
        <v>1260</v>
      </c>
      <c r="F35" s="141">
        <f t="shared" si="1"/>
        <v>790041.53711689485</v>
      </c>
      <c r="G35" s="141">
        <f t="shared" si="6"/>
        <v>9441.5371168948477</v>
      </c>
      <c r="H35" s="141">
        <f t="shared" si="2"/>
        <v>211735.46288310515</v>
      </c>
      <c r="I35" s="142">
        <f t="shared" si="3"/>
        <v>44831906242.3228</v>
      </c>
      <c r="J35" s="1">
        <f t="shared" si="4"/>
        <v>0.95731230138353063</v>
      </c>
      <c r="L35" s="2"/>
      <c r="M35" s="2"/>
    </row>
    <row r="36" spans="1:13" x14ac:dyDescent="0.25">
      <c r="A36" s="63">
        <v>32</v>
      </c>
      <c r="B36" s="63">
        <f>'1.Данные'!B64</f>
        <v>1548768</v>
      </c>
      <c r="C36" s="142">
        <f t="shared" si="5"/>
        <v>2329368</v>
      </c>
      <c r="D36" s="154">
        <f t="shared" si="0"/>
        <v>6.3672381049985036</v>
      </c>
      <c r="E36" s="138">
        <f>'1.Данные'!E64</f>
        <v>14716</v>
      </c>
      <c r="F36" s="141">
        <f t="shared" si="1"/>
        <v>809192.03585551912</v>
      </c>
      <c r="G36" s="141">
        <f t="shared" si="6"/>
        <v>28592.03585551912</v>
      </c>
      <c r="H36" s="141">
        <f t="shared" si="2"/>
        <v>1520175.9641444809</v>
      </c>
      <c r="I36" s="142">
        <f t="shared" si="3"/>
        <v>2310934961962.6021</v>
      </c>
      <c r="J36" s="1">
        <f t="shared" si="4"/>
        <v>0.98153885161914556</v>
      </c>
      <c r="L36" s="2"/>
      <c r="M36" s="2"/>
    </row>
    <row r="37" spans="1:13" x14ac:dyDescent="0.25">
      <c r="A37" s="63">
        <v>33</v>
      </c>
      <c r="B37" s="63">
        <f>'1.Данные'!B65</f>
        <v>-33030</v>
      </c>
      <c r="C37" s="142">
        <f t="shared" si="5"/>
        <v>747570</v>
      </c>
      <c r="D37" s="154">
        <f t="shared" ref="D37:D54" si="7">LOG10(C37)</f>
        <v>5.8736518648096876</v>
      </c>
      <c r="E37" s="138">
        <f>'1.Данные'!E65</f>
        <v>0</v>
      </c>
      <c r="F37" s="141">
        <f t="shared" ref="F37:F54" si="8">$C$83*$C$84^E37</f>
        <v>788271.68683123915</v>
      </c>
      <c r="G37" s="141">
        <f t="shared" si="6"/>
        <v>7671.6868312391452</v>
      </c>
      <c r="H37" s="141">
        <f t="shared" ref="H37:H54" si="9">B37-G37</f>
        <v>-40701.686831239145</v>
      </c>
      <c r="I37" s="142">
        <f t="shared" ref="I37:I54" si="10">H37^2</f>
        <v>1656627310.9082661</v>
      </c>
      <c r="J37" s="1">
        <f t="shared" si="4"/>
        <v>1.2322642092412699</v>
      </c>
      <c r="L37" s="2"/>
      <c r="M37" s="2"/>
    </row>
    <row r="38" spans="1:13" x14ac:dyDescent="0.25">
      <c r="A38" s="63">
        <v>34</v>
      </c>
      <c r="B38" s="63">
        <f>'1.Данные'!B66</f>
        <v>-34929</v>
      </c>
      <c r="C38" s="142">
        <f t="shared" si="5"/>
        <v>745671</v>
      </c>
      <c r="D38" s="154">
        <f t="shared" si="7"/>
        <v>5.8725472532088228</v>
      </c>
      <c r="E38" s="138">
        <f>'1.Данные'!E66</f>
        <v>833099</v>
      </c>
      <c r="F38" s="141">
        <f t="shared" si="8"/>
        <v>3472745.831856207</v>
      </c>
      <c r="G38" s="141">
        <f t="shared" si="6"/>
        <v>2692145.831856207</v>
      </c>
      <c r="H38" s="141">
        <f t="shared" si="9"/>
        <v>-2727074.831856207</v>
      </c>
      <c r="I38" s="142">
        <f t="shared" si="10"/>
        <v>7436937138543.5596</v>
      </c>
      <c r="J38" s="1">
        <f t="shared" si="4"/>
        <v>78.074804084176677</v>
      </c>
      <c r="L38" s="2"/>
      <c r="M38" s="2"/>
    </row>
    <row r="39" spans="1:13" x14ac:dyDescent="0.25">
      <c r="A39" s="63">
        <v>35</v>
      </c>
      <c r="B39" s="63">
        <f>'1.Данные'!B67</f>
        <v>115847</v>
      </c>
      <c r="C39" s="142">
        <f t="shared" si="5"/>
        <v>896447</v>
      </c>
      <c r="D39" s="154">
        <f t="shared" si="7"/>
        <v>5.952524618172653</v>
      </c>
      <c r="E39" s="138">
        <f>'1.Данные'!E67</f>
        <v>6824</v>
      </c>
      <c r="F39" s="141">
        <f t="shared" si="8"/>
        <v>797904.61022420553</v>
      </c>
      <c r="G39" s="141">
        <f t="shared" si="6"/>
        <v>17304.610224205535</v>
      </c>
      <c r="H39" s="141">
        <f t="shared" si="9"/>
        <v>98542.389775794465</v>
      </c>
      <c r="I39" s="142">
        <f t="shared" si="10"/>
        <v>9710602582.7246017</v>
      </c>
      <c r="J39" s="1">
        <f t="shared" si="4"/>
        <v>0.85062530558231519</v>
      </c>
      <c r="L39" s="2"/>
      <c r="M39" s="2"/>
    </row>
    <row r="40" spans="1:13" x14ac:dyDescent="0.25">
      <c r="A40" s="63">
        <v>36</v>
      </c>
      <c r="B40" s="63">
        <f>'1.Данные'!B68</f>
        <v>35198</v>
      </c>
      <c r="C40" s="142">
        <f t="shared" si="5"/>
        <v>815798</v>
      </c>
      <c r="D40" s="154">
        <f t="shared" si="7"/>
        <v>5.9115826362715529</v>
      </c>
      <c r="E40" s="138">
        <f>'1.Данные'!E68</f>
        <v>3227</v>
      </c>
      <c r="F40" s="141">
        <f t="shared" si="8"/>
        <v>792812.41721753322</v>
      </c>
      <c r="G40" s="141">
        <f t="shared" si="6"/>
        <v>12212.417217533221</v>
      </c>
      <c r="H40" s="141">
        <f t="shared" si="9"/>
        <v>22985.582782466779</v>
      </c>
      <c r="I40" s="142">
        <f t="shared" si="10"/>
        <v>528337015.84963328</v>
      </c>
      <c r="J40" s="1">
        <f t="shared" si="4"/>
        <v>0.65303661521867096</v>
      </c>
      <c r="L40" s="2"/>
      <c r="M40" s="2"/>
    </row>
    <row r="41" spans="1:13" x14ac:dyDescent="0.25">
      <c r="A41" s="63">
        <v>37</v>
      </c>
      <c r="B41" s="63">
        <f>'1.Данные'!B69</f>
        <v>788567</v>
      </c>
      <c r="C41" s="142">
        <f t="shared" si="5"/>
        <v>1569167</v>
      </c>
      <c r="D41" s="154">
        <f t="shared" si="7"/>
        <v>6.1956691662248948</v>
      </c>
      <c r="E41" s="138">
        <f>'1.Данные'!E69</f>
        <v>14021</v>
      </c>
      <c r="F41" s="141">
        <f t="shared" si="8"/>
        <v>808191.64254893688</v>
      </c>
      <c r="G41" s="141">
        <f t="shared" si="6"/>
        <v>27591.642548936885</v>
      </c>
      <c r="H41" s="141">
        <f t="shared" si="9"/>
        <v>760975.35745106312</v>
      </c>
      <c r="I41" s="142">
        <f t="shared" si="10"/>
        <v>579083494647.77332</v>
      </c>
      <c r="J41" s="1">
        <f t="shared" si="4"/>
        <v>0.96501040171737229</v>
      </c>
      <c r="L41" s="2"/>
      <c r="M41" s="2"/>
    </row>
    <row r="42" spans="1:13" x14ac:dyDescent="0.25">
      <c r="A42" s="63">
        <v>38</v>
      </c>
      <c r="B42" s="63">
        <f>'1.Данные'!B70</f>
        <v>309053</v>
      </c>
      <c r="C42" s="142">
        <f t="shared" si="5"/>
        <v>1089653</v>
      </c>
      <c r="D42" s="154">
        <f t="shared" si="7"/>
        <v>6.0372882188783201</v>
      </c>
      <c r="E42" s="138">
        <f>'1.Данные'!E70</f>
        <v>1909</v>
      </c>
      <c r="F42" s="141">
        <f t="shared" si="8"/>
        <v>790954.70043357101</v>
      </c>
      <c r="G42" s="141">
        <f t="shared" si="6"/>
        <v>10354.700433571008</v>
      </c>
      <c r="H42" s="141">
        <f t="shared" si="9"/>
        <v>298698.29956642899</v>
      </c>
      <c r="I42" s="142">
        <f t="shared" si="10"/>
        <v>89220674163.87616</v>
      </c>
      <c r="J42" s="1">
        <f t="shared" si="4"/>
        <v>0.96649538935531765</v>
      </c>
      <c r="L42" s="2"/>
      <c r="M42" s="2"/>
    </row>
    <row r="43" spans="1:13" x14ac:dyDescent="0.25">
      <c r="A43" s="63">
        <v>39</v>
      </c>
      <c r="B43" s="63">
        <f>'1.Данные'!B71</f>
        <v>8552</v>
      </c>
      <c r="C43" s="142">
        <f t="shared" si="5"/>
        <v>789152</v>
      </c>
      <c r="D43" s="154">
        <f t="shared" si="7"/>
        <v>5.8971606615154055</v>
      </c>
      <c r="E43" s="138">
        <f>'1.Данные'!E71</f>
        <v>2558</v>
      </c>
      <c r="F43" s="141">
        <f t="shared" si="8"/>
        <v>791868.91922290716</v>
      </c>
      <c r="G43" s="141">
        <f t="shared" si="6"/>
        <v>11268.919222907163</v>
      </c>
      <c r="H43" s="141">
        <f t="shared" si="9"/>
        <v>-2716.9192229071632</v>
      </c>
      <c r="I43" s="142">
        <f t="shared" si="10"/>
        <v>7381650.0638024639</v>
      </c>
      <c r="J43" s="1">
        <f t="shared" si="4"/>
        <v>0.31769401577492556</v>
      </c>
      <c r="L43" s="2"/>
      <c r="M43" s="2"/>
    </row>
    <row r="44" spans="1:13" x14ac:dyDescent="0.25">
      <c r="A44" s="63">
        <v>40</v>
      </c>
      <c r="B44" s="63">
        <f>'1.Данные'!B72</f>
        <v>173079</v>
      </c>
      <c r="C44" s="142">
        <f t="shared" si="5"/>
        <v>953679</v>
      </c>
      <c r="D44" s="154">
        <f t="shared" si="7"/>
        <v>5.9794022195805061</v>
      </c>
      <c r="E44" s="138">
        <f>'1.Данные'!E72</f>
        <v>16197</v>
      </c>
      <c r="F44" s="141">
        <f t="shared" si="8"/>
        <v>811327.94201600237</v>
      </c>
      <c r="G44" s="141">
        <f t="shared" si="6"/>
        <v>30727.942016002373</v>
      </c>
      <c r="H44" s="141">
        <f t="shared" si="9"/>
        <v>142351.05798399763</v>
      </c>
      <c r="I44" s="142">
        <f t="shared" si="10"/>
        <v>20263823709.163456</v>
      </c>
      <c r="J44" s="1">
        <f t="shared" si="4"/>
        <v>0.8224629099081785</v>
      </c>
      <c r="L44" s="2"/>
      <c r="M44" s="2"/>
    </row>
    <row r="45" spans="1:13" x14ac:dyDescent="0.25">
      <c r="A45" s="63">
        <v>41</v>
      </c>
      <c r="B45" s="63">
        <f>'1.Данные'!B73</f>
        <v>1227017</v>
      </c>
      <c r="C45" s="142">
        <f t="shared" si="5"/>
        <v>2007617</v>
      </c>
      <c r="D45" s="154">
        <f t="shared" si="7"/>
        <v>6.3026808645229373</v>
      </c>
      <c r="E45" s="138">
        <f>'1.Данные'!E73</f>
        <v>63810</v>
      </c>
      <c r="F45" s="141">
        <f t="shared" si="8"/>
        <v>883083.84927918541</v>
      </c>
      <c r="G45" s="141">
        <f t="shared" si="6"/>
        <v>102483.84927918541</v>
      </c>
      <c r="H45" s="141">
        <f t="shared" si="9"/>
        <v>1124533.1507208147</v>
      </c>
      <c r="I45" s="142">
        <f t="shared" si="10"/>
        <v>1264574807070.0825</v>
      </c>
      <c r="J45" s="1">
        <f t="shared" si="4"/>
        <v>0.9164772376591479</v>
      </c>
      <c r="L45" s="2"/>
      <c r="M45" s="2"/>
    </row>
    <row r="46" spans="1:13" x14ac:dyDescent="0.25">
      <c r="A46" s="63">
        <v>42</v>
      </c>
      <c r="B46" s="63">
        <f>'1.Данные'!B74</f>
        <v>701728</v>
      </c>
      <c r="C46" s="142">
        <f t="shared" si="5"/>
        <v>1482328</v>
      </c>
      <c r="D46" s="154">
        <f t="shared" si="7"/>
        <v>6.1709443121647993</v>
      </c>
      <c r="E46" s="138">
        <f>'1.Данные'!E74</f>
        <v>3886</v>
      </c>
      <c r="F46" s="141">
        <f t="shared" si="8"/>
        <v>793742.91117816558</v>
      </c>
      <c r="G46" s="141">
        <f t="shared" si="6"/>
        <v>13142.911178165581</v>
      </c>
      <c r="H46" s="141">
        <f t="shared" si="9"/>
        <v>688585.08882183442</v>
      </c>
      <c r="I46" s="142">
        <f t="shared" si="10"/>
        <v>474149424547.77362</v>
      </c>
      <c r="J46" s="1">
        <f t="shared" si="4"/>
        <v>0.98127064734745428</v>
      </c>
      <c r="L46" s="2"/>
      <c r="M46" s="2"/>
    </row>
    <row r="47" spans="1:13" x14ac:dyDescent="0.25">
      <c r="A47" s="63">
        <v>43</v>
      </c>
      <c r="B47" s="63">
        <f>'1.Данные'!B75</f>
        <v>17927</v>
      </c>
      <c r="C47" s="142">
        <f t="shared" si="5"/>
        <v>798527</v>
      </c>
      <c r="D47" s="154">
        <f t="shared" si="7"/>
        <v>5.9022896051993214</v>
      </c>
      <c r="E47" s="138">
        <f>'1.Данные'!E75</f>
        <v>963</v>
      </c>
      <c r="F47" s="141">
        <f t="shared" si="8"/>
        <v>789624.0005128003</v>
      </c>
      <c r="G47" s="141">
        <f t="shared" si="6"/>
        <v>9024.0005128002958</v>
      </c>
      <c r="H47" s="141">
        <f t="shared" si="9"/>
        <v>8902.9994871997042</v>
      </c>
      <c r="I47" s="142">
        <f t="shared" si="10"/>
        <v>79263399.869078189</v>
      </c>
      <c r="J47" s="1">
        <f t="shared" si="4"/>
        <v>0.4966251736040444</v>
      </c>
      <c r="L47" s="2"/>
      <c r="M47" s="2"/>
    </row>
    <row r="48" spans="1:13" x14ac:dyDescent="0.25">
      <c r="A48" s="63">
        <v>44</v>
      </c>
      <c r="B48" s="63">
        <f>'1.Данные'!B76</f>
        <v>2557698</v>
      </c>
      <c r="C48" s="142">
        <f t="shared" si="5"/>
        <v>3338298</v>
      </c>
      <c r="D48" s="154">
        <f t="shared" si="7"/>
        <v>6.5235251022590388</v>
      </c>
      <c r="E48" s="138">
        <f>'1.Данные'!E76</f>
        <v>26578</v>
      </c>
      <c r="F48" s="141">
        <f t="shared" si="8"/>
        <v>826458.57505206554</v>
      </c>
      <c r="G48" s="141">
        <f t="shared" si="6"/>
        <v>45858.575052065542</v>
      </c>
      <c r="H48" s="141">
        <f t="shared" si="9"/>
        <v>2511839.4249479342</v>
      </c>
      <c r="I48" s="142">
        <f t="shared" si="10"/>
        <v>6309337296722.7686</v>
      </c>
      <c r="J48" s="1">
        <f t="shared" si="4"/>
        <v>0.98207037146212506</v>
      </c>
      <c r="L48" s="2"/>
      <c r="M48" s="2"/>
    </row>
    <row r="49" spans="1:13" x14ac:dyDescent="0.25">
      <c r="A49" s="63">
        <v>45</v>
      </c>
      <c r="B49" s="63">
        <f>'1.Данные'!B77</f>
        <v>0</v>
      </c>
      <c r="C49" s="142">
        <f t="shared" si="5"/>
        <v>780600</v>
      </c>
      <c r="D49" s="154">
        <f t="shared" si="7"/>
        <v>5.8924285469452302</v>
      </c>
      <c r="E49" s="138">
        <f>'1.Данные'!E77</f>
        <v>7</v>
      </c>
      <c r="F49" s="141">
        <f t="shared" si="8"/>
        <v>788281.50837239821</v>
      </c>
      <c r="G49" s="141">
        <f t="shared" si="6"/>
        <v>7681.5083723982098</v>
      </c>
      <c r="H49" s="141">
        <f t="shared" si="9"/>
        <v>-7681.5083723982098</v>
      </c>
      <c r="I49" s="142">
        <f t="shared" si="10"/>
        <v>59005570.875223793</v>
      </c>
      <c r="J49" s="1"/>
      <c r="L49" s="2"/>
      <c r="M49" s="2"/>
    </row>
    <row r="50" spans="1:13" x14ac:dyDescent="0.25">
      <c r="A50" s="63">
        <v>46</v>
      </c>
      <c r="B50" s="63">
        <f>'1.Данные'!B78</f>
        <v>5406</v>
      </c>
      <c r="C50" s="142">
        <f t="shared" si="5"/>
        <v>786006</v>
      </c>
      <c r="D50" s="154">
        <f t="shared" si="7"/>
        <v>5.8954258612518071</v>
      </c>
      <c r="E50" s="138">
        <f>'1.Данные'!E78</f>
        <v>6465</v>
      </c>
      <c r="F50" s="141">
        <f t="shared" si="8"/>
        <v>797394.91608249198</v>
      </c>
      <c r="G50" s="141">
        <f t="shared" si="6"/>
        <v>16794.916082491982</v>
      </c>
      <c r="H50" s="141">
        <f t="shared" si="9"/>
        <v>-11388.916082491982</v>
      </c>
      <c r="I50" s="142">
        <f t="shared" si="10"/>
        <v>129707409.5340445</v>
      </c>
      <c r="J50" s="1">
        <f t="shared" ref="J50:J54" si="11">ABS(H50/B50)</f>
        <v>2.1067177363100225</v>
      </c>
      <c r="L50" s="2"/>
      <c r="M50" s="2"/>
    </row>
    <row r="51" spans="1:13" x14ac:dyDescent="0.25">
      <c r="A51" s="63">
        <v>47</v>
      </c>
      <c r="B51" s="63">
        <f>'1.Данные'!B79</f>
        <v>40997</v>
      </c>
      <c r="C51" s="142">
        <f t="shared" si="5"/>
        <v>821597</v>
      </c>
      <c r="D51" s="154">
        <f t="shared" si="7"/>
        <v>5.9146588447982964</v>
      </c>
      <c r="E51" s="138">
        <f>'1.Данные'!E79</f>
        <v>1035</v>
      </c>
      <c r="F51" s="141">
        <f t="shared" si="8"/>
        <v>789725.20123994281</v>
      </c>
      <c r="G51" s="141">
        <f t="shared" si="6"/>
        <v>9125.2012399428058</v>
      </c>
      <c r="H51" s="141">
        <f t="shared" si="9"/>
        <v>31871.798760057194</v>
      </c>
      <c r="I51" s="142">
        <f t="shared" si="10"/>
        <v>1015811556.2015833</v>
      </c>
      <c r="J51" s="1">
        <f t="shared" si="11"/>
        <v>0.77741782959868266</v>
      </c>
      <c r="L51" s="2"/>
      <c r="M51" s="2"/>
    </row>
    <row r="52" spans="1:13" x14ac:dyDescent="0.25">
      <c r="A52" s="63">
        <v>48</v>
      </c>
      <c r="B52" s="63">
        <f>'1.Данные'!B80</f>
        <v>1580624</v>
      </c>
      <c r="C52" s="142">
        <f t="shared" si="5"/>
        <v>2361224</v>
      </c>
      <c r="D52" s="154">
        <f t="shared" si="7"/>
        <v>6.3731371888362123</v>
      </c>
      <c r="E52" s="138">
        <f>'1.Данные'!E80</f>
        <v>13516</v>
      </c>
      <c r="F52" s="141">
        <f t="shared" si="8"/>
        <v>807465.51397099742</v>
      </c>
      <c r="G52" s="141">
        <f t="shared" si="6"/>
        <v>26865.513970997417</v>
      </c>
      <c r="H52" s="141">
        <f t="shared" si="9"/>
        <v>1553758.4860290026</v>
      </c>
      <c r="I52" s="142">
        <f t="shared" si="10"/>
        <v>2414165432907.1382</v>
      </c>
      <c r="J52" s="1">
        <f t="shared" si="11"/>
        <v>0.98300322279618846</v>
      </c>
      <c r="L52" s="2"/>
      <c r="M52" s="2"/>
    </row>
    <row r="53" spans="1:13" x14ac:dyDescent="0.25">
      <c r="A53" s="63">
        <v>49</v>
      </c>
      <c r="B53" s="63">
        <f>'1.Данные'!B81</f>
        <v>9990896</v>
      </c>
      <c r="C53" s="142">
        <f t="shared" si="5"/>
        <v>10771496</v>
      </c>
      <c r="D53" s="154">
        <f t="shared" si="7"/>
        <v>7.0322760245074249</v>
      </c>
      <c r="E53" s="138">
        <f>'1.Данные'!E81</f>
        <v>391744</v>
      </c>
      <c r="F53" s="141">
        <f t="shared" si="8"/>
        <v>1583067.6277195245</v>
      </c>
      <c r="G53" s="141">
        <f t="shared" si="6"/>
        <v>802467.62771952455</v>
      </c>
      <c r="H53" s="141">
        <f t="shared" si="9"/>
        <v>9188428.3722804748</v>
      </c>
      <c r="I53" s="142">
        <f t="shared" si="10"/>
        <v>84427215952528.812</v>
      </c>
      <c r="J53" s="1">
        <f t="shared" si="11"/>
        <v>0.91968011400383654</v>
      </c>
      <c r="L53" s="2"/>
      <c r="M53" s="2"/>
    </row>
    <row r="54" spans="1:13" x14ac:dyDescent="0.25">
      <c r="A54" s="63">
        <v>50</v>
      </c>
      <c r="B54" s="63">
        <f>'1.Данные'!B82</f>
        <v>6649</v>
      </c>
      <c r="C54" s="142">
        <f t="shared" si="5"/>
        <v>787249</v>
      </c>
      <c r="D54" s="154">
        <f t="shared" si="7"/>
        <v>5.8961121176480447</v>
      </c>
      <c r="E54" s="138">
        <f>'1.Данные'!E82</f>
        <v>24001</v>
      </c>
      <c r="F54" s="141">
        <f t="shared" si="8"/>
        <v>822676.38952333049</v>
      </c>
      <c r="G54" s="141">
        <f t="shared" si="6"/>
        <v>42076.389523330494</v>
      </c>
      <c r="H54" s="141">
        <f t="shared" si="9"/>
        <v>-35427.389523330494</v>
      </c>
      <c r="I54" s="142">
        <f t="shared" si="10"/>
        <v>1255099928.4377873</v>
      </c>
      <c r="J54" s="1">
        <f t="shared" si="11"/>
        <v>5.3282282333178665</v>
      </c>
      <c r="L54" s="2"/>
      <c r="M54" s="2"/>
    </row>
    <row r="55" spans="1:13" x14ac:dyDescent="0.25">
      <c r="A55" s="63" t="s">
        <v>13</v>
      </c>
      <c r="B55" s="63">
        <f>SUM(B5:B54)</f>
        <v>51426738</v>
      </c>
      <c r="C55" s="63" t="s">
        <v>122</v>
      </c>
      <c r="D55" s="155">
        <f t="shared" ref="D55:J55" si="12">SUM(D5:D54)</f>
        <v>298.10272743764716</v>
      </c>
      <c r="E55" s="63">
        <f t="shared" si="12"/>
        <v>4228813</v>
      </c>
      <c r="F55" s="141">
        <f t="shared" si="12"/>
        <v>60525947.973283887</v>
      </c>
      <c r="G55" s="141">
        <f t="shared" si="12"/>
        <v>21495947.973283917</v>
      </c>
      <c r="H55" s="141">
        <f t="shared" si="12"/>
        <v>29930790.026716087</v>
      </c>
      <c r="I55" s="142">
        <f t="shared" si="12"/>
        <v>146586731473344.25</v>
      </c>
      <c r="J55" s="1">
        <f t="shared" si="12"/>
        <v>202.85918096717359</v>
      </c>
      <c r="L55" s="2"/>
      <c r="M55" s="2"/>
    </row>
    <row r="56" spans="1:13" ht="45" x14ac:dyDescent="0.25">
      <c r="A56" s="29" t="s">
        <v>280</v>
      </c>
      <c r="B56" s="145">
        <f>DEVSQ(B5:B54)</f>
        <v>468843611134721</v>
      </c>
      <c r="C56" s="160"/>
      <c r="D56" s="161"/>
      <c r="E56" s="160"/>
      <c r="F56" s="162"/>
      <c r="G56" s="162"/>
      <c r="H56" s="162"/>
      <c r="I56" s="163"/>
      <c r="J56" s="15"/>
      <c r="L56" s="2"/>
      <c r="M56" s="2"/>
    </row>
    <row r="57" spans="1:13" x14ac:dyDescent="0.25">
      <c r="F57" s="21" t="s">
        <v>29</v>
      </c>
      <c r="G57" s="21" t="s">
        <v>29</v>
      </c>
    </row>
    <row r="58" spans="1:13" x14ac:dyDescent="0.25">
      <c r="A58" s="73" t="s">
        <v>121</v>
      </c>
      <c r="B58" s="128">
        <f>MIN(B5:B54)</f>
        <v>-780599</v>
      </c>
    </row>
    <row r="59" spans="1:13" x14ac:dyDescent="0.25">
      <c r="A59" s="156" t="s">
        <v>61</v>
      </c>
      <c r="B59" s="157">
        <f>ABS(B58)+1</f>
        <v>780600</v>
      </c>
    </row>
    <row r="60" spans="1:13" x14ac:dyDescent="0.25">
      <c r="A60" s="164"/>
      <c r="B60" s="165"/>
    </row>
    <row r="61" spans="1:13" x14ac:dyDescent="0.25">
      <c r="A61" s="21" t="s">
        <v>3</v>
      </c>
    </row>
    <row r="62" spans="1:13" ht="16.5" customHeight="1" thickBot="1" x14ac:dyDescent="0.3"/>
    <row r="63" spans="1:13" x14ac:dyDescent="0.25">
      <c r="A63" s="77" t="s">
        <v>4</v>
      </c>
      <c r="B63" s="77"/>
    </row>
    <row r="64" spans="1:13" x14ac:dyDescent="0.25">
      <c r="A64" s="60" t="s">
        <v>5</v>
      </c>
      <c r="B64" s="61">
        <v>0.22997952892702161</v>
      </c>
    </row>
    <row r="65" spans="1:11" x14ac:dyDescent="0.25">
      <c r="A65" s="60" t="s">
        <v>6</v>
      </c>
      <c r="B65" s="61">
        <v>5.2890583725494773E-2</v>
      </c>
    </row>
    <row r="66" spans="1:11" x14ac:dyDescent="0.25">
      <c r="A66" s="60" t="s">
        <v>7</v>
      </c>
      <c r="B66" s="61">
        <v>3.3159137553109251E-2</v>
      </c>
    </row>
    <row r="67" spans="1:11" x14ac:dyDescent="0.25">
      <c r="A67" s="60" t="s">
        <v>8</v>
      </c>
      <c r="B67" s="61">
        <v>0.90140533253668609</v>
      </c>
    </row>
    <row r="68" spans="1:11" thickBot="1" x14ac:dyDescent="0.3">
      <c r="A68" s="84" t="s">
        <v>9</v>
      </c>
      <c r="B68" s="84">
        <v>50</v>
      </c>
      <c r="J68"/>
      <c r="K68"/>
    </row>
    <row r="69" spans="1:11" ht="15" x14ac:dyDescent="0.25">
      <c r="J69"/>
      <c r="K69"/>
    </row>
    <row r="70" spans="1:11" thickBot="1" x14ac:dyDescent="0.3">
      <c r="A70" s="21" t="s">
        <v>10</v>
      </c>
      <c r="J70"/>
      <c r="K70"/>
    </row>
    <row r="71" spans="1:11" ht="15" x14ac:dyDescent="0.25">
      <c r="A71" s="18"/>
      <c r="B71" s="18" t="s">
        <v>15</v>
      </c>
      <c r="C71" s="18" t="s">
        <v>16</v>
      </c>
      <c r="D71" s="18" t="s">
        <v>17</v>
      </c>
      <c r="E71" s="18" t="s">
        <v>18</v>
      </c>
      <c r="F71" s="18" t="s">
        <v>19</v>
      </c>
      <c r="J71"/>
      <c r="K71"/>
    </row>
    <row r="72" spans="1:11" ht="15" x14ac:dyDescent="0.25">
      <c r="A72" s="60" t="s">
        <v>11</v>
      </c>
      <c r="B72" s="60">
        <v>1</v>
      </c>
      <c r="C72" s="61">
        <v>2.1780090949089654</v>
      </c>
      <c r="D72" s="61">
        <v>2.1780090949089654</v>
      </c>
      <c r="E72" s="61">
        <v>2.6805224139888941</v>
      </c>
      <c r="F72" s="61">
        <v>0.10812278387572583</v>
      </c>
      <c r="J72"/>
      <c r="K72"/>
    </row>
    <row r="73" spans="1:11" ht="15" x14ac:dyDescent="0.25">
      <c r="A73" s="60" t="s">
        <v>12</v>
      </c>
      <c r="B73" s="60">
        <v>48</v>
      </c>
      <c r="C73" s="61">
        <v>39.00151552922754</v>
      </c>
      <c r="D73" s="61">
        <v>0.8125315735255737</v>
      </c>
      <c r="E73" s="61"/>
      <c r="F73" s="61"/>
      <c r="J73"/>
      <c r="K73"/>
    </row>
    <row r="74" spans="1:11" thickBot="1" x14ac:dyDescent="0.3">
      <c r="A74" s="84" t="s">
        <v>13</v>
      </c>
      <c r="B74" s="84">
        <v>49</v>
      </c>
      <c r="C74" s="88">
        <v>41.179524624136505</v>
      </c>
      <c r="D74" s="88"/>
      <c r="E74" s="88"/>
      <c r="F74" s="88"/>
      <c r="J74"/>
      <c r="K74"/>
    </row>
    <row r="75" spans="1:11" thickBot="1" x14ac:dyDescent="0.3">
      <c r="J75"/>
      <c r="K75"/>
    </row>
    <row r="76" spans="1:11" ht="15" x14ac:dyDescent="0.25">
      <c r="A76" s="18"/>
      <c r="B76" s="18" t="s">
        <v>20</v>
      </c>
      <c r="C76" s="18" t="s">
        <v>8</v>
      </c>
      <c r="D76" s="18" t="s">
        <v>21</v>
      </c>
      <c r="E76" s="18" t="s">
        <v>22</v>
      </c>
      <c r="F76" s="18" t="s">
        <v>23</v>
      </c>
      <c r="G76" s="18" t="s">
        <v>24</v>
      </c>
      <c r="H76" s="18" t="s">
        <v>115</v>
      </c>
      <c r="I76" s="18" t="s">
        <v>116</v>
      </c>
      <c r="J76"/>
      <c r="K76"/>
    </row>
    <row r="77" spans="1:11" ht="15" x14ac:dyDescent="0.25">
      <c r="A77" s="60" t="s">
        <v>14</v>
      </c>
      <c r="B77" s="61">
        <v>5.896675927839321</v>
      </c>
      <c r="C77" s="61">
        <v>0.13358604942636565</v>
      </c>
      <c r="D77" s="61">
        <v>44.141405132948741</v>
      </c>
      <c r="E77" s="61">
        <v>1.6130373278882148E-40</v>
      </c>
      <c r="F77" s="61">
        <v>5.6280831784977101</v>
      </c>
      <c r="G77" s="61">
        <v>6.165268677180932</v>
      </c>
      <c r="H77" s="61">
        <v>5.6280831784977101</v>
      </c>
      <c r="I77" s="61">
        <v>6.165268677180932</v>
      </c>
      <c r="J77"/>
      <c r="K77"/>
    </row>
    <row r="78" spans="1:11" thickBot="1" x14ac:dyDescent="0.3">
      <c r="A78" s="84" t="s">
        <v>250</v>
      </c>
      <c r="B78" s="159">
        <v>7.7301385653162733E-7</v>
      </c>
      <c r="C78" s="88">
        <v>4.7214735092180777E-7</v>
      </c>
      <c r="D78" s="88">
        <v>1.6372301041664554</v>
      </c>
      <c r="E78" s="88">
        <v>0.10812278387572383</v>
      </c>
      <c r="F78" s="88">
        <v>-1.7630200109726976E-7</v>
      </c>
      <c r="G78" s="88">
        <v>1.7223297141605244E-6</v>
      </c>
      <c r="H78" s="88">
        <v>-1.7630200109726976E-7</v>
      </c>
      <c r="I78" s="88">
        <v>1.7223297141605244E-6</v>
      </c>
      <c r="J78"/>
      <c r="K78"/>
    </row>
    <row r="79" spans="1:11" ht="15" x14ac:dyDescent="0.25">
      <c r="J79"/>
      <c r="K79"/>
    </row>
    <row r="80" spans="1:11" ht="15" x14ac:dyDescent="0.25">
      <c r="J80"/>
      <c r="K80"/>
    </row>
    <row r="81" spans="1:9" s="2" customFormat="1" x14ac:dyDescent="0.25">
      <c r="A81" s="21" t="s">
        <v>77</v>
      </c>
      <c r="B81" s="21"/>
      <c r="C81" s="21" t="s">
        <v>275</v>
      </c>
      <c r="D81" s="21"/>
      <c r="E81" s="21"/>
      <c r="F81" s="21"/>
      <c r="G81" s="21"/>
      <c r="H81" s="21"/>
      <c r="I81" s="21"/>
    </row>
    <row r="82" spans="1:9" s="2" customFormat="1" x14ac:dyDescent="0.25">
      <c r="A82" s="21"/>
      <c r="B82" s="21"/>
      <c r="C82" s="21"/>
      <c r="D82" s="21"/>
      <c r="E82" s="21"/>
      <c r="F82" s="21"/>
      <c r="G82" s="21"/>
      <c r="H82" s="21"/>
      <c r="I82" s="21"/>
    </row>
    <row r="83" spans="1:9" s="2" customFormat="1" ht="18" x14ac:dyDescent="0.35">
      <c r="A83" s="73" t="s">
        <v>268</v>
      </c>
      <c r="B83" s="100" t="s">
        <v>276</v>
      </c>
      <c r="C83" s="129">
        <f>10^B77</f>
        <v>788271.68683123915</v>
      </c>
      <c r="D83" s="21"/>
      <c r="E83" s="21"/>
      <c r="F83" s="21"/>
      <c r="G83" s="21"/>
      <c r="H83" s="21"/>
      <c r="I83" s="21"/>
    </row>
    <row r="84" spans="1:9" s="2" customFormat="1" ht="18" x14ac:dyDescent="0.35">
      <c r="A84" s="73" t="s">
        <v>281</v>
      </c>
      <c r="B84" s="100" t="s">
        <v>277</v>
      </c>
      <c r="C84" s="166">
        <f>10^B78</f>
        <v>1.0000017799317669</v>
      </c>
      <c r="D84" s="21"/>
      <c r="E84" s="21"/>
      <c r="F84" s="21"/>
      <c r="G84" s="21"/>
      <c r="H84" s="21"/>
      <c r="I84" s="21"/>
    </row>
    <row r="85" spans="1:9" s="2" customFormat="1" x14ac:dyDescent="0.25">
      <c r="A85" s="21"/>
      <c r="B85" s="21"/>
      <c r="C85" s="21"/>
      <c r="D85" s="21"/>
      <c r="E85" s="21"/>
      <c r="F85" s="21"/>
      <c r="G85" s="21"/>
      <c r="H85" s="21"/>
      <c r="I85" s="21"/>
    </row>
    <row r="86" spans="1:9" s="2" customFormat="1" ht="17.25" x14ac:dyDescent="0.25">
      <c r="A86" s="21" t="s">
        <v>86</v>
      </c>
      <c r="B86" s="21"/>
      <c r="C86" s="131" t="s">
        <v>282</v>
      </c>
      <c r="D86" s="21"/>
      <c r="E86" s="21"/>
      <c r="F86" s="21"/>
      <c r="G86" s="21"/>
      <c r="H86" s="21"/>
      <c r="I86" s="21"/>
    </row>
    <row r="87" spans="1:9" s="2" customFormat="1" x14ac:dyDescent="0.25">
      <c r="A87" s="21"/>
      <c r="B87" s="21"/>
      <c r="C87" s="21"/>
      <c r="D87" s="21"/>
      <c r="E87" s="21"/>
      <c r="F87" s="21"/>
      <c r="G87" s="21"/>
      <c r="H87" s="21"/>
      <c r="I87" s="21"/>
    </row>
    <row r="88" spans="1:9" s="2" customFormat="1" x14ac:dyDescent="0.25">
      <c r="A88" s="21" t="s">
        <v>79</v>
      </c>
      <c r="B88" s="21"/>
      <c r="C88" s="21"/>
      <c r="D88" s="21"/>
      <c r="E88" s="21"/>
      <c r="F88" s="21"/>
      <c r="G88" s="21"/>
      <c r="H88" s="21"/>
      <c r="I88" s="21"/>
    </row>
    <row r="89" spans="1:9" s="2" customFormat="1" x14ac:dyDescent="0.25">
      <c r="A89" s="73" t="s">
        <v>80</v>
      </c>
      <c r="B89" s="66">
        <f>SQRT(1-I55/B56)</f>
        <v>0.82906216780460529</v>
      </c>
      <c r="C89" s="21" t="s">
        <v>272</v>
      </c>
      <c r="D89" s="21"/>
      <c r="E89" s="21"/>
      <c r="F89" s="21"/>
      <c r="G89" s="21"/>
      <c r="H89" s="21"/>
      <c r="I89" s="21"/>
    </row>
    <row r="90" spans="1:9" s="2" customFormat="1" x14ac:dyDescent="0.25">
      <c r="A90" s="52" t="s">
        <v>81</v>
      </c>
      <c r="B90" s="55"/>
      <c r="C90" s="21"/>
      <c r="D90" s="21"/>
      <c r="E90" s="21"/>
      <c r="F90" s="21"/>
      <c r="G90" s="21"/>
      <c r="H90" s="21"/>
      <c r="I90" s="21"/>
    </row>
    <row r="91" spans="1:9" s="2" customFormat="1" ht="17.25" x14ac:dyDescent="0.25">
      <c r="A91" s="73" t="s">
        <v>279</v>
      </c>
      <c r="B91" s="66">
        <f>B89^2</f>
        <v>0.68734407808487152</v>
      </c>
      <c r="C91" s="21" t="s">
        <v>278</v>
      </c>
      <c r="D91" s="21"/>
      <c r="E91" s="21"/>
      <c r="F91" s="21"/>
      <c r="G91" s="21"/>
      <c r="H91" s="21"/>
      <c r="I91" s="21"/>
    </row>
    <row r="92" spans="1:9" s="2" customFormat="1" x14ac:dyDescent="0.25">
      <c r="A92" s="52"/>
      <c r="B92" s="55"/>
      <c r="C92" s="14"/>
      <c r="D92" s="21"/>
      <c r="E92" s="21"/>
      <c r="F92" s="21"/>
      <c r="G92" s="21"/>
      <c r="H92" s="21"/>
      <c r="I92" s="21"/>
    </row>
    <row r="93" spans="1:9" s="2" customFormat="1" x14ac:dyDescent="0.25">
      <c r="A93" s="20" t="s">
        <v>82</v>
      </c>
      <c r="B93" s="55"/>
      <c r="C93" s="21"/>
      <c r="D93" s="21"/>
      <c r="E93" s="21"/>
      <c r="F93" s="21"/>
      <c r="G93" s="21"/>
      <c r="H93" s="21"/>
      <c r="I93" s="21"/>
    </row>
    <row r="94" spans="1:9" s="2" customFormat="1" x14ac:dyDescent="0.25">
      <c r="A94" s="73" t="s">
        <v>83</v>
      </c>
      <c r="B94" s="129">
        <f>1/49*J55*100</f>
        <v>413.9983285044359</v>
      </c>
      <c r="C94" s="21" t="s">
        <v>84</v>
      </c>
      <c r="D94" s="21"/>
      <c r="E94" s="21"/>
      <c r="F94" s="21"/>
      <c r="G94" s="21"/>
      <c r="H94" s="21"/>
      <c r="I94" s="21"/>
    </row>
    <row r="107" spans="7:7" x14ac:dyDescent="0.25">
      <c r="G107" s="31"/>
    </row>
    <row r="108" spans="7:7" x14ac:dyDescent="0.25">
      <c r="G108" s="31"/>
    </row>
    <row r="115" spans="1:9" s="2" customFormat="1" x14ac:dyDescent="0.25">
      <c r="A115" t="s">
        <v>283</v>
      </c>
      <c r="B115" s="21"/>
      <c r="C115" s="21"/>
      <c r="D115" s="21"/>
      <c r="E115" s="21"/>
      <c r="F115" s="21"/>
      <c r="G115" s="21"/>
      <c r="H115" s="21"/>
      <c r="I115" s="21"/>
    </row>
    <row r="116" spans="1:9" s="2" customFormat="1" x14ac:dyDescent="0.25">
      <c r="A116" s="21" t="s">
        <v>118</v>
      </c>
      <c r="B116" s="21"/>
      <c r="C116" s="21"/>
      <c r="D116" s="21"/>
      <c r="E116" s="21"/>
      <c r="F116" s="21"/>
      <c r="G116" s="21"/>
      <c r="H116" s="21"/>
      <c r="I116" s="21"/>
    </row>
    <row r="117" spans="1:9" s="2" customFormat="1" x14ac:dyDescent="0.25">
      <c r="A117" s="21"/>
      <c r="B117" s="21"/>
      <c r="C117" s="21"/>
      <c r="D117" s="21"/>
      <c r="E117" s="21"/>
      <c r="F117" s="21"/>
      <c r="G117" s="21"/>
      <c r="H117" s="21"/>
      <c r="I117" s="21"/>
    </row>
    <row r="118" spans="1:9" s="2" customFormat="1" x14ac:dyDescent="0.25">
      <c r="A118" s="21"/>
      <c r="B118" s="21"/>
      <c r="C118" s="21"/>
      <c r="D118" s="21"/>
      <c r="E118" s="21"/>
      <c r="F118" s="21"/>
      <c r="G118" s="21"/>
      <c r="H118" s="21"/>
      <c r="I118" s="21"/>
    </row>
    <row r="119" spans="1:9" s="2" customFormat="1" x14ac:dyDescent="0.25">
      <c r="A119" s="21"/>
      <c r="B119" s="21"/>
      <c r="C119" s="21"/>
      <c r="D119" s="21"/>
      <c r="E119" s="21"/>
      <c r="F119" s="21"/>
      <c r="G119" s="21"/>
      <c r="H119" s="21"/>
      <c r="I119" s="21"/>
    </row>
  </sheetData>
  <mergeCells count="10">
    <mergeCell ref="F3:F4"/>
    <mergeCell ref="G3:G4"/>
    <mergeCell ref="H3:H4"/>
    <mergeCell ref="I3:I4"/>
    <mergeCell ref="J3:J4"/>
    <mergeCell ref="A3:A4"/>
    <mergeCell ref="B3:B4"/>
    <mergeCell ref="C3:C4"/>
    <mergeCell ref="D3:D4"/>
    <mergeCell ref="E3:E4"/>
  </mergeCells>
  <printOptions headings="1" gridLines="1"/>
  <pageMargins left="0.39370078740157483" right="7.874015748031496E-2" top="1.1811023622047245" bottom="0.39370078740157483" header="0.31496062992125984" footer="0.31496062992125984"/>
  <pageSetup paperSize="9" scale="7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1.Данные</vt:lpstr>
      <vt:lpstr>2.Корреляция</vt:lpstr>
      <vt:lpstr>3.Фаррара</vt:lpstr>
      <vt:lpstr>4."Длинная"</vt:lpstr>
      <vt:lpstr>5."Короткая"</vt:lpstr>
      <vt:lpstr>6.Парная регрессия</vt:lpstr>
      <vt:lpstr>7.Коэф-ты</vt:lpstr>
      <vt:lpstr>8.Гомоскедастичность</vt:lpstr>
      <vt:lpstr>9.Ранжирование</vt:lpstr>
      <vt:lpstr>10.Прогноз</vt:lpstr>
      <vt:lpstr>11.Гипербола</vt:lpstr>
      <vt:lpstr>12.Степенная</vt:lpstr>
      <vt:lpstr>13.Показательная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MrRemem</cp:lastModifiedBy>
  <cp:lastPrinted>2013-05-21T13:47:52Z</cp:lastPrinted>
  <dcterms:created xsi:type="dcterms:W3CDTF">2012-01-21T17:03:26Z</dcterms:created>
  <dcterms:modified xsi:type="dcterms:W3CDTF">2013-05-26T18:22:32Z</dcterms:modified>
</cp:coreProperties>
</file>