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60" windowWidth="16212" windowHeight="5784" activeTab="6"/>
  </bookViews>
  <sheets>
    <sheet name="ЗАД 1" sheetId="1" r:id="rId1"/>
    <sheet name="ЗАД 2" sheetId="2" r:id="rId2"/>
    <sheet name="ЗАД 3" sheetId="3" r:id="rId3"/>
    <sheet name="ЗАД 4" sheetId="4" r:id="rId4"/>
    <sheet name="ЗАД 5" sheetId="5" r:id="rId5"/>
    <sheet name="ЗАД 6" sheetId="6" r:id="rId6"/>
    <sheet name="ЗАД 7" sheetId="7" r:id="rId7"/>
  </sheets>
  <calcPr calcId="125725"/>
</workbook>
</file>

<file path=xl/calcChain.xml><?xml version="1.0" encoding="utf-8"?>
<calcChain xmlns="http://schemas.openxmlformats.org/spreadsheetml/2006/main">
  <c r="D23" i="2"/>
  <c r="B23"/>
  <c r="H19"/>
  <c r="H17" l="1"/>
  <c r="I42" i="1"/>
  <c r="D21" i="2"/>
  <c r="F15" i="5" l="1"/>
  <c r="F16"/>
  <c r="F17"/>
  <c r="F18"/>
  <c r="F19"/>
  <c r="F20"/>
  <c r="F21"/>
  <c r="F22"/>
  <c r="F14"/>
  <c r="D22"/>
  <c r="D18"/>
  <c r="D17"/>
  <c r="D16"/>
  <c r="D15"/>
  <c r="C22"/>
  <c r="C21"/>
  <c r="C18"/>
  <c r="D5"/>
  <c r="D6"/>
  <c r="D7"/>
  <c r="D8"/>
  <c r="D9"/>
  <c r="D4"/>
  <c r="E22" l="1"/>
  <c r="E21"/>
  <c r="E20"/>
  <c r="E19"/>
  <c r="E18"/>
  <c r="E17"/>
  <c r="E16"/>
  <c r="E15"/>
  <c r="D9" i="3"/>
  <c r="B8"/>
  <c r="C9" s="1"/>
  <c r="B6"/>
  <c r="D7" s="1"/>
  <c r="H6" i="6"/>
  <c r="H7"/>
  <c r="H8"/>
  <c r="H9"/>
  <c r="H5"/>
  <c r="G9"/>
  <c r="G6"/>
  <c r="G7"/>
  <c r="G8"/>
  <c r="G5"/>
  <c r="F9"/>
  <c r="F8"/>
  <c r="E8"/>
  <c r="F7"/>
  <c r="F6"/>
  <c r="F5"/>
  <c r="E10"/>
  <c r="E6"/>
  <c r="E7"/>
  <c r="E5"/>
  <c r="D5"/>
  <c r="C5"/>
  <c r="D52" i="7"/>
  <c r="C52"/>
  <c r="B52"/>
  <c r="D51"/>
  <c r="C51"/>
  <c r="C50"/>
  <c r="B50"/>
  <c r="C49"/>
  <c r="C31"/>
  <c r="D48"/>
  <c r="B48"/>
  <c r="D47"/>
  <c r="C47"/>
  <c r="C46"/>
  <c r="B46"/>
  <c r="D45"/>
  <c r="B45"/>
  <c r="D44"/>
  <c r="B44"/>
  <c r="D33"/>
  <c r="B33"/>
  <c r="C32"/>
  <c r="B32"/>
  <c r="B31"/>
  <c r="D30"/>
  <c r="B30"/>
  <c r="D29"/>
  <c r="C29"/>
  <c r="C28"/>
  <c r="B28"/>
  <c r="D27"/>
  <c r="B27"/>
  <c r="D26"/>
  <c r="B26"/>
  <c r="B12"/>
  <c r="B10"/>
  <c r="B9"/>
  <c r="B8"/>
  <c r="B7"/>
  <c r="B6"/>
  <c r="B5"/>
  <c r="D16" i="4"/>
  <c r="D15"/>
  <c r="C16"/>
  <c r="C15"/>
  <c r="C14"/>
  <c r="F22" s="1"/>
  <c r="C13"/>
  <c r="B16"/>
  <c r="B15"/>
  <c r="B14"/>
  <c r="F19" s="1"/>
  <c r="B13"/>
  <c r="D13" s="1"/>
  <c r="C12"/>
  <c r="C6"/>
  <c r="B6"/>
  <c r="D6" s="1"/>
  <c r="D7"/>
  <c r="D8"/>
  <c r="D9"/>
  <c r="D10"/>
  <c r="D5"/>
  <c r="B8"/>
  <c r="C8"/>
  <c r="C9" i="5"/>
  <c r="B9"/>
  <c r="F24" i="2"/>
  <c r="D24"/>
  <c r="B24"/>
  <c r="D22"/>
  <c r="B22"/>
  <c r="B21"/>
  <c r="G18"/>
  <c r="G13"/>
  <c r="F18"/>
  <c r="F17"/>
  <c r="F15"/>
  <c r="F13"/>
  <c r="F11"/>
  <c r="E18"/>
  <c r="E17"/>
  <c r="E15"/>
  <c r="E13"/>
  <c r="C17"/>
  <c r="C15"/>
  <c r="C18"/>
  <c r="C13"/>
  <c r="G10"/>
  <c r="G7"/>
  <c r="F10"/>
  <c r="F7"/>
  <c r="F5"/>
  <c r="E9"/>
  <c r="E7"/>
  <c r="C10"/>
  <c r="C9"/>
  <c r="C7"/>
  <c r="D11"/>
  <c r="B11"/>
  <c r="K43" i="1"/>
  <c r="K39"/>
  <c r="K34"/>
  <c r="K32"/>
  <c r="K31"/>
  <c r="K28"/>
  <c r="J43"/>
  <c r="M43" s="1"/>
  <c r="J42"/>
  <c r="M42" s="1"/>
  <c r="J40"/>
  <c r="M40" s="1"/>
  <c r="J39"/>
  <c r="M39" s="1"/>
  <c r="J38"/>
  <c r="M38" s="1"/>
  <c r="J34"/>
  <c r="M34" s="1"/>
  <c r="J32"/>
  <c r="M32" s="1"/>
  <c r="J31"/>
  <c r="M31" s="1"/>
  <c r="J30"/>
  <c r="M30" s="1"/>
  <c r="J28"/>
  <c r="I43"/>
  <c r="L43" s="1"/>
  <c r="L42"/>
  <c r="I40"/>
  <c r="I39"/>
  <c r="L39" s="1"/>
  <c r="I34"/>
  <c r="L34" s="1"/>
  <c r="I33"/>
  <c r="L33" s="1"/>
  <c r="I32"/>
  <c r="L32" s="1"/>
  <c r="I31"/>
  <c r="L31" s="1"/>
  <c r="I30"/>
  <c r="L30" s="1"/>
  <c r="I28"/>
  <c r="K24"/>
  <c r="K22"/>
  <c r="K21"/>
  <c r="M21" s="1"/>
  <c r="K20"/>
  <c r="K19"/>
  <c r="K18"/>
  <c r="K16"/>
  <c r="K11"/>
  <c r="K7"/>
  <c r="J24"/>
  <c r="M24" s="1"/>
  <c r="J22"/>
  <c r="M22" s="1"/>
  <c r="J20"/>
  <c r="M20" s="1"/>
  <c r="J19"/>
  <c r="M19" s="1"/>
  <c r="J18"/>
  <c r="M18" s="1"/>
  <c r="J16"/>
  <c r="M16" s="1"/>
  <c r="J15"/>
  <c r="M15" s="1"/>
  <c r="J13"/>
  <c r="M13" s="1"/>
  <c r="J11"/>
  <c r="M11" s="1"/>
  <c r="I24"/>
  <c r="L24" s="1"/>
  <c r="I22"/>
  <c r="L22" s="1"/>
  <c r="I21"/>
  <c r="L21" s="1"/>
  <c r="I20"/>
  <c r="L20" s="1"/>
  <c r="I19"/>
  <c r="L19" s="1"/>
  <c r="I18"/>
  <c r="L18" s="1"/>
  <c r="I16"/>
  <c r="L16" s="1"/>
  <c r="I15"/>
  <c r="L15" s="1"/>
  <c r="I13"/>
  <c r="L13" s="1"/>
  <c r="I11"/>
  <c r="L11" s="1"/>
  <c r="I7"/>
  <c r="L7" s="1"/>
  <c r="H39"/>
  <c r="H43"/>
  <c r="H44"/>
  <c r="H31"/>
  <c r="H32"/>
  <c r="H34"/>
  <c r="H28"/>
  <c r="H11"/>
  <c r="H16"/>
  <c r="H18"/>
  <c r="H19"/>
  <c r="H20"/>
  <c r="H22"/>
  <c r="H24"/>
  <c r="H25"/>
  <c r="H7"/>
  <c r="G34"/>
  <c r="G39"/>
  <c r="G40"/>
  <c r="G42"/>
  <c r="G43"/>
  <c r="G44"/>
  <c r="G32"/>
  <c r="G30"/>
  <c r="G31"/>
  <c r="G28"/>
  <c r="G11"/>
  <c r="G13"/>
  <c r="G15"/>
  <c r="G16"/>
  <c r="G18"/>
  <c r="G19"/>
  <c r="G20"/>
  <c r="G22"/>
  <c r="G24"/>
  <c r="G25"/>
  <c r="G7"/>
  <c r="F32"/>
  <c r="F34"/>
  <c r="F38"/>
  <c r="F39"/>
  <c r="F40"/>
  <c r="F43"/>
  <c r="F44"/>
  <c r="F11"/>
  <c r="F16"/>
  <c r="F18"/>
  <c r="F19"/>
  <c r="F20"/>
  <c r="F22"/>
  <c r="F24"/>
  <c r="F25"/>
  <c r="F7"/>
  <c r="E30"/>
  <c r="E32"/>
  <c r="E34"/>
  <c r="E38"/>
  <c r="E39"/>
  <c r="E42"/>
  <c r="E43"/>
  <c r="E44"/>
  <c r="E11"/>
  <c r="E13"/>
  <c r="E15"/>
  <c r="E16"/>
  <c r="E18"/>
  <c r="E19"/>
  <c r="E20"/>
  <c r="E22"/>
  <c r="E24"/>
  <c r="E25"/>
  <c r="E7"/>
  <c r="C7" i="3" l="1"/>
  <c r="E7"/>
  <c r="L38" i="1"/>
  <c r="D14" i="4"/>
  <c r="F21"/>
  <c r="H21" s="1"/>
  <c r="F20"/>
  <c r="H20"/>
  <c r="B12"/>
  <c r="F23" i="2"/>
  <c r="F20"/>
  <c r="H22" i="4" l="1"/>
  <c r="F18"/>
  <c r="H19" s="1"/>
  <c r="H23" s="1"/>
  <c r="D12"/>
</calcChain>
</file>

<file path=xl/sharedStrings.xml><?xml version="1.0" encoding="utf-8"?>
<sst xmlns="http://schemas.openxmlformats.org/spreadsheetml/2006/main" count="252" uniqueCount="170">
  <si>
    <t>Структурно-динамический анализ активов и пассивов организации</t>
  </si>
  <si>
    <t>Показатель</t>
  </si>
  <si>
    <t>тыс. руб.</t>
  </si>
  <si>
    <t>Темп роста (снижения), %</t>
  </si>
  <si>
    <t>Изменение, % (+,-)</t>
  </si>
  <si>
    <t>АКТИВЫ</t>
  </si>
  <si>
    <t>I. ВНЕОБОРОТНЫЕ АКТИВЫ</t>
  </si>
  <si>
    <t>Нематериальные активы</t>
  </si>
  <si>
    <t>Результаты исследований и разработок</t>
  </si>
  <si>
    <t>Нематериальные поисковые активы</t>
  </si>
  <si>
    <t>Материальные поисковые активы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</si>
  <si>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</si>
  <si>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</si>
  <si>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</si>
  <si>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</si>
  <si>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</si>
  <si>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</si>
  <si>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</si>
  <si>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</si>
  <si>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Налог на добавленную стоимость по приобретенным ценностям</t>
  </si>
  <si>
    <t>Дебиторская задолженность</t>
  </si>
  <si>
    <t>Финансовые вложения (за исключением денежных эквивалентов)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</si>
  <si>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</si>
  <si>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</si>
  <si>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</si>
  <si>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</si>
  <si>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ПАССИВЫ</t>
  </si>
  <si>
    <t>III. КАПИТАЛ И РЕЗЕРВЫ</t>
  </si>
  <si>
    <t>Уставный капитал (складочный капитал, уставный фонд, вклады товарищей)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</si>
  <si>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</si>
  <si>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</si>
  <si>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</si>
  <si>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</si>
  <si>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</si>
  <si>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</si>
  <si>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</si>
  <si>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ИТОГО по разделу IV</t>
  </si>
  <si>
    <t>V. КРАТКОСРОЧНЫЕ ОБЯЗАТЕЛЬСТВА</t>
  </si>
  <si>
    <t>Заемные средства</t>
  </si>
  <si>
    <t>Кредиторская задолженность</t>
  </si>
  <si>
    <t>Доходы будущих периодов</t>
  </si>
  <si>
    <t>Оценочные обязательства</t>
  </si>
  <si>
    <t>Прочие обязательства</t>
  </si>
  <si>
    <t>Итого по разделу V</t>
  </si>
  <si>
    <t>Остатки по балансу, тыс. руб.</t>
  </si>
  <si>
    <t>Изменение     тыс.руб.(+,-)</t>
  </si>
  <si>
    <t>2013/2012</t>
  </si>
  <si>
    <t>2012/2011</t>
  </si>
  <si>
    <t>Структура активов и пассивов, %</t>
  </si>
  <si>
    <t>-</t>
  </si>
  <si>
    <t>(-)</t>
  </si>
  <si>
    <t>Анализ динамики доходов и расходов организации</t>
  </si>
  <si>
    <t>2012 год</t>
  </si>
  <si>
    <t>%</t>
  </si>
  <si>
    <t>2013 год</t>
  </si>
  <si>
    <t>Изменение (+, -)</t>
  </si>
  <si>
    <t>1.1.Выручка от продаж</t>
  </si>
  <si>
    <t>1.2.Проценты к получению</t>
  </si>
  <si>
    <t>1.3. Доходы от участия в других организациях</t>
  </si>
  <si>
    <t>1.4. Прочие доходы</t>
  </si>
  <si>
    <t>2.1. Себестоимость продаж</t>
  </si>
  <si>
    <t>2.2. Коммерческие расходы</t>
  </si>
  <si>
    <t>2.3. Управленческие расходы</t>
  </si>
  <si>
    <t>2.4. Проценты к уплате</t>
  </si>
  <si>
    <t>2.5. Прочие расходы</t>
  </si>
  <si>
    <t>2.6.Текущий налог на прибыль</t>
  </si>
  <si>
    <r>
      <rPr>
        <b/>
        <sz val="11"/>
        <color theme="1"/>
        <rFont val="Calibri"/>
        <family val="2"/>
        <charset val="204"/>
        <scheme val="minor"/>
      </rPr>
      <t>1. Доходы организации</t>
    </r>
    <r>
      <rPr>
        <sz val="11"/>
        <color theme="1"/>
        <rFont val="Calibri"/>
        <family val="2"/>
        <charset val="204"/>
        <scheme val="minor"/>
      </rPr>
      <t xml:space="preserve"> – всего,
в том числе:</t>
    </r>
  </si>
  <si>
    <t>Расчет основных показателей оценки доходов и расходов организации</t>
  </si>
  <si>
    <t>1. Доходы на 1 руб. активов, руб.</t>
  </si>
  <si>
    <t>2. Выручка от продаж в 1 руб. доходов</t>
  </si>
  <si>
    <t>3. Доходы на 1 руб. расходов, руб.</t>
  </si>
  <si>
    <t>4.Рентабельность расходов, %</t>
  </si>
  <si>
    <t>5. Расходоемкость продаж, руб.</t>
  </si>
  <si>
    <r>
      <rPr>
        <b/>
        <sz val="11"/>
        <color theme="1"/>
        <rFont val="Calibri"/>
        <family val="2"/>
        <charset val="204"/>
        <scheme val="minor"/>
      </rPr>
      <t>2. Расходы организации</t>
    </r>
    <r>
      <rPr>
        <sz val="11"/>
        <color theme="1"/>
        <rFont val="Calibri"/>
        <family val="2"/>
        <charset val="204"/>
        <scheme val="minor"/>
      </rPr>
      <t xml:space="preserve"> - всего,                                                 в том числе:</t>
    </r>
  </si>
  <si>
    <t>Итого</t>
  </si>
  <si>
    <t>Текущая</t>
  </si>
  <si>
    <t>Инвестиционная</t>
  </si>
  <si>
    <t>Финансовая</t>
  </si>
  <si>
    <t>В том числе по видам деятельности</t>
  </si>
  <si>
    <t>2. Приток (+), тыс. руб.</t>
  </si>
  <si>
    <t>3. Удельный вес притока, %</t>
  </si>
  <si>
    <t>4. Отток (–), тыс. руб.</t>
  </si>
  <si>
    <t>5. Удельный вес оттока, %</t>
  </si>
  <si>
    <t>1. Остаток денежных средств на начало года,   тыс. руб.</t>
  </si>
  <si>
    <t>6. Остаток денежных средств на конец года,     тыс. руб.</t>
  </si>
  <si>
    <t>Расчет влияния факторов на изменение затрат на 1 рубль продаж</t>
  </si>
  <si>
    <t>Изменение         (+, -)</t>
  </si>
  <si>
    <t>Исходные данные</t>
  </si>
  <si>
    <t>1.Выручка, тыс. руб.</t>
  </si>
  <si>
    <t>2 . Общие затраты по элементам, тыс. руб.,              в том числе:</t>
  </si>
  <si>
    <t>2.1. Материальные расходы, тыс. руб.</t>
  </si>
  <si>
    <t>2.2. Расходы на оплату труда с отчислениями на социальные нужды, тыс. руб.</t>
  </si>
  <si>
    <t>2.3. Амортизация, тыс. руб.</t>
  </si>
  <si>
    <t>2.4. Прочие расходы по обычным видам деятельности, тыс. руб.</t>
  </si>
  <si>
    <t>Расчетные данные</t>
  </si>
  <si>
    <t>Расчет влияния факторов</t>
  </si>
  <si>
    <t>8. Расчет влияния факторов на изменение затрат на 1 руб. продаж – всего,    в том числе:</t>
  </si>
  <si>
    <t>а) материалоемкости</t>
  </si>
  <si>
    <t>б) зарплатоемкости</t>
  </si>
  <si>
    <t>в) амортизационной емкости</t>
  </si>
  <si>
    <t>г) прочей расходоемкости</t>
  </si>
  <si>
    <t>Баланс отклонений</t>
  </si>
  <si>
    <t>Показатели</t>
  </si>
  <si>
    <t>Фактические затраты на производство 900 ед. продукции, тыс. руб.</t>
  </si>
  <si>
    <t>Плановые затраты, на производство 1000 ед. продукции, тыс. руб.</t>
  </si>
  <si>
    <t>Прямые трудовые затраты</t>
  </si>
  <si>
    <t>Прямые материальные затраты</t>
  </si>
  <si>
    <t>Накладные производственные затраты</t>
  </si>
  <si>
    <t>Амортизация</t>
  </si>
  <si>
    <t>Аренда</t>
  </si>
  <si>
    <t>Всего затрат</t>
  </si>
  <si>
    <t>Формирование гибкого бюджета</t>
  </si>
  <si>
    <t>Показатель бюджета</t>
  </si>
  <si>
    <t>Жесткий бюджет</t>
  </si>
  <si>
    <t>Гибкий бюджет</t>
  </si>
  <si>
    <t>Норматив      затрат</t>
  </si>
  <si>
    <t>Факт</t>
  </si>
  <si>
    <t>Отклонение</t>
  </si>
  <si>
    <t>Объем производства, ед.</t>
  </si>
  <si>
    <t>Прямые трудовые затраты, тыс. руб.</t>
  </si>
  <si>
    <t>Прямые материальные затраты, тыс. руб.</t>
  </si>
  <si>
    <t>Накладные производственные затраты, тыс. руб.</t>
  </si>
  <si>
    <t>Итого переменных затрат, тыс. руб.</t>
  </si>
  <si>
    <t>Амортизация, тыс. руб.</t>
  </si>
  <si>
    <t>Аренда, тыс. руб.</t>
  </si>
  <si>
    <t>Итого постоянные затраты, тыс. руб.</t>
  </si>
  <si>
    <t>Всего затрат, тыс. руб.</t>
  </si>
  <si>
    <t>а</t>
  </si>
  <si>
    <t>в</t>
  </si>
  <si>
    <t>с</t>
  </si>
  <si>
    <t>д</t>
  </si>
  <si>
    <t>Характеристика соотношения экстенсивности и интенсивности использования основных ресурсов в процессе производства</t>
  </si>
  <si>
    <t>№ п/п</t>
  </si>
  <si>
    <t>Темп прироста, %</t>
  </si>
  <si>
    <t>Прирост ресурса на 1 % прироста выручки, %</t>
  </si>
  <si>
    <t>Коэффициенты влияния на прирост выручки от продаж</t>
  </si>
  <si>
    <t>экстенсивности использования ресурса</t>
  </si>
  <si>
    <t>интенсивности использования ресурса</t>
  </si>
  <si>
    <t>Оплата труда с отчислениями на социальные нужды, тыс. руб.</t>
  </si>
  <si>
    <t>Материальные затраты, тыс. руб.</t>
  </si>
  <si>
    <t>Основные средства, тыс. руб.</t>
  </si>
  <si>
    <t>Оборотные средства, тыс. руб.</t>
  </si>
  <si>
    <t>Комплексная оценка всесторонней интенсификации</t>
  </si>
  <si>
    <t>Выручка</t>
  </si>
  <si>
    <t>х</t>
  </si>
  <si>
    <t>Исходная информация Х</t>
  </si>
  <si>
    <t>Общества с ограниченной ответственностью</t>
  </si>
  <si>
    <t>"АГАТ"</t>
  </si>
  <si>
    <t>№ 2</t>
  </si>
  <si>
    <t>№ 1</t>
  </si>
  <si>
    <t>Значимость показателя, балл (Кзн)</t>
  </si>
  <si>
    <t>1. Коэффициент текущей ликвидности</t>
  </si>
  <si>
    <t>2. Коэффициент оборачиваемости активов</t>
  </si>
  <si>
    <t>3. Рентабельность продаж, %</t>
  </si>
  <si>
    <t>4. Рентабельность собственного капитала, %</t>
  </si>
  <si>
    <t>5. Коэффициент финансовой независимости (автономии)</t>
  </si>
  <si>
    <t>6. Коэффициент маневренности</t>
  </si>
  <si>
    <t>7. Коэффициент финансирования</t>
  </si>
  <si>
    <t>8. Коэффициент обеспеченности оборотных активов собственными средствами, %</t>
  </si>
  <si>
    <t>Коэффициенты отношения показателей к эталону (х/х max )</t>
  </si>
  <si>
    <t>Результаты сравнительной рейтинговой оценки  (х/х max )2*Кзн</t>
  </si>
  <si>
    <t>9. Рейтинговая оценка с учетом коэффициента значимости:</t>
  </si>
  <si>
    <t>10. Место организации</t>
  </si>
  <si>
    <t>3. Затраты на 1 руб. продаж, руб.</t>
  </si>
  <si>
    <t>4. Материалоемкость, руб.</t>
  </si>
  <si>
    <t>5. Зарплатоемкость, руб.</t>
  </si>
  <si>
    <t>6. Амортизационная емкость, руб.</t>
  </si>
  <si>
    <t>7. Прочая расходоемкость, руб.</t>
  </si>
  <si>
    <t>на ед продукции</t>
  </si>
  <si>
    <t>Распределение денежных потоков по видам деятельности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</si>
</sst>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0"/>
    <numFmt numFmtId="167" formatCode="0.0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/>
    </xf>
    <xf numFmtId="2" fontId="0" fillId="0" borderId="0" xfId="0" applyNumberFormat="1"/>
    <xf numFmtId="166" fontId="0" fillId="0" borderId="0" xfId="0" applyNumberFormat="1"/>
    <xf numFmtId="165" fontId="0" fillId="0" borderId="1" xfId="0" applyNumberFormat="1" applyFont="1" applyBorder="1" applyAlignment="1">
      <alignment horizontal="center"/>
    </xf>
    <xf numFmtId="2" fontId="0" fillId="0" borderId="1" xfId="0" applyNumberFormat="1" applyBorder="1"/>
    <xf numFmtId="165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2" fontId="1" fillId="0" borderId="0" xfId="0" applyNumberFormat="1" applyFont="1"/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167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6" xfId="0" applyBorder="1"/>
    <xf numFmtId="0" fontId="0" fillId="0" borderId="8" xfId="0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165" fontId="0" fillId="0" borderId="0" xfId="0" applyNumberFormat="1"/>
    <xf numFmtId="0" fontId="0" fillId="0" borderId="0" xfId="0" applyAlignment="1">
      <alignment horizontal="left"/>
    </xf>
    <xf numFmtId="0" fontId="1" fillId="0" borderId="1" xfId="0" applyFont="1" applyBorder="1" applyAlignment="1">
      <alignment vertical="center" textRotation="90" wrapText="1"/>
    </xf>
    <xf numFmtId="165" fontId="0" fillId="0" borderId="1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1" fillId="2" borderId="1" xfId="0" applyFont="1" applyFill="1" applyBorder="1"/>
    <xf numFmtId="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0" fillId="0" borderId="0" xfId="0" applyNumberFormat="1" applyBorder="1"/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65" fontId="0" fillId="0" borderId="2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7" xfId="0" applyBorder="1"/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62"/>
  <sheetViews>
    <sheetView topLeftCell="A28" zoomScale="70" zoomScaleNormal="70" workbookViewId="0">
      <selection activeCell="Q18" sqref="Q17:Q18"/>
    </sheetView>
  </sheetViews>
  <sheetFormatPr defaultRowHeight="14.4"/>
  <cols>
    <col min="1" max="1" width="39.21875" customWidth="1"/>
    <col min="2" max="4" width="8.88671875" customWidth="1"/>
    <col min="5" max="5" width="10.109375" customWidth="1"/>
    <col min="6" max="6" width="10.21875" customWidth="1"/>
    <col min="7" max="7" width="11.44140625" customWidth="1"/>
    <col min="8" max="8" width="11.33203125" customWidth="1"/>
    <col min="9" max="9" width="8.88671875" style="65"/>
    <col min="10" max="10" width="9" style="65" customWidth="1"/>
    <col min="11" max="11" width="10.44140625" style="65" bestFit="1" customWidth="1"/>
    <col min="12" max="12" width="9.77734375" customWidth="1"/>
    <col min="13" max="13" width="10.5546875" customWidth="1"/>
    <col min="16" max="16" width="10" bestFit="1" customWidth="1"/>
  </cols>
  <sheetData>
    <row r="1" spans="1:17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7" ht="37.200000000000003" customHeight="1">
      <c r="A2" s="73" t="s">
        <v>1</v>
      </c>
      <c r="B2" s="75" t="s">
        <v>44</v>
      </c>
      <c r="C2" s="76"/>
      <c r="D2" s="77"/>
      <c r="E2" s="78" t="s">
        <v>45</v>
      </c>
      <c r="F2" s="79"/>
      <c r="G2" s="78" t="s">
        <v>3</v>
      </c>
      <c r="H2" s="79"/>
      <c r="I2" s="80" t="s">
        <v>48</v>
      </c>
      <c r="J2" s="81"/>
      <c r="K2" s="82"/>
      <c r="L2" s="67" t="s">
        <v>4</v>
      </c>
      <c r="M2" s="68"/>
    </row>
    <row r="3" spans="1:17">
      <c r="A3" s="74"/>
      <c r="B3" s="49">
        <v>2013</v>
      </c>
      <c r="C3" s="49">
        <v>2012</v>
      </c>
      <c r="D3" s="49">
        <v>2011</v>
      </c>
      <c r="E3" s="49" t="s">
        <v>46</v>
      </c>
      <c r="F3" s="49" t="s">
        <v>47</v>
      </c>
      <c r="G3" s="49" t="s">
        <v>46</v>
      </c>
      <c r="H3" s="49" t="s">
        <v>47</v>
      </c>
      <c r="I3" s="56">
        <v>2013</v>
      </c>
      <c r="J3" s="56">
        <v>2012</v>
      </c>
      <c r="K3" s="56">
        <v>2011</v>
      </c>
      <c r="L3" s="49" t="s">
        <v>46</v>
      </c>
      <c r="M3" s="49" t="s">
        <v>47</v>
      </c>
    </row>
    <row r="4" spans="1:17" s="2" customFormat="1">
      <c r="A4" s="50">
        <v>1</v>
      </c>
      <c r="B4" s="50">
        <v>2</v>
      </c>
      <c r="C4" s="50">
        <v>3</v>
      </c>
      <c r="D4" s="50">
        <v>4</v>
      </c>
      <c r="E4" s="50">
        <v>5</v>
      </c>
      <c r="F4" s="50">
        <v>6</v>
      </c>
      <c r="G4" s="50">
        <v>7</v>
      </c>
      <c r="H4" s="50">
        <v>8</v>
      </c>
      <c r="I4" s="57">
        <v>9</v>
      </c>
      <c r="J4" s="57">
        <v>10</v>
      </c>
      <c r="K4" s="57">
        <v>11</v>
      </c>
      <c r="L4" s="50">
        <v>12</v>
      </c>
      <c r="M4" s="50">
        <v>13</v>
      </c>
      <c r="O4"/>
      <c r="P4"/>
      <c r="Q4"/>
    </row>
    <row r="5" spans="1:17">
      <c r="A5" s="69" t="s">
        <v>5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1"/>
    </row>
    <row r="6" spans="1:17" s="1" customFormat="1">
      <c r="A6" s="48" t="s">
        <v>6</v>
      </c>
      <c r="B6" s="51"/>
      <c r="C6" s="51"/>
      <c r="D6" s="51"/>
      <c r="E6" s="49"/>
      <c r="F6" s="49"/>
      <c r="G6" s="49"/>
      <c r="H6" s="49"/>
      <c r="I6" s="56"/>
      <c r="J6" s="56"/>
      <c r="K6" s="56"/>
      <c r="L6" s="49"/>
      <c r="M6" s="49"/>
      <c r="P6" s="15"/>
    </row>
    <row r="7" spans="1:17">
      <c r="A7" s="4" t="s">
        <v>7</v>
      </c>
      <c r="B7" s="52">
        <v>112</v>
      </c>
      <c r="C7" s="52">
        <v>31</v>
      </c>
      <c r="D7" s="52">
        <v>27</v>
      </c>
      <c r="E7" s="50">
        <f>B7-C7</f>
        <v>81</v>
      </c>
      <c r="F7" s="52">
        <f>C7-D7</f>
        <v>4</v>
      </c>
      <c r="G7" s="10">
        <f>B7/C7*100</f>
        <v>361.29032258064512</v>
      </c>
      <c r="H7" s="10">
        <f>C7/D7*100</f>
        <v>114.81481481481481</v>
      </c>
      <c r="I7" s="58">
        <f>B7/B25*100</f>
        <v>0.12615738133321319</v>
      </c>
      <c r="J7" s="58">
        <v>0.04</v>
      </c>
      <c r="K7" s="58">
        <f>D7/D25*100</f>
        <v>3.6853024677877266E-2</v>
      </c>
      <c r="L7" s="10">
        <f>I7-J7</f>
        <v>8.6157381333213184E-2</v>
      </c>
      <c r="M7" s="16"/>
      <c r="O7" s="1"/>
      <c r="P7" s="1"/>
      <c r="Q7" s="1"/>
    </row>
    <row r="8" spans="1:17">
      <c r="A8" s="4" t="s">
        <v>8</v>
      </c>
      <c r="B8" s="52" t="s">
        <v>49</v>
      </c>
      <c r="C8" s="52" t="s">
        <v>49</v>
      </c>
      <c r="D8" s="52" t="s">
        <v>49</v>
      </c>
      <c r="E8" s="50"/>
      <c r="F8" s="52"/>
      <c r="G8" s="10"/>
      <c r="H8" s="10"/>
      <c r="I8" s="58"/>
      <c r="J8" s="57"/>
      <c r="K8" s="57"/>
      <c r="L8" s="10"/>
      <c r="M8" s="13"/>
    </row>
    <row r="9" spans="1:17">
      <c r="A9" s="4" t="s">
        <v>9</v>
      </c>
      <c r="B9" s="52" t="s">
        <v>49</v>
      </c>
      <c r="C9" s="52" t="s">
        <v>49</v>
      </c>
      <c r="D9" s="52" t="s">
        <v>49</v>
      </c>
      <c r="E9" s="50"/>
      <c r="F9" s="52"/>
      <c r="G9" s="10"/>
      <c r="H9" s="10"/>
      <c r="I9" s="58"/>
      <c r="J9" s="57"/>
      <c r="K9" s="57"/>
      <c r="L9" s="10"/>
      <c r="M9" s="13"/>
    </row>
    <row r="10" spans="1:17">
      <c r="A10" s="4" t="s">
        <v>10</v>
      </c>
      <c r="B10" s="52" t="s">
        <v>49</v>
      </c>
      <c r="C10" s="52" t="s">
        <v>49</v>
      </c>
      <c r="D10" s="52" t="s">
        <v>49</v>
      </c>
      <c r="E10" s="50"/>
      <c r="F10" s="52"/>
      <c r="G10" s="10"/>
      <c r="H10" s="10"/>
      <c r="I10" s="58"/>
      <c r="J10" s="57"/>
      <c r="K10" s="57"/>
      <c r="L10" s="10"/>
      <c r="M10" s="13"/>
      <c r="O10" s="5"/>
      <c r="P10" s="5"/>
      <c r="Q10" s="5"/>
    </row>
    <row r="11" spans="1:17">
      <c r="A11" s="4" t="s">
        <v>11</v>
      </c>
      <c r="B11" s="52">
        <v>35531</v>
      </c>
      <c r="C11" s="52">
        <v>33196</v>
      </c>
      <c r="D11" s="52">
        <v>32412</v>
      </c>
      <c r="E11" s="50">
        <f t="shared" ref="E11:E25" si="0">B11-C11</f>
        <v>2335</v>
      </c>
      <c r="F11" s="52">
        <f t="shared" ref="F11:F25" si="1">C11-D11</f>
        <v>784</v>
      </c>
      <c r="G11" s="10">
        <f t="shared" ref="G11:G25" si="2">B11/C11*100</f>
        <v>107.03397999759008</v>
      </c>
      <c r="H11" s="10">
        <f t="shared" ref="H11:H25" si="3">C11/D11*100</f>
        <v>102.41885721337776</v>
      </c>
      <c r="I11" s="58">
        <f>B11/B25*100</f>
        <v>40.022302822771408</v>
      </c>
      <c r="J11" s="58">
        <f>C11/C25*100</f>
        <v>37.36394844954696</v>
      </c>
      <c r="K11" s="58">
        <f>D11/D25*100</f>
        <v>44.240008735531774</v>
      </c>
      <c r="L11" s="10">
        <f t="shared" ref="L11:L24" si="4">I11-J11</f>
        <v>2.6583543732244479</v>
      </c>
      <c r="M11" s="10">
        <f t="shared" ref="M11:M24" si="5">J11-K11</f>
        <v>-6.8760602859848134</v>
      </c>
      <c r="O11" s="66"/>
      <c r="P11" s="5"/>
      <c r="Q11" s="5"/>
    </row>
    <row r="12" spans="1:17" ht="28.8">
      <c r="A12" s="4" t="s">
        <v>12</v>
      </c>
      <c r="B12" s="52" t="s">
        <v>49</v>
      </c>
      <c r="C12" s="52" t="s">
        <v>49</v>
      </c>
      <c r="D12" s="52" t="s">
        <v>49</v>
      </c>
      <c r="E12" s="50"/>
      <c r="F12" s="52"/>
      <c r="G12" s="10"/>
      <c r="H12" s="10"/>
      <c r="I12" s="58"/>
      <c r="J12" s="57"/>
      <c r="K12" s="57"/>
      <c r="L12" s="10"/>
      <c r="M12" s="13"/>
    </row>
    <row r="13" spans="1:17">
      <c r="A13" s="4" t="s">
        <v>13</v>
      </c>
      <c r="B13" s="52">
        <v>667</v>
      </c>
      <c r="C13" s="52">
        <v>693</v>
      </c>
      <c r="D13" s="52" t="s">
        <v>49</v>
      </c>
      <c r="E13" s="50">
        <f t="shared" si="0"/>
        <v>-26</v>
      </c>
      <c r="F13" s="52">
        <v>693</v>
      </c>
      <c r="G13" s="10">
        <f t="shared" si="2"/>
        <v>96.248196248196251</v>
      </c>
      <c r="H13" s="10"/>
      <c r="I13" s="58">
        <f>B13/B25*100</f>
        <v>0.75131226204690349</v>
      </c>
      <c r="J13" s="58">
        <f>C13/C25*100</f>
        <v>0.78001013000168828</v>
      </c>
      <c r="K13" s="57"/>
      <c r="L13" s="10">
        <f t="shared" si="4"/>
        <v>-2.8697867954784795E-2</v>
      </c>
      <c r="M13" s="10">
        <f t="shared" si="5"/>
        <v>0.78001013000168828</v>
      </c>
    </row>
    <row r="14" spans="1:17">
      <c r="A14" s="4" t="s">
        <v>14</v>
      </c>
      <c r="B14" s="7"/>
      <c r="C14" s="7"/>
      <c r="D14" s="7"/>
      <c r="E14" s="50"/>
      <c r="F14" s="52"/>
      <c r="G14" s="10"/>
      <c r="H14" s="10"/>
      <c r="I14" s="58"/>
      <c r="J14" s="57"/>
      <c r="K14" s="57"/>
      <c r="L14" s="10"/>
      <c r="M14" s="13"/>
    </row>
    <row r="15" spans="1:17">
      <c r="A15" s="4" t="s">
        <v>15</v>
      </c>
      <c r="B15" s="52">
        <v>26616</v>
      </c>
      <c r="C15" s="52">
        <v>30800</v>
      </c>
      <c r="D15" s="52" t="s">
        <v>49</v>
      </c>
      <c r="E15" s="50">
        <f t="shared" si="0"/>
        <v>-4184</v>
      </c>
      <c r="F15" s="52">
        <v>30800</v>
      </c>
      <c r="G15" s="10">
        <f t="shared" si="2"/>
        <v>86.415584415584419</v>
      </c>
      <c r="H15" s="10"/>
      <c r="I15" s="58">
        <f>B15/B25*100</f>
        <v>29.980400549685733</v>
      </c>
      <c r="J15" s="58">
        <f>C15/C25*100</f>
        <v>34.667116888963925</v>
      </c>
      <c r="K15" s="57"/>
      <c r="L15" s="10">
        <f t="shared" si="4"/>
        <v>-4.6867163392781919</v>
      </c>
      <c r="M15" s="10">
        <f t="shared" si="5"/>
        <v>34.667116888963925</v>
      </c>
    </row>
    <row r="16" spans="1:17" s="1" customFormat="1">
      <c r="A16" s="48" t="s">
        <v>16</v>
      </c>
      <c r="B16" s="51">
        <v>62926</v>
      </c>
      <c r="C16" s="51">
        <v>64720</v>
      </c>
      <c r="D16" s="51">
        <v>32439</v>
      </c>
      <c r="E16" s="49">
        <f t="shared" si="0"/>
        <v>-1794</v>
      </c>
      <c r="F16" s="51">
        <f t="shared" si="1"/>
        <v>32281</v>
      </c>
      <c r="G16" s="21">
        <f t="shared" si="2"/>
        <v>97.228059332509275</v>
      </c>
      <c r="H16" s="21">
        <f t="shared" si="3"/>
        <v>199.51293196461052</v>
      </c>
      <c r="I16" s="59">
        <f>B16/B25*100</f>
        <v>70.880173015837258</v>
      </c>
      <c r="J16" s="59">
        <f>C16/C25*100</f>
        <v>72.845967696550176</v>
      </c>
      <c r="K16" s="59">
        <f>D16/D25*100</f>
        <v>44.276861760209648</v>
      </c>
      <c r="L16" s="21">
        <f t="shared" si="4"/>
        <v>-1.9657946807129179</v>
      </c>
      <c r="M16" s="21">
        <f t="shared" si="5"/>
        <v>28.569105936340527</v>
      </c>
      <c r="Q16" s="15"/>
    </row>
    <row r="17" spans="1:16" s="1" customFormat="1">
      <c r="A17" s="48" t="s">
        <v>17</v>
      </c>
      <c r="B17" s="22"/>
      <c r="C17" s="51"/>
      <c r="D17" s="51"/>
      <c r="E17" s="49"/>
      <c r="F17" s="51"/>
      <c r="G17" s="21"/>
      <c r="H17" s="21"/>
      <c r="I17" s="59"/>
      <c r="J17" s="56"/>
      <c r="K17" s="56"/>
      <c r="L17" s="21"/>
      <c r="M17" s="23"/>
    </row>
    <row r="18" spans="1:16">
      <c r="A18" s="4" t="s">
        <v>18</v>
      </c>
      <c r="B18" s="52">
        <v>2984</v>
      </c>
      <c r="C18" s="52">
        <v>1460</v>
      </c>
      <c r="D18" s="52">
        <v>2592</v>
      </c>
      <c r="E18" s="50">
        <f t="shared" si="0"/>
        <v>1524</v>
      </c>
      <c r="F18" s="52">
        <f t="shared" si="1"/>
        <v>-1132</v>
      </c>
      <c r="G18" s="10">
        <f t="shared" si="2"/>
        <v>204.38356164383561</v>
      </c>
      <c r="H18" s="10">
        <f t="shared" si="3"/>
        <v>56.327160493827158</v>
      </c>
      <c r="I18" s="58">
        <f>B18/B25*100</f>
        <v>3.3611930883777514</v>
      </c>
      <c r="J18" s="58">
        <f>C18/C25*100</f>
        <v>1.6433113849963419</v>
      </c>
      <c r="K18" s="58">
        <f>D18/D25*100</f>
        <v>3.5378903690762171</v>
      </c>
      <c r="L18" s="10">
        <f t="shared" si="4"/>
        <v>1.7178817033814096</v>
      </c>
      <c r="M18" s="10">
        <f t="shared" si="5"/>
        <v>-1.8945789840798752</v>
      </c>
    </row>
    <row r="19" spans="1:16" ht="28.8">
      <c r="A19" s="4" t="s">
        <v>19</v>
      </c>
      <c r="B19" s="52">
        <v>841</v>
      </c>
      <c r="C19" s="52">
        <v>341</v>
      </c>
      <c r="D19" s="52">
        <v>596</v>
      </c>
      <c r="E19" s="52">
        <f t="shared" si="0"/>
        <v>500</v>
      </c>
      <c r="F19" s="52">
        <f t="shared" si="1"/>
        <v>-255</v>
      </c>
      <c r="G19" s="10">
        <f t="shared" si="2"/>
        <v>246.62756598240469</v>
      </c>
      <c r="H19" s="10">
        <f t="shared" si="3"/>
        <v>57.214765100671137</v>
      </c>
      <c r="I19" s="58">
        <f>B19/B25*100</f>
        <v>0.94730676518957402</v>
      </c>
      <c r="J19" s="58">
        <f>C19/C25*100</f>
        <v>0.38381450841352921</v>
      </c>
      <c r="K19" s="58">
        <f>D19/D25*100</f>
        <v>0.81349639659314255</v>
      </c>
      <c r="L19" s="10">
        <f t="shared" si="4"/>
        <v>0.56349225677604475</v>
      </c>
      <c r="M19" s="10">
        <f t="shared" si="5"/>
        <v>-0.42968188817961334</v>
      </c>
    </row>
    <row r="20" spans="1:16">
      <c r="A20" s="4" t="s">
        <v>20</v>
      </c>
      <c r="B20" s="52">
        <v>21775</v>
      </c>
      <c r="C20" s="52">
        <v>22316</v>
      </c>
      <c r="D20" s="52">
        <v>37512</v>
      </c>
      <c r="E20" s="50">
        <f t="shared" si="0"/>
        <v>-541</v>
      </c>
      <c r="F20" s="52">
        <f t="shared" si="1"/>
        <v>-15196</v>
      </c>
      <c r="G20" s="10">
        <f t="shared" si="2"/>
        <v>97.575730417637573</v>
      </c>
      <c r="H20" s="10">
        <f t="shared" si="3"/>
        <v>59.490296438473024</v>
      </c>
      <c r="I20" s="58">
        <f>B20/B25*100</f>
        <v>24.527473022595689</v>
      </c>
      <c r="J20" s="58">
        <f>C20/C25*100</f>
        <v>25.117901964094774</v>
      </c>
      <c r="K20" s="58">
        <f>D20/D25*100</f>
        <v>51.20113561913081</v>
      </c>
      <c r="L20" s="10">
        <f t="shared" si="4"/>
        <v>-0.5904289414990842</v>
      </c>
      <c r="M20" s="10">
        <f t="shared" si="5"/>
        <v>-26.083233655036036</v>
      </c>
      <c r="O20" s="14"/>
      <c r="P20" s="14"/>
    </row>
    <row r="21" spans="1:16" ht="28.8">
      <c r="A21" s="4" t="s">
        <v>21</v>
      </c>
      <c r="B21" s="52">
        <v>250</v>
      </c>
      <c r="C21" s="52" t="s">
        <v>49</v>
      </c>
      <c r="D21" s="52">
        <v>113</v>
      </c>
      <c r="E21" s="52">
        <v>250</v>
      </c>
      <c r="F21" s="52">
        <v>-113</v>
      </c>
      <c r="G21" s="10"/>
      <c r="H21" s="10"/>
      <c r="I21" s="58">
        <f>B21/B25*100</f>
        <v>0.28160129761877944</v>
      </c>
      <c r="J21" s="57"/>
      <c r="K21" s="58">
        <f>D21/D25*100</f>
        <v>0.15423673291111595</v>
      </c>
      <c r="L21" s="10">
        <f t="shared" si="4"/>
        <v>0.28160129761877944</v>
      </c>
      <c r="M21" s="10">
        <f t="shared" si="5"/>
        <v>-0.15423673291111595</v>
      </c>
      <c r="O21" s="14"/>
    </row>
    <row r="22" spans="1:16" ht="28.8">
      <c r="A22" s="4" t="s">
        <v>22</v>
      </c>
      <c r="B22" s="52">
        <v>2</v>
      </c>
      <c r="C22" s="52">
        <v>8</v>
      </c>
      <c r="D22" s="52">
        <v>12</v>
      </c>
      <c r="E22" s="52">
        <f t="shared" si="0"/>
        <v>-6</v>
      </c>
      <c r="F22" s="52">
        <f t="shared" si="1"/>
        <v>-4</v>
      </c>
      <c r="G22" s="10">
        <f t="shared" si="2"/>
        <v>25</v>
      </c>
      <c r="H22" s="10">
        <f t="shared" si="3"/>
        <v>66.666666666666657</v>
      </c>
      <c r="I22" s="60">
        <f>B22/B25*100</f>
        <v>2.2528103809502354E-3</v>
      </c>
      <c r="J22" s="58">
        <f>C22/C25*100</f>
        <v>9.0044459451854349E-3</v>
      </c>
      <c r="K22" s="58">
        <f>D22/D25*100</f>
        <v>1.6379122079056563E-2</v>
      </c>
      <c r="L22" s="10">
        <f t="shared" si="4"/>
        <v>-6.7516355642351991E-3</v>
      </c>
      <c r="M22" s="10">
        <f t="shared" si="5"/>
        <v>-7.3746761338711279E-3</v>
      </c>
      <c r="O22" s="14"/>
      <c r="P22" s="14"/>
    </row>
    <row r="23" spans="1:16">
      <c r="A23" s="4" t="s">
        <v>23</v>
      </c>
      <c r="B23" s="52" t="s">
        <v>49</v>
      </c>
      <c r="C23" s="52" t="s">
        <v>49</v>
      </c>
      <c r="D23" s="52" t="s">
        <v>49</v>
      </c>
      <c r="E23" s="50"/>
      <c r="F23" s="52"/>
      <c r="G23" s="10"/>
      <c r="H23" s="10"/>
      <c r="I23" s="58"/>
      <c r="J23" s="57"/>
      <c r="K23" s="57"/>
      <c r="L23" s="10"/>
      <c r="M23" s="13"/>
    </row>
    <row r="24" spans="1:16" s="1" customFormat="1">
      <c r="A24" s="48" t="s">
        <v>24</v>
      </c>
      <c r="B24" s="24">
        <v>25852</v>
      </c>
      <c r="C24" s="24">
        <v>24125</v>
      </c>
      <c r="D24" s="24">
        <v>40825</v>
      </c>
      <c r="E24" s="49">
        <f t="shared" si="0"/>
        <v>1727</v>
      </c>
      <c r="F24" s="51">
        <f t="shared" si="1"/>
        <v>-16700</v>
      </c>
      <c r="G24" s="21">
        <f t="shared" si="2"/>
        <v>107.15854922279793</v>
      </c>
      <c r="H24" s="21">
        <f t="shared" si="3"/>
        <v>59.093692590324551</v>
      </c>
      <c r="I24" s="59">
        <f>B24/B25*100</f>
        <v>29.119826984162746</v>
      </c>
      <c r="J24" s="59">
        <f>C24/C25*100</f>
        <v>27.154032303449828</v>
      </c>
      <c r="K24" s="59">
        <f>D24/D25*100</f>
        <v>55.723138239790352</v>
      </c>
      <c r="L24" s="21">
        <f t="shared" si="4"/>
        <v>1.9657946807129179</v>
      </c>
      <c r="M24" s="21">
        <f t="shared" si="5"/>
        <v>-28.569105936340524</v>
      </c>
    </row>
    <row r="25" spans="1:16" s="1" customFormat="1">
      <c r="A25" s="48" t="s">
        <v>25</v>
      </c>
      <c r="B25" s="25">
        <v>88778</v>
      </c>
      <c r="C25" s="25">
        <v>88845</v>
      </c>
      <c r="D25" s="26">
        <v>73264</v>
      </c>
      <c r="E25" s="49">
        <f t="shared" si="0"/>
        <v>-67</v>
      </c>
      <c r="F25" s="51">
        <f t="shared" si="1"/>
        <v>15581</v>
      </c>
      <c r="G25" s="21">
        <f t="shared" si="2"/>
        <v>99.924587765209068</v>
      </c>
      <c r="H25" s="21">
        <f t="shared" si="3"/>
        <v>121.26692509281503</v>
      </c>
      <c r="I25" s="56">
        <v>100</v>
      </c>
      <c r="J25" s="56">
        <v>100</v>
      </c>
      <c r="K25" s="56">
        <v>100</v>
      </c>
      <c r="L25" s="21"/>
      <c r="M25" s="27"/>
    </row>
    <row r="26" spans="1:16">
      <c r="A26" s="69" t="s">
        <v>26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1"/>
    </row>
    <row r="27" spans="1:16" s="1" customFormat="1">
      <c r="A27" s="48" t="s">
        <v>27</v>
      </c>
      <c r="B27" s="28"/>
      <c r="C27" s="28"/>
      <c r="D27" s="28"/>
      <c r="E27" s="28"/>
      <c r="F27" s="28"/>
      <c r="G27" s="28"/>
      <c r="H27" s="28"/>
      <c r="I27" s="61"/>
      <c r="J27" s="61"/>
      <c r="K27" s="61"/>
      <c r="L27" s="28"/>
      <c r="M27" s="28"/>
    </row>
    <row r="28" spans="1:16" ht="28.8">
      <c r="A28" s="4" t="s">
        <v>28</v>
      </c>
      <c r="B28" s="52">
        <v>100</v>
      </c>
      <c r="C28" s="52">
        <v>100</v>
      </c>
      <c r="D28" s="52">
        <v>100</v>
      </c>
      <c r="E28" s="52"/>
      <c r="F28" s="52"/>
      <c r="G28" s="12">
        <f>B28/C28*100</f>
        <v>100</v>
      </c>
      <c r="H28" s="52">
        <f>C28/D28*100</f>
        <v>100</v>
      </c>
      <c r="I28" s="62">
        <f>B28/B44*100</f>
        <v>0.11264051904751177</v>
      </c>
      <c r="J28" s="62">
        <f>C28/C44*100</f>
        <v>0.11255557431481794</v>
      </c>
      <c r="K28" s="62">
        <f>D28/D44*100</f>
        <v>0.13649268399213804</v>
      </c>
      <c r="L28" s="11"/>
      <c r="M28" s="36">
        <v>-0.03</v>
      </c>
    </row>
    <row r="29" spans="1:16" ht="28.8">
      <c r="A29" s="4" t="s">
        <v>29</v>
      </c>
      <c r="B29" s="52" t="s">
        <v>50</v>
      </c>
      <c r="C29" s="52" t="s">
        <v>50</v>
      </c>
      <c r="D29" s="52" t="s">
        <v>50</v>
      </c>
      <c r="E29" s="52"/>
      <c r="F29" s="52"/>
      <c r="G29" s="52"/>
      <c r="H29" s="52"/>
      <c r="I29" s="63"/>
      <c r="J29" s="63"/>
      <c r="K29" s="62"/>
      <c r="L29" s="11"/>
      <c r="M29" s="17"/>
      <c r="P29" s="14"/>
    </row>
    <row r="30" spans="1:16">
      <c r="A30" s="4" t="s">
        <v>30</v>
      </c>
      <c r="B30" s="52">
        <v>6782</v>
      </c>
      <c r="C30" s="52">
        <v>9787</v>
      </c>
      <c r="D30" s="52" t="s">
        <v>49</v>
      </c>
      <c r="E30" s="52">
        <f t="shared" ref="E30:E44" si="6">B30-C30</f>
        <v>-3005</v>
      </c>
      <c r="F30" s="52">
        <v>9787</v>
      </c>
      <c r="G30" s="11">
        <f t="shared" ref="G30:G44" si="7">B30/C30*100</f>
        <v>69.296004904465107</v>
      </c>
      <c r="H30" s="52"/>
      <c r="I30" s="62">
        <f>B30/B44*100</f>
        <v>7.6392800018022484</v>
      </c>
      <c r="J30" s="62">
        <f>C30/C44*100</f>
        <v>11.015814058191232</v>
      </c>
      <c r="K30" s="62"/>
      <c r="L30" s="11">
        <f t="shared" ref="L30:L43" si="8">I30-J30</f>
        <v>-3.3765340563889836</v>
      </c>
      <c r="M30" s="11">
        <f t="shared" ref="M30:M43" si="9">J30-K30</f>
        <v>11.015814058191232</v>
      </c>
      <c r="O30" s="14"/>
      <c r="P30" s="14"/>
    </row>
    <row r="31" spans="1:16">
      <c r="A31" s="4" t="s">
        <v>31</v>
      </c>
      <c r="B31" s="9">
        <v>53045</v>
      </c>
      <c r="C31" s="9">
        <v>53045</v>
      </c>
      <c r="D31" s="9">
        <v>53045</v>
      </c>
      <c r="E31" s="52"/>
      <c r="F31" s="52"/>
      <c r="G31" s="52">
        <f t="shared" si="7"/>
        <v>100</v>
      </c>
      <c r="H31" s="52">
        <f t="shared" ref="H31:H44" si="10">C31/D31*100</f>
        <v>100</v>
      </c>
      <c r="I31" s="62">
        <f>B31/B44*100</f>
        <v>59.750163328752613</v>
      </c>
      <c r="J31" s="62">
        <f>C31/C44*100</f>
        <v>59.705104395295173</v>
      </c>
      <c r="K31" s="62">
        <f>D31/D44*100</f>
        <v>72.402544223629619</v>
      </c>
      <c r="L31" s="11">
        <f t="shared" si="8"/>
        <v>4.5058933457440276E-2</v>
      </c>
      <c r="M31" s="11">
        <f t="shared" si="9"/>
        <v>-12.697439828334446</v>
      </c>
      <c r="N31" s="14"/>
      <c r="P31" s="14"/>
    </row>
    <row r="32" spans="1:16">
      <c r="A32" s="4" t="s">
        <v>32</v>
      </c>
      <c r="B32" s="52">
        <v>101</v>
      </c>
      <c r="C32" s="52">
        <v>347</v>
      </c>
      <c r="D32" s="52">
        <v>213</v>
      </c>
      <c r="E32" s="52">
        <f t="shared" si="6"/>
        <v>-246</v>
      </c>
      <c r="F32" s="52">
        <f t="shared" ref="F32:F44" si="11">C32-D32</f>
        <v>134</v>
      </c>
      <c r="G32" s="11">
        <f t="shared" si="7"/>
        <v>29.106628242074926</v>
      </c>
      <c r="H32" s="52">
        <f t="shared" si="10"/>
        <v>162.91079812206573</v>
      </c>
      <c r="I32" s="62">
        <f>B32/B44*100</f>
        <v>0.11376692423798687</v>
      </c>
      <c r="J32" s="62">
        <f>C32/C44*100</f>
        <v>0.39056784287241825</v>
      </c>
      <c r="K32" s="62">
        <f>D32/D44*100</f>
        <v>0.29072941690325399</v>
      </c>
      <c r="L32" s="11">
        <f t="shared" si="8"/>
        <v>-0.27680091863443135</v>
      </c>
      <c r="M32" s="11">
        <f t="shared" si="9"/>
        <v>9.9838425969164257E-2</v>
      </c>
      <c r="N32" s="14"/>
      <c r="O32" s="14"/>
      <c r="P32" s="14"/>
    </row>
    <row r="33" spans="1:16" ht="28.8">
      <c r="A33" s="4" t="s">
        <v>33</v>
      </c>
      <c r="B33" s="52">
        <v>1919</v>
      </c>
      <c r="C33" s="52" t="s">
        <v>49</v>
      </c>
      <c r="D33" s="52" t="s">
        <v>49</v>
      </c>
      <c r="E33" s="52">
        <v>1919</v>
      </c>
      <c r="F33" s="52"/>
      <c r="G33" s="11"/>
      <c r="H33" s="52"/>
      <c r="I33" s="62">
        <f>B33/B44*100</f>
        <v>2.1615715605217507</v>
      </c>
      <c r="J33" s="63"/>
      <c r="K33" s="62"/>
      <c r="L33" s="11">
        <f t="shared" si="8"/>
        <v>2.1615715605217507</v>
      </c>
      <c r="M33" s="11"/>
      <c r="O33" s="14"/>
      <c r="P33" s="14"/>
    </row>
    <row r="34" spans="1:16" s="1" customFormat="1">
      <c r="A34" s="48" t="s">
        <v>34</v>
      </c>
      <c r="B34" s="24">
        <v>61947</v>
      </c>
      <c r="C34" s="24">
        <v>63279</v>
      </c>
      <c r="D34" s="24">
        <v>53358</v>
      </c>
      <c r="E34" s="51">
        <f t="shared" si="6"/>
        <v>-1332</v>
      </c>
      <c r="F34" s="51">
        <f t="shared" si="11"/>
        <v>9921</v>
      </c>
      <c r="G34" s="29">
        <f t="shared" si="7"/>
        <v>97.895036267956186</v>
      </c>
      <c r="H34" s="29">
        <f t="shared" si="10"/>
        <v>118.59327561003037</v>
      </c>
      <c r="I34" s="64">
        <f>B34/B44*100</f>
        <v>69.777422334362114</v>
      </c>
      <c r="J34" s="64">
        <f>C34/C44*100</f>
        <v>71.224041870673645</v>
      </c>
      <c r="K34" s="64">
        <f>D34/D44*100</f>
        <v>72.829766324524996</v>
      </c>
      <c r="L34" s="29">
        <f t="shared" si="8"/>
        <v>-1.4466195363115304</v>
      </c>
      <c r="M34" s="29">
        <f t="shared" si="9"/>
        <v>-1.6057244538513515</v>
      </c>
      <c r="P34" s="20"/>
    </row>
    <row r="35" spans="1:16" s="1" customFormat="1">
      <c r="A35" s="48" t="s">
        <v>35</v>
      </c>
      <c r="B35" s="51"/>
      <c r="C35" s="51"/>
      <c r="D35" s="51"/>
      <c r="E35" s="51"/>
      <c r="F35" s="51"/>
      <c r="G35" s="29"/>
      <c r="H35" s="29"/>
      <c r="I35" s="26"/>
      <c r="J35" s="26"/>
      <c r="K35" s="64"/>
      <c r="L35" s="29"/>
      <c r="M35" s="29"/>
    </row>
    <row r="36" spans="1:16" s="1" customFormat="1">
      <c r="A36" s="48" t="s">
        <v>36</v>
      </c>
      <c r="B36" s="51" t="s">
        <v>49</v>
      </c>
      <c r="C36" s="51" t="s">
        <v>49</v>
      </c>
      <c r="D36" s="51" t="s">
        <v>49</v>
      </c>
      <c r="E36" s="51"/>
      <c r="F36" s="51"/>
      <c r="G36" s="29"/>
      <c r="H36" s="29"/>
      <c r="I36" s="26"/>
      <c r="J36" s="26"/>
      <c r="K36" s="64"/>
      <c r="L36" s="29"/>
      <c r="M36" s="29"/>
    </row>
    <row r="37" spans="1:16" s="1" customFormat="1">
      <c r="A37" s="48" t="s">
        <v>37</v>
      </c>
      <c r="B37" s="51"/>
      <c r="C37" s="51"/>
      <c r="D37" s="51"/>
      <c r="E37" s="51"/>
      <c r="F37" s="51"/>
      <c r="G37" s="29"/>
      <c r="H37" s="29"/>
      <c r="I37" s="26"/>
      <c r="J37" s="26"/>
      <c r="K37" s="64"/>
      <c r="L37" s="29"/>
      <c r="M37" s="29"/>
    </row>
    <row r="38" spans="1:16">
      <c r="A38" s="4" t="s">
        <v>38</v>
      </c>
      <c r="B38" s="52"/>
      <c r="C38" s="52">
        <v>124</v>
      </c>
      <c r="D38" s="52"/>
      <c r="E38" s="52">
        <f t="shared" si="6"/>
        <v>-124</v>
      </c>
      <c r="F38" s="52">
        <f t="shared" si="11"/>
        <v>124</v>
      </c>
      <c r="G38" s="11"/>
      <c r="H38" s="11"/>
      <c r="I38" s="63"/>
      <c r="J38" s="62">
        <f>C38/C44*100</f>
        <v>0.13956891215037426</v>
      </c>
      <c r="K38" s="62"/>
      <c r="L38" s="11">
        <f t="shared" si="8"/>
        <v>-0.13956891215037426</v>
      </c>
      <c r="M38" s="11">
        <f t="shared" si="9"/>
        <v>0.13956891215037426</v>
      </c>
    </row>
    <row r="39" spans="1:16">
      <c r="A39" s="4" t="s">
        <v>39</v>
      </c>
      <c r="B39" s="9">
        <v>26416</v>
      </c>
      <c r="C39" s="9">
        <v>24237</v>
      </c>
      <c r="D39" s="9">
        <v>19906</v>
      </c>
      <c r="E39" s="52">
        <f t="shared" si="6"/>
        <v>2179</v>
      </c>
      <c r="F39" s="52">
        <f t="shared" si="11"/>
        <v>4331</v>
      </c>
      <c r="G39" s="11">
        <f t="shared" si="7"/>
        <v>108.99038659900154</v>
      </c>
      <c r="H39" s="11">
        <f t="shared" si="10"/>
        <v>121.75725911785391</v>
      </c>
      <c r="I39" s="62">
        <f>B39/B44*100</f>
        <v>29.75511951159071</v>
      </c>
      <c r="J39" s="62">
        <f>C39/C44*100</f>
        <v>27.280094546682427</v>
      </c>
      <c r="K39" s="62">
        <f>D39/D44*100</f>
        <v>27.170233675474993</v>
      </c>
      <c r="L39" s="11">
        <f t="shared" si="8"/>
        <v>2.4750249649082825</v>
      </c>
      <c r="M39" s="11">
        <f t="shared" si="9"/>
        <v>0.10986087120743449</v>
      </c>
    </row>
    <row r="40" spans="1:16">
      <c r="A40" s="4" t="s">
        <v>40</v>
      </c>
      <c r="B40" s="52">
        <v>324</v>
      </c>
      <c r="C40" s="52">
        <v>324</v>
      </c>
      <c r="D40" s="52"/>
      <c r="E40" s="52"/>
      <c r="F40" s="52">
        <f t="shared" si="11"/>
        <v>324</v>
      </c>
      <c r="G40" s="12">
        <f t="shared" si="7"/>
        <v>100</v>
      </c>
      <c r="H40" s="11"/>
      <c r="I40" s="62">
        <f>B40/B44*100</f>
        <v>0.36495528171393815</v>
      </c>
      <c r="J40" s="62">
        <f>C40/C44*100</f>
        <v>0.36468006078001014</v>
      </c>
      <c r="K40" s="62"/>
      <c r="L40" s="11"/>
      <c r="M40" s="11">
        <f t="shared" si="9"/>
        <v>0.36468006078001014</v>
      </c>
    </row>
    <row r="41" spans="1:16">
      <c r="A41" s="4" t="s">
        <v>41</v>
      </c>
      <c r="B41" s="52" t="s">
        <v>49</v>
      </c>
      <c r="C41" s="52" t="s">
        <v>49</v>
      </c>
      <c r="D41" s="52"/>
      <c r="E41" s="52"/>
      <c r="F41" s="52"/>
      <c r="G41" s="11"/>
      <c r="H41" s="11"/>
      <c r="I41" s="63"/>
      <c r="J41" s="62"/>
      <c r="K41" s="62"/>
      <c r="L41" s="11"/>
      <c r="M41" s="11"/>
    </row>
    <row r="42" spans="1:16">
      <c r="A42" s="4" t="s">
        <v>42</v>
      </c>
      <c r="B42" s="52">
        <v>91</v>
      </c>
      <c r="C42" s="52">
        <v>881</v>
      </c>
      <c r="D42" s="52" t="s">
        <v>49</v>
      </c>
      <c r="E42" s="52">
        <f t="shared" si="6"/>
        <v>-790</v>
      </c>
      <c r="F42" s="52">
        <v>881</v>
      </c>
      <c r="G42" s="11">
        <f t="shared" si="7"/>
        <v>10.329171396140749</v>
      </c>
      <c r="H42" s="11"/>
      <c r="I42" s="62">
        <f>B42/B44*100</f>
        <v>0.10250287233323573</v>
      </c>
      <c r="J42" s="62">
        <f>C42/C44*100</f>
        <v>0.99161460971354598</v>
      </c>
      <c r="K42" s="62"/>
      <c r="L42" s="11">
        <f t="shared" si="8"/>
        <v>-0.88911173738031024</v>
      </c>
      <c r="M42" s="11">
        <f t="shared" si="9"/>
        <v>0.99161460971354598</v>
      </c>
    </row>
    <row r="43" spans="1:16" s="1" customFormat="1">
      <c r="A43" s="48" t="s">
        <v>43</v>
      </c>
      <c r="B43" s="24">
        <v>26831</v>
      </c>
      <c r="C43" s="24">
        <v>25566</v>
      </c>
      <c r="D43" s="24">
        <v>19906</v>
      </c>
      <c r="E43" s="51">
        <f t="shared" si="6"/>
        <v>1265</v>
      </c>
      <c r="F43" s="51">
        <f t="shared" si="11"/>
        <v>5660</v>
      </c>
      <c r="G43" s="29">
        <f t="shared" si="7"/>
        <v>104.94797778299304</v>
      </c>
      <c r="H43" s="29">
        <f t="shared" si="10"/>
        <v>128.4336380990656</v>
      </c>
      <c r="I43" s="64">
        <f>B43/B44*100</f>
        <v>30.222577665637886</v>
      </c>
      <c r="J43" s="64">
        <f>C43/C44*100</f>
        <v>28.775958129326355</v>
      </c>
      <c r="K43" s="64">
        <f>D43/D44*100</f>
        <v>27.170233675474993</v>
      </c>
      <c r="L43" s="29">
        <f t="shared" si="8"/>
        <v>1.4466195363115304</v>
      </c>
      <c r="M43" s="29">
        <f t="shared" si="9"/>
        <v>1.6057244538513622</v>
      </c>
    </row>
    <row r="44" spans="1:16" s="1" customFormat="1">
      <c r="A44" s="48" t="s">
        <v>25</v>
      </c>
      <c r="B44" s="25">
        <v>88778</v>
      </c>
      <c r="C44" s="25">
        <v>88845</v>
      </c>
      <c r="D44" s="25">
        <v>73264</v>
      </c>
      <c r="E44" s="51">
        <f t="shared" si="6"/>
        <v>-67</v>
      </c>
      <c r="F44" s="51">
        <f t="shared" si="11"/>
        <v>15581</v>
      </c>
      <c r="G44" s="29">
        <f t="shared" si="7"/>
        <v>99.924587765209068</v>
      </c>
      <c r="H44" s="29">
        <f t="shared" si="10"/>
        <v>121.26692509281503</v>
      </c>
      <c r="I44" s="26">
        <v>100</v>
      </c>
      <c r="J44" s="26">
        <v>100</v>
      </c>
      <c r="K44" s="26">
        <v>100</v>
      </c>
      <c r="L44" s="29"/>
      <c r="M44" s="29"/>
    </row>
    <row r="45" spans="1:16">
      <c r="A45" s="5"/>
    </row>
    <row r="46" spans="1:16">
      <c r="A46" s="5"/>
    </row>
    <row r="47" spans="1:16">
      <c r="A47" s="5"/>
    </row>
    <row r="48" spans="1:16">
      <c r="A48" s="5"/>
      <c r="C48" s="5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</sheetData>
  <mergeCells count="9">
    <mergeCell ref="L2:M2"/>
    <mergeCell ref="A5:M5"/>
    <mergeCell ref="A1:M1"/>
    <mergeCell ref="A26:M26"/>
    <mergeCell ref="A2:A3"/>
    <mergeCell ref="B2:D2"/>
    <mergeCell ref="E2:F2"/>
    <mergeCell ref="G2:H2"/>
    <mergeCell ref="I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topLeftCell="A16" workbookViewId="0">
      <selection activeCell="D20" sqref="D20:E20"/>
    </sheetView>
  </sheetViews>
  <sheetFormatPr defaultRowHeight="14.4"/>
  <cols>
    <col min="1" max="1" width="28" customWidth="1"/>
  </cols>
  <sheetData>
    <row r="1" spans="1:10">
      <c r="A1" s="88" t="s">
        <v>51</v>
      </c>
      <c r="B1" s="88"/>
      <c r="C1" s="88"/>
      <c r="D1" s="88"/>
      <c r="E1" s="88"/>
      <c r="F1" s="88"/>
      <c r="G1" s="88"/>
    </row>
    <row r="2" spans="1:10">
      <c r="A2" s="87" t="s">
        <v>1</v>
      </c>
      <c r="B2" s="87" t="s">
        <v>52</v>
      </c>
      <c r="C2" s="87"/>
      <c r="D2" s="87" t="s">
        <v>54</v>
      </c>
      <c r="E2" s="87"/>
      <c r="F2" s="87" t="s">
        <v>55</v>
      </c>
      <c r="G2" s="87"/>
    </row>
    <row r="3" spans="1:10">
      <c r="A3" s="87"/>
      <c r="B3" s="19" t="s">
        <v>2</v>
      </c>
      <c r="C3" s="19" t="s">
        <v>53</v>
      </c>
      <c r="D3" s="19" t="s">
        <v>2</v>
      </c>
      <c r="E3" s="19" t="s">
        <v>53</v>
      </c>
      <c r="F3" s="19" t="s">
        <v>2</v>
      </c>
      <c r="G3" s="19" t="s">
        <v>53</v>
      </c>
    </row>
    <row r="4" spans="1:10">
      <c r="A4" s="19">
        <v>1</v>
      </c>
      <c r="B4" s="19">
        <v>2</v>
      </c>
      <c r="C4" s="19">
        <v>3</v>
      </c>
      <c r="D4" s="19">
        <v>4</v>
      </c>
      <c r="E4" s="19">
        <v>5</v>
      </c>
      <c r="F4" s="19">
        <v>6</v>
      </c>
      <c r="G4" s="19">
        <v>7</v>
      </c>
    </row>
    <row r="5" spans="1:10" ht="28.8" customHeight="1">
      <c r="A5" s="93" t="s">
        <v>66</v>
      </c>
      <c r="B5" s="89">
        <v>52374</v>
      </c>
      <c r="C5" s="89">
        <v>100</v>
      </c>
      <c r="D5" s="89">
        <v>60477</v>
      </c>
      <c r="E5" s="89">
        <v>100</v>
      </c>
      <c r="F5" s="89">
        <f>D5-B5</f>
        <v>8103</v>
      </c>
      <c r="G5" s="89"/>
    </row>
    <row r="6" spans="1:10" ht="28.2" customHeight="1">
      <c r="A6" s="94"/>
      <c r="B6" s="90"/>
      <c r="C6" s="90"/>
      <c r="D6" s="90"/>
      <c r="E6" s="90"/>
      <c r="F6" s="90"/>
      <c r="G6" s="90"/>
    </row>
    <row r="7" spans="1:10">
      <c r="A7" s="3" t="s">
        <v>56</v>
      </c>
      <c r="B7" s="8">
        <v>50976</v>
      </c>
      <c r="C7" s="11">
        <f>B7/B5*100</f>
        <v>97.33073662504296</v>
      </c>
      <c r="D7" s="6">
        <v>58092</v>
      </c>
      <c r="E7" s="11">
        <f>D7/D5*100</f>
        <v>96.056352001587371</v>
      </c>
      <c r="F7" s="6">
        <f>D7-B7</f>
        <v>7116</v>
      </c>
      <c r="G7" s="11">
        <f>E7-C7</f>
        <v>-1.2743846234555889</v>
      </c>
      <c r="H7" s="14"/>
    </row>
    <row r="8" spans="1:10">
      <c r="A8" s="3" t="s">
        <v>57</v>
      </c>
      <c r="B8" s="6"/>
      <c r="C8" s="6"/>
      <c r="D8" s="6"/>
      <c r="E8" s="11"/>
      <c r="F8" s="6"/>
      <c r="G8" s="11"/>
      <c r="I8" s="14"/>
      <c r="J8" s="14"/>
    </row>
    <row r="9" spans="1:10" ht="28.8" customHeight="1">
      <c r="A9" s="4" t="s">
        <v>58</v>
      </c>
      <c r="B9" s="6">
        <v>10</v>
      </c>
      <c r="C9" s="11">
        <f>B9/B5*100</f>
        <v>1.9093443311566809E-2</v>
      </c>
      <c r="D9" s="6">
        <v>10</v>
      </c>
      <c r="E9" s="11">
        <f t="shared" ref="E9" si="0">D9/D7*100</f>
        <v>1.7214074227088066E-2</v>
      </c>
      <c r="F9" s="6"/>
      <c r="G9" s="11"/>
      <c r="I9" s="14"/>
    </row>
    <row r="10" spans="1:10">
      <c r="A10" s="3" t="s">
        <v>59</v>
      </c>
      <c r="B10" s="35">
        <v>1388</v>
      </c>
      <c r="C10" s="11">
        <f>B10/B5*100</f>
        <v>2.6501699316454732</v>
      </c>
      <c r="D10" s="6">
        <v>2375</v>
      </c>
      <c r="E10" s="11">
        <v>3.92</v>
      </c>
      <c r="F10" s="6">
        <f t="shared" ref="F10" si="1">D10-B10</f>
        <v>987</v>
      </c>
      <c r="G10" s="11">
        <f t="shared" ref="G10" si="2">E10-C10</f>
        <v>1.2698300683545267</v>
      </c>
    </row>
    <row r="11" spans="1:10" ht="17.399999999999999" customHeight="1">
      <c r="A11" s="91" t="s">
        <v>73</v>
      </c>
      <c r="B11" s="89">
        <f>B13+B15+B17+B18</f>
        <v>49898</v>
      </c>
      <c r="C11" s="89">
        <v>100</v>
      </c>
      <c r="D11" s="89">
        <f>D13+D15+D17+D18</f>
        <v>58311</v>
      </c>
      <c r="E11" s="89">
        <v>100</v>
      </c>
      <c r="F11" s="89">
        <f>D11-B11</f>
        <v>8413</v>
      </c>
      <c r="G11" s="89"/>
    </row>
    <row r="12" spans="1:10" ht="33" customHeight="1">
      <c r="A12" s="92"/>
      <c r="B12" s="90"/>
      <c r="C12" s="90"/>
      <c r="D12" s="90"/>
      <c r="E12" s="90"/>
      <c r="F12" s="90"/>
      <c r="G12" s="90"/>
    </row>
    <row r="13" spans="1:10">
      <c r="A13" s="3" t="s">
        <v>60</v>
      </c>
      <c r="B13" s="6">
        <v>45384</v>
      </c>
      <c r="C13" s="11">
        <f>B13/B11*100</f>
        <v>90.953545232273839</v>
      </c>
      <c r="D13" s="6">
        <v>53210</v>
      </c>
      <c r="E13" s="11">
        <f>D13/D11*100</f>
        <v>91.252079367529277</v>
      </c>
      <c r="F13" s="6">
        <f>D13-B13</f>
        <v>7826</v>
      </c>
      <c r="G13" s="11">
        <f>E13-C13</f>
        <v>0.29853413525543715</v>
      </c>
    </row>
    <row r="14" spans="1:10">
      <c r="A14" s="3" t="s">
        <v>61</v>
      </c>
      <c r="B14" s="6"/>
      <c r="C14" s="11"/>
      <c r="D14" s="6"/>
      <c r="E14" s="6"/>
      <c r="F14" s="6"/>
      <c r="G14" s="6"/>
    </row>
    <row r="15" spans="1:10">
      <c r="A15" s="3" t="s">
        <v>62</v>
      </c>
      <c r="B15" s="6">
        <v>87</v>
      </c>
      <c r="C15" s="11">
        <f>B15/B11*100</f>
        <v>0.17435568559862119</v>
      </c>
      <c r="D15" s="6">
        <v>117</v>
      </c>
      <c r="E15" s="11">
        <f>D15/D11*100</f>
        <v>0.20064824818644852</v>
      </c>
      <c r="F15" s="6">
        <f>D15-B15</f>
        <v>30</v>
      </c>
      <c r="G15" s="11">
        <v>0.02</v>
      </c>
    </row>
    <row r="16" spans="1:10">
      <c r="A16" s="3" t="s">
        <v>63</v>
      </c>
      <c r="B16" s="6"/>
      <c r="C16" s="11"/>
      <c r="D16" s="6"/>
      <c r="E16" s="6"/>
      <c r="F16" s="6"/>
      <c r="G16" s="6"/>
      <c r="I16" s="14"/>
    </row>
    <row r="17" spans="1:9">
      <c r="A17" s="3" t="s">
        <v>64</v>
      </c>
      <c r="B17" s="6">
        <v>3434</v>
      </c>
      <c r="C17" s="11">
        <f>B17/B11*100</f>
        <v>6.8820393602950016</v>
      </c>
      <c r="D17" s="6">
        <v>4185</v>
      </c>
      <c r="E17" s="11">
        <f>D17/D11*100</f>
        <v>7.1770334928229662</v>
      </c>
      <c r="F17" s="6">
        <f>D17-B17</f>
        <v>751</v>
      </c>
      <c r="G17" s="11">
        <v>0.3</v>
      </c>
      <c r="H17" s="14">
        <f>B5-B11</f>
        <v>2476</v>
      </c>
      <c r="I17" s="14"/>
    </row>
    <row r="18" spans="1:9">
      <c r="A18" s="3" t="s">
        <v>65</v>
      </c>
      <c r="B18" s="6">
        <v>993</v>
      </c>
      <c r="C18" s="11">
        <f>B18/B11*100</f>
        <v>1.9900597218325384</v>
      </c>
      <c r="D18" s="6">
        <v>799</v>
      </c>
      <c r="E18" s="11">
        <f>D18/D11*100</f>
        <v>1.3702388914613024</v>
      </c>
      <c r="F18" s="6">
        <f>D18-B18</f>
        <v>-194</v>
      </c>
      <c r="G18" s="11">
        <f>E18-C18</f>
        <v>-0.61982083037123603</v>
      </c>
      <c r="H18" s="14"/>
    </row>
    <row r="19" spans="1:9">
      <c r="A19" s="69" t="s">
        <v>67</v>
      </c>
      <c r="B19" s="70"/>
      <c r="C19" s="70"/>
      <c r="D19" s="70"/>
      <c r="E19" s="70"/>
      <c r="F19" s="70"/>
      <c r="G19" s="71"/>
      <c r="H19">
        <f>11.03*49898</f>
        <v>550374.93999999994</v>
      </c>
    </row>
    <row r="20" spans="1:9" ht="33" customHeight="1">
      <c r="A20" s="33" t="s">
        <v>68</v>
      </c>
      <c r="B20" s="83">
        <v>0.58899999999999997</v>
      </c>
      <c r="C20" s="84"/>
      <c r="D20" s="83">
        <v>0.68100000000000005</v>
      </c>
      <c r="E20" s="84"/>
      <c r="F20" s="83">
        <f>D20-B20</f>
        <v>9.2000000000000082E-2</v>
      </c>
      <c r="G20" s="84"/>
    </row>
    <row r="21" spans="1:9" ht="28.8" customHeight="1">
      <c r="A21" s="33" t="s">
        <v>69</v>
      </c>
      <c r="B21" s="83">
        <f>B7/B5</f>
        <v>0.97330736625042957</v>
      </c>
      <c r="C21" s="84"/>
      <c r="D21" s="83">
        <f>D7/D5</f>
        <v>0.96056352001587375</v>
      </c>
      <c r="E21" s="84"/>
      <c r="F21" s="83">
        <v>-1.2E-2</v>
      </c>
      <c r="G21" s="84"/>
    </row>
    <row r="22" spans="1:9" ht="30.6" customHeight="1">
      <c r="A22" s="33" t="s">
        <v>70</v>
      </c>
      <c r="B22" s="83">
        <f>B5/B11</f>
        <v>1.0496212273036996</v>
      </c>
      <c r="C22" s="84"/>
      <c r="D22" s="83">
        <f>D5/D11</f>
        <v>1.0371456500488758</v>
      </c>
      <c r="E22" s="84"/>
      <c r="F22" s="83">
        <v>-1.2999999999999999E-2</v>
      </c>
      <c r="G22" s="84"/>
      <c r="I22" s="41"/>
    </row>
    <row r="23" spans="1:9">
      <c r="A23" s="34" t="s">
        <v>71</v>
      </c>
      <c r="B23" s="85">
        <f>5505/B11*100</f>
        <v>11.032506312878272</v>
      </c>
      <c r="C23" s="86"/>
      <c r="D23" s="85">
        <f>4765/D11*100</f>
        <v>8.1717000222942495</v>
      </c>
      <c r="E23" s="86"/>
      <c r="F23" s="85">
        <f>D23-B23</f>
        <v>-2.8608062905840228</v>
      </c>
      <c r="G23" s="86"/>
    </row>
    <row r="24" spans="1:9">
      <c r="A24" s="3" t="s">
        <v>72</v>
      </c>
      <c r="B24" s="83">
        <f>B11/B7</f>
        <v>0.9788527934714375</v>
      </c>
      <c r="C24" s="84"/>
      <c r="D24" s="83">
        <f>D11/D7</f>
        <v>1.0037698822557324</v>
      </c>
      <c r="E24" s="84"/>
      <c r="F24" s="83">
        <f>D24-B24</f>
        <v>2.4917088784294883E-2</v>
      </c>
      <c r="G24" s="84"/>
    </row>
    <row r="25" spans="1:9">
      <c r="G25" s="5"/>
      <c r="H25" s="5"/>
    </row>
    <row r="26" spans="1:9">
      <c r="G26" s="5"/>
      <c r="H26" s="5"/>
    </row>
    <row r="27" spans="1:9">
      <c r="G27" s="5"/>
      <c r="H27" s="5"/>
    </row>
    <row r="28" spans="1:9">
      <c r="G28" s="5"/>
      <c r="H28" s="5"/>
    </row>
  </sheetData>
  <mergeCells count="35">
    <mergeCell ref="A19:G19"/>
    <mergeCell ref="B5:B6"/>
    <mergeCell ref="F5:F6"/>
    <mergeCell ref="G5:G6"/>
    <mergeCell ref="A11:A12"/>
    <mergeCell ref="B11:B12"/>
    <mergeCell ref="C11:C12"/>
    <mergeCell ref="D11:D12"/>
    <mergeCell ref="E11:E12"/>
    <mergeCell ref="F11:F12"/>
    <mergeCell ref="G11:G12"/>
    <mergeCell ref="A5:A6"/>
    <mergeCell ref="D5:D6"/>
    <mergeCell ref="C5:C6"/>
    <mergeCell ref="E5:E6"/>
    <mergeCell ref="A2:A3"/>
    <mergeCell ref="B2:C2"/>
    <mergeCell ref="D2:E2"/>
    <mergeCell ref="F2:G2"/>
    <mergeCell ref="A1:G1"/>
    <mergeCell ref="B20:C20"/>
    <mergeCell ref="B21:C21"/>
    <mergeCell ref="B22:C22"/>
    <mergeCell ref="B23:C23"/>
    <mergeCell ref="B24:C24"/>
    <mergeCell ref="D20:E20"/>
    <mergeCell ref="D21:E21"/>
    <mergeCell ref="D22:E22"/>
    <mergeCell ref="D23:E23"/>
    <mergeCell ref="D24:E24"/>
    <mergeCell ref="F20:G20"/>
    <mergeCell ref="F21:G21"/>
    <mergeCell ref="F22:G22"/>
    <mergeCell ref="F23:G23"/>
    <mergeCell ref="F24:G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"/>
  <sheetViews>
    <sheetView workbookViewId="0">
      <selection sqref="A1:E11"/>
    </sheetView>
  </sheetViews>
  <sheetFormatPr defaultRowHeight="14.4"/>
  <cols>
    <col min="1" max="1" width="25.5546875" customWidth="1"/>
    <col min="4" max="4" width="16.44140625" customWidth="1"/>
    <col min="5" max="5" width="11.77734375" customWidth="1"/>
  </cols>
  <sheetData>
    <row r="1" spans="1:13">
      <c r="A1" s="69" t="s">
        <v>169</v>
      </c>
      <c r="B1" s="70"/>
      <c r="C1" s="70"/>
      <c r="D1" s="70"/>
      <c r="E1" s="71"/>
    </row>
    <row r="2" spans="1:13">
      <c r="A2" s="102" t="s">
        <v>1</v>
      </c>
      <c r="B2" s="102" t="s">
        <v>74</v>
      </c>
      <c r="C2" s="69" t="s">
        <v>78</v>
      </c>
      <c r="D2" s="70"/>
      <c r="E2" s="71"/>
    </row>
    <row r="3" spans="1:13">
      <c r="A3" s="103"/>
      <c r="B3" s="103"/>
      <c r="C3" s="28" t="s">
        <v>75</v>
      </c>
      <c r="D3" s="28" t="s">
        <v>76</v>
      </c>
      <c r="E3" s="28" t="s">
        <v>77</v>
      </c>
    </row>
    <row r="4" spans="1:13">
      <c r="A4" s="28">
        <v>1</v>
      </c>
      <c r="B4" s="28">
        <v>2</v>
      </c>
      <c r="C4" s="28">
        <v>3</v>
      </c>
      <c r="D4" s="28">
        <v>4</v>
      </c>
      <c r="E4" s="28">
        <v>5</v>
      </c>
    </row>
    <row r="5" spans="1:13" ht="48" customHeight="1">
      <c r="A5" s="37" t="s">
        <v>83</v>
      </c>
      <c r="B5" s="52">
        <v>8</v>
      </c>
      <c r="C5" s="105"/>
      <c r="D5" s="106"/>
      <c r="E5" s="107"/>
    </row>
    <row r="6" spans="1:13">
      <c r="A6" s="3" t="s">
        <v>79</v>
      </c>
      <c r="B6" s="52">
        <f>C6+D6+E6</f>
        <v>61096</v>
      </c>
      <c r="C6" s="52">
        <v>53165</v>
      </c>
      <c r="D6" s="52">
        <v>7826</v>
      </c>
      <c r="E6" s="52">
        <v>105</v>
      </c>
    </row>
    <row r="7" spans="1:13">
      <c r="A7" s="3" t="s">
        <v>80</v>
      </c>
      <c r="B7" s="52">
        <v>100</v>
      </c>
      <c r="C7" s="11">
        <f>C6/B6*100</f>
        <v>87.01879010082493</v>
      </c>
      <c r="D7" s="11">
        <f>D6/B6*100</f>
        <v>12.809349220898259</v>
      </c>
      <c r="E7" s="11">
        <f>E6/B6*100</f>
        <v>0.17186067827681026</v>
      </c>
      <c r="F7" s="14"/>
    </row>
    <row r="8" spans="1:13">
      <c r="A8" s="3" t="s">
        <v>81</v>
      </c>
      <c r="B8" s="52">
        <f>C8+D8+E8</f>
        <v>61102</v>
      </c>
      <c r="C8" s="52">
        <v>53086</v>
      </c>
      <c r="D8" s="52">
        <v>7891</v>
      </c>
      <c r="E8" s="52">
        <v>125</v>
      </c>
    </row>
    <row r="9" spans="1:13">
      <c r="A9" s="3" t="s">
        <v>82</v>
      </c>
      <c r="B9" s="52">
        <v>100</v>
      </c>
      <c r="C9" s="11">
        <f>C8/B8*100</f>
        <v>86.880953160289351</v>
      </c>
      <c r="D9" s="11">
        <f>D8/B8*100</f>
        <v>12.91447088475009</v>
      </c>
      <c r="E9" s="11">
        <v>0.21</v>
      </c>
      <c r="F9" s="14"/>
    </row>
    <row r="10" spans="1:13" ht="14.4" customHeight="1">
      <c r="A10" s="91" t="s">
        <v>84</v>
      </c>
      <c r="B10" s="89">
        <v>2</v>
      </c>
      <c r="C10" s="95"/>
      <c r="D10" s="96"/>
      <c r="E10" s="97"/>
    </row>
    <row r="11" spans="1:13" ht="28.8" customHeight="1">
      <c r="A11" s="104"/>
      <c r="B11" s="90"/>
      <c r="C11" s="98"/>
      <c r="D11" s="99"/>
      <c r="E11" s="100"/>
    </row>
    <row r="12" spans="1:13">
      <c r="H12" s="101"/>
      <c r="I12" s="101"/>
      <c r="J12" s="101"/>
      <c r="K12" s="101"/>
      <c r="L12" s="101"/>
      <c r="M12" s="101"/>
    </row>
  </sheetData>
  <mergeCells count="9">
    <mergeCell ref="A1:E1"/>
    <mergeCell ref="C10:E11"/>
    <mergeCell ref="H12:M12"/>
    <mergeCell ref="C2:E2"/>
    <mergeCell ref="B2:B3"/>
    <mergeCell ref="A2:A3"/>
    <mergeCell ref="A10:A11"/>
    <mergeCell ref="C5:E5"/>
    <mergeCell ref="B10:B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sqref="A1:D23"/>
    </sheetView>
  </sheetViews>
  <sheetFormatPr defaultRowHeight="14.4"/>
  <cols>
    <col min="1" max="1" width="41.77734375" customWidth="1"/>
    <col min="2" max="2" width="13" customWidth="1"/>
    <col min="3" max="3" width="12.44140625" customWidth="1"/>
    <col min="4" max="4" width="15.21875" customWidth="1"/>
  </cols>
  <sheetData>
    <row r="1" spans="1:6" ht="19.2" customHeight="1">
      <c r="A1" s="113" t="s">
        <v>85</v>
      </c>
      <c r="B1" s="113"/>
      <c r="C1" s="113"/>
      <c r="D1" s="113"/>
    </row>
    <row r="2" spans="1:6" ht="33.6" customHeight="1">
      <c r="A2" s="19" t="s">
        <v>1</v>
      </c>
      <c r="B2" s="19" t="s">
        <v>52</v>
      </c>
      <c r="C2" s="19" t="s">
        <v>54</v>
      </c>
      <c r="D2" s="38" t="s">
        <v>86</v>
      </c>
    </row>
    <row r="3" spans="1:6" s="1" customFormat="1">
      <c r="A3" s="19">
        <v>1</v>
      </c>
      <c r="B3" s="19">
        <v>2</v>
      </c>
      <c r="C3" s="19">
        <v>3</v>
      </c>
      <c r="D3" s="19">
        <v>4</v>
      </c>
    </row>
    <row r="4" spans="1:6">
      <c r="A4" s="113" t="s">
        <v>87</v>
      </c>
      <c r="B4" s="113"/>
      <c r="C4" s="113"/>
      <c r="D4" s="113"/>
    </row>
    <row r="5" spans="1:6">
      <c r="A5" s="3" t="s">
        <v>88</v>
      </c>
      <c r="B5" s="31">
        <v>50976</v>
      </c>
      <c r="C5" s="31">
        <v>58092</v>
      </c>
      <c r="D5" s="3">
        <f>C5-B5</f>
        <v>7116</v>
      </c>
    </row>
    <row r="6" spans="1:6" ht="29.4" customHeight="1">
      <c r="A6" s="33" t="s">
        <v>89</v>
      </c>
      <c r="B6" s="31">
        <f>B7+B8+B9+B10</f>
        <v>45471</v>
      </c>
      <c r="C6" s="31">
        <f>C7+C8+C9+C10</f>
        <v>53327</v>
      </c>
      <c r="D6" s="3">
        <f t="shared" ref="D6:D10" si="0">C6-B6</f>
        <v>7856</v>
      </c>
    </row>
    <row r="7" spans="1:6" ht="18" customHeight="1">
      <c r="A7" s="39" t="s">
        <v>90</v>
      </c>
      <c r="B7" s="31">
        <v>32116</v>
      </c>
      <c r="C7" s="31">
        <v>33128</v>
      </c>
      <c r="D7" s="3">
        <f t="shared" si="0"/>
        <v>1012</v>
      </c>
    </row>
    <row r="8" spans="1:6" ht="34.799999999999997" customHeight="1">
      <c r="A8" s="33" t="s">
        <v>91</v>
      </c>
      <c r="B8" s="31">
        <f>7119+2492</f>
        <v>9611</v>
      </c>
      <c r="C8" s="31">
        <f>11980+4193</f>
        <v>16173</v>
      </c>
      <c r="D8" s="3">
        <f t="shared" si="0"/>
        <v>6562</v>
      </c>
    </row>
    <row r="9" spans="1:6">
      <c r="A9" s="3" t="s">
        <v>92</v>
      </c>
      <c r="B9" s="31">
        <v>3657</v>
      </c>
      <c r="C9" s="31">
        <v>3867</v>
      </c>
      <c r="D9" s="3">
        <f t="shared" si="0"/>
        <v>210</v>
      </c>
    </row>
    <row r="10" spans="1:6" ht="30" customHeight="1">
      <c r="A10" s="4" t="s">
        <v>93</v>
      </c>
      <c r="B10" s="31">
        <v>87</v>
      </c>
      <c r="C10" s="31">
        <v>159</v>
      </c>
      <c r="D10" s="3">
        <f t="shared" si="0"/>
        <v>72</v>
      </c>
    </row>
    <row r="11" spans="1:6">
      <c r="A11" s="113" t="s">
        <v>94</v>
      </c>
      <c r="B11" s="113"/>
      <c r="C11" s="113"/>
      <c r="D11" s="113"/>
    </row>
    <row r="12" spans="1:6">
      <c r="A12" s="3" t="s">
        <v>163</v>
      </c>
      <c r="B12" s="18">
        <f>B6/B5</f>
        <v>0.89200800376647837</v>
      </c>
      <c r="C12" s="18">
        <f>C6/C5</f>
        <v>0.91797493630792537</v>
      </c>
      <c r="D12" s="18">
        <f>C12-B12</f>
        <v>2.5966932541446996E-2</v>
      </c>
      <c r="F12" s="41"/>
    </row>
    <row r="13" spans="1:6">
      <c r="A13" s="3" t="s">
        <v>164</v>
      </c>
      <c r="B13" s="18">
        <f>B7/B5</f>
        <v>0.63002197112366609</v>
      </c>
      <c r="C13" s="18">
        <f>C7/C5</f>
        <v>0.57026785099497346</v>
      </c>
      <c r="D13" s="18">
        <f t="shared" ref="D13:D15" si="1">C13-B13</f>
        <v>-5.9754120128692634E-2</v>
      </c>
    </row>
    <row r="14" spans="1:6">
      <c r="A14" s="3" t="s">
        <v>165</v>
      </c>
      <c r="B14" s="18">
        <f>B8/B5</f>
        <v>0.18853970495919647</v>
      </c>
      <c r="C14" s="18">
        <f>C8/C5</f>
        <v>0.27840322247469529</v>
      </c>
      <c r="D14" s="18">
        <f t="shared" si="1"/>
        <v>8.9863517515498814E-2</v>
      </c>
    </row>
    <row r="15" spans="1:6">
      <c r="A15" s="3" t="s">
        <v>166</v>
      </c>
      <c r="B15" s="18">
        <f>B9/B5</f>
        <v>7.1739642184557445E-2</v>
      </c>
      <c r="C15" s="18">
        <f>C9/C5</f>
        <v>6.6566825036149552E-2</v>
      </c>
      <c r="D15" s="18">
        <f t="shared" si="1"/>
        <v>-5.1728171484078933E-3</v>
      </c>
    </row>
    <row r="16" spans="1:6">
      <c r="A16" s="3" t="s">
        <v>167</v>
      </c>
      <c r="B16" s="18">
        <f>B10/B5</f>
        <v>1.7066854990583804E-3</v>
      </c>
      <c r="C16" s="18">
        <f>C10/C5</f>
        <v>2.7370378021070027E-3</v>
      </c>
      <c r="D16" s="18">
        <f>C16-B16</f>
        <v>1.0303523030486222E-3</v>
      </c>
    </row>
    <row r="17" spans="1:8">
      <c r="A17" s="87" t="s">
        <v>95</v>
      </c>
      <c r="B17" s="87"/>
      <c r="C17" s="87"/>
      <c r="D17" s="87"/>
    </row>
    <row r="18" spans="1:8" ht="33" customHeight="1">
      <c r="A18" s="114" t="s">
        <v>96</v>
      </c>
      <c r="B18" s="115"/>
      <c r="C18" s="116"/>
      <c r="D18" s="3">
        <v>2.5999999999999999E-2</v>
      </c>
      <c r="E18" s="42">
        <v>0</v>
      </c>
      <c r="F18" s="41">
        <f>B12</f>
        <v>0.89200800376647837</v>
      </c>
    </row>
    <row r="19" spans="1:8" ht="15.6" customHeight="1">
      <c r="A19" s="117" t="s">
        <v>97</v>
      </c>
      <c r="B19" s="118"/>
      <c r="C19" s="119"/>
      <c r="D19" s="3">
        <v>-0.06</v>
      </c>
      <c r="E19" t="s">
        <v>127</v>
      </c>
      <c r="F19" s="41">
        <f>C13+B14+B15+B16</f>
        <v>0.83225388363778574</v>
      </c>
      <c r="H19" s="41">
        <f>F19-F18</f>
        <v>-5.9754120128692634E-2</v>
      </c>
    </row>
    <row r="20" spans="1:8">
      <c r="A20" s="108" t="s">
        <v>98</v>
      </c>
      <c r="B20" s="109"/>
      <c r="C20" s="110"/>
      <c r="D20" s="3">
        <v>0.09</v>
      </c>
      <c r="E20" t="s">
        <v>128</v>
      </c>
      <c r="F20" s="41">
        <f>C13+C14+B15+B16</f>
        <v>0.92211740115328455</v>
      </c>
      <c r="H20" s="41">
        <f>F20-F19</f>
        <v>8.9863517515498814E-2</v>
      </c>
    </row>
    <row r="21" spans="1:8">
      <c r="A21" s="108" t="s">
        <v>99</v>
      </c>
      <c r="B21" s="109"/>
      <c r="C21" s="110"/>
      <c r="D21" s="3">
        <v>-5.0000000000000001E-3</v>
      </c>
      <c r="E21" t="s">
        <v>129</v>
      </c>
      <c r="F21" s="41">
        <f>C13+C14+C15+B16</f>
        <v>0.91694458400487666</v>
      </c>
      <c r="H21" s="41">
        <f>F21-F20</f>
        <v>-5.1728171484078933E-3</v>
      </c>
    </row>
    <row r="22" spans="1:8">
      <c r="A22" s="108" t="s">
        <v>100</v>
      </c>
      <c r="B22" s="109"/>
      <c r="C22" s="110"/>
      <c r="D22" s="3">
        <v>1E-3</v>
      </c>
      <c r="E22" t="s">
        <v>130</v>
      </c>
      <c r="F22" s="41">
        <f>C13+C14+C15+C16</f>
        <v>0.91797493630792526</v>
      </c>
      <c r="H22" s="41">
        <f>F22-F21</f>
        <v>1.0303523030485984E-3</v>
      </c>
    </row>
    <row r="23" spans="1:8">
      <c r="A23" s="111" t="s">
        <v>101</v>
      </c>
      <c r="B23" s="111"/>
      <c r="C23" s="111"/>
      <c r="D23" s="3">
        <v>2.5999999999999999E-2</v>
      </c>
      <c r="F23" s="41"/>
      <c r="H23" s="41">
        <f>SUM(H19:H22)</f>
        <v>2.5966932541446885E-2</v>
      </c>
    </row>
    <row r="24" spans="1:8">
      <c r="A24" s="5"/>
      <c r="B24" s="5"/>
      <c r="C24" s="5"/>
      <c r="D24" s="5"/>
    </row>
    <row r="25" spans="1:8">
      <c r="A25" s="5"/>
      <c r="B25" s="5"/>
      <c r="C25" s="5"/>
      <c r="D25" s="5"/>
    </row>
    <row r="26" spans="1:8">
      <c r="A26" s="5"/>
      <c r="B26" s="5"/>
      <c r="C26" s="5"/>
      <c r="D26" s="5"/>
    </row>
    <row r="27" spans="1:8">
      <c r="A27" s="112"/>
      <c r="B27" s="112"/>
      <c r="C27" s="112"/>
      <c r="D27" s="112"/>
      <c r="E27" s="112"/>
      <c r="F27" s="112"/>
      <c r="G27" s="112"/>
      <c r="H27" s="112"/>
    </row>
  </sheetData>
  <mergeCells count="11">
    <mergeCell ref="A22:C22"/>
    <mergeCell ref="A23:C23"/>
    <mergeCell ref="A27:H27"/>
    <mergeCell ref="A1:D1"/>
    <mergeCell ref="A4:D4"/>
    <mergeCell ref="A11:D11"/>
    <mergeCell ref="A17:D17"/>
    <mergeCell ref="A18:C18"/>
    <mergeCell ref="A19:C19"/>
    <mergeCell ref="A20:C20"/>
    <mergeCell ref="A21:C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2"/>
  <sheetViews>
    <sheetView zoomScale="90" zoomScaleNormal="90" workbookViewId="0">
      <selection activeCell="F3" sqref="F3"/>
    </sheetView>
  </sheetViews>
  <sheetFormatPr defaultRowHeight="14.4"/>
  <cols>
    <col min="1" max="1" width="36.33203125" customWidth="1"/>
    <col min="2" max="2" width="16.33203125" customWidth="1"/>
    <col min="3" max="3" width="15.109375" customWidth="1"/>
    <col min="4" max="4" width="11.33203125" customWidth="1"/>
    <col min="5" max="5" width="11" customWidth="1"/>
    <col min="6" max="6" width="12.6640625" customWidth="1"/>
  </cols>
  <sheetData>
    <row r="1" spans="1:6">
      <c r="A1" s="113" t="s">
        <v>87</v>
      </c>
      <c r="B1" s="113"/>
      <c r="C1" s="113"/>
    </row>
    <row r="2" spans="1:6" ht="91.8" customHeight="1">
      <c r="A2" s="19" t="s">
        <v>102</v>
      </c>
      <c r="B2" s="38" t="s">
        <v>103</v>
      </c>
      <c r="C2" s="38" t="s">
        <v>104</v>
      </c>
      <c r="D2" s="54" t="s">
        <v>168</v>
      </c>
    </row>
    <row r="3" spans="1:6" s="8" customFormat="1">
      <c r="A3" s="19">
        <v>1</v>
      </c>
      <c r="B3" s="19">
        <v>2</v>
      </c>
      <c r="C3" s="19">
        <v>3</v>
      </c>
    </row>
    <row r="4" spans="1:6">
      <c r="A4" s="3" t="s">
        <v>105</v>
      </c>
      <c r="B4" s="6">
        <v>1800</v>
      </c>
      <c r="C4" s="6">
        <v>2000</v>
      </c>
      <c r="D4">
        <f>C4/1000</f>
        <v>2</v>
      </c>
    </row>
    <row r="5" spans="1:6">
      <c r="A5" s="3" t="s">
        <v>106</v>
      </c>
      <c r="B5" s="6">
        <v>1400</v>
      </c>
      <c r="C5" s="6">
        <v>1500</v>
      </c>
      <c r="D5">
        <f t="shared" ref="D5:D9" si="0">C5/1000</f>
        <v>1.5</v>
      </c>
    </row>
    <row r="6" spans="1:6">
      <c r="A6" s="3" t="s">
        <v>107</v>
      </c>
      <c r="B6" s="6">
        <v>260</v>
      </c>
      <c r="C6" s="6">
        <v>250</v>
      </c>
      <c r="D6">
        <f t="shared" si="0"/>
        <v>0.25</v>
      </c>
    </row>
    <row r="7" spans="1:6">
      <c r="A7" s="3" t="s">
        <v>108</v>
      </c>
      <c r="B7" s="6">
        <v>2100</v>
      </c>
      <c r="C7" s="6">
        <v>2000</v>
      </c>
      <c r="D7">
        <f t="shared" si="0"/>
        <v>2</v>
      </c>
    </row>
    <row r="8" spans="1:6">
      <c r="A8" s="3" t="s">
        <v>109</v>
      </c>
      <c r="B8" s="6">
        <v>760</v>
      </c>
      <c r="C8" s="6">
        <v>800</v>
      </c>
      <c r="D8">
        <f t="shared" si="0"/>
        <v>0.8</v>
      </c>
    </row>
    <row r="9" spans="1:6">
      <c r="A9" s="3" t="s">
        <v>110</v>
      </c>
      <c r="B9" s="6">
        <f>SUM(B4:B8)</f>
        <v>6320</v>
      </c>
      <c r="C9" s="6">
        <f>SUM(C4:C8)</f>
        <v>6550</v>
      </c>
      <c r="D9">
        <f t="shared" si="0"/>
        <v>6.55</v>
      </c>
    </row>
    <row r="11" spans="1:6">
      <c r="A11" s="101" t="s">
        <v>111</v>
      </c>
      <c r="B11" s="101"/>
      <c r="C11" s="101"/>
      <c r="D11" s="101"/>
      <c r="E11" s="101"/>
      <c r="F11" s="101"/>
    </row>
    <row r="12" spans="1:6" ht="28.2" customHeight="1">
      <c r="A12" s="32" t="s">
        <v>112</v>
      </c>
      <c r="B12" s="38" t="s">
        <v>115</v>
      </c>
      <c r="C12" s="38" t="s">
        <v>113</v>
      </c>
      <c r="D12" s="38" t="s">
        <v>114</v>
      </c>
      <c r="E12" s="38" t="s">
        <v>116</v>
      </c>
      <c r="F12" s="38" t="s">
        <v>117</v>
      </c>
    </row>
    <row r="13" spans="1:6" s="8" customFormat="1">
      <c r="A13" s="32">
        <v>1</v>
      </c>
      <c r="B13" s="32">
        <v>2</v>
      </c>
      <c r="C13" s="53">
        <v>3</v>
      </c>
      <c r="D13" s="53">
        <v>4</v>
      </c>
      <c r="E13" s="53">
        <v>5</v>
      </c>
      <c r="F13" s="53">
        <v>6</v>
      </c>
    </row>
    <row r="14" spans="1:6">
      <c r="A14" s="3" t="s">
        <v>118</v>
      </c>
      <c r="B14" s="3"/>
      <c r="C14" s="52">
        <v>1000</v>
      </c>
      <c r="D14" s="52">
        <v>900</v>
      </c>
      <c r="E14" s="52">
        <v>900</v>
      </c>
      <c r="F14" s="52">
        <f>E14-C14</f>
        <v>-100</v>
      </c>
    </row>
    <row r="15" spans="1:6">
      <c r="A15" s="3" t="s">
        <v>119</v>
      </c>
      <c r="B15" s="6">
        <v>2</v>
      </c>
      <c r="C15" s="52">
        <v>2000</v>
      </c>
      <c r="D15" s="52">
        <f>D14*B15</f>
        <v>1800</v>
      </c>
      <c r="E15" s="52">
        <f>B4</f>
        <v>1800</v>
      </c>
      <c r="F15" s="52">
        <f t="shared" ref="F15:F22" si="1">E15-C15</f>
        <v>-200</v>
      </c>
    </row>
    <row r="16" spans="1:6" ht="19.2" customHeight="1">
      <c r="A16" s="3" t="s">
        <v>120</v>
      </c>
      <c r="B16" s="6">
        <v>1.5</v>
      </c>
      <c r="C16" s="52">
        <v>1500</v>
      </c>
      <c r="D16" s="52">
        <f>D14*B16</f>
        <v>1350</v>
      </c>
      <c r="E16" s="52">
        <f>B5</f>
        <v>1400</v>
      </c>
      <c r="F16" s="52">
        <f t="shared" si="1"/>
        <v>-100</v>
      </c>
    </row>
    <row r="17" spans="1:6" ht="29.4" customHeight="1">
      <c r="A17" s="40" t="s">
        <v>121</v>
      </c>
      <c r="B17" s="6">
        <v>0.25</v>
      </c>
      <c r="C17" s="52">
        <v>250</v>
      </c>
      <c r="D17" s="52">
        <f>D14*B17</f>
        <v>225</v>
      </c>
      <c r="E17" s="52">
        <f>B6</f>
        <v>260</v>
      </c>
      <c r="F17" s="52">
        <f t="shared" si="1"/>
        <v>10</v>
      </c>
    </row>
    <row r="18" spans="1:6">
      <c r="A18" s="3" t="s">
        <v>122</v>
      </c>
      <c r="B18" s="3"/>
      <c r="C18" s="52">
        <f>SUM(C15:C17)</f>
        <v>3750</v>
      </c>
      <c r="D18" s="52">
        <f>SUM(D15:D17)</f>
        <v>3375</v>
      </c>
      <c r="E18" s="52">
        <f>E15+E16+E17</f>
        <v>3460</v>
      </c>
      <c r="F18" s="52">
        <f t="shared" si="1"/>
        <v>-290</v>
      </c>
    </row>
    <row r="19" spans="1:6">
      <c r="A19" s="3" t="s">
        <v>123</v>
      </c>
      <c r="B19" s="3"/>
      <c r="C19" s="52">
        <v>2000</v>
      </c>
      <c r="D19" s="52">
        <v>2000</v>
      </c>
      <c r="E19" s="52">
        <f>B7</f>
        <v>2100</v>
      </c>
      <c r="F19" s="52">
        <f t="shared" si="1"/>
        <v>100</v>
      </c>
    </row>
    <row r="20" spans="1:6">
      <c r="A20" s="3" t="s">
        <v>124</v>
      </c>
      <c r="B20" s="3"/>
      <c r="C20" s="52">
        <v>800</v>
      </c>
      <c r="D20" s="52">
        <v>800</v>
      </c>
      <c r="E20" s="52">
        <f>B8</f>
        <v>760</v>
      </c>
      <c r="F20" s="52">
        <f t="shared" si="1"/>
        <v>-40</v>
      </c>
    </row>
    <row r="21" spans="1:6">
      <c r="A21" s="3" t="s">
        <v>125</v>
      </c>
      <c r="B21" s="3"/>
      <c r="C21" s="52">
        <f>SUM(C19:C20)</f>
        <v>2800</v>
      </c>
      <c r="D21" s="52">
        <v>2800</v>
      </c>
      <c r="E21" s="52">
        <f>E19+E20</f>
        <v>2860</v>
      </c>
      <c r="F21" s="52">
        <f t="shared" si="1"/>
        <v>60</v>
      </c>
    </row>
    <row r="22" spans="1:6">
      <c r="A22" s="3" t="s">
        <v>126</v>
      </c>
      <c r="B22" s="3"/>
      <c r="C22" s="52">
        <f>C18+C21</f>
        <v>6550</v>
      </c>
      <c r="D22" s="52">
        <f>D18+D21</f>
        <v>6175</v>
      </c>
      <c r="E22" s="52">
        <f>E18+E21</f>
        <v>6320</v>
      </c>
      <c r="F22" s="52">
        <f t="shared" si="1"/>
        <v>-230</v>
      </c>
    </row>
  </sheetData>
  <mergeCells count="2">
    <mergeCell ref="A1:C1"/>
    <mergeCell ref="A11:F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0"/>
  <sheetViews>
    <sheetView topLeftCell="A4" workbookViewId="0">
      <selection sqref="A1:H10"/>
    </sheetView>
  </sheetViews>
  <sheetFormatPr defaultRowHeight="14.4"/>
  <cols>
    <col min="1" max="1" width="4.44140625" style="30" customWidth="1"/>
    <col min="2" max="2" width="23.6640625" customWidth="1"/>
    <col min="3" max="3" width="11.33203125" customWidth="1"/>
    <col min="4" max="4" width="10.21875" customWidth="1"/>
    <col min="5" max="5" width="10.44140625" customWidth="1"/>
    <col min="6" max="6" width="8.44140625" customWidth="1"/>
    <col min="7" max="7" width="10" customWidth="1"/>
    <col min="8" max="8" width="12.44140625" customWidth="1"/>
  </cols>
  <sheetData>
    <row r="1" spans="1:8" ht="34.799999999999997" customHeight="1">
      <c r="A1" s="120" t="s">
        <v>131</v>
      </c>
      <c r="B1" s="120"/>
      <c r="C1" s="120"/>
      <c r="D1" s="120"/>
      <c r="E1" s="120"/>
      <c r="F1" s="120"/>
      <c r="G1" s="120"/>
      <c r="H1" s="120"/>
    </row>
    <row r="2" spans="1:8" ht="40.200000000000003" customHeight="1">
      <c r="A2" s="121" t="s">
        <v>132</v>
      </c>
      <c r="B2" s="87" t="s">
        <v>1</v>
      </c>
      <c r="C2" s="87" t="s">
        <v>52</v>
      </c>
      <c r="D2" s="87" t="s">
        <v>54</v>
      </c>
      <c r="E2" s="121" t="s">
        <v>133</v>
      </c>
      <c r="F2" s="122" t="s">
        <v>134</v>
      </c>
      <c r="G2" s="123" t="s">
        <v>135</v>
      </c>
      <c r="H2" s="123"/>
    </row>
    <row r="3" spans="1:8" ht="81" customHeight="1">
      <c r="A3" s="121"/>
      <c r="B3" s="87"/>
      <c r="C3" s="87"/>
      <c r="D3" s="87"/>
      <c r="E3" s="121"/>
      <c r="F3" s="122"/>
      <c r="G3" s="43" t="s">
        <v>136</v>
      </c>
      <c r="H3" s="43" t="s">
        <v>137</v>
      </c>
    </row>
    <row r="4" spans="1:8" s="30" customFormat="1">
      <c r="A4" s="32">
        <v>1</v>
      </c>
      <c r="B4" s="32">
        <v>2</v>
      </c>
      <c r="C4" s="32">
        <v>3</v>
      </c>
      <c r="D4" s="32">
        <v>4</v>
      </c>
      <c r="E4" s="32">
        <v>5</v>
      </c>
      <c r="F4" s="32">
        <v>6</v>
      </c>
      <c r="G4" s="32">
        <v>7</v>
      </c>
      <c r="H4" s="32">
        <v>8</v>
      </c>
    </row>
    <row r="5" spans="1:8" ht="44.4" customHeight="1">
      <c r="A5" s="31">
        <v>1</v>
      </c>
      <c r="B5" s="37" t="s">
        <v>138</v>
      </c>
      <c r="C5" s="31">
        <f>7119+2492</f>
        <v>9611</v>
      </c>
      <c r="D5" s="31">
        <f>11980+4193</f>
        <v>16173</v>
      </c>
      <c r="E5" s="11">
        <f>D5/C5*100-100</f>
        <v>68.27593382582458</v>
      </c>
      <c r="F5" s="44">
        <f>E5/E10</f>
        <v>4.8909977553474322</v>
      </c>
      <c r="G5" s="11">
        <f>F5*100</f>
        <v>489.09977553474323</v>
      </c>
      <c r="H5" s="11">
        <f>100-G5</f>
        <v>-389.09977553474323</v>
      </c>
    </row>
    <row r="6" spans="1:8" ht="31.2" customHeight="1">
      <c r="A6" s="31">
        <v>2</v>
      </c>
      <c r="B6" s="33" t="s">
        <v>139</v>
      </c>
      <c r="C6" s="31">
        <v>32116</v>
      </c>
      <c r="D6" s="31">
        <v>33128</v>
      </c>
      <c r="E6" s="11">
        <f t="shared" ref="E6:E7" si="0">D6/C6*100-100</f>
        <v>3.1510773446257474</v>
      </c>
      <c r="F6" s="44">
        <f>E6/E10</f>
        <v>0.22572979021872128</v>
      </c>
      <c r="G6" s="11">
        <f t="shared" ref="G6:G9" si="1">F6*100</f>
        <v>22.572979021872129</v>
      </c>
      <c r="H6" s="11">
        <f t="shared" ref="H6:H9" si="2">100-G6</f>
        <v>77.427020978127871</v>
      </c>
    </row>
    <row r="7" spans="1:8" ht="28.8">
      <c r="A7" s="31">
        <v>3</v>
      </c>
      <c r="B7" s="33" t="s">
        <v>140</v>
      </c>
      <c r="C7" s="31">
        <v>33196</v>
      </c>
      <c r="D7" s="31">
        <v>35531</v>
      </c>
      <c r="E7" s="11">
        <f t="shared" si="0"/>
        <v>7.0339799975900803</v>
      </c>
      <c r="F7" s="44">
        <f>E7/E10</f>
        <v>0.50388443557778506</v>
      </c>
      <c r="G7" s="11">
        <f t="shared" si="1"/>
        <v>50.388443557778508</v>
      </c>
      <c r="H7" s="11">
        <f t="shared" si="2"/>
        <v>49.611556442221492</v>
      </c>
    </row>
    <row r="8" spans="1:8" ht="28.8">
      <c r="A8" s="31">
        <v>4</v>
      </c>
      <c r="B8" s="33" t="s">
        <v>141</v>
      </c>
      <c r="C8" s="31">
        <v>24125</v>
      </c>
      <c r="D8" s="31">
        <v>25852</v>
      </c>
      <c r="E8" s="11">
        <f>D8/C8*100-100</f>
        <v>7.1585492227979302</v>
      </c>
      <c r="F8" s="44">
        <f>E8/E10</f>
        <v>0.51280804550498482</v>
      </c>
      <c r="G8" s="11">
        <f t="shared" si="1"/>
        <v>51.28080455049848</v>
      </c>
      <c r="H8" s="11">
        <f t="shared" si="2"/>
        <v>48.71919544950152</v>
      </c>
    </row>
    <row r="9" spans="1:8" ht="43.2">
      <c r="A9" s="31">
        <v>5</v>
      </c>
      <c r="B9" s="33" t="s">
        <v>142</v>
      </c>
      <c r="C9" s="31" t="s">
        <v>144</v>
      </c>
      <c r="D9" s="31" t="s">
        <v>144</v>
      </c>
      <c r="E9" s="31" t="s">
        <v>144</v>
      </c>
      <c r="F9" s="44">
        <f>SUM(F5:F8)/4</f>
        <v>1.5333550066622306</v>
      </c>
      <c r="G9" s="11">
        <f t="shared" si="1"/>
        <v>153.33550066622306</v>
      </c>
      <c r="H9" s="11">
        <f t="shared" si="2"/>
        <v>-53.335500666223055</v>
      </c>
    </row>
    <row r="10" spans="1:8">
      <c r="A10" s="31">
        <v>6</v>
      </c>
      <c r="B10" s="33" t="s">
        <v>143</v>
      </c>
      <c r="C10" s="31">
        <v>50976</v>
      </c>
      <c r="D10" s="31">
        <v>58092</v>
      </c>
      <c r="E10" s="11">
        <f>D10/C10*100-100</f>
        <v>13.959510357815446</v>
      </c>
      <c r="F10" s="31" t="s">
        <v>144</v>
      </c>
      <c r="G10" s="31" t="s">
        <v>144</v>
      </c>
      <c r="H10" s="31" t="s">
        <v>144</v>
      </c>
    </row>
  </sheetData>
  <mergeCells count="8">
    <mergeCell ref="A1:H1"/>
    <mergeCell ref="A2:A3"/>
    <mergeCell ref="B2:B3"/>
    <mergeCell ref="C2:C3"/>
    <mergeCell ref="D2:D3"/>
    <mergeCell ref="E2:E3"/>
    <mergeCell ref="F2:F3"/>
    <mergeCell ref="G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3"/>
  <sheetViews>
    <sheetView tabSelected="1" topLeftCell="A33" workbookViewId="0">
      <selection activeCell="A40" sqref="A40:E53"/>
    </sheetView>
  </sheetViews>
  <sheetFormatPr defaultRowHeight="14.4"/>
  <cols>
    <col min="1" max="1" width="30.77734375" customWidth="1"/>
    <col min="2" max="2" width="13" customWidth="1"/>
    <col min="3" max="3" width="11.33203125" customWidth="1"/>
    <col min="4" max="4" width="9.88671875" customWidth="1"/>
    <col min="5" max="5" width="16.21875" customWidth="1"/>
  </cols>
  <sheetData>
    <row r="1" spans="1:7">
      <c r="A1" s="101" t="s">
        <v>145</v>
      </c>
      <c r="B1" s="101"/>
      <c r="C1" s="101"/>
      <c r="D1" s="101"/>
      <c r="E1" s="101"/>
    </row>
    <row r="2" spans="1:7" ht="33" customHeight="1">
      <c r="A2" s="102" t="s">
        <v>1</v>
      </c>
      <c r="B2" s="75" t="s">
        <v>146</v>
      </c>
      <c r="C2" s="76"/>
      <c r="D2" s="77"/>
      <c r="E2" s="121" t="s">
        <v>150</v>
      </c>
    </row>
    <row r="3" spans="1:7" ht="20.399999999999999" customHeight="1">
      <c r="A3" s="103"/>
      <c r="B3" s="32" t="s">
        <v>147</v>
      </c>
      <c r="C3" s="32" t="s">
        <v>149</v>
      </c>
      <c r="D3" s="32" t="s">
        <v>148</v>
      </c>
      <c r="E3" s="121"/>
    </row>
    <row r="4" spans="1:7" s="30" customFormat="1">
      <c r="A4" s="32">
        <v>1</v>
      </c>
      <c r="B4" s="32">
        <v>2</v>
      </c>
      <c r="C4" s="32">
        <v>3</v>
      </c>
      <c r="D4" s="32">
        <v>4</v>
      </c>
      <c r="E4" s="32">
        <v>5</v>
      </c>
    </row>
    <row r="5" spans="1:7" ht="28.8">
      <c r="A5" s="40" t="s">
        <v>151</v>
      </c>
      <c r="B5" s="44">
        <f>25852/(26831-324)</f>
        <v>0.97528954615761876</v>
      </c>
      <c r="C5" s="32">
        <v>1.52</v>
      </c>
      <c r="D5" s="31">
        <v>0.89</v>
      </c>
      <c r="E5" s="31">
        <v>4</v>
      </c>
    </row>
    <row r="6" spans="1:7" ht="28.8" customHeight="1">
      <c r="A6" s="40" t="s">
        <v>152</v>
      </c>
      <c r="B6" s="46">
        <f>58092/88778</f>
        <v>0.65435130325080537</v>
      </c>
      <c r="C6" s="32">
        <v>0.89</v>
      </c>
      <c r="D6" s="31">
        <v>0.62</v>
      </c>
      <c r="E6" s="31">
        <v>5</v>
      </c>
    </row>
    <row r="7" spans="1:7" ht="19.2" customHeight="1">
      <c r="A7" s="40" t="s">
        <v>153</v>
      </c>
      <c r="B7" s="11">
        <f>4765/58092*100</f>
        <v>8.2025063692074642</v>
      </c>
      <c r="C7" s="31">
        <v>7.83</v>
      </c>
      <c r="D7" s="32">
        <v>10.51</v>
      </c>
      <c r="E7" s="31">
        <v>6</v>
      </c>
    </row>
    <row r="8" spans="1:7" ht="28.8">
      <c r="A8" s="40" t="s">
        <v>154</v>
      </c>
      <c r="B8" s="47">
        <f>4765/(61947+324)*100</f>
        <v>7.6520370638017701</v>
      </c>
      <c r="C8" s="31">
        <v>5.01</v>
      </c>
      <c r="D8" s="31">
        <v>4.72</v>
      </c>
      <c r="E8" s="31">
        <v>7</v>
      </c>
    </row>
    <row r="9" spans="1:7" ht="31.2" customHeight="1">
      <c r="A9" s="40" t="s">
        <v>155</v>
      </c>
      <c r="B9" s="44">
        <f>(61947+324)/88778</f>
        <v>0.70142377616076057</v>
      </c>
      <c r="C9" s="32">
        <v>0.78</v>
      </c>
      <c r="D9" s="31">
        <v>0.59</v>
      </c>
      <c r="E9" s="31">
        <v>2</v>
      </c>
    </row>
    <row r="10" spans="1:7" ht="17.399999999999999" customHeight="1">
      <c r="A10" s="40" t="s">
        <v>156</v>
      </c>
      <c r="B10" s="44">
        <f>((61947+324)-62926)/(61947+324)</f>
        <v>-1.0518539930304636E-2</v>
      </c>
      <c r="C10" s="31">
        <v>1.7999999999999999E-2</v>
      </c>
      <c r="D10" s="32">
        <v>2.3E-2</v>
      </c>
      <c r="E10" s="31">
        <v>3</v>
      </c>
      <c r="G10" s="5"/>
    </row>
    <row r="11" spans="1:7" ht="14.4" customHeight="1">
      <c r="A11" s="40" t="s">
        <v>157</v>
      </c>
      <c r="B11" s="44">
        <v>2.3490000000000002</v>
      </c>
      <c r="C11" s="31">
        <v>1.82</v>
      </c>
      <c r="D11" s="32">
        <v>2.41</v>
      </c>
      <c r="E11" s="31">
        <v>4</v>
      </c>
      <c r="G11" s="5"/>
    </row>
    <row r="12" spans="1:7" ht="42" customHeight="1">
      <c r="A12" s="40" t="s">
        <v>158</v>
      </c>
      <c r="B12" s="44">
        <f>(62271-62926)/25852</f>
        <v>-2.5336531022744857E-2</v>
      </c>
      <c r="C12" s="32">
        <v>3.2000000000000001E-2</v>
      </c>
      <c r="D12" s="31">
        <v>1.4999999999999999E-2</v>
      </c>
      <c r="E12" s="31">
        <v>3</v>
      </c>
      <c r="G12" s="45"/>
    </row>
    <row r="13" spans="1:7">
      <c r="G13" s="5"/>
    </row>
    <row r="22" spans="1:5">
      <c r="A22" s="72" t="s">
        <v>159</v>
      </c>
      <c r="B22" s="72"/>
      <c r="C22" s="72"/>
      <c r="D22" s="72"/>
      <c r="E22" s="72"/>
    </row>
    <row r="23" spans="1:5" ht="39.6" customHeight="1">
      <c r="A23" s="102" t="s">
        <v>1</v>
      </c>
      <c r="B23" s="75" t="s">
        <v>146</v>
      </c>
      <c r="C23" s="76"/>
      <c r="D23" s="77"/>
      <c r="E23" s="121" t="s">
        <v>150</v>
      </c>
    </row>
    <row r="24" spans="1:5">
      <c r="A24" s="103"/>
      <c r="B24" s="32" t="s">
        <v>147</v>
      </c>
      <c r="C24" s="32" t="s">
        <v>149</v>
      </c>
      <c r="D24" s="32" t="s">
        <v>148</v>
      </c>
      <c r="E24" s="121"/>
    </row>
    <row r="25" spans="1:5">
      <c r="A25" s="32">
        <v>1</v>
      </c>
      <c r="B25" s="32">
        <v>2</v>
      </c>
      <c r="C25" s="32">
        <v>3</v>
      </c>
      <c r="D25" s="32">
        <v>4</v>
      </c>
      <c r="E25" s="32">
        <v>5</v>
      </c>
    </row>
    <row r="26" spans="1:5" ht="28.8">
      <c r="A26" s="40" t="s">
        <v>151</v>
      </c>
      <c r="B26" s="44">
        <f>B5/C5</f>
        <v>0.6416378593142229</v>
      </c>
      <c r="C26" s="12">
        <v>1</v>
      </c>
      <c r="D26" s="44">
        <f>D5/C5</f>
        <v>0.58552631578947367</v>
      </c>
      <c r="E26" s="31">
        <v>4</v>
      </c>
    </row>
    <row r="27" spans="1:5" ht="28.8">
      <c r="A27" s="40" t="s">
        <v>152</v>
      </c>
      <c r="B27" s="44">
        <f>B6/C6</f>
        <v>0.73522618342787116</v>
      </c>
      <c r="C27" s="12">
        <v>1</v>
      </c>
      <c r="D27" s="44">
        <f>D6/C6</f>
        <v>0.6966292134831461</v>
      </c>
      <c r="E27" s="31">
        <v>5</v>
      </c>
    </row>
    <row r="28" spans="1:5">
      <c r="A28" s="40" t="s">
        <v>153</v>
      </c>
      <c r="B28" s="44">
        <f>B7/D7</f>
        <v>0.78044779916341245</v>
      </c>
      <c r="C28" s="44">
        <f>C7/D7</f>
        <v>0.74500475737392957</v>
      </c>
      <c r="D28" s="12">
        <v>1</v>
      </c>
      <c r="E28" s="31">
        <v>6</v>
      </c>
    </row>
    <row r="29" spans="1:5" ht="28.8">
      <c r="A29" s="40" t="s">
        <v>154</v>
      </c>
      <c r="B29" s="12">
        <v>1</v>
      </c>
      <c r="C29" s="44">
        <f>C8/B8</f>
        <v>0.65472761804826851</v>
      </c>
      <c r="D29" s="44">
        <f>D8/B8</f>
        <v>0.61682921301154248</v>
      </c>
      <c r="E29" s="31">
        <v>7</v>
      </c>
    </row>
    <row r="30" spans="1:5" ht="28.8">
      <c r="A30" s="40" t="s">
        <v>155</v>
      </c>
      <c r="B30" s="44">
        <f>B9/C9</f>
        <v>0.8992612514881545</v>
      </c>
      <c r="C30" s="12">
        <v>1</v>
      </c>
      <c r="D30" s="44">
        <f>D9/C9</f>
        <v>0.75641025641025639</v>
      </c>
      <c r="E30" s="31">
        <v>2</v>
      </c>
    </row>
    <row r="31" spans="1:5">
      <c r="A31" s="40" t="s">
        <v>156</v>
      </c>
      <c r="B31" s="44">
        <f>B10/D10</f>
        <v>-0.45732782305672331</v>
      </c>
      <c r="C31" s="44">
        <f>C10/D10</f>
        <v>0.78260869565217384</v>
      </c>
      <c r="D31" s="12">
        <v>1</v>
      </c>
      <c r="E31" s="31">
        <v>3</v>
      </c>
    </row>
    <row r="32" spans="1:5">
      <c r="A32" s="40" t="s">
        <v>157</v>
      </c>
      <c r="B32" s="44">
        <f>B11/D11</f>
        <v>0.9746887966804979</v>
      </c>
      <c r="C32" s="44">
        <f>C11/D11</f>
        <v>0.75518672199170123</v>
      </c>
      <c r="D32" s="12">
        <v>1</v>
      </c>
      <c r="E32" s="31">
        <v>4</v>
      </c>
    </row>
    <row r="33" spans="1:5" ht="43.2">
      <c r="A33" s="40" t="s">
        <v>158</v>
      </c>
      <c r="B33" s="44">
        <f>B12/C12</f>
        <v>-0.7917665944607768</v>
      </c>
      <c r="C33" s="12">
        <v>1</v>
      </c>
      <c r="D33" s="44">
        <f>D12/C12</f>
        <v>0.46875</v>
      </c>
      <c r="E33" s="31">
        <v>3</v>
      </c>
    </row>
    <row r="40" spans="1:5">
      <c r="A40" s="72" t="s">
        <v>160</v>
      </c>
      <c r="B40" s="72"/>
      <c r="C40" s="72"/>
      <c r="D40" s="72"/>
      <c r="E40" s="72"/>
    </row>
    <row r="41" spans="1:5" ht="39" customHeight="1">
      <c r="A41" s="102" t="s">
        <v>1</v>
      </c>
      <c r="B41" s="75" t="s">
        <v>146</v>
      </c>
      <c r="C41" s="76"/>
      <c r="D41" s="77"/>
      <c r="E41" s="121" t="s">
        <v>150</v>
      </c>
    </row>
    <row r="42" spans="1:5">
      <c r="A42" s="103"/>
      <c r="B42" s="32" t="s">
        <v>147</v>
      </c>
      <c r="C42" s="32" t="s">
        <v>149</v>
      </c>
      <c r="D42" s="32" t="s">
        <v>148</v>
      </c>
      <c r="E42" s="121"/>
    </row>
    <row r="43" spans="1:5">
      <c r="A43" s="32">
        <v>1</v>
      </c>
      <c r="B43" s="32">
        <v>2</v>
      </c>
      <c r="C43" s="32">
        <v>3</v>
      </c>
      <c r="D43" s="32">
        <v>4</v>
      </c>
      <c r="E43" s="32"/>
    </row>
    <row r="44" spans="1:5" ht="28.8">
      <c r="A44" s="40" t="s">
        <v>151</v>
      </c>
      <c r="B44" s="44">
        <f>B26*B26*E26</f>
        <v>1.646796570021354</v>
      </c>
      <c r="C44" s="12">
        <v>4</v>
      </c>
      <c r="D44" s="44">
        <f>D26*D26*E26</f>
        <v>1.3713642659279779</v>
      </c>
      <c r="E44" s="31"/>
    </row>
    <row r="45" spans="1:5" ht="28.8">
      <c r="A45" s="40" t="s">
        <v>152</v>
      </c>
      <c r="B45" s="44">
        <f>B27*B27*E27</f>
        <v>2.7027877039895682</v>
      </c>
      <c r="C45" s="12">
        <v>5</v>
      </c>
      <c r="D45" s="44">
        <f>D27*D27*E27</f>
        <v>2.4264613053907338</v>
      </c>
      <c r="E45" s="31"/>
    </row>
    <row r="46" spans="1:5">
      <c r="A46" s="40" t="s">
        <v>153</v>
      </c>
      <c r="B46" s="44">
        <f>B28*B28*E28</f>
        <v>3.654592603314085</v>
      </c>
      <c r="C46" s="44">
        <f>C28*C28*E28</f>
        <v>3.3301925310587261</v>
      </c>
      <c r="D46" s="12">
        <v>6</v>
      </c>
      <c r="E46" s="31"/>
    </row>
    <row r="47" spans="1:5" ht="28.8">
      <c r="A47" s="40" t="s">
        <v>154</v>
      </c>
      <c r="B47" s="12">
        <v>7</v>
      </c>
      <c r="C47" s="44">
        <f>C29*C29*E29</f>
        <v>3.0006777768461159</v>
      </c>
      <c r="D47" s="44">
        <f>D29*D29*E29</f>
        <v>2.6633479461710721</v>
      </c>
      <c r="E47" s="31"/>
    </row>
    <row r="48" spans="1:5" ht="28.8">
      <c r="A48" s="40" t="s">
        <v>155</v>
      </c>
      <c r="B48" s="44">
        <f>B30*B30*E30</f>
        <v>1.6173415968560838</v>
      </c>
      <c r="C48" s="12">
        <v>2</v>
      </c>
      <c r="D48" s="44">
        <f>D30*D30*E30</f>
        <v>1.1443129520052597</v>
      </c>
      <c r="E48" s="31"/>
    </row>
    <row r="49" spans="1:5">
      <c r="A49" s="40" t="s">
        <v>156</v>
      </c>
      <c r="B49" s="44" t="s">
        <v>49</v>
      </c>
      <c r="C49" s="44">
        <f>C31*C31*E31</f>
        <v>1.8374291115311905</v>
      </c>
      <c r="D49" s="12">
        <v>3</v>
      </c>
      <c r="E49" s="31"/>
    </row>
    <row r="50" spans="1:5">
      <c r="A50" s="40" t="s">
        <v>157</v>
      </c>
      <c r="B50" s="44">
        <f>B32*B32*E32</f>
        <v>3.8000730014979078</v>
      </c>
      <c r="C50" s="44">
        <f>C32*C32*E32</f>
        <v>2.2812279402902842</v>
      </c>
      <c r="D50" s="12">
        <v>4</v>
      </c>
      <c r="E50" s="31"/>
    </row>
    <row r="51" spans="1:5" ht="43.2">
      <c r="A51" s="40" t="s">
        <v>158</v>
      </c>
      <c r="B51" s="44" t="s">
        <v>49</v>
      </c>
      <c r="C51" s="12">
        <f>C33*C33*E33</f>
        <v>3</v>
      </c>
      <c r="D51" s="44">
        <f>D33*D33*E33</f>
        <v>0.6591796875</v>
      </c>
      <c r="E51" s="31"/>
    </row>
    <row r="52" spans="1:5" ht="28.8">
      <c r="A52" s="33" t="s">
        <v>161</v>
      </c>
      <c r="B52" s="44">
        <f>B44+B45+B46+B47+B48+B50</f>
        <v>20.421591475678998</v>
      </c>
      <c r="C52" s="44">
        <f>C44+C45+C46+C47+C48+C49+C50+C51</f>
        <v>24.449527359726318</v>
      </c>
      <c r="D52" s="44">
        <f>D44+D45+D46+D47+D48+D49+D50+D51</f>
        <v>21.264666156995041</v>
      </c>
      <c r="E52" s="3"/>
    </row>
    <row r="53" spans="1:5">
      <c r="A53" s="33" t="s">
        <v>162</v>
      </c>
      <c r="B53" s="31">
        <v>3</v>
      </c>
      <c r="C53" s="31">
        <v>1</v>
      </c>
      <c r="D53" s="31">
        <v>2</v>
      </c>
      <c r="E53" s="3"/>
    </row>
  </sheetData>
  <mergeCells count="12">
    <mergeCell ref="A1:E1"/>
    <mergeCell ref="B2:D2"/>
    <mergeCell ref="A2:A3"/>
    <mergeCell ref="E2:E3"/>
    <mergeCell ref="E23:E24"/>
    <mergeCell ref="A22:E22"/>
    <mergeCell ref="A40:E40"/>
    <mergeCell ref="E41:E42"/>
    <mergeCell ref="B23:D23"/>
    <mergeCell ref="B41:D41"/>
    <mergeCell ref="A23:A24"/>
    <mergeCell ref="A41:A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ЗАД 1</vt:lpstr>
      <vt:lpstr>ЗАД 2</vt:lpstr>
      <vt:lpstr>ЗАД 3</vt:lpstr>
      <vt:lpstr>ЗАД 4</vt:lpstr>
      <vt:lpstr>ЗАД 5</vt:lpstr>
      <vt:lpstr>ЗАД 6</vt:lpstr>
      <vt:lpstr>ЗАД 7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МАРИЯ</cp:lastModifiedBy>
  <dcterms:created xsi:type="dcterms:W3CDTF">2013-10-16T05:22:05Z</dcterms:created>
  <dcterms:modified xsi:type="dcterms:W3CDTF">2013-11-22T08:03:02Z</dcterms:modified>
</cp:coreProperties>
</file>