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табл 1-3" sheetId="1" r:id="rId1"/>
    <sheet name="Табл 4-10" sheetId="2" r:id="rId2"/>
    <sheet name="табл 11-13" sheetId="3" r:id="rId3"/>
    <sheet name="табл 15-16" sheetId="4" r:id="rId4"/>
    <sheet name="шахматка" sheetId="5" r:id="rId5"/>
  </sheets>
  <calcPr calcId="145621"/>
</workbook>
</file>

<file path=xl/calcChain.xml><?xml version="1.0" encoding="utf-8"?>
<calcChain xmlns="http://schemas.openxmlformats.org/spreadsheetml/2006/main">
  <c r="G26" i="4" l="1"/>
  <c r="G38" i="4"/>
  <c r="G27" i="4" l="1"/>
  <c r="H27" i="4" s="1"/>
  <c r="N11" i="5"/>
  <c r="O21" i="5" l="1"/>
  <c r="C3" i="5"/>
  <c r="M22" i="5" l="1"/>
  <c r="H22" i="5"/>
  <c r="G22" i="5"/>
  <c r="Q23" i="5" l="1"/>
  <c r="Q24" i="5" s="1"/>
  <c r="N22" i="5"/>
  <c r="P21" i="5" l="1"/>
  <c r="L21" i="5" l="1"/>
  <c r="G21" i="5"/>
  <c r="H21" i="5" l="1"/>
  <c r="C21" i="5" l="1"/>
  <c r="O19" i="5" l="1"/>
  <c r="N19" i="5"/>
  <c r="M18" i="5" l="1"/>
  <c r="O18" i="5" l="1"/>
  <c r="O17" i="5"/>
  <c r="N17" i="5"/>
  <c r="H16" i="5" l="1"/>
  <c r="O16" i="5" s="1"/>
  <c r="H15" i="5" l="1"/>
  <c r="O15" i="5" l="1"/>
  <c r="H14" i="5"/>
  <c r="O14" i="5" s="1"/>
  <c r="M13" i="5" l="1"/>
  <c r="K13" i="5" l="1"/>
  <c r="N13" i="5"/>
  <c r="O13" i="5" l="1"/>
  <c r="O12" i="5"/>
  <c r="N12" i="5"/>
  <c r="M12" i="5" l="1"/>
  <c r="J12" i="5" l="1"/>
  <c r="C12" i="5" l="1"/>
  <c r="O10" i="5" l="1"/>
  <c r="N10" i="5"/>
  <c r="C22" i="5" l="1"/>
  <c r="O22" i="5" s="1"/>
  <c r="O8" i="5"/>
  <c r="G28" i="3"/>
  <c r="O6" i="5"/>
  <c r="C6" i="5"/>
  <c r="N7" i="5"/>
  <c r="O7" i="5" s="1"/>
  <c r="O3" i="5"/>
  <c r="G25" i="3"/>
  <c r="C18" i="3"/>
  <c r="G31" i="2"/>
  <c r="G29" i="2"/>
  <c r="G26" i="2"/>
  <c r="C28" i="4"/>
  <c r="C27" i="4"/>
  <c r="P22" i="5" l="1"/>
  <c r="O23" i="5"/>
  <c r="C15" i="4"/>
  <c r="G3" i="2"/>
  <c r="G5" i="2" s="1"/>
  <c r="H5" i="2" s="1"/>
  <c r="G15" i="3"/>
  <c r="G4" i="2"/>
  <c r="C44" i="2"/>
  <c r="C30" i="2"/>
  <c r="C29" i="2"/>
  <c r="C28" i="2"/>
  <c r="C21" i="2"/>
  <c r="C22" i="1"/>
  <c r="C20" i="2"/>
  <c r="C17" i="2"/>
  <c r="C16" i="2"/>
  <c r="C15" i="2"/>
  <c r="C10" i="2"/>
  <c r="C9" i="2"/>
  <c r="C23" i="1"/>
  <c r="C20" i="1"/>
  <c r="C18" i="1"/>
  <c r="D5" i="3"/>
  <c r="C15" i="1"/>
  <c r="C13" i="1"/>
  <c r="C7" i="1"/>
  <c r="C10" i="1"/>
  <c r="C6" i="1"/>
  <c r="H9" i="1"/>
  <c r="H7" i="1"/>
  <c r="H6" i="1"/>
  <c r="H11" i="1"/>
  <c r="B60" i="4" l="1"/>
  <c r="G56" i="4"/>
  <c r="G55" i="4"/>
  <c r="G58" i="4" s="1"/>
  <c r="G64" i="4" s="1"/>
  <c r="G53" i="4"/>
  <c r="G52" i="4"/>
  <c r="G50" i="4"/>
  <c r="G63" i="4" s="1"/>
  <c r="G48" i="4"/>
  <c r="G47" i="4"/>
  <c r="G46" i="4"/>
  <c r="G43" i="4"/>
  <c r="G42" i="4"/>
  <c r="G41" i="4"/>
  <c r="G36" i="4"/>
  <c r="G35" i="4"/>
  <c r="G34" i="4"/>
  <c r="G24" i="4"/>
  <c r="G22" i="4"/>
  <c r="G19" i="4"/>
  <c r="G17" i="4"/>
  <c r="G16" i="4"/>
  <c r="G15" i="4"/>
  <c r="G14" i="4"/>
  <c r="G13" i="4"/>
  <c r="G10" i="4"/>
  <c r="G9" i="4"/>
  <c r="G8" i="4"/>
  <c r="E47" i="2"/>
  <c r="C26" i="4"/>
  <c r="C25" i="4"/>
  <c r="C24" i="4"/>
  <c r="C23" i="4"/>
  <c r="C22" i="4"/>
  <c r="C21" i="4"/>
  <c r="C20" i="4"/>
  <c r="C19" i="4"/>
  <c r="C18" i="4"/>
  <c r="C17" i="4"/>
  <c r="G27" i="3"/>
  <c r="H10" i="3"/>
  <c r="H6" i="3"/>
  <c r="H4" i="3"/>
  <c r="G4" i="3"/>
  <c r="E4" i="3"/>
  <c r="C9" i="1"/>
  <c r="D4" i="3"/>
  <c r="F7" i="3"/>
  <c r="F5" i="3"/>
  <c r="F4" i="3"/>
  <c r="G32" i="4" l="1"/>
  <c r="C7" i="3"/>
  <c r="C8" i="3"/>
  <c r="C6" i="3"/>
  <c r="C5" i="3"/>
  <c r="C4" i="3"/>
  <c r="G24" i="3"/>
  <c r="G22" i="3"/>
  <c r="G21" i="3"/>
  <c r="G20" i="3"/>
  <c r="G19" i="3"/>
  <c r="G18" i="3"/>
  <c r="G17" i="3"/>
  <c r="G16" i="3"/>
  <c r="G7" i="2"/>
  <c r="G6" i="2"/>
  <c r="G33" i="4" s="1"/>
  <c r="G8" i="2" l="1"/>
  <c r="G9" i="2" s="1"/>
  <c r="H31" i="2"/>
  <c r="H29" i="2"/>
  <c r="C25" i="2"/>
  <c r="C24" i="2"/>
  <c r="F15" i="1"/>
  <c r="D15" i="1"/>
  <c r="E5" i="3" s="1"/>
  <c r="G5" i="3" s="1"/>
  <c r="H5" i="3" s="1"/>
  <c r="C16" i="1" s="1"/>
  <c r="D13" i="1"/>
  <c r="D10" i="1"/>
  <c r="D9" i="1"/>
  <c r="D7" i="1"/>
  <c r="D6" i="1"/>
  <c r="C13" i="4" l="1"/>
  <c r="G6" i="4"/>
  <c r="G11" i="4" s="1"/>
  <c r="C14" i="4"/>
  <c r="G30" i="4"/>
  <c r="C26" i="2"/>
  <c r="D16" i="1"/>
  <c r="D18" i="1" s="1"/>
  <c r="D7" i="3" s="1"/>
  <c r="E7" i="3" s="1"/>
  <c r="G7" i="3" s="1"/>
  <c r="H7" i="3" s="1"/>
  <c r="D20" i="1"/>
  <c r="D23" i="1" s="1"/>
  <c r="G8" i="3"/>
  <c r="D22" i="1"/>
  <c r="H8" i="3" l="1"/>
  <c r="H11" i="3"/>
  <c r="G23" i="3" s="1"/>
  <c r="G37" i="4" l="1"/>
  <c r="G62" i="4" s="1"/>
  <c r="G30" i="3"/>
  <c r="G60" i="4" s="1"/>
</calcChain>
</file>

<file path=xl/sharedStrings.xml><?xml version="1.0" encoding="utf-8"?>
<sst xmlns="http://schemas.openxmlformats.org/spreadsheetml/2006/main" count="423" uniqueCount="293">
  <si>
    <t>№</t>
  </si>
  <si>
    <t>№ стр.</t>
  </si>
  <si>
    <t>Статья затрат</t>
  </si>
  <si>
    <t>Всего на год</t>
  </si>
  <si>
    <t>в т.ч. на 4 квартал</t>
  </si>
  <si>
    <t>Затраты на оплату труда</t>
  </si>
  <si>
    <t>Прочие налоги</t>
  </si>
  <si>
    <t>Внепроизводственные
(коммерческие) расходы</t>
  </si>
  <si>
    <t>4.1</t>
  </si>
  <si>
    <t>4.2</t>
  </si>
  <si>
    <t>4.3</t>
  </si>
  <si>
    <t>4.2.1</t>
  </si>
  <si>
    <t>4.2.2</t>
  </si>
  <si>
    <t>Материальные затраты (за вычетом возвратных отходов)</t>
  </si>
  <si>
    <t>Амортизация основных фондов</t>
  </si>
  <si>
    <t>Прочие расходы — всего В том числе:</t>
  </si>
  <si>
    <t>Уплата процентов за краткосрочный кредит</t>
  </si>
  <si>
    <t>Изменение остатков незавершенного производства</t>
  </si>
  <si>
    <t>Затраты на валовую продукцию</t>
  </si>
  <si>
    <t>Списано на непроизводственные счета</t>
  </si>
  <si>
    <t>Итого затрат на производство</t>
  </si>
  <si>
    <t>Арендные платежи и другие расходы</t>
  </si>
  <si>
    <t>Изменение остатков по
расходам будущих периодов</t>
  </si>
  <si>
    <t>Производственная себестоимость товарной продукции</t>
  </si>
  <si>
    <t>Полная себестоимость товарной продукции</t>
  </si>
  <si>
    <t>Товарная продукция в отпускных ценах (без НДС и акцизов)</t>
  </si>
  <si>
    <t>Прибыль на выпуск товарной продукции</t>
  </si>
  <si>
    <t>Затраты на 1 рубль товарной продукции</t>
  </si>
  <si>
    <t>Налоги, включаемые в себестоимость
В том числе:</t>
  </si>
  <si>
    <t>Плановый ввод в действие
основных фондов, тыс. руб.</t>
  </si>
  <si>
    <t>Плановое выбытие основных
фондов, тыс. руб.</t>
  </si>
  <si>
    <t>Февраль</t>
  </si>
  <si>
    <t>Май</t>
  </si>
  <si>
    <t>Август</t>
  </si>
  <si>
    <t>Ноябрь</t>
  </si>
  <si>
    <t>ОФ=</t>
  </si>
  <si>
    <t>Ср ст-ть полн амортиз оборуд=</t>
  </si>
  <si>
    <t>Ср. норма амортизации=</t>
  </si>
  <si>
    <t>Стр.</t>
  </si>
  <si>
    <t>Показатель</t>
  </si>
  <si>
    <t>Сумма,
тыс. руб.</t>
  </si>
  <si>
    <t>Стоимость амортизируемых основных производственных фондов на начало года</t>
  </si>
  <si>
    <t>Среднегодовая стоимость вводимых основных фондов</t>
  </si>
  <si>
    <t>Среднегодовая стоимость выбывающих основных производственных фондов</t>
  </si>
  <si>
    <t>Среднегодовая стоимость полностью амортизированного оборудования (в действующих ценах)</t>
  </si>
  <si>
    <t>Среднегодовая стоимость амортизированных основных фондов (в действующих ценах) — всего</t>
  </si>
  <si>
    <t>Средняя норма амортизации</t>
  </si>
  <si>
    <t>Сумма амортизационных отчислений — всего</t>
  </si>
  <si>
    <t>Использование амортизационных отчислений на капитальные вложения
Таблица</t>
  </si>
  <si>
    <t>Таблица 1</t>
  </si>
  <si>
    <t>табл. 2</t>
  </si>
  <si>
    <t>табл. 3</t>
  </si>
  <si>
    <t>Тыс. руб.</t>
  </si>
  <si>
    <t>1.1</t>
  </si>
  <si>
    <t>1.2</t>
  </si>
  <si>
    <t>2.1</t>
  </si>
  <si>
    <t>2.2</t>
  </si>
  <si>
    <t>2.3</t>
  </si>
  <si>
    <t>Фактические остатки нереализованной продукции на начало года</t>
  </si>
  <si>
    <t>В ценах базисного года без НДС и аксцизов</t>
  </si>
  <si>
    <t>По производственной себестоимости</t>
  </si>
  <si>
    <t>Планируемые остатки нереализованной продукции на конец года</t>
  </si>
  <si>
    <t>В днях запаса</t>
  </si>
  <si>
    <t>В действующих ценах (без НДС и аксцизов)</t>
  </si>
  <si>
    <t>Табл 4</t>
  </si>
  <si>
    <t>Табл 5</t>
  </si>
  <si>
    <t>Сумма,тыс. руб.</t>
  </si>
  <si>
    <t>1.3</t>
  </si>
  <si>
    <t>2</t>
  </si>
  <si>
    <t>3</t>
  </si>
  <si>
    <t>3.1</t>
  </si>
  <si>
    <t>3.2</t>
  </si>
  <si>
    <t>3.3</t>
  </si>
  <si>
    <t>3.4</t>
  </si>
  <si>
    <t>4</t>
  </si>
  <si>
    <t>В ценах базисного года без НДС и акцизов</t>
  </si>
  <si>
    <t>Прибыль</t>
  </si>
  <si>
    <t>Выпуск товарной продукции (выполнение работ, оказание
услуг)</t>
  </si>
  <si>
    <t>В действующих ценах без НДС и акцизов</t>
  </si>
  <si>
    <t>По полной себестоимости</t>
  </si>
  <si>
    <t>Планируемые остатки нереализованной продукции на ко-
нец года</t>
  </si>
  <si>
    <t>Объем продаж продукции в планируемом году</t>
  </si>
  <si>
    <t>Прибыль от продажи товарной продукции (работ, услуг)</t>
  </si>
  <si>
    <t>Прочие доходы и расходы</t>
  </si>
  <si>
    <t>12.1</t>
  </si>
  <si>
    <t>12.2</t>
  </si>
  <si>
    <t>12.3</t>
  </si>
  <si>
    <t>Выручка от реализации
выбывшего имущества</t>
  </si>
  <si>
    <t>Доходы, полученные по
ценным бумагам (облигациям)</t>
  </si>
  <si>
    <t>Прибыль от долевого участия в
деятельности других
предприятий</t>
  </si>
  <si>
    <t>Расходы от реализации
выбывшего имущества</t>
  </si>
  <si>
    <t>Проценты к уплате</t>
  </si>
  <si>
    <t>Расходы на оплату услуг
банков</t>
  </si>
  <si>
    <t>Доходы от прочих операций</t>
  </si>
  <si>
    <t>Расходы по прочим операциям</t>
  </si>
  <si>
    <t>Налоги, относимые на
финансовые результаты</t>
  </si>
  <si>
    <t>Содержание объектов
социальной сферы — всего*
В том числе:</t>
  </si>
  <si>
    <t>Содержание учреждений
здравоохранения</t>
  </si>
  <si>
    <t>Содержание детских
дошкольных учреждений</t>
  </si>
  <si>
    <t>Содержание пансионата</t>
  </si>
  <si>
    <t>Расходы на проведение
научно-исследовательских и
опытно-конструкторских работ</t>
  </si>
  <si>
    <t>табл 6</t>
  </si>
  <si>
    <t>7</t>
  </si>
  <si>
    <t>8</t>
  </si>
  <si>
    <t>Прибыль — всего
В том числе:</t>
  </si>
  <si>
    <t>Прибыль, облагаемая по ставке 9%</t>
  </si>
  <si>
    <t>Прибыль, облагаемая по ставке 20%</t>
  </si>
  <si>
    <t>Сумма налога к уплате по ставке 20% — всего</t>
  </si>
  <si>
    <t>Сумма налога к уплате по ставке 9% — всего</t>
  </si>
  <si>
    <t>Итого сумма налога на прибыль (по ставкам 20% и 9%)</t>
  </si>
  <si>
    <t>Прибыль, остающаяся в распоряжении предприятия после
уплаты налога на прибыль</t>
  </si>
  <si>
    <t>Табл 7</t>
  </si>
  <si>
    <t>Табл 8</t>
  </si>
  <si>
    <t>1</t>
  </si>
  <si>
    <t>5</t>
  </si>
  <si>
    <t>Капитальные затраты производственного
назначения, тыс. руб.
В том числе:</t>
  </si>
  <si>
    <t>Объем строительно-монтажных работ
(СМР), выполняемых хозяйственным
способом, тыс. руб.</t>
  </si>
  <si>
    <t>Капитальные затраты непроизводственного
назначения, тыс. руб.</t>
  </si>
  <si>
    <t>Норма плановых накоплений по смете на
СМР, выполняемых хозяйственным
способом, %</t>
  </si>
  <si>
    <t>Средства, поступающие в порядке
долевого участия в жилищном
строительстве, тыс. руб.</t>
  </si>
  <si>
    <t>Ставка процента за долгосрочный кредит,
направляемый на капитальные вложения, %</t>
  </si>
  <si>
    <t>Табл 9</t>
  </si>
  <si>
    <t>Капитальные вложения, тыс. руб.</t>
  </si>
  <si>
    <t>производ-
ственного
назначения</t>
  </si>
  <si>
    <t>непроизвод-
ственного
назначения</t>
  </si>
  <si>
    <t>Ассигнования из бюджета</t>
  </si>
  <si>
    <t>Прибыль, направляемая на
капитальные вложения</t>
  </si>
  <si>
    <t>Амортизационные отчисления на
основные производственные фонды</t>
  </si>
  <si>
    <t>Плановые накопления по смете на
СМР, выполняемые хозяйственным
способом</t>
  </si>
  <si>
    <t>Поступление средств на жилищное
строительство в порядке долевого
участия</t>
  </si>
  <si>
    <t>Прочие источники</t>
  </si>
  <si>
    <t>Долгосрочный кредит банка</t>
  </si>
  <si>
    <t>Итого вложений во внеоборотные
активы</t>
  </si>
  <si>
    <t>Проценты по кредиту к уплате
(по ставке 18% годовых)</t>
  </si>
  <si>
    <t>Сумма, тыс. руб.</t>
  </si>
  <si>
    <t>Изменение расходов будущих периодов</t>
  </si>
  <si>
    <t>Прирост устойчивых пассивов</t>
  </si>
  <si>
    <t>Норматив на начало года:</t>
  </si>
  <si>
    <t>Производственные запасы</t>
  </si>
  <si>
    <t>Незавершенное производство</t>
  </si>
  <si>
    <t>Расходы будущих периодов</t>
  </si>
  <si>
    <t>Готовая продукция</t>
  </si>
  <si>
    <t>Нормы запаса в днях:</t>
  </si>
  <si>
    <t>Готовые изделия</t>
  </si>
  <si>
    <t>Табл 10</t>
  </si>
  <si>
    <t>Статьи затрат</t>
  </si>
  <si>
    <t>Норматив на начало года, тыс. руб.</t>
  </si>
  <si>
    <t>Затраты 4 кв., тыс. руб., всего</t>
  </si>
  <si>
    <t>Затраты 4 кв., тыс. руб., день</t>
  </si>
  <si>
    <t>Нормы запасов, в днях</t>
  </si>
  <si>
    <t>Норматив на конец года, тыс. руб.</t>
  </si>
  <si>
    <t>Прирост (+), снижение (-)</t>
  </si>
  <si>
    <t>Х</t>
  </si>
  <si>
    <t>Итого</t>
  </si>
  <si>
    <t>Источники прироста</t>
  </si>
  <si>
    <t>Устойчивые пассивы</t>
  </si>
  <si>
    <t>прибыль</t>
  </si>
  <si>
    <t>Табл 11</t>
  </si>
  <si>
    <t>Отчисления в резервный фонд</t>
  </si>
  <si>
    <t>Реконструкция цеха</t>
  </si>
  <si>
    <t>Строительство жилого дома</t>
  </si>
  <si>
    <t>Отчисления в фонд потребления – всего, в том числе:</t>
  </si>
  <si>
    <t>а) на выплату материальной помощи работникам предприятия</t>
  </si>
  <si>
    <t>б) удешевление питания в столовой</t>
  </si>
  <si>
    <t>в) на выплату дополнительного вознаграждения</t>
  </si>
  <si>
    <t>Налоги, выплачиваемые из прибыли</t>
  </si>
  <si>
    <t>Погашение долгосрочных кредитов</t>
  </si>
  <si>
    <t>Таб 12</t>
  </si>
  <si>
    <t>Всего прибыль</t>
  </si>
  <si>
    <t>Кап. вложения производственного назначения (реконструкция цеха)</t>
  </si>
  <si>
    <t>Кап. вложения непроизводственного назначения (строительство жилого дома)</t>
  </si>
  <si>
    <t>А) на выплату материальной помощи работникам предприятия</t>
  </si>
  <si>
    <t>Б) удешевление питания в столовой</t>
  </si>
  <si>
    <t>В) на выплату вознаграждения по итогам года</t>
  </si>
  <si>
    <t>Прирост оборотных средств</t>
  </si>
  <si>
    <t>Налог на прочие доходы 9%</t>
  </si>
  <si>
    <t>Погашение долгосрочного кредита</t>
  </si>
  <si>
    <t>Остаток нераспределенной прибыли до выплаты дивидендов</t>
  </si>
  <si>
    <t>Выплата дивидендов</t>
  </si>
  <si>
    <t>Нераспределенная прибыль после выплаты дивидендов</t>
  </si>
  <si>
    <t>Таб 13</t>
  </si>
  <si>
    <t>Средства родителей на содержание детей в дошкольных учреждениях</t>
  </si>
  <si>
    <t>Средства целевого финансирования</t>
  </si>
  <si>
    <t>Общая сумма средств, направляемых на содержание детских дошкольных учреждений</t>
  </si>
  <si>
    <t>Средства заказчиков по договорам на НИОКР</t>
  </si>
  <si>
    <t>Общая сумма средств, направляемых на НИОКР</t>
  </si>
  <si>
    <t>1. Доходы и расходы по обычным видам деятельности</t>
  </si>
  <si>
    <t>Выручка (нетто) от продажи продукции в планируемом году</t>
  </si>
  <si>
    <t>Себестоимость реализуемой продукции в планируемом году</t>
  </si>
  <si>
    <t>Прибыль (убыток) от продаж</t>
  </si>
  <si>
    <t>2. Прочие доходы и расходы</t>
  </si>
  <si>
    <t>Проценты к получению</t>
  </si>
  <si>
    <t>Доходы от участия в других организациях</t>
  </si>
  <si>
    <t>Прочие доходы</t>
  </si>
  <si>
    <t>Прочие расходы – всего, в том числе:</t>
  </si>
  <si>
    <t>А) содержание учреждений здравоохранения</t>
  </si>
  <si>
    <t>Б) содержание детских дошкольных учреждений</t>
  </si>
  <si>
    <t>В) содержание пансионата</t>
  </si>
  <si>
    <t>Г) расходы на проведение НИОКР</t>
  </si>
  <si>
    <t>Д) налоги, относимые на финансовый результат</t>
  </si>
  <si>
    <t>Е) прочие расходы</t>
  </si>
  <si>
    <t>Прибыль (убыток) планируемого года</t>
  </si>
  <si>
    <t>Табл 15</t>
  </si>
  <si>
    <t>Табл 16</t>
  </si>
  <si>
    <t>Шифр строки</t>
  </si>
  <si>
    <t>Разделы и статьи баланса</t>
  </si>
  <si>
    <t>Сумма тыс. руб.</t>
  </si>
  <si>
    <t>1. Поступления (приток денежных средств)</t>
  </si>
  <si>
    <t>А. От текущей деятельности</t>
  </si>
  <si>
    <t>Выручка от реализации продукции, работ, услуг (без НДС, акцизов и таможенных пошлин)</t>
  </si>
  <si>
    <t>Прочие поступления – всего, в том числе:</t>
  </si>
  <si>
    <t>средства целевого финансирования</t>
  </si>
  <si>
    <t>поступления от родителей за содержание детей в дошкольных учреждениях</t>
  </si>
  <si>
    <t>Итого по разделу А</t>
  </si>
  <si>
    <t>Б. от инвестиционной деятельности</t>
  </si>
  <si>
    <t>Выручка от прочей реализации (без НДС)</t>
  </si>
  <si>
    <t>Накопление по строительно-монтажным работам, выполняемым хозяйственным способом</t>
  </si>
  <si>
    <t>Средства, поступающие от заказчиков по договорам на НИОКР</t>
  </si>
  <si>
    <t>Средства, поступающие в порядке долевого участия в жилищном строительстве</t>
  </si>
  <si>
    <t>Высвобождение средств из оборота</t>
  </si>
  <si>
    <t>Итого по разделу Б</t>
  </si>
  <si>
    <t>В. От финансовой деятельности</t>
  </si>
  <si>
    <t>Увеличение уставного капитала</t>
  </si>
  <si>
    <t>Доходы от финансовых вложений</t>
  </si>
  <si>
    <t>Увеличение задолженности – всего, в том числе:</t>
  </si>
  <si>
    <t>получение новых займов, кредитов</t>
  </si>
  <si>
    <t>выпуск облигаций</t>
  </si>
  <si>
    <t>Итого по разделу В</t>
  </si>
  <si>
    <t>Итого доходов</t>
  </si>
  <si>
    <t>2. Расходы (отток денежных средств)</t>
  </si>
  <si>
    <t>А. по текущей деятельности</t>
  </si>
  <si>
    <t>Затраты на производство реализованной продукции (без амортизационных отчислений и налогов, относимых на себестоимость)</t>
  </si>
  <si>
    <t>Платежи в бюджет – всего, в том числе:</t>
  </si>
  <si>
    <t>налоги, включаемые в себестоимость продукции</t>
  </si>
  <si>
    <t>налог на прибыль, всего</t>
  </si>
  <si>
    <t>налоги, уплачиваемые за счет прибыли, остающиеся в расположении предприятий</t>
  </si>
  <si>
    <t>налоги, относимые на финансовые результаты</t>
  </si>
  <si>
    <t>выплаты из фонда потребления (материальная помощь и др.)</t>
  </si>
  <si>
    <t>Прирост собственных оборотных средств</t>
  </si>
  <si>
    <t>Б. по инвестиционной деятельности</t>
  </si>
  <si>
    <t>Инвестиции в основные фонды и нематериальные активы – всего, из них:</t>
  </si>
  <si>
    <t>кап. вложения производственного назначения</t>
  </si>
  <si>
    <t>кап. вложения непроизводственного назначения</t>
  </si>
  <si>
    <t>затраты на проведение НИОКР</t>
  </si>
  <si>
    <t>платежи по лизинговым операциям</t>
  </si>
  <si>
    <t>долгосрочные финансовые вложения</t>
  </si>
  <si>
    <t>расходы по прочей реализации</t>
  </si>
  <si>
    <t>расходы по прочим операциям</t>
  </si>
  <si>
    <t>содержание объектов социальной сферы</t>
  </si>
  <si>
    <t>Уплата процентов по долгосрочным кредитам</t>
  </si>
  <si>
    <t>Краткосрочные финансовые вложения</t>
  </si>
  <si>
    <t>Итого расходов</t>
  </si>
  <si>
    <t>Превышение доходов над расходами (+)</t>
  </si>
  <si>
    <t>Превышение расходов над доходами (-)</t>
  </si>
  <si>
    <t>Сальдо по текущей деятельности</t>
  </si>
  <si>
    <t>Сальдо по инвестиционной деятельности</t>
  </si>
  <si>
    <t>Сальдо по финансовой деятельности</t>
  </si>
  <si>
    <t>Налог на прибыль 20%</t>
  </si>
  <si>
    <t>табл</t>
  </si>
  <si>
    <t>Единый социальный налог(26%)</t>
  </si>
  <si>
    <t>Выручка от продаж</t>
  </si>
  <si>
    <t>Поступления от родителей за содержание детей в дошкольных учреждениях</t>
  </si>
  <si>
    <t>Прирост устойчивых активов</t>
  </si>
  <si>
    <t>Операционные доходы</t>
  </si>
  <si>
    <t>Внереализационные доходы</t>
  </si>
  <si>
    <t>Накопления по строительно-монтажным работам, выполняемым хозяйственным способом</t>
  </si>
  <si>
    <t>Срелства, поступающие от заказчиков по договорам на НИОКР</t>
  </si>
  <si>
    <t>Высвобождение средств из оборота (мобилизация)</t>
  </si>
  <si>
    <t>Получение новых займов, кредитов</t>
  </si>
  <si>
    <t>Затраты</t>
  </si>
  <si>
    <t>Платежи в бюджет - всего,                                  в том числе:</t>
  </si>
  <si>
    <t>налог на прибыль</t>
  </si>
  <si>
    <t>4а</t>
  </si>
  <si>
    <t>налоги на прочие доходы</t>
  </si>
  <si>
    <t>налоги, уплачиваемые за счет прибыли, остающейся в распоряжении предприятия</t>
  </si>
  <si>
    <t>Вложения во внеоборотные активы</t>
  </si>
  <si>
    <t>Вложения во внеоборотные активы непроизводственного назначения</t>
  </si>
  <si>
    <t>Затраты на проведение НИОКР</t>
  </si>
  <si>
    <t>Операционные расходы</t>
  </si>
  <si>
    <t>Внереализационные расходы</t>
  </si>
  <si>
    <t>Содержание объектов социальной сферы</t>
  </si>
  <si>
    <t>-</t>
  </si>
  <si>
    <t>Налоги, включаемые в себестои-
мость продукции</t>
  </si>
  <si>
    <t>2.4</t>
  </si>
  <si>
    <t>Налог на прибыль</t>
  </si>
  <si>
    <t>Выплаты из фонда потребления
(материальная помощь и др.)</t>
  </si>
  <si>
    <t>Прочие расходы</t>
  </si>
  <si>
    <t>Погашение долгосрочных креди-
тов</t>
  </si>
  <si>
    <t>Уплата процентов по долгосроч-
ным кредитам</t>
  </si>
  <si>
    <t>Налоги, относимые на финансовые результаты</t>
  </si>
  <si>
    <t>Налоги, уплачиваемые за счет
прибыли, остающейся в распоряжении предприятия</t>
  </si>
  <si>
    <t>Капитальные вложения производственного назначения</t>
  </si>
  <si>
    <t>Капитальные вложения непроизводственного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</si>
</sst>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2" fillId="0" borderId="3" xfId="0" applyFont="1" applyBorder="1"/>
    <xf numFmtId="0" fontId="2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/>
    </xf>
    <xf numFmtId="0" fontId="0" fillId="2" borderId="0" xfId="0" applyFill="1"/>
    <xf numFmtId="49" fontId="0" fillId="0" borderId="0" xfId="0" applyNumberFormat="1" applyBorder="1"/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justify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justify" vertical="center" wrapText="1"/>
    </xf>
    <xf numFmtId="0" fontId="10" fillId="3" borderId="1" xfId="0" applyFont="1" applyFill="1" applyBorder="1" applyAlignment="1">
      <alignment horizontal="justify" vertical="center" wrapText="1"/>
    </xf>
    <xf numFmtId="1" fontId="7" fillId="5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1" fontId="0" fillId="0" borderId="0" xfId="0" applyNumberFormat="1"/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30"/>
  <sheetViews>
    <sheetView topLeftCell="A4" workbookViewId="0">
      <selection activeCell="C23" sqref="C23"/>
    </sheetView>
  </sheetViews>
  <sheetFormatPr defaultRowHeight="15" x14ac:dyDescent="0.25"/>
  <cols>
    <col min="1" max="1" width="11.5703125" customWidth="1"/>
    <col min="2" max="2" width="33" customWidth="1"/>
    <col min="3" max="3" width="12.140625" customWidth="1"/>
    <col min="4" max="4" width="17.28515625" customWidth="1"/>
    <col min="7" max="7" width="69.28515625" customWidth="1"/>
    <col min="8" max="8" width="15" customWidth="1"/>
  </cols>
  <sheetData>
    <row r="1" spans="1:8" x14ac:dyDescent="0.25">
      <c r="D1" s="22" t="s">
        <v>49</v>
      </c>
    </row>
    <row r="2" spans="1:8" ht="18" customHeight="1" x14ac:dyDescent="0.3">
      <c r="A2" s="4" t="s">
        <v>1</v>
      </c>
      <c r="B2" s="4" t="s">
        <v>2</v>
      </c>
      <c r="C2" s="4" t="s">
        <v>3</v>
      </c>
      <c r="D2" s="4" t="s">
        <v>4</v>
      </c>
      <c r="H2" s="22" t="s">
        <v>51</v>
      </c>
    </row>
    <row r="3" spans="1:8" ht="30.75" x14ac:dyDescent="0.3">
      <c r="A3" s="5">
        <v>1</v>
      </c>
      <c r="B3" s="5">
        <v>2</v>
      </c>
      <c r="C3" s="5">
        <v>3</v>
      </c>
      <c r="D3" s="5">
        <v>4</v>
      </c>
      <c r="F3" s="10" t="s">
        <v>38</v>
      </c>
      <c r="G3" s="10" t="s">
        <v>39</v>
      </c>
      <c r="H3" s="8" t="s">
        <v>40</v>
      </c>
    </row>
    <row r="4" spans="1:8" ht="57" customHeight="1" x14ac:dyDescent="0.3">
      <c r="A4" s="5">
        <v>1</v>
      </c>
      <c r="B4" s="4" t="s">
        <v>13</v>
      </c>
      <c r="C4" s="5">
        <v>36540</v>
      </c>
      <c r="D4" s="5">
        <v>9135</v>
      </c>
      <c r="F4" s="11">
        <v>1</v>
      </c>
      <c r="G4" s="11">
        <v>2</v>
      </c>
      <c r="H4" s="11">
        <v>3</v>
      </c>
    </row>
    <row r="5" spans="1:8" ht="34.5" customHeight="1" x14ac:dyDescent="0.3">
      <c r="A5" s="5">
        <v>2</v>
      </c>
      <c r="B5" s="5" t="s">
        <v>5</v>
      </c>
      <c r="C5" s="5">
        <v>17608</v>
      </c>
      <c r="D5" s="5">
        <v>4402</v>
      </c>
      <c r="F5" s="11">
        <v>1</v>
      </c>
      <c r="G5" s="2" t="s">
        <v>41</v>
      </c>
      <c r="H5" s="36">
        <v>15530</v>
      </c>
    </row>
    <row r="6" spans="1:8" ht="35.25" customHeight="1" x14ac:dyDescent="0.3">
      <c r="A6" s="5">
        <v>3</v>
      </c>
      <c r="B6" s="4" t="s">
        <v>14</v>
      </c>
      <c r="C6" s="62">
        <f>H11</f>
        <v>1910.2500000000002</v>
      </c>
      <c r="D6" s="59">
        <f>C6/4</f>
        <v>477.56250000000006</v>
      </c>
      <c r="F6" s="14">
        <v>2</v>
      </c>
      <c r="G6" s="3" t="s">
        <v>42</v>
      </c>
      <c r="H6" s="64">
        <f>(C26*10+F26*1)/12</f>
        <v>3716.6666666666665</v>
      </c>
    </row>
    <row r="7" spans="1:8" ht="35.25" customHeight="1" x14ac:dyDescent="0.3">
      <c r="A7" s="5">
        <v>4</v>
      </c>
      <c r="B7" s="4" t="s">
        <v>15</v>
      </c>
      <c r="C7" s="62">
        <f>C8+C9</f>
        <v>5997.08</v>
      </c>
      <c r="D7" s="59">
        <f>C7/4</f>
        <v>1499.27</v>
      </c>
      <c r="F7" s="14">
        <v>3</v>
      </c>
      <c r="G7" s="2" t="s">
        <v>43</v>
      </c>
      <c r="H7" s="39">
        <f>(D27*(12-5)+E27*(12-8))/12</f>
        <v>4066.6666666666665</v>
      </c>
    </row>
    <row r="8" spans="1:8" ht="44.25" customHeight="1" x14ac:dyDescent="0.3">
      <c r="A8" s="7" t="s">
        <v>8</v>
      </c>
      <c r="B8" s="4" t="s">
        <v>16</v>
      </c>
      <c r="C8" s="60">
        <v>430</v>
      </c>
      <c r="D8" s="5">
        <v>110</v>
      </c>
      <c r="F8" s="14">
        <v>4</v>
      </c>
      <c r="G8" s="2" t="s">
        <v>44</v>
      </c>
      <c r="H8" s="36">
        <v>1030</v>
      </c>
    </row>
    <row r="9" spans="1:8" ht="34.5" customHeight="1" x14ac:dyDescent="0.3">
      <c r="A9" s="7" t="s">
        <v>9</v>
      </c>
      <c r="B9" s="4" t="s">
        <v>28</v>
      </c>
      <c r="C9" s="63">
        <f>C10+C11</f>
        <v>5567.08</v>
      </c>
      <c r="D9" s="40">
        <f>C9/4</f>
        <v>1391.77</v>
      </c>
      <c r="F9" s="14">
        <v>5</v>
      </c>
      <c r="G9" s="2" t="s">
        <v>45</v>
      </c>
      <c r="H9" s="64">
        <f>H5+H6-H7-H8</f>
        <v>14150.000000000002</v>
      </c>
    </row>
    <row r="10" spans="1:8" ht="44.25" customHeight="1" x14ac:dyDescent="0.3">
      <c r="A10" s="7" t="s">
        <v>11</v>
      </c>
      <c r="B10" s="4" t="s">
        <v>259</v>
      </c>
      <c r="C10" s="61">
        <f>C5*26/100</f>
        <v>4578.08</v>
      </c>
      <c r="D10" s="40">
        <f>C10/4</f>
        <v>1144.52</v>
      </c>
      <c r="F10" s="14">
        <v>6</v>
      </c>
      <c r="G10" s="3" t="s">
        <v>46</v>
      </c>
      <c r="H10" s="36">
        <v>13.5</v>
      </c>
    </row>
    <row r="11" spans="1:8" ht="22.5" customHeight="1" x14ac:dyDescent="0.3">
      <c r="A11" s="7" t="s">
        <v>12</v>
      </c>
      <c r="B11" s="5" t="s">
        <v>6</v>
      </c>
      <c r="C11" s="5">
        <v>989</v>
      </c>
      <c r="D11" s="5">
        <v>247</v>
      </c>
      <c r="F11" s="14">
        <v>7</v>
      </c>
      <c r="G11" s="3" t="s">
        <v>47</v>
      </c>
      <c r="H11" s="37">
        <f>H9*H10/100</f>
        <v>1910.2500000000002</v>
      </c>
    </row>
    <row r="12" spans="1:8" ht="52.5" customHeight="1" x14ac:dyDescent="0.3">
      <c r="A12" s="7" t="s">
        <v>10</v>
      </c>
      <c r="B12" s="4" t="s">
        <v>21</v>
      </c>
      <c r="C12" s="5">
        <v>256</v>
      </c>
      <c r="D12" s="5">
        <v>60</v>
      </c>
      <c r="F12" s="14">
        <v>8</v>
      </c>
      <c r="G12" s="2" t="s">
        <v>48</v>
      </c>
      <c r="H12" s="37">
        <v>1910</v>
      </c>
    </row>
    <row r="13" spans="1:8" ht="37.5" customHeight="1" x14ac:dyDescent="0.3">
      <c r="A13" s="5">
        <v>5</v>
      </c>
      <c r="B13" s="4" t="s">
        <v>20</v>
      </c>
      <c r="C13" s="61">
        <f>C7+C6+C5+C4</f>
        <v>62055.33</v>
      </c>
      <c r="D13" s="40">
        <f>C13/4</f>
        <v>15513.8325</v>
      </c>
    </row>
    <row r="14" spans="1:8" ht="47.25" customHeight="1" x14ac:dyDescent="0.3">
      <c r="A14" s="5">
        <v>6</v>
      </c>
      <c r="B14" s="4" t="s">
        <v>19</v>
      </c>
      <c r="C14" s="60">
        <v>10238</v>
      </c>
      <c r="D14" s="5">
        <v>2560</v>
      </c>
    </row>
    <row r="15" spans="1:8" ht="33" customHeight="1" x14ac:dyDescent="0.3">
      <c r="A15" s="5">
        <v>7</v>
      </c>
      <c r="B15" s="4" t="s">
        <v>18</v>
      </c>
      <c r="C15" s="61">
        <f>C13-C14</f>
        <v>51817.33</v>
      </c>
      <c r="D15" s="40">
        <f>C15/4</f>
        <v>12954.3325</v>
      </c>
      <c r="F15">
        <f>52521-442+12</f>
        <v>52091</v>
      </c>
    </row>
    <row r="16" spans="1:8" ht="36" customHeight="1" x14ac:dyDescent="0.3">
      <c r="A16" s="5">
        <v>8</v>
      </c>
      <c r="B16" s="4" t="s">
        <v>17</v>
      </c>
      <c r="C16" s="40">
        <f>'табл 11-13'!H5</f>
        <v>339.74811111111114</v>
      </c>
      <c r="D16" s="40">
        <f>C16/4</f>
        <v>84.937027777777786</v>
      </c>
    </row>
    <row r="17" spans="1:6" ht="51.75" customHeight="1" x14ac:dyDescent="0.3">
      <c r="A17" s="5">
        <v>9</v>
      </c>
      <c r="B17" s="4" t="s">
        <v>22</v>
      </c>
      <c r="C17" s="5">
        <v>-12</v>
      </c>
      <c r="D17" s="5">
        <v>-3</v>
      </c>
    </row>
    <row r="18" spans="1:6" ht="36.75" customHeight="1" x14ac:dyDescent="0.3">
      <c r="A18" s="5">
        <v>10</v>
      </c>
      <c r="B18" s="4" t="s">
        <v>23</v>
      </c>
      <c r="C18" s="40">
        <f>C15-C16-C17</f>
        <v>51489.58188888889</v>
      </c>
      <c r="D18" s="40">
        <f>D15-D16-D17</f>
        <v>12872.395472222222</v>
      </c>
    </row>
    <row r="19" spans="1:6" ht="44.25" customHeight="1" x14ac:dyDescent="0.3">
      <c r="A19" s="5">
        <v>11</v>
      </c>
      <c r="B19" s="4" t="s">
        <v>7</v>
      </c>
      <c r="C19" s="5">
        <v>5261</v>
      </c>
      <c r="D19" s="5">
        <v>1315</v>
      </c>
    </row>
    <row r="20" spans="1:6" ht="44.25" customHeight="1" x14ac:dyDescent="0.3">
      <c r="A20" s="5">
        <v>12</v>
      </c>
      <c r="B20" s="4" t="s">
        <v>24</v>
      </c>
      <c r="C20" s="40">
        <f>C18+C19</f>
        <v>56750.58188888889</v>
      </c>
      <c r="D20" s="40">
        <f>C20/4</f>
        <v>14187.645472222222</v>
      </c>
    </row>
    <row r="21" spans="1:6" ht="53.25" customHeight="1" x14ac:dyDescent="0.3">
      <c r="A21" s="5">
        <v>13</v>
      </c>
      <c r="B21" s="4" t="s">
        <v>25</v>
      </c>
      <c r="C21" s="60">
        <v>85200</v>
      </c>
      <c r="D21" s="60">
        <v>21550</v>
      </c>
    </row>
    <row r="22" spans="1:6" ht="36.75" customHeight="1" x14ac:dyDescent="0.3">
      <c r="A22" s="5">
        <v>14</v>
      </c>
      <c r="B22" s="4" t="s">
        <v>26</v>
      </c>
      <c r="C22" s="40">
        <f>C21-C20</f>
        <v>28449.41811111111</v>
      </c>
      <c r="D22" s="40">
        <f>D21-D20</f>
        <v>7362.3545277777775</v>
      </c>
    </row>
    <row r="23" spans="1:6" ht="39" customHeight="1" x14ac:dyDescent="0.3">
      <c r="A23" s="5">
        <v>15</v>
      </c>
      <c r="B23" s="4" t="s">
        <v>27</v>
      </c>
      <c r="C23" s="40">
        <f>C20/C21*100</f>
        <v>66.608664188836727</v>
      </c>
      <c r="D23" s="40">
        <f>D20/D21*100</f>
        <v>65.835941866460431</v>
      </c>
    </row>
    <row r="24" spans="1:6" x14ac:dyDescent="0.25">
      <c r="B24" s="22"/>
      <c r="C24" s="22"/>
      <c r="D24" s="22"/>
      <c r="E24" s="22"/>
      <c r="F24" s="22" t="s">
        <v>50</v>
      </c>
    </row>
    <row r="25" spans="1:6" x14ac:dyDescent="0.25">
      <c r="A25" s="9" t="s">
        <v>0</v>
      </c>
      <c r="B25" s="10"/>
      <c r="C25" s="10" t="s">
        <v>31</v>
      </c>
      <c r="D25" s="10" t="s">
        <v>32</v>
      </c>
      <c r="E25" s="10" t="s">
        <v>33</v>
      </c>
      <c r="F25" s="10" t="s">
        <v>34</v>
      </c>
    </row>
    <row r="26" spans="1:6" ht="56.25" x14ac:dyDescent="0.3">
      <c r="A26" s="11">
        <v>1</v>
      </c>
      <c r="B26" s="4" t="s">
        <v>29</v>
      </c>
      <c r="C26" s="10">
        <v>4100</v>
      </c>
      <c r="D26" s="10"/>
      <c r="E26" s="10"/>
      <c r="F26" s="10">
        <v>3600</v>
      </c>
    </row>
    <row r="27" spans="1:6" ht="56.25" x14ac:dyDescent="0.3">
      <c r="A27" s="11">
        <v>2</v>
      </c>
      <c r="B27" s="4" t="s">
        <v>30</v>
      </c>
      <c r="C27" s="10"/>
      <c r="D27" s="10">
        <v>6360</v>
      </c>
      <c r="E27" s="10">
        <v>1070</v>
      </c>
      <c r="F27" s="10"/>
    </row>
    <row r="29" spans="1:6" ht="18.75" x14ac:dyDescent="0.3">
      <c r="A29" s="12" t="s">
        <v>35</v>
      </c>
      <c r="B29" s="12">
        <v>15530</v>
      </c>
    </row>
    <row r="30" spans="1:6" ht="75" x14ac:dyDescent="0.3">
      <c r="A30" s="2" t="s">
        <v>36</v>
      </c>
      <c r="B30" s="3">
        <v>1030</v>
      </c>
      <c r="C30" s="13" t="s">
        <v>37</v>
      </c>
      <c r="D30" s="9">
        <v>13.5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8"/>
  <sheetViews>
    <sheetView topLeftCell="B34" workbookViewId="0">
      <selection activeCell="C37" sqref="C37"/>
    </sheetView>
  </sheetViews>
  <sheetFormatPr defaultRowHeight="15" x14ac:dyDescent="0.25"/>
  <cols>
    <col min="2" max="2" width="43.85546875" customWidth="1"/>
    <col min="3" max="3" width="41.140625" customWidth="1"/>
    <col min="4" max="4" width="15.7109375" customWidth="1"/>
    <col min="5" max="5" width="7.140625" customWidth="1"/>
    <col min="6" max="6" width="45" customWidth="1"/>
    <col min="7" max="7" width="24.42578125" customWidth="1"/>
    <col min="8" max="8" width="18" customWidth="1"/>
  </cols>
  <sheetData>
    <row r="1" spans="1:8" x14ac:dyDescent="0.25">
      <c r="C1" s="22" t="s">
        <v>64</v>
      </c>
      <c r="G1" s="22" t="s">
        <v>111</v>
      </c>
    </row>
    <row r="2" spans="1:8" ht="18.75" x14ac:dyDescent="0.3">
      <c r="A2" s="5" t="s">
        <v>38</v>
      </c>
      <c r="B2" s="5" t="s">
        <v>39</v>
      </c>
      <c r="C2" s="5" t="s">
        <v>52</v>
      </c>
      <c r="D2" s="16"/>
      <c r="E2" s="5" t="s">
        <v>38</v>
      </c>
      <c r="F2" s="5" t="s">
        <v>39</v>
      </c>
      <c r="G2" s="5" t="s">
        <v>66</v>
      </c>
    </row>
    <row r="3" spans="1:8" ht="37.5" x14ac:dyDescent="0.3">
      <c r="A3" s="5">
        <v>1</v>
      </c>
      <c r="B3" s="5">
        <v>2</v>
      </c>
      <c r="C3" s="5">
        <v>3</v>
      </c>
      <c r="D3" s="16"/>
      <c r="E3" s="24">
        <v>1</v>
      </c>
      <c r="F3" s="2" t="s">
        <v>104</v>
      </c>
      <c r="G3" s="40">
        <f>'табл 15-16'!C28</f>
        <v>32465.493314506173</v>
      </c>
    </row>
    <row r="4" spans="1:8" ht="19.5" customHeight="1" x14ac:dyDescent="0.3">
      <c r="A4" s="5">
        <v>1</v>
      </c>
      <c r="B4" s="98" t="s">
        <v>58</v>
      </c>
      <c r="C4" s="99"/>
      <c r="D4" s="17"/>
      <c r="E4" s="7" t="s">
        <v>53</v>
      </c>
      <c r="F4" s="2" t="s">
        <v>105</v>
      </c>
      <c r="G4" s="38">
        <f>C37</f>
        <v>856</v>
      </c>
    </row>
    <row r="5" spans="1:8" ht="36" customHeight="1" x14ac:dyDescent="0.3">
      <c r="A5" s="7" t="s">
        <v>53</v>
      </c>
      <c r="B5" s="2" t="s">
        <v>59</v>
      </c>
      <c r="C5" s="20">
        <v>2500</v>
      </c>
      <c r="D5" s="16"/>
      <c r="E5" s="7" t="s">
        <v>54</v>
      </c>
      <c r="F5" s="2" t="s">
        <v>106</v>
      </c>
      <c r="G5" s="41">
        <f>G3-G4</f>
        <v>31609.493314506173</v>
      </c>
      <c r="H5" s="65">
        <f>G5+G4</f>
        <v>32465.493314506173</v>
      </c>
    </row>
    <row r="6" spans="1:8" ht="36.75" customHeight="1" x14ac:dyDescent="0.3">
      <c r="A6" s="7" t="s">
        <v>54</v>
      </c>
      <c r="B6" s="2" t="s">
        <v>60</v>
      </c>
      <c r="C6" s="20">
        <v>1950</v>
      </c>
      <c r="D6" s="16"/>
      <c r="E6" s="7" t="s">
        <v>68</v>
      </c>
      <c r="F6" s="2" t="s">
        <v>107</v>
      </c>
      <c r="G6" s="40">
        <f>G5*20/100</f>
        <v>6321.8986629012343</v>
      </c>
    </row>
    <row r="7" spans="1:8" ht="19.5" customHeight="1" x14ac:dyDescent="0.3">
      <c r="A7" s="5">
        <v>2</v>
      </c>
      <c r="B7" s="98" t="s">
        <v>61</v>
      </c>
      <c r="C7" s="99"/>
      <c r="D7" s="17"/>
      <c r="E7" s="7" t="s">
        <v>69</v>
      </c>
      <c r="F7" s="2" t="s">
        <v>108</v>
      </c>
      <c r="G7" s="40">
        <f>G4*9/100</f>
        <v>77.040000000000006</v>
      </c>
    </row>
    <row r="8" spans="1:8" ht="37.5" customHeight="1" x14ac:dyDescent="0.3">
      <c r="A8" s="7" t="s">
        <v>55</v>
      </c>
      <c r="B8" s="2" t="s">
        <v>62</v>
      </c>
      <c r="C8" s="5">
        <v>7</v>
      </c>
      <c r="D8" s="16"/>
      <c r="E8" s="7" t="s">
        <v>102</v>
      </c>
      <c r="F8" s="2" t="s">
        <v>109</v>
      </c>
      <c r="G8" s="40">
        <f>G6+G7</f>
        <v>6398.9386629012342</v>
      </c>
    </row>
    <row r="9" spans="1:8" ht="52.5" customHeight="1" x14ac:dyDescent="0.3">
      <c r="A9" s="7" t="s">
        <v>56</v>
      </c>
      <c r="B9" s="2" t="s">
        <v>63</v>
      </c>
      <c r="C9" s="40">
        <f>'табл 1-3'!D21/90*7</f>
        <v>1676.1111111111113</v>
      </c>
      <c r="D9" s="16"/>
      <c r="E9" s="7" t="s">
        <v>103</v>
      </c>
      <c r="F9" s="2" t="s">
        <v>110</v>
      </c>
      <c r="G9" s="41">
        <f>G3-G8</f>
        <v>26066.55465160494</v>
      </c>
    </row>
    <row r="10" spans="1:8" ht="34.5" customHeight="1" x14ac:dyDescent="0.3">
      <c r="A10" s="7" t="s">
        <v>57</v>
      </c>
      <c r="B10" s="2" t="s">
        <v>60</v>
      </c>
      <c r="C10" s="41">
        <f>'табл 1-3'!D18/90*7</f>
        <v>1001.1863145061727</v>
      </c>
      <c r="D10" s="19"/>
      <c r="E10" s="23"/>
      <c r="G10" s="22" t="s">
        <v>112</v>
      </c>
    </row>
    <row r="11" spans="1:8" ht="18.75" x14ac:dyDescent="0.3">
      <c r="C11" s="22" t="s">
        <v>65</v>
      </c>
      <c r="D11" s="18"/>
      <c r="E11" s="5" t="s">
        <v>38</v>
      </c>
      <c r="F11" s="5" t="s">
        <v>39</v>
      </c>
      <c r="G11" s="5" t="s">
        <v>52</v>
      </c>
    </row>
    <row r="12" spans="1:8" ht="18.75" x14ac:dyDescent="0.3">
      <c r="A12" s="5" t="s">
        <v>38</v>
      </c>
      <c r="B12" s="5" t="s">
        <v>39</v>
      </c>
      <c r="C12" s="5" t="s">
        <v>66</v>
      </c>
      <c r="E12" s="5">
        <v>1</v>
      </c>
      <c r="F12" s="5">
        <v>2</v>
      </c>
      <c r="G12" s="5">
        <v>3</v>
      </c>
    </row>
    <row r="13" spans="1:8" ht="53.25" customHeight="1" x14ac:dyDescent="0.3">
      <c r="A13" s="5">
        <v>1</v>
      </c>
      <c r="B13" s="5">
        <v>2</v>
      </c>
      <c r="C13" s="5">
        <v>3</v>
      </c>
      <c r="E13" s="25" t="s">
        <v>113</v>
      </c>
      <c r="F13" s="26" t="s">
        <v>115</v>
      </c>
      <c r="G13" s="27">
        <v>8100</v>
      </c>
    </row>
    <row r="14" spans="1:8" ht="68.25" customHeight="1" x14ac:dyDescent="0.3">
      <c r="A14" s="6">
        <v>1</v>
      </c>
      <c r="B14" s="30" t="s">
        <v>58</v>
      </c>
      <c r="C14" s="43"/>
      <c r="E14" s="25" t="s">
        <v>53</v>
      </c>
      <c r="F14" s="26" t="s">
        <v>116</v>
      </c>
      <c r="G14" s="27">
        <v>3500</v>
      </c>
    </row>
    <row r="15" spans="1:8" ht="56.25" customHeight="1" x14ac:dyDescent="0.3">
      <c r="A15" s="6" t="s">
        <v>53</v>
      </c>
      <c r="B15" s="30" t="s">
        <v>75</v>
      </c>
      <c r="C15" s="38">
        <f>C5</f>
        <v>2500</v>
      </c>
      <c r="E15" s="25" t="s">
        <v>68</v>
      </c>
      <c r="F15" s="26" t="s">
        <v>117</v>
      </c>
      <c r="G15" s="27">
        <v>3120</v>
      </c>
    </row>
    <row r="16" spans="1:8" ht="72" customHeight="1" x14ac:dyDescent="0.3">
      <c r="A16" s="6" t="s">
        <v>54</v>
      </c>
      <c r="B16" s="30" t="s">
        <v>60</v>
      </c>
      <c r="C16" s="38">
        <f>C6</f>
        <v>1950</v>
      </c>
      <c r="E16" s="25" t="s">
        <v>69</v>
      </c>
      <c r="F16" s="26" t="s">
        <v>118</v>
      </c>
      <c r="G16" s="27">
        <v>9.4</v>
      </c>
    </row>
    <row r="17" spans="1:8" ht="63" customHeight="1" x14ac:dyDescent="0.3">
      <c r="A17" s="6" t="s">
        <v>67</v>
      </c>
      <c r="B17" s="30" t="s">
        <v>76</v>
      </c>
      <c r="C17" s="38">
        <f>C15-C16</f>
        <v>550</v>
      </c>
      <c r="E17" s="25" t="s">
        <v>74</v>
      </c>
      <c r="F17" s="26" t="s">
        <v>119</v>
      </c>
      <c r="G17" s="27">
        <v>710</v>
      </c>
    </row>
    <row r="18" spans="1:8" ht="52.5" customHeight="1" x14ac:dyDescent="0.3">
      <c r="A18" s="6" t="s">
        <v>68</v>
      </c>
      <c r="B18" s="30" t="s">
        <v>77</v>
      </c>
      <c r="C18" s="43"/>
      <c r="E18" s="25" t="s">
        <v>114</v>
      </c>
      <c r="F18" s="26" t="s">
        <v>120</v>
      </c>
      <c r="G18" s="27">
        <v>18</v>
      </c>
    </row>
    <row r="19" spans="1:8" ht="37.5" x14ac:dyDescent="0.3">
      <c r="A19" s="6" t="s">
        <v>55</v>
      </c>
      <c r="B19" s="30" t="s">
        <v>78</v>
      </c>
      <c r="C19" s="38">
        <v>85200</v>
      </c>
      <c r="E19" s="1"/>
      <c r="G19" s="22" t="s">
        <v>121</v>
      </c>
    </row>
    <row r="20" spans="1:8" ht="18.75" x14ac:dyDescent="0.3">
      <c r="A20" s="6" t="s">
        <v>56</v>
      </c>
      <c r="B20" s="30" t="s">
        <v>79</v>
      </c>
      <c r="C20" s="40">
        <f>'табл 1-3'!C20</f>
        <v>56750.58188888889</v>
      </c>
      <c r="E20" s="96" t="s">
        <v>38</v>
      </c>
      <c r="F20" s="96" t="s">
        <v>39</v>
      </c>
      <c r="G20" s="96" t="s">
        <v>122</v>
      </c>
      <c r="H20" s="97"/>
    </row>
    <row r="21" spans="1:8" ht="45" x14ac:dyDescent="0.3">
      <c r="A21" s="6" t="s">
        <v>57</v>
      </c>
      <c r="B21" s="30" t="s">
        <v>76</v>
      </c>
      <c r="C21" s="40">
        <f>C19-C20</f>
        <v>28449.41811111111</v>
      </c>
      <c r="E21" s="97"/>
      <c r="F21" s="97"/>
      <c r="G21" s="28" t="s">
        <v>123</v>
      </c>
      <c r="H21" s="28" t="s">
        <v>124</v>
      </c>
    </row>
    <row r="22" spans="1:8" ht="54.75" customHeight="1" x14ac:dyDescent="0.3">
      <c r="A22" s="6" t="s">
        <v>69</v>
      </c>
      <c r="B22" s="30" t="s">
        <v>80</v>
      </c>
      <c r="C22" s="43"/>
      <c r="E22" s="5">
        <v>1</v>
      </c>
      <c r="F22" s="5">
        <v>2</v>
      </c>
      <c r="G22" s="31">
        <v>3</v>
      </c>
      <c r="H22" s="29">
        <v>4</v>
      </c>
    </row>
    <row r="23" spans="1:8" ht="18.75" x14ac:dyDescent="0.3">
      <c r="A23" s="6" t="s">
        <v>70</v>
      </c>
      <c r="B23" s="30" t="s">
        <v>62</v>
      </c>
      <c r="C23" s="38">
        <v>7</v>
      </c>
      <c r="E23" s="15">
        <v>1</v>
      </c>
      <c r="F23" s="15" t="s">
        <v>125</v>
      </c>
      <c r="G23" s="38">
        <v>0</v>
      </c>
      <c r="H23" s="38">
        <v>0</v>
      </c>
    </row>
    <row r="24" spans="1:8" ht="37.5" x14ac:dyDescent="0.3">
      <c r="A24" s="6" t="s">
        <v>71</v>
      </c>
      <c r="B24" s="30" t="s">
        <v>78</v>
      </c>
      <c r="C24" s="41">
        <f>21550/90*7</f>
        <v>1676.1111111111113</v>
      </c>
      <c r="E24" s="15">
        <v>2</v>
      </c>
      <c r="F24" s="30" t="s">
        <v>126</v>
      </c>
      <c r="G24" s="42">
        <v>2750</v>
      </c>
      <c r="H24" s="38">
        <v>2250</v>
      </c>
    </row>
    <row r="25" spans="1:8" ht="37.5" customHeight="1" x14ac:dyDescent="0.3">
      <c r="A25" s="6" t="s">
        <v>72</v>
      </c>
      <c r="B25" s="30" t="s">
        <v>60</v>
      </c>
      <c r="C25" s="41">
        <f>C10</f>
        <v>1001.1863145061727</v>
      </c>
      <c r="E25" s="15">
        <v>3</v>
      </c>
      <c r="F25" s="30" t="s">
        <v>127</v>
      </c>
      <c r="G25" s="42">
        <v>1910</v>
      </c>
      <c r="H25" s="38">
        <v>0</v>
      </c>
    </row>
    <row r="26" spans="1:8" ht="59.25" customHeight="1" x14ac:dyDescent="0.3">
      <c r="A26" s="6" t="s">
        <v>73</v>
      </c>
      <c r="B26" s="30" t="s">
        <v>76</v>
      </c>
      <c r="C26" s="41">
        <f>C24-C25</f>
        <v>674.92479660493859</v>
      </c>
      <c r="E26" s="15">
        <v>4</v>
      </c>
      <c r="F26" s="30" t="s">
        <v>128</v>
      </c>
      <c r="G26" s="38">
        <f>G14*G16/100</f>
        <v>329</v>
      </c>
      <c r="H26" s="38">
        <v>0</v>
      </c>
    </row>
    <row r="27" spans="1:8" ht="57" customHeight="1" x14ac:dyDescent="0.3">
      <c r="A27" s="6" t="s">
        <v>74</v>
      </c>
      <c r="B27" s="30" t="s">
        <v>81</v>
      </c>
      <c r="C27" s="43"/>
      <c r="E27" s="15">
        <v>5</v>
      </c>
      <c r="F27" s="30" t="s">
        <v>129</v>
      </c>
      <c r="G27" s="38">
        <v>0</v>
      </c>
      <c r="H27" s="42">
        <v>710</v>
      </c>
    </row>
    <row r="28" spans="1:8" ht="37.5" x14ac:dyDescent="0.3">
      <c r="A28" s="6" t="s">
        <v>8</v>
      </c>
      <c r="B28" s="30" t="s">
        <v>78</v>
      </c>
      <c r="C28" s="41">
        <f>C15+C19-C24</f>
        <v>86023.888888888891</v>
      </c>
      <c r="E28" s="15">
        <v>6</v>
      </c>
      <c r="F28" s="30" t="s">
        <v>130</v>
      </c>
      <c r="G28" s="38">
        <v>0</v>
      </c>
      <c r="H28" s="38">
        <v>0</v>
      </c>
    </row>
    <row r="29" spans="1:8" ht="20.25" x14ac:dyDescent="0.3">
      <c r="A29" s="6" t="s">
        <v>9</v>
      </c>
      <c r="B29" s="30" t="s">
        <v>79</v>
      </c>
      <c r="C29" s="41">
        <f>C16+C20-C25</f>
        <v>57699.395574382717</v>
      </c>
      <c r="E29" s="15">
        <v>7</v>
      </c>
      <c r="F29" s="30" t="s">
        <v>131</v>
      </c>
      <c r="G29" s="38">
        <f>G30-G24-G25-G26-G27-G28</f>
        <v>3111</v>
      </c>
      <c r="H29" s="38">
        <f>H30-H24-H25-H26-H27-H28</f>
        <v>160</v>
      </c>
    </row>
    <row r="30" spans="1:8" ht="37.5" x14ac:dyDescent="0.3">
      <c r="A30" s="6" t="s">
        <v>10</v>
      </c>
      <c r="B30" s="30" t="s">
        <v>82</v>
      </c>
      <c r="C30" s="41">
        <f>C28-C29</f>
        <v>28324.493314506173</v>
      </c>
      <c r="E30" s="15">
        <v>8</v>
      </c>
      <c r="F30" s="30" t="s">
        <v>132</v>
      </c>
      <c r="G30" s="42">
        <v>8100</v>
      </c>
      <c r="H30" s="38">
        <v>3120</v>
      </c>
    </row>
    <row r="31" spans="1:8" ht="37.5" x14ac:dyDescent="0.3">
      <c r="C31" s="22" t="s">
        <v>101</v>
      </c>
      <c r="E31" s="15">
        <v>9</v>
      </c>
      <c r="F31" s="30" t="s">
        <v>133</v>
      </c>
      <c r="G31" s="40">
        <f>G29*18/100</f>
        <v>559.98</v>
      </c>
      <c r="H31" s="41">
        <f>H29*18/100</f>
        <v>28.8</v>
      </c>
    </row>
    <row r="32" spans="1:8" ht="18.75" x14ac:dyDescent="0.3">
      <c r="A32" s="5" t="s">
        <v>38</v>
      </c>
      <c r="B32" s="5" t="s">
        <v>39</v>
      </c>
      <c r="C32" s="5" t="s">
        <v>52</v>
      </c>
      <c r="G32" s="22" t="s">
        <v>144</v>
      </c>
    </row>
    <row r="33" spans="1:7" ht="37.5" x14ac:dyDescent="0.3">
      <c r="A33" s="5">
        <v>1</v>
      </c>
      <c r="B33" s="5">
        <v>2</v>
      </c>
      <c r="C33" s="5">
        <v>3</v>
      </c>
      <c r="E33" s="26" t="s">
        <v>1</v>
      </c>
      <c r="F33" s="26" t="s">
        <v>39</v>
      </c>
      <c r="G33" s="26" t="s">
        <v>134</v>
      </c>
    </row>
    <row r="34" spans="1:7" ht="18.75" x14ac:dyDescent="0.3">
      <c r="A34" s="100" t="s">
        <v>83</v>
      </c>
      <c r="B34" s="100"/>
      <c r="C34" s="100"/>
      <c r="E34" s="26">
        <v>1</v>
      </c>
      <c r="F34" s="26">
        <v>2</v>
      </c>
      <c r="G34" s="26">
        <v>3</v>
      </c>
    </row>
    <row r="35" spans="1:7" ht="37.5" x14ac:dyDescent="0.3">
      <c r="A35" s="10">
        <v>3</v>
      </c>
      <c r="B35" s="4" t="s">
        <v>87</v>
      </c>
      <c r="C35" s="5">
        <v>7600</v>
      </c>
      <c r="E35" s="26">
        <v>1</v>
      </c>
      <c r="F35" s="26" t="s">
        <v>135</v>
      </c>
      <c r="G35" s="26">
        <v>-12</v>
      </c>
    </row>
    <row r="36" spans="1:7" ht="37.5" x14ac:dyDescent="0.3">
      <c r="A36" s="10">
        <v>4</v>
      </c>
      <c r="B36" s="4" t="s">
        <v>88</v>
      </c>
      <c r="C36" s="5">
        <v>920</v>
      </c>
      <c r="E36" s="26">
        <v>2</v>
      </c>
      <c r="F36" s="26" t="s">
        <v>136</v>
      </c>
      <c r="G36" s="26">
        <v>230</v>
      </c>
    </row>
    <row r="37" spans="1:7" ht="56.25" x14ac:dyDescent="0.3">
      <c r="A37" s="10">
        <v>5</v>
      </c>
      <c r="B37" s="4" t="s">
        <v>89</v>
      </c>
      <c r="C37" s="5">
        <v>856</v>
      </c>
      <c r="E37" s="26">
        <v>3</v>
      </c>
      <c r="F37" s="26" t="s">
        <v>137</v>
      </c>
      <c r="G37" s="44"/>
    </row>
    <row r="38" spans="1:7" ht="37.5" x14ac:dyDescent="0.3">
      <c r="A38" s="10">
        <v>6</v>
      </c>
      <c r="B38" s="4" t="s">
        <v>90</v>
      </c>
      <c r="C38" s="5">
        <v>5340</v>
      </c>
      <c r="E38" s="26">
        <v>3.1</v>
      </c>
      <c r="F38" s="26" t="s">
        <v>138</v>
      </c>
      <c r="G38" s="26">
        <v>3935</v>
      </c>
    </row>
    <row r="39" spans="1:7" ht="18.75" x14ac:dyDescent="0.3">
      <c r="A39" s="10">
        <v>7</v>
      </c>
      <c r="B39" s="4" t="s">
        <v>91</v>
      </c>
      <c r="C39" s="38">
        <v>589</v>
      </c>
      <c r="E39" s="26">
        <v>3.2</v>
      </c>
      <c r="F39" s="26" t="s">
        <v>139</v>
      </c>
      <c r="G39" s="26">
        <v>236</v>
      </c>
    </row>
    <row r="40" spans="1:7" ht="37.5" x14ac:dyDescent="0.3">
      <c r="A40" s="10">
        <v>8</v>
      </c>
      <c r="B40" s="4" t="s">
        <v>92</v>
      </c>
      <c r="C40" s="5">
        <v>70</v>
      </c>
      <c r="E40" s="26">
        <v>3.3</v>
      </c>
      <c r="F40" s="26" t="s">
        <v>140</v>
      </c>
      <c r="G40" s="26">
        <v>15</v>
      </c>
    </row>
    <row r="41" spans="1:7" ht="18.75" x14ac:dyDescent="0.3">
      <c r="A41" s="10">
        <v>9</v>
      </c>
      <c r="B41" s="4" t="s">
        <v>93</v>
      </c>
      <c r="C41" s="5">
        <v>10876</v>
      </c>
      <c r="E41" s="26">
        <v>3.4</v>
      </c>
      <c r="F41" s="26" t="s">
        <v>141</v>
      </c>
      <c r="G41" s="26">
        <v>501</v>
      </c>
    </row>
    <row r="42" spans="1:7" ht="18.75" x14ac:dyDescent="0.3">
      <c r="A42" s="10">
        <v>10</v>
      </c>
      <c r="B42" s="4" t="s">
        <v>94</v>
      </c>
      <c r="C42" s="5">
        <v>9100</v>
      </c>
      <c r="E42" s="26">
        <v>4</v>
      </c>
      <c r="F42" s="26" t="s">
        <v>142</v>
      </c>
      <c r="G42" s="44"/>
    </row>
    <row r="43" spans="1:7" ht="37.5" x14ac:dyDescent="0.3">
      <c r="A43" s="10">
        <v>11</v>
      </c>
      <c r="B43" s="4" t="s">
        <v>95</v>
      </c>
      <c r="C43" s="5">
        <v>1534</v>
      </c>
      <c r="E43" s="26">
        <v>4.0999999999999996</v>
      </c>
      <c r="F43" s="26" t="s">
        <v>138</v>
      </c>
      <c r="G43" s="26">
        <v>45</v>
      </c>
    </row>
    <row r="44" spans="1:7" ht="56.25" x14ac:dyDescent="0.3">
      <c r="A44" s="10">
        <v>12</v>
      </c>
      <c r="B44" s="4" t="s">
        <v>96</v>
      </c>
      <c r="C44" s="38">
        <f>C45+C46+C47</f>
        <v>1220</v>
      </c>
      <c r="E44" s="26">
        <v>4.2</v>
      </c>
      <c r="F44" s="26" t="s">
        <v>139</v>
      </c>
      <c r="G44" s="26">
        <v>4</v>
      </c>
    </row>
    <row r="45" spans="1:7" ht="37.5" x14ac:dyDescent="0.3">
      <c r="A45" s="21" t="s">
        <v>84</v>
      </c>
      <c r="B45" s="4" t="s">
        <v>97</v>
      </c>
      <c r="C45" s="5">
        <v>200</v>
      </c>
      <c r="E45" s="26">
        <v>4.3</v>
      </c>
      <c r="F45" s="26" t="s">
        <v>143</v>
      </c>
      <c r="G45" s="26">
        <v>7</v>
      </c>
    </row>
    <row r="46" spans="1:7" ht="37.5" x14ac:dyDescent="0.3">
      <c r="A46" s="21" t="s">
        <v>85</v>
      </c>
      <c r="B46" s="4" t="s">
        <v>98</v>
      </c>
      <c r="C46" s="5">
        <v>730</v>
      </c>
    </row>
    <row r="47" spans="1:7" ht="18.75" x14ac:dyDescent="0.3">
      <c r="A47" s="21" t="s">
        <v>86</v>
      </c>
      <c r="B47" s="4" t="s">
        <v>99</v>
      </c>
      <c r="C47" s="5">
        <v>290</v>
      </c>
      <c r="E47">
        <f>C42-C43-C44</f>
        <v>6346</v>
      </c>
    </row>
    <row r="48" spans="1:7" ht="56.25" x14ac:dyDescent="0.3">
      <c r="A48" s="10">
        <v>13</v>
      </c>
      <c r="B48" s="4" t="s">
        <v>100</v>
      </c>
      <c r="C48" s="5">
        <v>200</v>
      </c>
    </row>
  </sheetData>
  <mergeCells count="6">
    <mergeCell ref="G20:H20"/>
    <mergeCell ref="F20:F21"/>
    <mergeCell ref="B4:C4"/>
    <mergeCell ref="B7:C7"/>
    <mergeCell ref="A34:C34"/>
    <mergeCell ref="E20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30"/>
  <sheetViews>
    <sheetView topLeftCell="B25" workbookViewId="0">
      <selection activeCell="G18" sqref="G18"/>
    </sheetView>
  </sheetViews>
  <sheetFormatPr defaultRowHeight="15" x14ac:dyDescent="0.25"/>
  <cols>
    <col min="2" max="2" width="43.5703125" customWidth="1"/>
    <col min="3" max="3" width="22" customWidth="1"/>
    <col min="4" max="4" width="20.28515625" customWidth="1"/>
    <col min="5" max="5" width="19.140625" customWidth="1"/>
    <col min="6" max="6" width="37.42578125" customWidth="1"/>
    <col min="7" max="7" width="24.28515625" customWidth="1"/>
    <col min="8" max="8" width="20.28515625" customWidth="1"/>
  </cols>
  <sheetData>
    <row r="1" spans="1:8" x14ac:dyDescent="0.25">
      <c r="A1" s="22" t="s">
        <v>157</v>
      </c>
      <c r="H1" s="22" t="s">
        <v>258</v>
      </c>
    </row>
    <row r="2" spans="1:8" ht="72" customHeight="1" x14ac:dyDescent="0.25">
      <c r="A2" s="32" t="s">
        <v>1</v>
      </c>
      <c r="B2" s="32" t="s">
        <v>145</v>
      </c>
      <c r="C2" s="32" t="s">
        <v>146</v>
      </c>
      <c r="D2" s="32" t="s">
        <v>147</v>
      </c>
      <c r="E2" s="32" t="s">
        <v>148</v>
      </c>
      <c r="F2" s="32" t="s">
        <v>149</v>
      </c>
      <c r="G2" s="32" t="s">
        <v>150</v>
      </c>
      <c r="H2" s="32" t="s">
        <v>151</v>
      </c>
    </row>
    <row r="3" spans="1:8" ht="18.75" x14ac:dyDescent="0.25">
      <c r="A3" s="32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</row>
    <row r="4" spans="1:8" ht="23.25" x14ac:dyDescent="0.25">
      <c r="A4" s="32">
        <v>1</v>
      </c>
      <c r="B4" s="32" t="s">
        <v>138</v>
      </c>
      <c r="C4" s="46">
        <f>'Табл 4-10'!G38</f>
        <v>3935</v>
      </c>
      <c r="D4" s="45">
        <f>'табл 1-3'!D4</f>
        <v>9135</v>
      </c>
      <c r="E4" s="48">
        <f>D4/90</f>
        <v>101.5</v>
      </c>
      <c r="F4" s="45">
        <f>'Табл 4-10'!G43</f>
        <v>45</v>
      </c>
      <c r="G4" s="51">
        <f>E4*F4</f>
        <v>4567.5</v>
      </c>
      <c r="H4" s="50">
        <f>G4-C4</f>
        <v>632.5</v>
      </c>
    </row>
    <row r="5" spans="1:8" ht="57.75" customHeight="1" x14ac:dyDescent="0.25">
      <c r="A5" s="32">
        <v>2</v>
      </c>
      <c r="B5" s="32" t="s">
        <v>139</v>
      </c>
      <c r="C5" s="47">
        <f>'Табл 4-10'!G39</f>
        <v>236</v>
      </c>
      <c r="D5" s="48">
        <f>'табл 1-3'!D15</f>
        <v>12954.3325</v>
      </c>
      <c r="E5" s="48">
        <f>D5/90</f>
        <v>143.93702777777779</v>
      </c>
      <c r="F5" s="46">
        <f>'Табл 4-10'!G44</f>
        <v>4</v>
      </c>
      <c r="G5" s="51">
        <f>E5*F5</f>
        <v>575.74811111111114</v>
      </c>
      <c r="H5" s="50">
        <f>G5-C5</f>
        <v>339.74811111111114</v>
      </c>
    </row>
    <row r="6" spans="1:8" ht="76.5" customHeight="1" x14ac:dyDescent="0.25">
      <c r="A6" s="32">
        <v>3</v>
      </c>
      <c r="B6" s="32" t="s">
        <v>140</v>
      </c>
      <c r="C6" s="47">
        <f>'Табл 4-10'!G40</f>
        <v>15</v>
      </c>
      <c r="D6" s="26" t="s">
        <v>152</v>
      </c>
      <c r="E6" s="26" t="s">
        <v>152</v>
      </c>
      <c r="F6" s="26">
        <v>12</v>
      </c>
      <c r="G6" s="47">
        <v>3</v>
      </c>
      <c r="H6" s="50">
        <f t="shared" ref="H6:H8" si="0">G6-C6</f>
        <v>-12</v>
      </c>
    </row>
    <row r="7" spans="1:8" ht="59.25" customHeight="1" x14ac:dyDescent="0.25">
      <c r="A7" s="32">
        <v>4</v>
      </c>
      <c r="B7" s="32" t="s">
        <v>143</v>
      </c>
      <c r="C7" s="46">
        <f>'Табл 4-10'!G41</f>
        <v>501</v>
      </c>
      <c r="D7" s="48">
        <f>'табл 1-3'!D18</f>
        <v>12872.395472222222</v>
      </c>
      <c r="E7" s="48">
        <f>D7/90</f>
        <v>143.02661635802468</v>
      </c>
      <c r="F7" s="46">
        <f>'Табл 4-10'!G45</f>
        <v>7</v>
      </c>
      <c r="G7" s="50">
        <f>E7*F7</f>
        <v>1001.1863145061727</v>
      </c>
      <c r="H7" s="50">
        <f t="shared" si="0"/>
        <v>500.18631450617272</v>
      </c>
    </row>
    <row r="8" spans="1:8" ht="20.25" x14ac:dyDescent="0.25">
      <c r="A8" s="32">
        <v>5</v>
      </c>
      <c r="B8" s="32" t="s">
        <v>153</v>
      </c>
      <c r="C8" s="46">
        <f>SUM(C4:C7)</f>
        <v>4687</v>
      </c>
      <c r="D8" s="26" t="s">
        <v>152</v>
      </c>
      <c r="E8" s="26" t="s">
        <v>152</v>
      </c>
      <c r="F8" s="26" t="s">
        <v>152</v>
      </c>
      <c r="G8" s="50">
        <f>SUM(G4:G7)</f>
        <v>6147.4344256172835</v>
      </c>
      <c r="H8" s="50">
        <f t="shared" si="0"/>
        <v>1460.4344256172835</v>
      </c>
    </row>
    <row r="9" spans="1:8" ht="18.75" x14ac:dyDescent="0.25">
      <c r="A9" s="101" t="s">
        <v>154</v>
      </c>
      <c r="B9" s="101"/>
      <c r="C9" s="101"/>
      <c r="D9" s="101"/>
      <c r="E9" s="101"/>
      <c r="F9" s="101"/>
      <c r="G9" s="101"/>
      <c r="H9" s="101"/>
    </row>
    <row r="10" spans="1:8" ht="18.75" x14ac:dyDescent="0.25">
      <c r="A10" s="32">
        <v>6</v>
      </c>
      <c r="B10" s="101" t="s">
        <v>155</v>
      </c>
      <c r="C10" s="101"/>
      <c r="D10" s="101"/>
      <c r="E10" s="101"/>
      <c r="F10" s="101"/>
      <c r="G10" s="101"/>
      <c r="H10" s="45">
        <f>'Табл 4-10'!G36</f>
        <v>230</v>
      </c>
    </row>
    <row r="11" spans="1:8" ht="20.25" x14ac:dyDescent="0.25">
      <c r="A11" s="32">
        <v>7</v>
      </c>
      <c r="B11" s="101" t="s">
        <v>156</v>
      </c>
      <c r="C11" s="101"/>
      <c r="D11" s="101"/>
      <c r="E11" s="101"/>
      <c r="F11" s="101"/>
      <c r="G11" s="101"/>
      <c r="H11" s="50">
        <f>G8-C8-H10</f>
        <v>1230.4344256172835</v>
      </c>
    </row>
    <row r="12" spans="1:8" x14ac:dyDescent="0.25">
      <c r="C12" s="22" t="s">
        <v>167</v>
      </c>
      <c r="G12" s="22" t="s">
        <v>180</v>
      </c>
    </row>
    <row r="13" spans="1:8" ht="18.75" x14ac:dyDescent="0.25">
      <c r="A13" s="32" t="s">
        <v>1</v>
      </c>
      <c r="B13" s="32" t="s">
        <v>39</v>
      </c>
      <c r="C13" s="32" t="s">
        <v>134</v>
      </c>
      <c r="E13" s="32" t="s">
        <v>1</v>
      </c>
      <c r="F13" s="32" t="s">
        <v>39</v>
      </c>
      <c r="G13" s="32" t="s">
        <v>134</v>
      </c>
    </row>
    <row r="14" spans="1:8" ht="18.75" x14ac:dyDescent="0.25">
      <c r="A14" s="32">
        <v>1</v>
      </c>
      <c r="B14" s="32">
        <v>2</v>
      </c>
      <c r="C14" s="32">
        <v>3</v>
      </c>
      <c r="E14" s="32">
        <v>1</v>
      </c>
      <c r="F14" s="32">
        <v>2</v>
      </c>
      <c r="G14" s="32">
        <v>3</v>
      </c>
    </row>
    <row r="15" spans="1:8" ht="18.75" x14ac:dyDescent="0.25">
      <c r="A15" s="32">
        <v>1</v>
      </c>
      <c r="B15" s="32" t="s">
        <v>158</v>
      </c>
      <c r="C15" s="32">
        <v>3000</v>
      </c>
      <c r="E15" s="32">
        <v>1</v>
      </c>
      <c r="F15" s="32" t="s">
        <v>168</v>
      </c>
      <c r="G15" s="48">
        <f>'табл 15-16'!C28</f>
        <v>32465.493314506173</v>
      </c>
    </row>
    <row r="16" spans="1:8" ht="37.5" customHeight="1" x14ac:dyDescent="0.25">
      <c r="A16" s="32">
        <v>2</v>
      </c>
      <c r="B16" s="32" t="s">
        <v>159</v>
      </c>
      <c r="C16" s="32">
        <v>2750</v>
      </c>
      <c r="E16" s="32">
        <v>2</v>
      </c>
      <c r="F16" s="32" t="s">
        <v>158</v>
      </c>
      <c r="G16" s="45">
        <f t="shared" ref="G16:G22" si="1">C15</f>
        <v>3000</v>
      </c>
    </row>
    <row r="17" spans="1:7" ht="77.25" customHeight="1" x14ac:dyDescent="0.25">
      <c r="A17" s="32">
        <v>3</v>
      </c>
      <c r="B17" s="32" t="s">
        <v>160</v>
      </c>
      <c r="C17" s="32">
        <v>2250</v>
      </c>
      <c r="E17" s="32">
        <v>3</v>
      </c>
      <c r="F17" s="32" t="s">
        <v>169</v>
      </c>
      <c r="G17" s="46">
        <f t="shared" si="1"/>
        <v>2750</v>
      </c>
    </row>
    <row r="18" spans="1:7" ht="81" customHeight="1" x14ac:dyDescent="0.25">
      <c r="A18" s="32">
        <v>4</v>
      </c>
      <c r="B18" s="32" t="s">
        <v>161</v>
      </c>
      <c r="C18" s="46">
        <f>C19+C20+C21</f>
        <v>3020</v>
      </c>
      <c r="E18" s="32">
        <v>4</v>
      </c>
      <c r="F18" s="32" t="s">
        <v>170</v>
      </c>
      <c r="G18" s="46">
        <f t="shared" si="1"/>
        <v>2250</v>
      </c>
    </row>
    <row r="19" spans="1:7" ht="70.5" customHeight="1" x14ac:dyDescent="0.25">
      <c r="A19" s="32">
        <v>4.0999999999999996</v>
      </c>
      <c r="B19" s="32" t="s">
        <v>162</v>
      </c>
      <c r="C19" s="32">
        <v>1120</v>
      </c>
      <c r="E19" s="32">
        <v>5</v>
      </c>
      <c r="F19" s="32" t="s">
        <v>161</v>
      </c>
      <c r="G19" s="46">
        <f t="shared" si="1"/>
        <v>3020</v>
      </c>
    </row>
    <row r="20" spans="1:7" ht="56.25" customHeight="1" x14ac:dyDescent="0.25">
      <c r="A20" s="32">
        <v>4.2</v>
      </c>
      <c r="B20" s="32" t="s">
        <v>163</v>
      </c>
      <c r="C20" s="32">
        <v>1000</v>
      </c>
      <c r="E20" s="32">
        <v>5.0999999999999996</v>
      </c>
      <c r="F20" s="32" t="s">
        <v>171</v>
      </c>
      <c r="G20" s="46">
        <f t="shared" si="1"/>
        <v>1120</v>
      </c>
    </row>
    <row r="21" spans="1:7" ht="37.5" x14ac:dyDescent="0.25">
      <c r="A21" s="32">
        <v>4.3</v>
      </c>
      <c r="B21" s="32" t="s">
        <v>164</v>
      </c>
      <c r="C21" s="32">
        <v>900</v>
      </c>
      <c r="E21" s="32">
        <v>5.2</v>
      </c>
      <c r="F21" s="32" t="s">
        <v>172</v>
      </c>
      <c r="G21" s="46">
        <f t="shared" si="1"/>
        <v>1000</v>
      </c>
    </row>
    <row r="22" spans="1:7" ht="60.75" customHeight="1" x14ac:dyDescent="0.25">
      <c r="A22" s="32">
        <v>5</v>
      </c>
      <c r="B22" s="32" t="s">
        <v>165</v>
      </c>
      <c r="C22" s="32">
        <v>980</v>
      </c>
      <c r="E22" s="32">
        <v>5.3</v>
      </c>
      <c r="F22" s="32" t="s">
        <v>173</v>
      </c>
      <c r="G22" s="46">
        <f t="shared" si="1"/>
        <v>900</v>
      </c>
    </row>
    <row r="23" spans="1:7" ht="36" customHeight="1" x14ac:dyDescent="0.25">
      <c r="A23" s="32">
        <v>6</v>
      </c>
      <c r="B23" s="32" t="s">
        <v>166</v>
      </c>
      <c r="C23" s="45">
        <v>1000</v>
      </c>
      <c r="E23" s="32">
        <v>6</v>
      </c>
      <c r="F23" s="32" t="s">
        <v>174</v>
      </c>
      <c r="G23" s="50">
        <f>H11</f>
        <v>1230.4344256172835</v>
      </c>
    </row>
    <row r="24" spans="1:7" ht="45.75" customHeight="1" x14ac:dyDescent="0.25">
      <c r="E24" s="32">
        <v>7</v>
      </c>
      <c r="F24" s="32" t="s">
        <v>165</v>
      </c>
      <c r="G24" s="45">
        <f>C22</f>
        <v>980</v>
      </c>
    </row>
    <row r="25" spans="1:7" ht="18.75" x14ac:dyDescent="0.25">
      <c r="E25" s="32">
        <v>8</v>
      </c>
      <c r="F25" s="32" t="s">
        <v>257</v>
      </c>
      <c r="G25" s="48">
        <f>'Табл 4-10'!G6</f>
        <v>6321.8986629012343</v>
      </c>
    </row>
    <row r="26" spans="1:7" ht="34.5" customHeight="1" x14ac:dyDescent="0.25">
      <c r="E26" s="32">
        <v>9</v>
      </c>
      <c r="F26" s="32" t="s">
        <v>175</v>
      </c>
      <c r="G26" s="45">
        <v>77</v>
      </c>
    </row>
    <row r="27" spans="1:7" ht="37.5" x14ac:dyDescent="0.25">
      <c r="E27" s="32">
        <v>10</v>
      </c>
      <c r="F27" s="32" t="s">
        <v>176</v>
      </c>
      <c r="G27" s="46">
        <f>C23</f>
        <v>1000</v>
      </c>
    </row>
    <row r="28" spans="1:7" ht="58.5" customHeight="1" x14ac:dyDescent="0.25">
      <c r="E28" s="32">
        <v>11</v>
      </c>
      <c r="F28" s="32" t="s">
        <v>177</v>
      </c>
      <c r="G28" s="48">
        <f>G15-SUM(G16:G27)</f>
        <v>8816.1602259876527</v>
      </c>
    </row>
    <row r="29" spans="1:7" ht="28.5" customHeight="1" x14ac:dyDescent="0.25">
      <c r="E29" s="32">
        <v>12</v>
      </c>
      <c r="F29" s="32" t="s">
        <v>178</v>
      </c>
      <c r="G29" s="45">
        <v>2300</v>
      </c>
    </row>
    <row r="30" spans="1:7" ht="54" customHeight="1" x14ac:dyDescent="0.25">
      <c r="E30" s="32">
        <v>13</v>
      </c>
      <c r="F30" s="32" t="s">
        <v>179</v>
      </c>
      <c r="G30" s="48">
        <f>G28-G29</f>
        <v>6516.1602259876527</v>
      </c>
    </row>
  </sheetData>
  <mergeCells count="3">
    <mergeCell ref="A9:H9"/>
    <mergeCell ref="B10:G10"/>
    <mergeCell ref="B11:G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64"/>
  <sheetViews>
    <sheetView tabSelected="1" topLeftCell="A49" workbookViewId="0">
      <selection activeCell="G27" sqref="G27"/>
    </sheetView>
  </sheetViews>
  <sheetFormatPr defaultRowHeight="15" x14ac:dyDescent="0.25"/>
  <cols>
    <col min="2" max="2" width="42.7109375" customWidth="1"/>
    <col min="3" max="3" width="26.42578125" customWidth="1"/>
    <col min="5" max="5" width="16.5703125" customWidth="1"/>
    <col min="6" max="6" width="57" customWidth="1"/>
    <col min="7" max="7" width="10.7109375" bestFit="1" customWidth="1"/>
  </cols>
  <sheetData>
    <row r="1" spans="1:7" x14ac:dyDescent="0.25">
      <c r="C1" s="22" t="s">
        <v>203</v>
      </c>
    </row>
    <row r="2" spans="1:7" ht="56.25" customHeight="1" x14ac:dyDescent="0.25">
      <c r="A2" s="32" t="s">
        <v>1</v>
      </c>
      <c r="B2" s="32" t="s">
        <v>39</v>
      </c>
      <c r="C2" s="32" t="s">
        <v>134</v>
      </c>
      <c r="E2" s="32" t="s">
        <v>204</v>
      </c>
      <c r="F2" s="32" t="s">
        <v>205</v>
      </c>
      <c r="G2" s="32" t="s">
        <v>206</v>
      </c>
    </row>
    <row r="3" spans="1:7" ht="18.75" x14ac:dyDescent="0.25">
      <c r="A3" s="32">
        <v>1</v>
      </c>
      <c r="B3" s="32">
        <v>2</v>
      </c>
      <c r="C3" s="32">
        <v>3</v>
      </c>
      <c r="E3" s="32">
        <v>1</v>
      </c>
      <c r="F3" s="32">
        <v>2</v>
      </c>
      <c r="G3" s="32">
        <v>3</v>
      </c>
    </row>
    <row r="4" spans="1:7" ht="45.75" customHeight="1" x14ac:dyDescent="0.25">
      <c r="A4" s="32">
        <v>1</v>
      </c>
      <c r="B4" s="32" t="s">
        <v>181</v>
      </c>
      <c r="C4" s="32">
        <v>50</v>
      </c>
      <c r="E4" s="32">
        <v>1</v>
      </c>
      <c r="F4" s="33" t="s">
        <v>207</v>
      </c>
      <c r="G4" s="55"/>
    </row>
    <row r="5" spans="1:7" ht="31.5" customHeight="1" x14ac:dyDescent="0.25">
      <c r="A5" s="32">
        <v>2</v>
      </c>
      <c r="B5" s="32" t="s">
        <v>182</v>
      </c>
      <c r="C5" s="32">
        <v>100</v>
      </c>
      <c r="E5" s="32">
        <v>2</v>
      </c>
      <c r="F5" s="34" t="s">
        <v>208</v>
      </c>
      <c r="G5" s="55"/>
    </row>
    <row r="6" spans="1:7" ht="57.75" customHeight="1" x14ac:dyDescent="0.25">
      <c r="A6" s="32">
        <v>3</v>
      </c>
      <c r="B6" s="32" t="s">
        <v>183</v>
      </c>
      <c r="C6" s="32">
        <v>730</v>
      </c>
      <c r="E6" s="32">
        <v>3</v>
      </c>
      <c r="F6" s="32" t="s">
        <v>209</v>
      </c>
      <c r="G6" s="48">
        <f>'Табл 4-10'!C28</f>
        <v>86023.888888888891</v>
      </c>
    </row>
    <row r="7" spans="1:7" ht="37.5" customHeight="1" x14ac:dyDescent="0.25">
      <c r="A7" s="32">
        <v>4</v>
      </c>
      <c r="B7" s="32" t="s">
        <v>184</v>
      </c>
      <c r="C7" s="32">
        <v>200</v>
      </c>
      <c r="E7" s="32">
        <v>4</v>
      </c>
      <c r="F7" s="32" t="s">
        <v>210</v>
      </c>
      <c r="G7" s="56"/>
    </row>
    <row r="8" spans="1:7" ht="44.25" customHeight="1" x14ac:dyDescent="0.25">
      <c r="A8" s="32">
        <v>5</v>
      </c>
      <c r="B8" s="32" t="s">
        <v>185</v>
      </c>
      <c r="C8" s="32">
        <v>200</v>
      </c>
      <c r="E8" s="32">
        <v>5</v>
      </c>
      <c r="F8" s="32" t="s">
        <v>211</v>
      </c>
      <c r="G8" s="45">
        <f>C5</f>
        <v>100</v>
      </c>
    </row>
    <row r="9" spans="1:7" ht="38.25" customHeight="1" x14ac:dyDescent="0.25">
      <c r="C9" s="22" t="s">
        <v>202</v>
      </c>
      <c r="E9" s="32">
        <v>6</v>
      </c>
      <c r="F9" s="32" t="s">
        <v>212</v>
      </c>
      <c r="G9" s="45">
        <f>C4</f>
        <v>50</v>
      </c>
    </row>
    <row r="10" spans="1:7" ht="33" customHeight="1" x14ac:dyDescent="0.25">
      <c r="A10" s="32" t="s">
        <v>1</v>
      </c>
      <c r="B10" s="32" t="s">
        <v>39</v>
      </c>
      <c r="C10" s="32" t="s">
        <v>134</v>
      </c>
      <c r="E10" s="32">
        <v>7</v>
      </c>
      <c r="F10" s="32" t="s">
        <v>136</v>
      </c>
      <c r="G10" s="45">
        <f>'Табл 4-10'!G36</f>
        <v>230</v>
      </c>
    </row>
    <row r="11" spans="1:7" ht="24" customHeight="1" x14ac:dyDescent="0.25">
      <c r="A11" s="32">
        <v>1</v>
      </c>
      <c r="B11" s="32">
        <v>2</v>
      </c>
      <c r="C11" s="32">
        <v>3</v>
      </c>
      <c r="E11" s="32">
        <v>8</v>
      </c>
      <c r="F11" s="35" t="s">
        <v>213</v>
      </c>
      <c r="G11" s="48">
        <f>SUM(G6:G10)</f>
        <v>86403.888888888891</v>
      </c>
    </row>
    <row r="12" spans="1:7" ht="35.25" customHeight="1" x14ac:dyDescent="0.25">
      <c r="A12" s="101" t="s">
        <v>186</v>
      </c>
      <c r="B12" s="101"/>
      <c r="C12" s="101"/>
      <c r="E12" s="32">
        <v>9</v>
      </c>
      <c r="F12" s="34" t="s">
        <v>214</v>
      </c>
      <c r="G12" s="55"/>
    </row>
    <row r="13" spans="1:7" ht="48.75" customHeight="1" x14ac:dyDescent="0.25">
      <c r="A13" s="32">
        <v>1</v>
      </c>
      <c r="B13" s="32" t="s">
        <v>187</v>
      </c>
      <c r="C13" s="50">
        <f>'Табл 4-10'!C28</f>
        <v>86023.888888888891</v>
      </c>
      <c r="E13" s="32">
        <v>10</v>
      </c>
      <c r="F13" s="32" t="s">
        <v>215</v>
      </c>
      <c r="G13" s="45">
        <f>'Табл 4-10'!C35</f>
        <v>7600</v>
      </c>
    </row>
    <row r="14" spans="1:7" ht="59.25" customHeight="1" x14ac:dyDescent="0.25">
      <c r="A14" s="32">
        <v>2</v>
      </c>
      <c r="B14" s="32" t="s">
        <v>188</v>
      </c>
      <c r="C14" s="50">
        <f>'Табл 4-10'!C29</f>
        <v>57699.395574382717</v>
      </c>
      <c r="E14" s="32">
        <v>11</v>
      </c>
      <c r="F14" s="32" t="s">
        <v>93</v>
      </c>
      <c r="G14" s="45">
        <f>'Табл 4-10'!C41</f>
        <v>10876</v>
      </c>
    </row>
    <row r="15" spans="1:7" ht="62.25" customHeight="1" x14ac:dyDescent="0.25">
      <c r="A15" s="32">
        <v>3</v>
      </c>
      <c r="B15" s="32" t="s">
        <v>189</v>
      </c>
      <c r="C15" s="50">
        <f>C13-C14</f>
        <v>28324.493314506173</v>
      </c>
      <c r="E15" s="32">
        <v>12</v>
      </c>
      <c r="F15" s="32" t="s">
        <v>216</v>
      </c>
      <c r="G15" s="45">
        <f>'Табл 4-10'!G26</f>
        <v>329</v>
      </c>
    </row>
    <row r="16" spans="1:7" ht="35.25" customHeight="1" x14ac:dyDescent="0.25">
      <c r="A16" s="101" t="s">
        <v>190</v>
      </c>
      <c r="B16" s="101"/>
      <c r="C16" s="101"/>
      <c r="E16" s="32">
        <v>13</v>
      </c>
      <c r="F16" s="32" t="s">
        <v>217</v>
      </c>
      <c r="G16" s="45">
        <f>C8</f>
        <v>200</v>
      </c>
    </row>
    <row r="17" spans="1:8" ht="37.5" x14ac:dyDescent="0.25">
      <c r="A17" s="32">
        <v>4</v>
      </c>
      <c r="B17" s="32" t="s">
        <v>191</v>
      </c>
      <c r="C17" s="45">
        <f>'Табл 4-10'!C36</f>
        <v>920</v>
      </c>
      <c r="E17" s="32">
        <v>14</v>
      </c>
      <c r="F17" s="32" t="s">
        <v>218</v>
      </c>
      <c r="G17" s="45">
        <f>'Табл 4-10'!G17</f>
        <v>710</v>
      </c>
    </row>
    <row r="18" spans="1:8" ht="27.75" customHeight="1" x14ac:dyDescent="0.25">
      <c r="A18" s="32">
        <v>5</v>
      </c>
      <c r="B18" s="32" t="s">
        <v>91</v>
      </c>
      <c r="C18" s="45">
        <f>'Табл 4-10'!C39</f>
        <v>589</v>
      </c>
      <c r="E18" s="32">
        <v>15</v>
      </c>
      <c r="F18" s="32" t="s">
        <v>219</v>
      </c>
      <c r="G18" s="55"/>
    </row>
    <row r="19" spans="1:8" ht="48" customHeight="1" x14ac:dyDescent="0.25">
      <c r="A19" s="32">
        <v>6</v>
      </c>
      <c r="B19" s="32" t="s">
        <v>192</v>
      </c>
      <c r="C19" s="45">
        <f>'Табл 4-10'!C37</f>
        <v>856</v>
      </c>
      <c r="E19" s="32">
        <v>16</v>
      </c>
      <c r="F19" s="35" t="s">
        <v>220</v>
      </c>
      <c r="G19" s="45">
        <f>SUM(G13:G17)</f>
        <v>19715</v>
      </c>
    </row>
    <row r="20" spans="1:8" ht="24.75" customHeight="1" x14ac:dyDescent="0.25">
      <c r="A20" s="32">
        <v>7</v>
      </c>
      <c r="B20" s="32" t="s">
        <v>193</v>
      </c>
      <c r="C20" s="45">
        <f>'Табл 4-10'!C41</f>
        <v>10876</v>
      </c>
      <c r="E20" s="32">
        <v>17</v>
      </c>
      <c r="F20" s="34" t="s">
        <v>221</v>
      </c>
      <c r="G20" s="55"/>
    </row>
    <row r="21" spans="1:8" ht="35.25" customHeight="1" x14ac:dyDescent="0.25">
      <c r="A21" s="32">
        <v>8</v>
      </c>
      <c r="B21" s="32" t="s">
        <v>194</v>
      </c>
      <c r="C21" s="46">
        <f>'Табл 4-10'!C42</f>
        <v>9100</v>
      </c>
      <c r="E21" s="32">
        <v>18</v>
      </c>
      <c r="F21" s="32" t="s">
        <v>222</v>
      </c>
      <c r="G21" s="55"/>
    </row>
    <row r="22" spans="1:8" ht="37.5" customHeight="1" x14ac:dyDescent="0.25">
      <c r="A22" s="32">
        <v>8.1</v>
      </c>
      <c r="B22" s="32" t="s">
        <v>195</v>
      </c>
      <c r="C22" s="45">
        <f>'Табл 4-10'!C45</f>
        <v>200</v>
      </c>
      <c r="E22" s="32">
        <v>19</v>
      </c>
      <c r="F22" s="32" t="s">
        <v>223</v>
      </c>
      <c r="G22" s="45">
        <f>'Табл 4-10'!C36+'Табл 4-10'!C37</f>
        <v>1776</v>
      </c>
    </row>
    <row r="23" spans="1:8" ht="43.5" customHeight="1" x14ac:dyDescent="0.25">
      <c r="A23" s="32">
        <v>8.1999999999999993</v>
      </c>
      <c r="B23" s="32" t="s">
        <v>196</v>
      </c>
      <c r="C23" s="45">
        <f>'Табл 4-10'!C46</f>
        <v>730</v>
      </c>
      <c r="E23" s="32">
        <v>20</v>
      </c>
      <c r="F23" s="32" t="s">
        <v>224</v>
      </c>
      <c r="G23" s="55"/>
    </row>
    <row r="24" spans="1:8" ht="30" customHeight="1" x14ac:dyDescent="0.25">
      <c r="A24" s="32">
        <v>8.3000000000000007</v>
      </c>
      <c r="B24" s="32" t="s">
        <v>197</v>
      </c>
      <c r="C24" s="53">
        <f>'Табл 4-10'!C47</f>
        <v>290</v>
      </c>
      <c r="E24" s="32">
        <v>21</v>
      </c>
      <c r="F24" s="32" t="s">
        <v>225</v>
      </c>
      <c r="G24" s="45">
        <f>'Табл 4-10'!G29+'Табл 4-10'!H29</f>
        <v>3271</v>
      </c>
    </row>
    <row r="25" spans="1:8" ht="27" customHeight="1" x14ac:dyDescent="0.25">
      <c r="A25" s="32">
        <v>8.4</v>
      </c>
      <c r="B25" s="32" t="s">
        <v>198</v>
      </c>
      <c r="C25" s="45">
        <f>C8</f>
        <v>200</v>
      </c>
      <c r="E25" s="32">
        <v>22</v>
      </c>
      <c r="F25" s="32" t="s">
        <v>226</v>
      </c>
      <c r="G25" s="55"/>
    </row>
    <row r="26" spans="1:8" ht="35.25" customHeight="1" x14ac:dyDescent="0.25">
      <c r="A26" s="32">
        <v>8.5</v>
      </c>
      <c r="B26" s="32" t="s">
        <v>199</v>
      </c>
      <c r="C26" s="54">
        <f>'Табл 4-10'!C43</f>
        <v>1534</v>
      </c>
      <c r="E26" s="32">
        <v>23</v>
      </c>
      <c r="F26" s="35" t="s">
        <v>227</v>
      </c>
      <c r="G26" s="45">
        <f>SUM(G22:G25)</f>
        <v>5047</v>
      </c>
    </row>
    <row r="27" spans="1:8" ht="19.5" customHeight="1" x14ac:dyDescent="0.25">
      <c r="A27" s="32">
        <v>8.6</v>
      </c>
      <c r="B27" s="32" t="s">
        <v>200</v>
      </c>
      <c r="C27" s="54">
        <f>C21-C22-C23-C24-C25-C26</f>
        <v>6146</v>
      </c>
      <c r="E27" s="32">
        <v>24</v>
      </c>
      <c r="F27" s="35" t="s">
        <v>228</v>
      </c>
      <c r="G27" s="57">
        <f>SUM(G11,G19,G26)</f>
        <v>111165.88888888889</v>
      </c>
      <c r="H27" s="65">
        <f>G27+C28</f>
        <v>143631.38220339507</v>
      </c>
    </row>
    <row r="28" spans="1:8" ht="34.5" customHeight="1" x14ac:dyDescent="0.25">
      <c r="A28" s="32">
        <v>9</v>
      </c>
      <c r="B28" s="32" t="s">
        <v>201</v>
      </c>
      <c r="C28" s="50">
        <f>C15+SUM(C17:C20)-C21</f>
        <v>32465.493314506173</v>
      </c>
      <c r="E28" s="32">
        <v>25</v>
      </c>
      <c r="F28" s="33" t="s">
        <v>229</v>
      </c>
      <c r="G28" s="55"/>
    </row>
    <row r="29" spans="1:8" ht="18" customHeight="1" x14ac:dyDescent="0.25">
      <c r="E29" s="32">
        <v>26</v>
      </c>
      <c r="F29" s="34" t="s">
        <v>230</v>
      </c>
      <c r="G29" s="55"/>
    </row>
    <row r="30" spans="1:8" ht="56.25" x14ac:dyDescent="0.25">
      <c r="E30" s="32">
        <v>27</v>
      </c>
      <c r="F30" s="32" t="s">
        <v>231</v>
      </c>
      <c r="G30" s="48">
        <f>'Табл 4-10'!C29-'табл 1-3'!C6-'табл 1-3'!C7</f>
        <v>49792.065574382716</v>
      </c>
    </row>
    <row r="31" spans="1:8" ht="30.75" customHeight="1" x14ac:dyDescent="0.25">
      <c r="E31" s="32">
        <v>28</v>
      </c>
      <c r="F31" s="32" t="s">
        <v>232</v>
      </c>
      <c r="G31" s="55"/>
    </row>
    <row r="32" spans="1:8" ht="33" customHeight="1" x14ac:dyDescent="0.25">
      <c r="E32" s="32">
        <v>29</v>
      </c>
      <c r="F32" s="32" t="s">
        <v>233</v>
      </c>
      <c r="G32" s="48">
        <f>'табл 1-3'!C9</f>
        <v>5567.08</v>
      </c>
    </row>
    <row r="33" spans="5:7" ht="24.75" customHeight="1" x14ac:dyDescent="0.25">
      <c r="E33" s="32">
        <v>30</v>
      </c>
      <c r="F33" s="32" t="s">
        <v>234</v>
      </c>
      <c r="G33" s="48">
        <f>'Табл 4-10'!G6</f>
        <v>6321.8986629012343</v>
      </c>
    </row>
    <row r="34" spans="5:7" ht="35.25" customHeight="1" x14ac:dyDescent="0.25">
      <c r="E34" s="32">
        <v>31</v>
      </c>
      <c r="F34" s="32" t="s">
        <v>235</v>
      </c>
      <c r="G34" s="45">
        <f>'табл 11-13'!G26</f>
        <v>77</v>
      </c>
    </row>
    <row r="35" spans="5:7" ht="25.5" customHeight="1" x14ac:dyDescent="0.25">
      <c r="E35" s="32">
        <v>32</v>
      </c>
      <c r="F35" s="32" t="s">
        <v>236</v>
      </c>
      <c r="G35" s="45">
        <f>'Табл 4-10'!C43</f>
        <v>1534</v>
      </c>
    </row>
    <row r="36" spans="5:7" ht="49.5" customHeight="1" x14ac:dyDescent="0.25">
      <c r="E36" s="32">
        <v>33</v>
      </c>
      <c r="F36" s="32" t="s">
        <v>237</v>
      </c>
      <c r="G36" s="45">
        <f>'табл 11-13'!C19</f>
        <v>1120</v>
      </c>
    </row>
    <row r="37" spans="5:7" ht="27.75" customHeight="1" x14ac:dyDescent="0.25">
      <c r="E37" s="32">
        <v>34</v>
      </c>
      <c r="F37" s="32" t="s">
        <v>238</v>
      </c>
      <c r="G37" s="48">
        <f>'табл 11-13'!G23</f>
        <v>1230.4344256172835</v>
      </c>
    </row>
    <row r="38" spans="5:7" ht="23.25" customHeight="1" x14ac:dyDescent="0.25">
      <c r="E38" s="32">
        <v>35</v>
      </c>
      <c r="F38" s="35" t="s">
        <v>213</v>
      </c>
      <c r="G38" s="51">
        <f>SUM(G30:G37)</f>
        <v>65642.478662901238</v>
      </c>
    </row>
    <row r="39" spans="5:7" ht="26.25" customHeight="1" x14ac:dyDescent="0.25">
      <c r="E39" s="32">
        <v>36</v>
      </c>
      <c r="F39" s="34" t="s">
        <v>239</v>
      </c>
      <c r="G39" s="55"/>
    </row>
    <row r="40" spans="5:7" ht="39.75" customHeight="1" x14ac:dyDescent="0.25">
      <c r="E40" s="32">
        <v>37</v>
      </c>
      <c r="F40" s="32" t="s">
        <v>240</v>
      </c>
      <c r="G40" s="55"/>
    </row>
    <row r="41" spans="5:7" ht="34.5" customHeight="1" x14ac:dyDescent="0.25">
      <c r="E41" s="32">
        <v>38</v>
      </c>
      <c r="F41" s="32" t="s">
        <v>241</v>
      </c>
      <c r="G41" s="45">
        <f>'Табл 4-10'!G13</f>
        <v>8100</v>
      </c>
    </row>
    <row r="42" spans="5:7" ht="46.5" customHeight="1" x14ac:dyDescent="0.25">
      <c r="E42" s="32">
        <v>39</v>
      </c>
      <c r="F42" s="32" t="s">
        <v>242</v>
      </c>
      <c r="G42" s="45">
        <f>'Табл 4-10'!G15</f>
        <v>3120</v>
      </c>
    </row>
    <row r="43" spans="5:7" ht="28.5" customHeight="1" x14ac:dyDescent="0.25">
      <c r="E43" s="32">
        <v>40</v>
      </c>
      <c r="F43" s="32" t="s">
        <v>243</v>
      </c>
      <c r="G43" s="45">
        <f>C8</f>
        <v>200</v>
      </c>
    </row>
    <row r="44" spans="5:7" ht="22.5" customHeight="1" x14ac:dyDescent="0.25">
      <c r="E44" s="32">
        <v>41</v>
      </c>
      <c r="F44" s="32" t="s">
        <v>244</v>
      </c>
      <c r="G44" s="55"/>
    </row>
    <row r="45" spans="5:7" ht="27" customHeight="1" x14ac:dyDescent="0.25">
      <c r="E45" s="32">
        <v>42</v>
      </c>
      <c r="F45" s="32" t="s">
        <v>245</v>
      </c>
      <c r="G45" s="55"/>
    </row>
    <row r="46" spans="5:7" ht="21.75" customHeight="1" x14ac:dyDescent="0.25">
      <c r="E46" s="32">
        <v>43</v>
      </c>
      <c r="F46" s="32" t="s">
        <v>246</v>
      </c>
      <c r="G46" s="45">
        <f>'Табл 4-10'!C38</f>
        <v>5340</v>
      </c>
    </row>
    <row r="47" spans="5:7" ht="24.75" customHeight="1" x14ac:dyDescent="0.25">
      <c r="E47" s="32">
        <v>44</v>
      </c>
      <c r="F47" s="32" t="s">
        <v>247</v>
      </c>
      <c r="G47" s="45">
        <f>'Табл 4-10'!C42</f>
        <v>9100</v>
      </c>
    </row>
    <row r="48" spans="5:7" ht="27" customHeight="1" x14ac:dyDescent="0.25">
      <c r="E48" s="32">
        <v>45</v>
      </c>
      <c r="F48" s="32" t="s">
        <v>248</v>
      </c>
      <c r="G48" s="45">
        <f>'Табл 4-10'!C44</f>
        <v>1220</v>
      </c>
    </row>
    <row r="49" spans="2:7" ht="18.75" x14ac:dyDescent="0.25">
      <c r="E49" s="32">
        <v>46</v>
      </c>
      <c r="F49" s="32"/>
      <c r="G49" s="55"/>
    </row>
    <row r="50" spans="2:7" ht="27.75" customHeight="1" x14ac:dyDescent="0.25">
      <c r="E50" s="32">
        <v>47</v>
      </c>
      <c r="F50" s="35" t="s">
        <v>220</v>
      </c>
      <c r="G50" s="52">
        <f>SUM(G41:G48)</f>
        <v>27080</v>
      </c>
    </row>
    <row r="51" spans="2:7" ht="23.25" customHeight="1" x14ac:dyDescent="0.25">
      <c r="E51" s="32">
        <v>48</v>
      </c>
      <c r="F51" s="34" t="s">
        <v>221</v>
      </c>
      <c r="G51" s="58"/>
    </row>
    <row r="52" spans="2:7" ht="22.5" customHeight="1" x14ac:dyDescent="0.25">
      <c r="E52" s="32">
        <v>49</v>
      </c>
      <c r="F52" s="32" t="s">
        <v>166</v>
      </c>
      <c r="G52" s="48">
        <f>'Табл 4-10'!G31+'Табл 4-10'!H31</f>
        <v>588.78</v>
      </c>
    </row>
    <row r="53" spans="2:7" ht="24" customHeight="1" x14ac:dyDescent="0.25">
      <c r="E53" s="32">
        <v>50</v>
      </c>
      <c r="F53" s="32" t="s">
        <v>249</v>
      </c>
      <c r="G53" s="45">
        <f>'Табл 4-10'!C40</f>
        <v>70</v>
      </c>
    </row>
    <row r="54" spans="2:7" ht="24.75" customHeight="1" x14ac:dyDescent="0.25">
      <c r="E54" s="32">
        <v>51</v>
      </c>
      <c r="F54" s="32" t="s">
        <v>250</v>
      </c>
      <c r="G54" s="55"/>
    </row>
    <row r="55" spans="2:7" ht="20.25" customHeight="1" x14ac:dyDescent="0.25">
      <c r="E55" s="32">
        <v>52</v>
      </c>
      <c r="F55" s="32" t="s">
        <v>178</v>
      </c>
      <c r="G55" s="45">
        <f>'табл 11-13'!G29</f>
        <v>2300</v>
      </c>
    </row>
    <row r="56" spans="2:7" ht="24" customHeight="1" x14ac:dyDescent="0.25">
      <c r="E56" s="32">
        <v>53</v>
      </c>
      <c r="F56" s="32" t="s">
        <v>158</v>
      </c>
      <c r="G56" s="45">
        <f>'табл 11-13'!G16</f>
        <v>3000</v>
      </c>
    </row>
    <row r="57" spans="2:7" ht="18.75" x14ac:dyDescent="0.25">
      <c r="E57" s="32">
        <v>54</v>
      </c>
      <c r="F57" s="32"/>
      <c r="G57" s="55"/>
    </row>
    <row r="58" spans="2:7" ht="24.75" customHeight="1" x14ac:dyDescent="0.25">
      <c r="E58" s="32">
        <v>55</v>
      </c>
      <c r="F58" s="35" t="s">
        <v>227</v>
      </c>
      <c r="G58" s="48">
        <f>SUM(G52:G56)</f>
        <v>5958.78</v>
      </c>
    </row>
    <row r="59" spans="2:7" ht="24" customHeight="1" x14ac:dyDescent="0.25">
      <c r="E59" s="32">
        <v>56</v>
      </c>
      <c r="F59" s="33" t="s">
        <v>251</v>
      </c>
      <c r="G59" s="55"/>
    </row>
    <row r="60" spans="2:7" ht="18.75" x14ac:dyDescent="0.25">
      <c r="B60">
        <f>82501-43375</f>
        <v>39126</v>
      </c>
      <c r="E60" s="32">
        <v>57</v>
      </c>
      <c r="F60" s="32" t="s">
        <v>252</v>
      </c>
      <c r="G60" s="48">
        <f>'табл 11-13'!G30</f>
        <v>6516.1602259876527</v>
      </c>
    </row>
    <row r="61" spans="2:7" ht="18.75" x14ac:dyDescent="0.25">
      <c r="E61" s="32">
        <v>58</v>
      </c>
      <c r="F61" s="32" t="s">
        <v>253</v>
      </c>
      <c r="G61" s="55"/>
    </row>
    <row r="62" spans="2:7" ht="18.75" x14ac:dyDescent="0.25">
      <c r="E62" s="32">
        <v>59</v>
      </c>
      <c r="F62" s="32" t="s">
        <v>254</v>
      </c>
      <c r="G62" s="49">
        <f>G11-G38</f>
        <v>20761.410225987653</v>
      </c>
    </row>
    <row r="63" spans="2:7" ht="18.75" x14ac:dyDescent="0.25">
      <c r="E63" s="32">
        <v>60</v>
      </c>
      <c r="F63" s="32" t="s">
        <v>255</v>
      </c>
      <c r="G63" s="52">
        <f>G19-G50</f>
        <v>-7365</v>
      </c>
    </row>
    <row r="64" spans="2:7" ht="18.75" x14ac:dyDescent="0.25">
      <c r="E64" s="32">
        <v>61</v>
      </c>
      <c r="F64" s="32" t="s">
        <v>256</v>
      </c>
      <c r="G64" s="49">
        <f>G26-G58</f>
        <v>-911.77999999999975</v>
      </c>
    </row>
  </sheetData>
  <mergeCells count="2">
    <mergeCell ref="A12:C12"/>
    <mergeCell ref="A16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9"/>
  <sheetViews>
    <sheetView workbookViewId="0">
      <selection sqref="A1:O22"/>
    </sheetView>
  </sheetViews>
  <sheetFormatPr defaultRowHeight="15" x14ac:dyDescent="0.25"/>
  <cols>
    <col min="2" max="2" width="25.28515625" customWidth="1"/>
    <col min="3" max="3" width="10.7109375" customWidth="1"/>
    <col min="5" max="5" width="13.7109375" customWidth="1"/>
    <col min="6" max="6" width="10" customWidth="1"/>
    <col min="8" max="8" width="11.85546875" bestFit="1" customWidth="1"/>
    <col min="9" max="9" width="14" customWidth="1"/>
    <col min="10" max="11" width="11.85546875" customWidth="1"/>
    <col min="14" max="14" width="8.5703125" customWidth="1"/>
    <col min="15" max="15" width="8.28515625" customWidth="1"/>
  </cols>
  <sheetData>
    <row r="1" spans="1:15" ht="95.25" customHeight="1" x14ac:dyDescent="0.25">
      <c r="A1" s="94" t="s">
        <v>1</v>
      </c>
      <c r="B1" s="95"/>
      <c r="C1" s="94" t="s">
        <v>260</v>
      </c>
      <c r="D1" s="94" t="s">
        <v>182</v>
      </c>
      <c r="E1" s="94" t="s">
        <v>261</v>
      </c>
      <c r="F1" s="94" t="s">
        <v>262</v>
      </c>
      <c r="G1" s="94" t="s">
        <v>263</v>
      </c>
      <c r="H1" s="94" t="s">
        <v>264</v>
      </c>
      <c r="I1" s="94" t="s">
        <v>265</v>
      </c>
      <c r="J1" s="94" t="s">
        <v>266</v>
      </c>
      <c r="K1" s="94" t="s">
        <v>218</v>
      </c>
      <c r="L1" s="94" t="s">
        <v>267</v>
      </c>
      <c r="M1" s="94" t="s">
        <v>268</v>
      </c>
      <c r="N1" s="94" t="s">
        <v>76</v>
      </c>
      <c r="O1" s="94" t="s">
        <v>251</v>
      </c>
    </row>
    <row r="2" spans="1:15" x14ac:dyDescent="0.25">
      <c r="A2" s="80">
        <v>1</v>
      </c>
      <c r="B2" s="80">
        <v>2</v>
      </c>
      <c r="C2" s="80">
        <v>3</v>
      </c>
      <c r="D2" s="80">
        <v>4</v>
      </c>
      <c r="E2" s="80">
        <v>5</v>
      </c>
      <c r="F2" s="80">
        <v>6</v>
      </c>
      <c r="G2" s="80">
        <v>7</v>
      </c>
      <c r="H2" s="80">
        <v>8</v>
      </c>
      <c r="I2" s="80">
        <v>9</v>
      </c>
      <c r="J2" s="80">
        <v>10</v>
      </c>
      <c r="K2" s="80">
        <v>11</v>
      </c>
      <c r="L2" s="80">
        <v>12</v>
      </c>
      <c r="M2" s="80">
        <v>13</v>
      </c>
      <c r="N2" s="80">
        <v>14</v>
      </c>
      <c r="O2" s="80">
        <v>15</v>
      </c>
    </row>
    <row r="3" spans="1:15" x14ac:dyDescent="0.25">
      <c r="A3" s="81">
        <v>1</v>
      </c>
      <c r="B3" s="82" t="s">
        <v>269</v>
      </c>
      <c r="C3" s="85">
        <f>'табл 1-3'!C15-'табл 1-3'!C6-'табл 1-3'!C9</f>
        <v>44340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>
        <f>C3</f>
        <v>44340</v>
      </c>
    </row>
    <row r="4" spans="1:15" ht="26.25" customHeight="1" x14ac:dyDescent="0.25">
      <c r="A4" s="81">
        <v>2</v>
      </c>
      <c r="B4" s="82" t="s">
        <v>270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87" hidden="1" customHeight="1" x14ac:dyDescent="0.25">
      <c r="A5" s="81">
        <v>3</v>
      </c>
      <c r="B5" s="82" t="s">
        <v>233</v>
      </c>
      <c r="C5" s="81">
        <v>5522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>
        <v>5522</v>
      </c>
    </row>
    <row r="6" spans="1:15" ht="43.5" customHeight="1" x14ac:dyDescent="0.25">
      <c r="A6" s="86" t="s">
        <v>55</v>
      </c>
      <c r="B6" s="82" t="s">
        <v>282</v>
      </c>
      <c r="C6" s="85">
        <f>'табл 1-3'!C9</f>
        <v>5567.08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5">
        <f>C6</f>
        <v>5567.08</v>
      </c>
    </row>
    <row r="7" spans="1:15" ht="19.5" customHeight="1" x14ac:dyDescent="0.25">
      <c r="A7" s="86" t="s">
        <v>56</v>
      </c>
      <c r="B7" s="82" t="s">
        <v>284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5">
        <f>'Табл 4-10'!G8</f>
        <v>6398.9386629012342</v>
      </c>
      <c r="O7" s="85">
        <f>N7</f>
        <v>6398.9386629012342</v>
      </c>
    </row>
    <row r="8" spans="1:15" ht="27.75" customHeight="1" x14ac:dyDescent="0.25">
      <c r="A8" s="86" t="s">
        <v>57</v>
      </c>
      <c r="B8" s="82" t="s">
        <v>289</v>
      </c>
      <c r="C8" s="81"/>
      <c r="D8" s="81"/>
      <c r="E8" s="81"/>
      <c r="F8" s="81"/>
      <c r="G8" s="81"/>
      <c r="H8" s="81">
        <v>1534</v>
      </c>
      <c r="I8" s="81"/>
      <c r="J8" s="81"/>
      <c r="K8" s="81"/>
      <c r="L8" s="81"/>
      <c r="M8" s="81"/>
      <c r="N8" s="81"/>
      <c r="O8" s="81">
        <f>H8</f>
        <v>1534</v>
      </c>
    </row>
    <row r="9" spans="1:15" ht="42.75" customHeight="1" x14ac:dyDescent="0.25">
      <c r="A9" s="86" t="s">
        <v>283</v>
      </c>
      <c r="B9" s="82" t="s">
        <v>290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>
        <v>980</v>
      </c>
      <c r="O9" s="81">
        <v>980</v>
      </c>
    </row>
    <row r="10" spans="1:15" ht="43.5" customHeight="1" x14ac:dyDescent="0.25">
      <c r="A10" s="91" t="s">
        <v>69</v>
      </c>
      <c r="B10" s="82" t="s">
        <v>285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>
        <f>'табл 11-13'!C18</f>
        <v>3020</v>
      </c>
      <c r="O10" s="81">
        <f>SUM(C10:N10)</f>
        <v>3020</v>
      </c>
    </row>
    <row r="11" spans="1:15" ht="36.75" customHeight="1" x14ac:dyDescent="0.25">
      <c r="A11" s="92">
        <v>4</v>
      </c>
      <c r="B11" s="82" t="s">
        <v>238</v>
      </c>
      <c r="C11" s="81"/>
      <c r="D11" s="81"/>
      <c r="E11" s="81"/>
      <c r="F11" s="81">
        <v>230</v>
      </c>
      <c r="G11" s="81"/>
      <c r="H11" s="81"/>
      <c r="I11" s="81"/>
      <c r="J11" s="81"/>
      <c r="K11" s="81"/>
      <c r="L11" s="81"/>
      <c r="M11" s="81"/>
      <c r="N11" s="85">
        <f>'табл 11-13'!H11</f>
        <v>1230.4344256172835</v>
      </c>
      <c r="O11" s="81">
        <v>230</v>
      </c>
    </row>
    <row r="12" spans="1:15" ht="39" customHeight="1" x14ac:dyDescent="0.25">
      <c r="A12" s="93">
        <v>5</v>
      </c>
      <c r="B12" s="82" t="s">
        <v>291</v>
      </c>
      <c r="C12" s="81">
        <f>'Табл 4-10'!G25</f>
        <v>1910</v>
      </c>
      <c r="D12" s="81"/>
      <c r="E12" s="81"/>
      <c r="F12" s="81"/>
      <c r="G12" s="81"/>
      <c r="H12" s="81"/>
      <c r="I12" s="81"/>
      <c r="J12" s="81">
        <f>'Табл 4-10'!G26</f>
        <v>329</v>
      </c>
      <c r="K12" s="81"/>
      <c r="L12" s="81"/>
      <c r="M12" s="81">
        <f>'Табл 4-10'!G29</f>
        <v>3111</v>
      </c>
      <c r="N12" s="81">
        <f>'Табл 4-10'!G24</f>
        <v>2750</v>
      </c>
      <c r="O12" s="81">
        <f t="shared" ref="O12:O18" si="0">SUM(C12:N12)</f>
        <v>8100</v>
      </c>
    </row>
    <row r="13" spans="1:15" ht="39.75" customHeight="1" x14ac:dyDescent="0.25">
      <c r="A13" s="92">
        <v>6</v>
      </c>
      <c r="B13" s="82" t="s">
        <v>292</v>
      </c>
      <c r="C13" s="81"/>
      <c r="D13" s="81"/>
      <c r="E13" s="81"/>
      <c r="F13" s="81"/>
      <c r="G13" s="81"/>
      <c r="H13" s="81"/>
      <c r="I13" s="81"/>
      <c r="J13" s="81"/>
      <c r="K13" s="81">
        <f>'Табл 4-10'!H27</f>
        <v>710</v>
      </c>
      <c r="L13" s="81"/>
      <c r="M13" s="81">
        <f>'Табл 4-10'!H29</f>
        <v>160</v>
      </c>
      <c r="N13" s="81">
        <f>'Табл 4-10'!H24</f>
        <v>2250</v>
      </c>
      <c r="O13" s="81">
        <f t="shared" si="0"/>
        <v>3120</v>
      </c>
    </row>
    <row r="14" spans="1:15" ht="33.75" customHeight="1" x14ac:dyDescent="0.25">
      <c r="A14" s="92">
        <v>7</v>
      </c>
      <c r="B14" s="82" t="s">
        <v>277</v>
      </c>
      <c r="C14" s="81"/>
      <c r="D14" s="81"/>
      <c r="E14" s="81"/>
      <c r="F14" s="81"/>
      <c r="G14" s="81"/>
      <c r="H14" s="81">
        <f>'табл 15-16'!C8</f>
        <v>200</v>
      </c>
      <c r="I14" s="81"/>
      <c r="J14" s="81"/>
      <c r="K14" s="81"/>
      <c r="L14" s="81"/>
      <c r="M14" s="81"/>
      <c r="N14" s="81"/>
      <c r="O14" s="81">
        <f t="shared" si="0"/>
        <v>200</v>
      </c>
    </row>
    <row r="15" spans="1:15" ht="21" customHeight="1" x14ac:dyDescent="0.25">
      <c r="A15" s="92">
        <v>8</v>
      </c>
      <c r="B15" s="82" t="s">
        <v>286</v>
      </c>
      <c r="C15" s="81"/>
      <c r="D15" s="81"/>
      <c r="E15" s="81"/>
      <c r="F15" s="81"/>
      <c r="G15" s="81"/>
      <c r="H15" s="81">
        <f>'Табл 4-10'!C42</f>
        <v>9100</v>
      </c>
      <c r="I15" s="81"/>
      <c r="J15" s="81"/>
      <c r="K15" s="81"/>
      <c r="L15" s="81"/>
      <c r="M15" s="81"/>
      <c r="N15" s="81"/>
      <c r="O15" s="81">
        <f t="shared" si="0"/>
        <v>9100</v>
      </c>
    </row>
    <row r="16" spans="1:15" ht="29.25" customHeight="1" x14ac:dyDescent="0.25">
      <c r="A16" s="81">
        <v>9</v>
      </c>
      <c r="B16" s="87" t="s">
        <v>280</v>
      </c>
      <c r="C16" s="88"/>
      <c r="D16" s="88"/>
      <c r="E16" s="88"/>
      <c r="F16" s="88"/>
      <c r="G16" s="88"/>
      <c r="H16" s="88">
        <f>'Табл 4-10'!C44</f>
        <v>1220</v>
      </c>
      <c r="I16" s="88"/>
      <c r="J16" s="88"/>
      <c r="K16" s="88"/>
      <c r="L16" s="88"/>
      <c r="M16" s="88"/>
      <c r="N16" s="88"/>
      <c r="O16" s="88">
        <f t="shared" si="0"/>
        <v>1220</v>
      </c>
    </row>
    <row r="17" spans="1:17" ht="27" customHeight="1" x14ac:dyDescent="0.25">
      <c r="A17" s="78">
        <v>10</v>
      </c>
      <c r="B17" s="79" t="s">
        <v>287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>
        <f>'табл 11-13'!G27</f>
        <v>1000</v>
      </c>
      <c r="O17" s="78">
        <f t="shared" si="0"/>
        <v>1000</v>
      </c>
    </row>
    <row r="18" spans="1:17" ht="27.75" customHeight="1" x14ac:dyDescent="0.25">
      <c r="A18" s="78">
        <v>11</v>
      </c>
      <c r="B18" s="79" t="s">
        <v>288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>
        <f>'Табл 4-10'!C39</f>
        <v>589</v>
      </c>
      <c r="N18" s="78"/>
      <c r="O18" s="78">
        <f t="shared" si="0"/>
        <v>589</v>
      </c>
    </row>
    <row r="19" spans="1:17" ht="14.25" customHeight="1" x14ac:dyDescent="0.25">
      <c r="A19" s="78">
        <v>12</v>
      </c>
      <c r="B19" s="79" t="s">
        <v>178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>
        <f>'табл 11-13'!G29</f>
        <v>2300</v>
      </c>
      <c r="O19" s="78">
        <f>SUM(C19:N19)</f>
        <v>2300</v>
      </c>
    </row>
    <row r="20" spans="1:17" ht="18" customHeight="1" x14ac:dyDescent="0.25">
      <c r="A20" s="78">
        <v>13</v>
      </c>
      <c r="B20" s="79" t="s">
        <v>158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>
        <v>3000</v>
      </c>
      <c r="O20" s="78">
        <v>3000</v>
      </c>
    </row>
    <row r="21" spans="1:17" ht="16.5" customHeight="1" x14ac:dyDescent="0.25">
      <c r="A21" s="78">
        <v>14</v>
      </c>
      <c r="B21" s="79" t="s">
        <v>76</v>
      </c>
      <c r="C21" s="89">
        <f>'Табл 4-10'!C30</f>
        <v>28324.493314506173</v>
      </c>
      <c r="D21" s="78"/>
      <c r="E21" s="78"/>
      <c r="F21" s="78"/>
      <c r="G21" s="78">
        <f>'Табл 4-10'!C35+'Табл 4-10'!C36+'Табл 4-10'!C37-'Табл 4-10'!C40-'Табл 4-10'!C38</f>
        <v>3966</v>
      </c>
      <c r="H21" s="89">
        <f>'Табл 4-10'!C26</f>
        <v>674.92479660493859</v>
      </c>
      <c r="I21" s="78"/>
      <c r="J21" s="78"/>
      <c r="K21" s="78"/>
      <c r="L21" s="78">
        <f>-'Табл 4-10'!C39</f>
        <v>-589</v>
      </c>
      <c r="M21" s="78"/>
      <c r="N21" s="90"/>
      <c r="O21" s="89">
        <f>SUM(C21:N21)</f>
        <v>32376.41811111111</v>
      </c>
      <c r="P21" s="65">
        <f>O21-'табл 15-16'!C28</f>
        <v>-89.075203395062999</v>
      </c>
    </row>
    <row r="22" spans="1:17" ht="16.5" customHeight="1" x14ac:dyDescent="0.25">
      <c r="A22" s="78">
        <v>15</v>
      </c>
      <c r="B22" s="79" t="s">
        <v>228</v>
      </c>
      <c r="C22" s="89">
        <f>SUM(C3:C21)</f>
        <v>85663.573314506182</v>
      </c>
      <c r="D22" s="78"/>
      <c r="E22" s="78"/>
      <c r="F22" s="78">
        <v>230</v>
      </c>
      <c r="G22" s="78">
        <f>SUM(G3:G21)</f>
        <v>3966</v>
      </c>
      <c r="H22" s="89">
        <f>SUM(H3:H21)</f>
        <v>12728.924796604939</v>
      </c>
      <c r="I22" s="78"/>
      <c r="J22" s="78">
        <v>329</v>
      </c>
      <c r="K22" s="78">
        <v>710</v>
      </c>
      <c r="L22" s="78">
        <v>-589</v>
      </c>
      <c r="M22" s="78">
        <f>SUM(M3:M21)</f>
        <v>3860</v>
      </c>
      <c r="N22" s="78">
        <f>SUM(N3:N21)</f>
        <v>22929.373088518518</v>
      </c>
      <c r="O22" s="90">
        <f>SUM(C22:N22)</f>
        <v>129827.87119962965</v>
      </c>
      <c r="P22" s="65">
        <f>O22-N22</f>
        <v>106898.49811111113</v>
      </c>
    </row>
    <row r="23" spans="1:17" ht="41.25" customHeight="1" thickBot="1" x14ac:dyDescent="0.3">
      <c r="A23" s="66"/>
      <c r="B23" s="66"/>
      <c r="O23" s="65">
        <f>O22-O21</f>
        <v>97451.453088518538</v>
      </c>
      <c r="Q23" s="65">
        <f>O21-N22</f>
        <v>9447.0450225925924</v>
      </c>
    </row>
    <row r="24" spans="1:17" ht="68.25" customHeight="1" thickBot="1" x14ac:dyDescent="0.3">
      <c r="A24" s="70" t="s">
        <v>1</v>
      </c>
      <c r="B24" s="71"/>
      <c r="C24" s="70" t="s">
        <v>260</v>
      </c>
      <c r="D24" s="70" t="s">
        <v>182</v>
      </c>
      <c r="E24" s="70" t="s">
        <v>261</v>
      </c>
      <c r="F24" s="70" t="s">
        <v>262</v>
      </c>
      <c r="G24" s="70" t="s">
        <v>263</v>
      </c>
      <c r="H24" s="70" t="s">
        <v>264</v>
      </c>
      <c r="I24" s="70" t="s">
        <v>265</v>
      </c>
      <c r="J24" s="70" t="s">
        <v>266</v>
      </c>
      <c r="K24" s="70" t="s">
        <v>218</v>
      </c>
      <c r="L24" s="70" t="s">
        <v>267</v>
      </c>
      <c r="M24" s="70" t="s">
        <v>268</v>
      </c>
      <c r="N24" s="70" t="s">
        <v>76</v>
      </c>
      <c r="O24" s="72" t="s">
        <v>251</v>
      </c>
      <c r="Q24" s="65">
        <f>Q23-10087</f>
        <v>-639.95497740740757</v>
      </c>
    </row>
    <row r="25" spans="1:17" ht="33" customHeight="1" thickBot="1" x14ac:dyDescent="0.3">
      <c r="A25" s="73">
        <v>1</v>
      </c>
      <c r="B25" s="73">
        <v>2</v>
      </c>
      <c r="C25" s="73">
        <v>3</v>
      </c>
      <c r="D25" s="73">
        <v>4</v>
      </c>
      <c r="E25" s="73">
        <v>5</v>
      </c>
      <c r="F25" s="73">
        <v>6</v>
      </c>
      <c r="G25" s="73">
        <v>7</v>
      </c>
      <c r="H25" s="73">
        <v>8</v>
      </c>
      <c r="I25" s="73">
        <v>9</v>
      </c>
      <c r="J25" s="73">
        <v>10</v>
      </c>
      <c r="K25" s="73">
        <v>11</v>
      </c>
      <c r="L25" s="73">
        <v>12</v>
      </c>
      <c r="M25" s="73">
        <v>13</v>
      </c>
      <c r="N25" s="73">
        <v>14</v>
      </c>
      <c r="O25" s="74">
        <v>15</v>
      </c>
    </row>
    <row r="26" spans="1:17" ht="33" customHeight="1" thickBot="1" x14ac:dyDescent="0.3">
      <c r="A26" s="75">
        <v>1</v>
      </c>
      <c r="B26" s="76" t="s">
        <v>269</v>
      </c>
      <c r="C26" s="75">
        <v>29202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7">
        <v>29202</v>
      </c>
    </row>
    <row r="27" spans="1:17" ht="30" customHeight="1" thickBot="1" x14ac:dyDescent="0.3">
      <c r="A27" s="75">
        <v>2</v>
      </c>
      <c r="B27" s="76" t="s">
        <v>270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7"/>
    </row>
    <row r="28" spans="1:17" ht="35.25" customHeight="1" thickBot="1" x14ac:dyDescent="0.3">
      <c r="A28" s="75">
        <v>3</v>
      </c>
      <c r="B28" s="76" t="s">
        <v>233</v>
      </c>
      <c r="C28" s="75">
        <v>5522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7">
        <v>5522</v>
      </c>
    </row>
    <row r="29" spans="1:17" ht="27" customHeight="1" thickBot="1" x14ac:dyDescent="0.3">
      <c r="A29" s="75">
        <v>4</v>
      </c>
      <c r="B29" s="76" t="s">
        <v>271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>
        <v>8986</v>
      </c>
      <c r="O29" s="77">
        <v>8986</v>
      </c>
    </row>
    <row r="30" spans="1:17" ht="26.25" customHeight="1" thickBot="1" x14ac:dyDescent="0.3">
      <c r="A30" s="75" t="s">
        <v>272</v>
      </c>
      <c r="B30" s="76" t="s">
        <v>273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>
        <v>329</v>
      </c>
      <c r="O30" s="77">
        <v>329</v>
      </c>
    </row>
    <row r="31" spans="1:17" ht="29.25" customHeight="1" thickBot="1" x14ac:dyDescent="0.3">
      <c r="A31" s="75">
        <v>5</v>
      </c>
      <c r="B31" s="76" t="s">
        <v>274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>
        <v>2500</v>
      </c>
      <c r="O31" s="77">
        <v>2500</v>
      </c>
    </row>
    <row r="32" spans="1:17" ht="27" customHeight="1" thickBot="1" x14ac:dyDescent="0.3">
      <c r="A32" s="75">
        <v>6</v>
      </c>
      <c r="B32" s="76" t="s">
        <v>236</v>
      </c>
      <c r="C32" s="75"/>
      <c r="D32" s="75"/>
      <c r="E32" s="75"/>
      <c r="F32" s="75"/>
      <c r="G32" s="75"/>
      <c r="H32" s="75">
        <v>2658</v>
      </c>
      <c r="I32" s="75"/>
      <c r="J32" s="75"/>
      <c r="K32" s="75"/>
      <c r="L32" s="75"/>
      <c r="M32" s="75"/>
      <c r="N32" s="75"/>
      <c r="O32" s="77">
        <v>2658</v>
      </c>
    </row>
    <row r="33" spans="1:15" ht="18.75" customHeight="1" thickBot="1" x14ac:dyDescent="0.3">
      <c r="A33" s="75">
        <v>7</v>
      </c>
      <c r="B33" s="76" t="s">
        <v>237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>
        <v>7980</v>
      </c>
      <c r="O33" s="77">
        <v>7980</v>
      </c>
    </row>
    <row r="34" spans="1:15" ht="27.75" hidden="1" customHeight="1" x14ac:dyDescent="0.25">
      <c r="A34" s="75">
        <v>8</v>
      </c>
      <c r="B34" s="76" t="s">
        <v>238</v>
      </c>
      <c r="C34" s="75"/>
      <c r="D34" s="75"/>
      <c r="E34" s="75"/>
      <c r="F34" s="75">
        <v>280</v>
      </c>
      <c r="G34" s="75"/>
      <c r="H34" s="75"/>
      <c r="I34" s="75"/>
      <c r="J34" s="75"/>
      <c r="K34" s="75"/>
      <c r="L34" s="75"/>
      <c r="M34" s="75"/>
      <c r="N34" s="75">
        <v>173</v>
      </c>
      <c r="O34" s="77">
        <v>453</v>
      </c>
    </row>
    <row r="35" spans="1:15" ht="53.25" customHeight="1" thickBot="1" x14ac:dyDescent="0.3">
      <c r="A35" s="75">
        <v>9</v>
      </c>
      <c r="B35" s="76" t="s">
        <v>275</v>
      </c>
      <c r="C35" s="75">
        <v>3167</v>
      </c>
      <c r="D35" s="75"/>
      <c r="E35" s="75"/>
      <c r="F35" s="75"/>
      <c r="G35" s="75"/>
      <c r="H35" s="75"/>
      <c r="I35" s="75">
        <v>664</v>
      </c>
      <c r="J35" s="75"/>
      <c r="K35" s="75"/>
      <c r="L35" s="75"/>
      <c r="M35" s="75">
        <v>3994</v>
      </c>
      <c r="N35" s="75">
        <v>8900</v>
      </c>
      <c r="O35" s="77">
        <v>16725</v>
      </c>
    </row>
    <row r="36" spans="1:15" ht="0.75" hidden="1" customHeight="1" x14ac:dyDescent="0.25">
      <c r="A36" s="75">
        <v>10</v>
      </c>
      <c r="B36" s="76" t="s">
        <v>276</v>
      </c>
      <c r="C36" s="75"/>
      <c r="D36" s="75"/>
      <c r="E36" s="75"/>
      <c r="F36" s="75"/>
      <c r="G36" s="75"/>
      <c r="H36" s="75"/>
      <c r="I36" s="75"/>
      <c r="J36" s="75"/>
      <c r="K36" s="75">
        <v>1000</v>
      </c>
      <c r="L36" s="75"/>
      <c r="M36" s="75">
        <v>1000</v>
      </c>
      <c r="N36" s="75">
        <v>4000</v>
      </c>
      <c r="O36" s="77">
        <v>6000</v>
      </c>
    </row>
    <row r="37" spans="1:15" ht="47.25" hidden="1" customHeight="1" x14ac:dyDescent="0.25">
      <c r="A37" s="75">
        <v>11</v>
      </c>
      <c r="B37" s="76" t="s">
        <v>277</v>
      </c>
      <c r="C37" s="75"/>
      <c r="D37" s="75"/>
      <c r="E37" s="75"/>
      <c r="F37" s="75"/>
      <c r="G37" s="75"/>
      <c r="H37" s="75">
        <v>1000</v>
      </c>
      <c r="I37" s="75"/>
      <c r="J37" s="75">
        <v>200</v>
      </c>
      <c r="K37" s="75"/>
      <c r="L37" s="75"/>
      <c r="M37" s="75"/>
      <c r="N37" s="75"/>
      <c r="O37" s="77">
        <v>1200</v>
      </c>
    </row>
    <row r="38" spans="1:15" ht="16.5" hidden="1" thickBot="1" x14ac:dyDescent="0.3">
      <c r="A38" s="75">
        <v>12</v>
      </c>
      <c r="B38" s="76" t="s">
        <v>278</v>
      </c>
      <c r="C38" s="75"/>
      <c r="D38" s="75"/>
      <c r="E38" s="75"/>
      <c r="F38" s="75"/>
      <c r="G38" s="75">
        <v>4900</v>
      </c>
      <c r="H38" s="75"/>
      <c r="I38" s="75"/>
      <c r="J38" s="75"/>
      <c r="K38" s="75"/>
      <c r="L38" s="75"/>
      <c r="M38" s="75"/>
      <c r="N38" s="75"/>
      <c r="O38" s="77">
        <v>4900</v>
      </c>
    </row>
    <row r="39" spans="1:15" ht="16.5" thickBot="1" x14ac:dyDescent="0.3">
      <c r="A39" s="75">
        <v>13</v>
      </c>
      <c r="B39" s="76" t="s">
        <v>279</v>
      </c>
      <c r="C39" s="75"/>
      <c r="D39" s="75"/>
      <c r="E39" s="75"/>
      <c r="F39" s="75"/>
      <c r="G39" s="75"/>
      <c r="H39" s="75">
        <v>12460</v>
      </c>
      <c r="I39" s="75"/>
      <c r="J39" s="75"/>
      <c r="K39" s="75"/>
      <c r="L39" s="75"/>
      <c r="M39" s="75"/>
      <c r="N39" s="75"/>
      <c r="O39" s="77">
        <v>12460</v>
      </c>
    </row>
    <row r="40" spans="1:15" ht="43.5" customHeight="1" thickBot="1" x14ac:dyDescent="0.3">
      <c r="A40" s="70">
        <v>1</v>
      </c>
      <c r="B40" s="70">
        <v>2</v>
      </c>
      <c r="C40" s="70">
        <v>3</v>
      </c>
      <c r="D40" s="70">
        <v>4</v>
      </c>
      <c r="E40" s="70">
        <v>5</v>
      </c>
      <c r="F40" s="70">
        <v>6</v>
      </c>
      <c r="G40" s="70">
        <v>7</v>
      </c>
      <c r="H40" s="70">
        <v>8</v>
      </c>
      <c r="I40" s="70">
        <v>9</v>
      </c>
      <c r="J40" s="70">
        <v>10</v>
      </c>
      <c r="K40" s="70">
        <v>11</v>
      </c>
      <c r="L40" s="70">
        <v>12</v>
      </c>
      <c r="M40" s="70">
        <v>13</v>
      </c>
      <c r="N40" s="70">
        <v>14</v>
      </c>
      <c r="O40" s="72">
        <v>15</v>
      </c>
    </row>
    <row r="41" spans="1:15" ht="54.75" customHeight="1" thickBot="1" x14ac:dyDescent="0.3">
      <c r="A41" s="75">
        <v>14</v>
      </c>
      <c r="B41" s="76" t="s">
        <v>280</v>
      </c>
      <c r="C41" s="75"/>
      <c r="D41" s="75">
        <v>210</v>
      </c>
      <c r="E41" s="75">
        <v>60</v>
      </c>
      <c r="F41" s="75"/>
      <c r="G41" s="75"/>
      <c r="H41" s="75">
        <v>1820</v>
      </c>
      <c r="I41" s="75"/>
      <c r="J41" s="75"/>
      <c r="K41" s="75"/>
      <c r="L41" s="75"/>
      <c r="M41" s="75"/>
      <c r="N41" s="75"/>
      <c r="O41" s="77">
        <v>2090</v>
      </c>
    </row>
    <row r="42" spans="1:15" ht="26.25" customHeight="1" thickBot="1" x14ac:dyDescent="0.3">
      <c r="A42" s="75">
        <v>15</v>
      </c>
      <c r="B42" s="76" t="s">
        <v>166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>
        <v>1249</v>
      </c>
      <c r="O42" s="77">
        <v>1249</v>
      </c>
    </row>
    <row r="43" spans="1:15" ht="33.75" customHeight="1" thickBot="1" x14ac:dyDescent="0.3">
      <c r="A43" s="75">
        <v>16</v>
      </c>
      <c r="B43" s="76" t="s">
        <v>249</v>
      </c>
      <c r="C43" s="75"/>
      <c r="D43" s="75"/>
      <c r="E43" s="75"/>
      <c r="F43" s="75"/>
      <c r="G43" s="75">
        <v>120</v>
      </c>
      <c r="H43" s="75"/>
      <c r="I43" s="75"/>
      <c r="J43" s="75"/>
      <c r="K43" s="75"/>
      <c r="L43" s="75"/>
      <c r="M43" s="75"/>
      <c r="N43" s="75"/>
      <c r="O43" s="77">
        <v>120</v>
      </c>
    </row>
    <row r="44" spans="1:15" ht="31.5" customHeight="1" thickBot="1" x14ac:dyDescent="0.3">
      <c r="A44" s="75">
        <v>17</v>
      </c>
      <c r="B44" s="76" t="s">
        <v>178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>
        <v>13609</v>
      </c>
      <c r="O44" s="77">
        <v>13609</v>
      </c>
    </row>
    <row r="45" spans="1:15" ht="66.75" customHeight="1" thickBot="1" x14ac:dyDescent="0.3">
      <c r="A45" s="75">
        <v>18</v>
      </c>
      <c r="B45" s="76" t="s">
        <v>158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>
        <v>5000</v>
      </c>
      <c r="O45" s="77">
        <v>5000</v>
      </c>
    </row>
    <row r="46" spans="1:15" ht="49.5" customHeight="1" thickBot="1" x14ac:dyDescent="0.3">
      <c r="A46" s="75">
        <v>19</v>
      </c>
      <c r="B46" s="76" t="s">
        <v>76</v>
      </c>
      <c r="C46" s="75">
        <v>44060</v>
      </c>
      <c r="D46" s="75" t="s">
        <v>281</v>
      </c>
      <c r="E46" s="75" t="s">
        <v>281</v>
      </c>
      <c r="F46" s="75" t="s">
        <v>281</v>
      </c>
      <c r="G46" s="75">
        <v>8662</v>
      </c>
      <c r="H46" s="75">
        <v>4</v>
      </c>
      <c r="I46" s="75" t="s">
        <v>281</v>
      </c>
      <c r="J46" s="75" t="s">
        <v>281</v>
      </c>
      <c r="K46" s="75" t="s">
        <v>281</v>
      </c>
      <c r="L46" s="75" t="s">
        <v>281</v>
      </c>
      <c r="M46" s="75" t="s">
        <v>281</v>
      </c>
      <c r="N46" s="83">
        <v>52726</v>
      </c>
      <c r="O46" s="77"/>
    </row>
    <row r="47" spans="1:15" ht="46.5" customHeight="1" thickBot="1" x14ac:dyDescent="0.3">
      <c r="A47" s="75">
        <v>20</v>
      </c>
      <c r="B47" s="76" t="s">
        <v>228</v>
      </c>
      <c r="C47" s="75">
        <v>81951</v>
      </c>
      <c r="D47" s="75">
        <v>210</v>
      </c>
      <c r="E47" s="75">
        <v>60</v>
      </c>
      <c r="F47" s="75">
        <v>280</v>
      </c>
      <c r="G47" s="75">
        <v>13682</v>
      </c>
      <c r="H47" s="75">
        <v>17942</v>
      </c>
      <c r="I47" s="75">
        <v>664</v>
      </c>
      <c r="J47" s="75">
        <v>200</v>
      </c>
      <c r="K47" s="75">
        <v>1000</v>
      </c>
      <c r="L47" s="75" t="s">
        <v>281</v>
      </c>
      <c r="M47" s="75">
        <v>4994</v>
      </c>
      <c r="N47" s="75"/>
      <c r="O47" s="84">
        <v>120983</v>
      </c>
    </row>
    <row r="48" spans="1:15" ht="51" customHeight="1" x14ac:dyDescent="0.25">
      <c r="A48" s="66"/>
      <c r="B48" s="69"/>
    </row>
    <row r="49" spans="1:2" ht="50.25" customHeight="1" x14ac:dyDescent="0.25">
      <c r="A49" s="66"/>
      <c r="B49" s="68"/>
    </row>
    <row r="50" spans="1:2" ht="28.5" customHeight="1" x14ac:dyDescent="0.25">
      <c r="A50" s="66"/>
      <c r="B50" s="66"/>
    </row>
    <row r="51" spans="1:2" ht="35.25" customHeight="1" x14ac:dyDescent="0.25">
      <c r="A51" s="66"/>
      <c r="B51" s="66"/>
    </row>
    <row r="52" spans="1:2" ht="27" customHeight="1" x14ac:dyDescent="0.25">
      <c r="A52" s="66"/>
      <c r="B52" s="66"/>
    </row>
    <row r="53" spans="1:2" ht="24" customHeight="1" x14ac:dyDescent="0.25">
      <c r="A53" s="66"/>
      <c r="B53" s="66"/>
    </row>
    <row r="54" spans="1:2" ht="18.75" x14ac:dyDescent="0.25">
      <c r="A54" s="66"/>
      <c r="B54" s="66"/>
    </row>
    <row r="55" spans="1:2" ht="20.25" customHeight="1" x14ac:dyDescent="0.25">
      <c r="A55" s="66"/>
      <c r="B55" s="66"/>
    </row>
    <row r="56" spans="1:2" ht="19.5" customHeight="1" x14ac:dyDescent="0.25">
      <c r="A56" s="66"/>
      <c r="B56" s="69"/>
    </row>
    <row r="57" spans="1:2" ht="33" customHeight="1" x14ac:dyDescent="0.25">
      <c r="A57" s="66"/>
      <c r="B57" s="67"/>
    </row>
    <row r="58" spans="1:2" ht="35.25" customHeight="1" x14ac:dyDescent="0.25">
      <c r="A58" s="66"/>
      <c r="B58" s="66"/>
    </row>
    <row r="59" spans="1:2" ht="29.25" customHeight="1" x14ac:dyDescent="0.25">
      <c r="A59" s="66"/>
      <c r="B59" s="66"/>
    </row>
    <row r="60" spans="1:2" ht="29.25" customHeight="1" x14ac:dyDescent="0.25">
      <c r="A60" s="66"/>
      <c r="B60" s="66"/>
    </row>
    <row r="61" spans="1:2" ht="22.5" customHeight="1" x14ac:dyDescent="0.25">
      <c r="A61" s="66"/>
      <c r="B61" s="66"/>
    </row>
    <row r="62" spans="1:2" ht="18.75" x14ac:dyDescent="0.25">
      <c r="A62" s="66"/>
      <c r="B62" s="66"/>
    </row>
    <row r="63" spans="1:2" ht="25.5" customHeight="1" x14ac:dyDescent="0.25"/>
    <row r="64" spans="1:2" ht="31.5" customHeight="1" x14ac:dyDescent="0.25"/>
    <row r="65" ht="24.75" customHeight="1" x14ac:dyDescent="0.25"/>
    <row r="66" ht="26.25" customHeight="1" x14ac:dyDescent="0.25"/>
    <row r="67" ht="30.75" customHeight="1" x14ac:dyDescent="0.25"/>
    <row r="68" ht="32.25" customHeight="1" x14ac:dyDescent="0.25"/>
    <row r="69" ht="23.2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 1-3</vt:lpstr>
      <vt:lpstr>Табл 4-10</vt:lpstr>
      <vt:lpstr>табл 11-13</vt:lpstr>
      <vt:lpstr>табл 15-16</vt:lpstr>
      <vt:lpstr>шахматка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2013-05-14T12:07:22Z</dcterms:modified>
</cp:coreProperties>
</file>