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9720" activeTab="2"/>
  </bookViews>
  <sheets>
    <sheet name="Лист4" sheetId="4" r:id="rId1"/>
    <sheet name="Лист1" sheetId="1" r:id="rId2"/>
    <sheet name="Лист2" sheetId="2" r:id="rId3"/>
    <sheet name="Лист3" sheetId="3" r:id="rId4"/>
    <sheet name="Лист5" sheetId="5" r:id="rId5"/>
  </sheets>
  <definedNames>
    <definedName name="OLE_LINK1" localSheetId="1">Лист1!$A$666</definedName>
    <definedName name="solver_eng" localSheetId="1" hidden="1">2</definedName>
    <definedName name="solver_neg" localSheetId="1" hidden="1">1</definedName>
    <definedName name="solver_num" localSheetId="1" hidden="1">0</definedName>
    <definedName name="solver_opt" localSheetId="1" hidden="1">Лист1!$A$65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45621" iterate="1"/>
</workbook>
</file>

<file path=xl/calcChain.xml><?xml version="1.0" encoding="utf-8"?>
<calcChain xmlns="http://schemas.openxmlformats.org/spreadsheetml/2006/main">
  <c r="F8" i="3" l="1"/>
  <c r="F9" i="3" s="1"/>
  <c r="F10" i="3" s="1"/>
  <c r="F11" i="3" s="1"/>
  <c r="F6" i="3"/>
  <c r="F7" i="3" s="1"/>
  <c r="H6" i="2"/>
  <c r="C678" i="1" l="1"/>
  <c r="B678" i="1"/>
  <c r="E49" i="5"/>
  <c r="C4" i="5" l="1"/>
  <c r="G42" i="5"/>
  <c r="E42" i="5"/>
  <c r="E43" i="5" s="1"/>
  <c r="E38" i="5"/>
  <c r="E37" i="5"/>
  <c r="E34" i="5"/>
  <c r="E33" i="5"/>
  <c r="E30" i="5"/>
  <c r="E29" i="5"/>
  <c r="D26" i="5"/>
  <c r="D25" i="5"/>
  <c r="D24" i="5"/>
  <c r="E20" i="5"/>
  <c r="E19" i="5"/>
  <c r="E18" i="5"/>
  <c r="E15" i="5"/>
  <c r="E14" i="5" s="1"/>
  <c r="E8" i="5" l="1"/>
  <c r="E9" i="5" s="1"/>
  <c r="B8" i="5"/>
  <c r="E6" i="5"/>
  <c r="E5" i="5"/>
  <c r="E4" i="5"/>
  <c r="C6" i="5"/>
  <c r="C5" i="5"/>
  <c r="R6" i="3"/>
  <c r="R7" i="3"/>
  <c r="R8" i="3"/>
  <c r="S8" i="3"/>
  <c r="R9" i="3"/>
  <c r="S9" i="3"/>
  <c r="R10" i="3"/>
  <c r="S10" i="3"/>
  <c r="R11" i="3"/>
  <c r="S11" i="3"/>
  <c r="Q7" i="3"/>
  <c r="Q8" i="3"/>
  <c r="Q9" i="3"/>
  <c r="Q10" i="3"/>
  <c r="Q11" i="3"/>
  <c r="Q6" i="3"/>
  <c r="O6" i="3"/>
  <c r="P6" i="3" s="1"/>
  <c r="O7" i="3"/>
  <c r="P7" i="3" s="1"/>
  <c r="O8" i="3"/>
  <c r="P8" i="3" s="1"/>
  <c r="O9" i="3"/>
  <c r="P9" i="3" s="1"/>
  <c r="O10" i="3"/>
  <c r="P10" i="3" s="1"/>
  <c r="O11" i="3"/>
  <c r="P11" i="3" s="1"/>
  <c r="N7" i="3"/>
  <c r="N8" i="3"/>
  <c r="N9" i="3"/>
  <c r="N10" i="3"/>
  <c r="N11" i="3"/>
  <c r="N6" i="3"/>
  <c r="J3" i="3" l="1"/>
  <c r="I11" i="3"/>
  <c r="J10" i="3"/>
  <c r="I9" i="3"/>
  <c r="I8" i="3"/>
  <c r="K10" i="3" s="1"/>
  <c r="M10" i="3" s="1"/>
  <c r="J7" i="3"/>
  <c r="L11" i="3" s="1"/>
  <c r="J6" i="3"/>
  <c r="L10" i="3" s="1"/>
  <c r="J5" i="3"/>
  <c r="L9" i="3" s="1"/>
  <c r="J4" i="3"/>
  <c r="L8" i="3" s="1"/>
  <c r="H7" i="3"/>
  <c r="H8" i="3"/>
  <c r="H9" i="3"/>
  <c r="H10" i="3"/>
  <c r="H11" i="3"/>
  <c r="H6" i="3"/>
  <c r="G8" i="3"/>
  <c r="G9" i="3"/>
  <c r="G10" i="3"/>
  <c r="G11" i="3"/>
  <c r="G7" i="3"/>
  <c r="G6" i="3"/>
  <c r="K8" i="3" l="1"/>
  <c r="M8" i="3" s="1"/>
  <c r="K9" i="3"/>
  <c r="M9" i="3" s="1"/>
  <c r="K11" i="3"/>
  <c r="M11" i="3" s="1"/>
  <c r="L7" i="3"/>
  <c r="M7" i="3" s="1"/>
  <c r="E8" i="3"/>
  <c r="E9" i="3"/>
  <c r="E10" i="3"/>
  <c r="E11" i="3"/>
  <c r="E7" i="3"/>
  <c r="E6" i="3"/>
  <c r="H35" i="2" l="1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K61" i="2"/>
  <c r="I62" i="2"/>
  <c r="I61" i="2"/>
  <c r="I60" i="2"/>
  <c r="I59" i="2"/>
  <c r="K58" i="2"/>
  <c r="K57" i="2"/>
  <c r="L55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36" i="2"/>
  <c r="K55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36" i="2"/>
  <c r="J5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35" i="2"/>
  <c r="I5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35" i="2"/>
  <c r="H55" i="2"/>
  <c r="G3" i="2" l="1"/>
  <c r="G4" i="2"/>
  <c r="G5" i="2"/>
  <c r="G2" i="2"/>
  <c r="E6" i="2" s="1"/>
  <c r="F6" i="2" s="1"/>
  <c r="E7" i="2" l="1"/>
  <c r="F7" i="2" s="1"/>
  <c r="E9" i="2"/>
  <c r="F9" i="2" s="1"/>
  <c r="E8" i="2"/>
  <c r="F8" i="2" s="1"/>
  <c r="G6" i="2"/>
  <c r="E10" i="2" s="1"/>
  <c r="F10" i="2" s="1"/>
  <c r="H7" i="2" l="1"/>
  <c r="G7" i="2" l="1"/>
  <c r="E11" i="2" s="1"/>
  <c r="F11" i="2" s="1"/>
  <c r="G8" i="2" l="1"/>
  <c r="E12" i="2" s="1"/>
  <c r="F12" i="2" s="1"/>
  <c r="H8" i="2"/>
  <c r="G9" i="2" l="1"/>
  <c r="E13" i="2" s="1"/>
  <c r="F13" i="2" s="1"/>
  <c r="H10" i="2"/>
  <c r="H9" i="2"/>
  <c r="H11" i="2" l="1"/>
  <c r="G10" i="2"/>
  <c r="E14" i="2" s="1"/>
  <c r="F14" i="2" s="1"/>
  <c r="G11" i="2"/>
  <c r="E15" i="2" l="1"/>
  <c r="F15" i="2" s="1"/>
  <c r="G12" i="2"/>
  <c r="E16" i="2" s="1"/>
  <c r="F16" i="2" s="1"/>
  <c r="H13" i="2"/>
  <c r="H12" i="2" l="1"/>
  <c r="G13" i="2" l="1"/>
  <c r="E17" i="2" s="1"/>
  <c r="F17" i="2" s="1"/>
  <c r="H14" i="2"/>
  <c r="G14" i="2" l="1"/>
  <c r="E18" i="2" s="1"/>
  <c r="F18" i="2" s="1"/>
  <c r="H15" i="2" l="1"/>
  <c r="G15" i="2" l="1"/>
  <c r="E19" i="2" s="1"/>
  <c r="F19" i="2" s="1"/>
  <c r="H16" i="2" l="1"/>
  <c r="G16" i="2" l="1"/>
  <c r="E20" i="2" s="1"/>
  <c r="F20" i="2" s="1"/>
  <c r="H17" i="2"/>
  <c r="G17" i="2" l="1"/>
  <c r="E21" i="2" s="1"/>
  <c r="F21" i="2" s="1"/>
  <c r="H18" i="2" l="1"/>
  <c r="G18" i="2" l="1"/>
  <c r="H19" i="2" l="1"/>
  <c r="G19" i="2" l="1"/>
  <c r="H20" i="2" l="1"/>
  <c r="G20" i="2" l="1"/>
  <c r="H21" i="2" l="1"/>
  <c r="G21" i="2"/>
  <c r="H23" i="2"/>
  <c r="H25" i="2" l="1"/>
  <c r="H22" i="2"/>
  <c r="H24" i="2"/>
</calcChain>
</file>

<file path=xl/sharedStrings.xml><?xml version="1.0" encoding="utf-8"?>
<sst xmlns="http://schemas.openxmlformats.org/spreadsheetml/2006/main" count="603" uniqueCount="437">
  <si>
    <t>Задание №1</t>
  </si>
  <si>
    <t>Требуется:</t>
  </si>
  <si>
    <t>2) Оценить точность построенной модели с использованием средней относительной ошибки аппроксимации.</t>
  </si>
  <si>
    <t xml:space="preserve">В каждом варианте приведены поквартальные данные о кредитах от коммерческого банка на жилищное строительство </t>
  </si>
  <si>
    <t>3) Оценить адекватность построенной модели на основе исследования:</t>
  </si>
  <si>
    <t xml:space="preserve">автокорреляции при критическом значении r=0,32; </t>
  </si>
  <si>
    <t>4) Построить точечный прогноз на 4 шага вперед, т.е. на 1 год.</t>
  </si>
  <si>
    <t>5) Отразить на графике фактические, расчетные и прогнозные данные.</t>
  </si>
  <si>
    <t>Решение:</t>
  </si>
  <si>
    <t>Исходные данные</t>
  </si>
  <si>
    <t>t</t>
  </si>
  <si>
    <t>Y(t)</t>
  </si>
  <si>
    <t>,где</t>
  </si>
  <si>
    <t>экономического показателя.</t>
  </si>
  <si>
    <r>
      <rPr>
        <b/>
        <sz val="12"/>
        <color theme="1"/>
        <rFont val="Calibri"/>
        <family val="2"/>
        <charset val="204"/>
        <scheme val="minor"/>
      </rPr>
      <t>k</t>
    </r>
    <r>
      <rPr>
        <sz val="12"/>
        <color theme="1"/>
        <rFont val="Calibri"/>
        <family val="2"/>
        <charset val="204"/>
        <scheme val="minor"/>
      </rPr>
      <t>-период упреждения</t>
    </r>
  </si>
  <si>
    <r>
      <rPr>
        <b/>
        <sz val="12"/>
        <color theme="1"/>
        <rFont val="Calibri"/>
        <family val="2"/>
        <charset val="204"/>
        <scheme val="minor"/>
      </rPr>
      <t>L</t>
    </r>
    <r>
      <rPr>
        <sz val="12"/>
        <color theme="1"/>
        <rFont val="Calibri"/>
        <family val="2"/>
        <charset val="204"/>
        <scheme val="minor"/>
      </rPr>
      <t>-период сезонности</t>
    </r>
  </si>
  <si>
    <r>
      <rPr>
        <b/>
        <sz val="12"/>
        <color theme="1"/>
        <rFont val="Calibri"/>
        <family val="2"/>
        <charset val="204"/>
        <scheme val="minor"/>
      </rPr>
      <t>F(t+k-L)</t>
    </r>
    <r>
      <rPr>
        <sz val="12"/>
        <color theme="1"/>
        <rFont val="Calibri"/>
        <family val="2"/>
        <charset val="204"/>
        <scheme val="minor"/>
      </rPr>
      <t xml:space="preserve">-значение коэффицента сезонности того периода, для которого расчитывают значение </t>
    </r>
  </si>
  <si>
    <r>
      <rPr>
        <b/>
        <sz val="12"/>
        <color theme="1"/>
        <rFont val="Calibri"/>
        <family val="2"/>
        <charset val="204"/>
        <scheme val="minor"/>
      </rPr>
      <t>F(t)</t>
    </r>
    <r>
      <rPr>
        <sz val="12"/>
        <color theme="1"/>
        <rFont val="Calibri"/>
        <family val="2"/>
        <charset val="204"/>
        <scheme val="minor"/>
      </rPr>
      <t>-коэффицент сезонности.</t>
    </r>
  </si>
  <si>
    <t>Уточнение коэффицентов модели производится с помощью формул:</t>
  </si>
  <si>
    <r>
      <rPr>
        <b/>
        <sz val="12"/>
        <color theme="1"/>
        <rFont val="Calibri"/>
        <family val="2"/>
        <charset val="204"/>
        <scheme val="minor"/>
      </rPr>
      <t>a0(t);a1(t)</t>
    </r>
    <r>
      <rPr>
        <sz val="12"/>
        <color theme="1"/>
        <rFont val="Calibri"/>
        <family val="2"/>
        <charset val="204"/>
        <scheme val="minor"/>
      </rPr>
      <t xml:space="preserve">-коэффиценты модели, которые адаптируются, уточняются по мере перехода от членов </t>
    </r>
  </si>
  <si>
    <t>ряда с номером (t-1) к t</t>
  </si>
  <si>
    <t>Будем считать, что зависимость между компонентами тренд сезонного временного ряда мульти-</t>
  </si>
  <si>
    <t xml:space="preserve">пликативная. Мультипликативная модель Хольта-Уинтерса с линейным ростом имеет следующий </t>
  </si>
  <si>
    <t>вид:</t>
  </si>
  <si>
    <t>F(t)</t>
  </si>
  <si>
    <r>
      <rPr>
        <b/>
        <sz val="14"/>
        <color theme="1"/>
        <rFont val="Calibri"/>
        <family val="2"/>
        <charset val="204"/>
        <scheme val="minor"/>
      </rPr>
      <t xml:space="preserve">Yp(t+k)=(a0(t)+a1(t)*k)*F(t+k-L)       </t>
    </r>
    <r>
      <rPr>
        <b/>
        <sz val="18"/>
        <color theme="1"/>
        <rFont val="Calibri"/>
        <family val="2"/>
        <charset val="204"/>
        <scheme val="minor"/>
      </rPr>
      <t>(1)</t>
    </r>
  </si>
  <si>
    <t xml:space="preserve">    а) случайности остаточной компоненты по критерию пиков;</t>
  </si>
  <si>
    <t xml:space="preserve">    б) независимости уровней ряда остатков по d критерию (критические значения d1=1,10 b d2=1,37) и по первому коэффиценту</t>
  </si>
  <si>
    <t xml:space="preserve">    в) нормальности распределения остаточной компоненты по R/S критерию с критическими значениями от 3 до 4,21.</t>
  </si>
  <si>
    <t>(в условных единицах) за 4 года (всего 16 кварталов, первая строка соответствует первому кварталу первого года).</t>
  </si>
  <si>
    <t>сглаживания α1=0,3; α2=0,6; α3=0,3.</t>
  </si>
  <si>
    <t xml:space="preserve">1) Построить адаптивную мультипликативную модель Хольта-Уинтерса с учетом сезонного фактора, приняв параметры  </t>
  </si>
  <si>
    <r>
      <rPr>
        <b/>
        <sz val="12"/>
        <color theme="1"/>
        <rFont val="Calibri"/>
        <family val="2"/>
        <charset val="204"/>
        <scheme val="minor"/>
      </rPr>
      <t>Yp(t)</t>
    </r>
    <r>
      <rPr>
        <sz val="14"/>
        <color theme="1"/>
        <rFont val="Calibri"/>
        <family val="2"/>
        <charset val="204"/>
        <scheme val="minor"/>
      </rPr>
      <t>-</t>
    </r>
    <r>
      <rPr>
        <sz val="12"/>
        <color theme="1"/>
        <rFont val="Calibri"/>
        <family val="2"/>
        <charset val="204"/>
        <scheme val="minor"/>
      </rPr>
      <t>расчетное значение показателя для периода (t)</t>
    </r>
  </si>
  <si>
    <r>
      <rPr>
        <b/>
        <sz val="14"/>
        <color theme="1"/>
        <rFont val="Calibri"/>
        <family val="2"/>
        <charset val="204"/>
        <scheme val="minor"/>
      </rPr>
      <t>a0(t)=α1*Y(t)/F(t-L)+(1-L1)*(a0(t-1)+a1(t-1))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8"/>
        <color theme="1"/>
        <rFont val="Calibri"/>
        <family val="2"/>
        <charset val="204"/>
        <scheme val="minor"/>
      </rPr>
      <t xml:space="preserve">       (2)</t>
    </r>
  </si>
  <si>
    <r>
      <t xml:space="preserve">a1(t)=α3(a0(t)-a0(t-1))+(1-α3)*a1(t-1)        </t>
    </r>
    <r>
      <rPr>
        <b/>
        <sz val="18"/>
        <color theme="1"/>
        <rFont val="Calibri"/>
        <family val="2"/>
        <charset val="204"/>
        <scheme val="minor"/>
      </rPr>
      <t>(3)</t>
    </r>
  </si>
  <si>
    <r>
      <t>α1,α2,α3-</t>
    </r>
    <r>
      <rPr>
        <sz val="12"/>
        <color theme="1"/>
        <rFont val="Calibri"/>
        <family val="2"/>
        <charset val="204"/>
        <scheme val="minor"/>
      </rPr>
      <t>параметры адаптации экспоненционального сглаживания.</t>
    </r>
  </si>
  <si>
    <t>Для оценки начальных параметров a0(0); a1(0) применим линейную модель к первым 8 значениям Y(t) из исходных данных.</t>
  </si>
  <si>
    <t>Линейная модель имеет вид:</t>
  </si>
  <si>
    <t>Yp(t)=a0+a1*t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</si>
  <si>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</si>
  <si>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</si>
  <si>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</si>
  <si>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</si>
  <si>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</si>
  <si>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</si>
  <si>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</si>
  <si>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</si>
  <si>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</si>
  <si>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</si>
  <si>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</si>
  <si>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</si>
  <si>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</si>
  <si>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</si>
  <si>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</si>
  <si>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</si>
  <si>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</si>
  <si>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</si>
  <si>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</si>
  <si>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</si>
  <si>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</si>
  <si>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</si>
  <si>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</si>
  <si>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</si>
  <si>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</si>
  <si>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</si>
  <si>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Y(t)</t>
  </si>
  <si>
    <t>Остатки</t>
  </si>
  <si>
    <t>Стандартные остатки</t>
  </si>
  <si>
    <t xml:space="preserve">Отсюда следует </t>
  </si>
  <si>
    <t>a0(0)=39,214</t>
  </si>
  <si>
    <t>a1(0)=0,869</t>
  </si>
  <si>
    <t>Yp(t)</t>
  </si>
  <si>
    <t>Yp(t)=39,214+0,869*t</t>
  </si>
  <si>
    <t>Для более точной оценки используют среднюю арифметическую этих двух величин:</t>
  </si>
  <si>
    <t>года Y(1)/Yp(1),такое же отношение  и для 1 квартала второго года Y(5)/Yp(5).</t>
  </si>
  <si>
    <t xml:space="preserve">Оценкой коэффицента сезонности 1 квартала служит отношение фактических и расчетных значений для Y(t) 1 квартала первого </t>
  </si>
  <si>
    <t xml:space="preserve">F(1-4)=F(-3) =1/2*( Y(1)/ Yp(1)+ Y(5)/ Yp(5)) = 1/2*(35/40,08+37/43,56)=0,861; </t>
  </si>
  <si>
    <t>F(2-4)=F(-2) = 1/2( Y(2)/ Yp(2)+ Y(6)/ Yp(6)) = 1/2*(44/40,95+48/44,43)=1,077;</t>
  </si>
  <si>
    <t>F(3-4)=F(-1) = 1/2*( Y(3)/ Yp(3)+ Y(7)/ Yp(7)) = 1/2*(52/41,82+59/45,3)=1,273;</t>
  </si>
  <si>
    <t>F(4-4)=F (0) = 1/2*( Y(4)/ Yp(4)+ Y(8)/ Yp(8)) = 1/2*(34/42,69+36/46,17)=0,788.</t>
  </si>
  <si>
    <t xml:space="preserve">Oценив значения, можно перейти к построению адаптивной мультипликативной модели Хольта-Уинтерса </t>
  </si>
  <si>
    <t xml:space="preserve">Используем  t = 0 и k = 1. По основной формуле получим: </t>
  </si>
  <si>
    <t>E(t)</t>
  </si>
  <si>
    <t>E(t)/Y(t)</t>
  </si>
  <si>
    <t>E(t)2</t>
  </si>
  <si>
    <t>(E(t)-E(t-1))2</t>
  </si>
  <si>
    <t>E(t)*E(t-1)</t>
  </si>
  <si>
    <t>год</t>
  </si>
  <si>
    <t>квартал</t>
  </si>
  <si>
    <t>a0(t)</t>
  </si>
  <si>
    <t>a1(t)</t>
  </si>
  <si>
    <t xml:space="preserve"> α1</t>
  </si>
  <si>
    <t xml:space="preserve"> α2</t>
  </si>
  <si>
    <t>α3</t>
  </si>
  <si>
    <t>Yp(0+1)=Y(1)=(a0(0)+a1(0)*1)*F(-3)=(39,214+0,869*1)*0,861=34,525</t>
  </si>
  <si>
    <t>Перейдем к t=1 и уточним коэффиценты модели</t>
  </si>
  <si>
    <t>По основной формуле Хольта-Уинтерса при t=1 и k=1 получим:</t>
  </si>
  <si>
    <t>Yp(1)=(a0(0)+a1(0)*1)*F(1-4)=(39,214+0,869*1)*1,077=44,354</t>
  </si>
  <si>
    <t xml:space="preserve">Аналогично выполняется расчёт t = 2,3,...,16 (до шестнадцатой строки). </t>
  </si>
  <si>
    <t>Для автоматического вычисления в Excel можно растянуть строку, содержащую коэффициенты сглаживания a0(1),а1(1), F1,1</t>
  </si>
  <si>
    <t>и расчётное значение  Yp(1). Модель Хольта-Уинтерса построена – это заполненная таблица основного расчёта.</t>
  </si>
  <si>
    <r>
      <t>a0(1)=</t>
    </r>
    <r>
      <rPr>
        <b/>
        <sz val="12"/>
        <color theme="1"/>
        <rFont val="Calibri"/>
        <family val="2"/>
        <charset val="204"/>
      </rPr>
      <t>α1*Y1/F(-3)+(1-α1)*(a0(0)+a1(0))=0,3*35/0,861+(1-0,3)*(39,214+0,869)=40,249</t>
    </r>
  </si>
  <si>
    <r>
      <t>a1(1)=</t>
    </r>
    <r>
      <rPr>
        <b/>
        <sz val="12"/>
        <color theme="1"/>
        <rFont val="Calibri"/>
        <family val="2"/>
        <charset val="204"/>
      </rPr>
      <t>α3*(a0(1)-a0(0))+(1-α3)*a1(0)=0,3*(40,249-39,214)+(1-0,3)*0,869=0,919</t>
    </r>
  </si>
  <si>
    <r>
      <t>F(1)=</t>
    </r>
    <r>
      <rPr>
        <b/>
        <sz val="12"/>
        <color theme="1"/>
        <rFont val="Calibri"/>
        <family val="2"/>
        <charset val="204"/>
      </rPr>
      <t>α2*Y1/a0(1)+(1-α2)*F(1-4)=0,6*35/40,08+(1-0,6)*0,861=0,866</t>
    </r>
  </si>
  <si>
    <r>
      <t xml:space="preserve">         </t>
    </r>
    <r>
      <rPr>
        <b/>
        <sz val="14"/>
        <color theme="1"/>
        <rFont val="Calibri"/>
        <family val="2"/>
        <charset val="204"/>
        <scheme val="minor"/>
      </rPr>
      <t xml:space="preserve">    1)</t>
    </r>
  </si>
  <si>
    <r>
      <rPr>
        <b/>
        <sz val="14"/>
        <color theme="1"/>
        <rFont val="Calibri"/>
        <family val="2"/>
        <charset val="204"/>
        <scheme val="minor"/>
      </rPr>
      <t>2)</t>
    </r>
    <r>
      <rPr>
        <b/>
        <sz val="12"/>
        <color theme="1"/>
        <rFont val="Calibri"/>
        <family val="2"/>
        <charset val="204"/>
        <scheme val="minor"/>
      </rPr>
      <t xml:space="preserve"> Оценить точность построенной модели с использованием средней относительной ошибки аппроксимации.</t>
    </r>
  </si>
  <si>
    <t>сумма</t>
  </si>
  <si>
    <t>точки поворота</t>
  </si>
  <si>
    <t>(8 точек)</t>
  </si>
  <si>
    <t>Будем считать, что условие точности выполнено, если относительная погрешность (абсолютное значение отклонения abs{E(t)},</t>
  </si>
  <si>
    <t>поделенное на фактическое значение Y(t) и выраженное в процентах 100%*abs{E(t)}/Y(t)) в среднем не превышает 5%.</t>
  </si>
  <si>
    <t xml:space="preserve">Сред.велич относ погреш </t>
  </si>
  <si>
    <t>%&lt;5%</t>
  </si>
  <si>
    <t>1,94%&lt;5%, значит модель точная</t>
  </si>
  <si>
    <r>
      <t>Суммарное значение относительных погрешностей составляет 0,3099, что дает среднюю величину</t>
    </r>
    <r>
      <rPr>
        <b/>
        <sz val="12"/>
        <color theme="1"/>
        <rFont val="Calibri"/>
        <family val="2"/>
        <charset val="204"/>
        <scheme val="minor"/>
      </rPr>
      <t xml:space="preserve"> (0,3099/16)*100%=1,94%</t>
    </r>
  </si>
  <si>
    <t>3.1 Оценить случайность остаточной компоненты по критерию пиков</t>
  </si>
  <si>
    <r>
      <rPr>
        <b/>
        <sz val="14"/>
        <color theme="1"/>
        <rFont val="Calibri"/>
        <family val="2"/>
        <charset val="204"/>
        <scheme val="minor"/>
      </rPr>
      <t>3)</t>
    </r>
    <r>
      <rPr>
        <b/>
        <sz val="12"/>
        <color theme="1"/>
        <rFont val="Calibri"/>
        <family val="2"/>
        <charset val="204"/>
        <scheme val="minor"/>
      </rPr>
      <t>Оценим адекватность построенной модели на основе исследования:</t>
    </r>
  </si>
  <si>
    <t xml:space="preserve">Проверку случайности уровней остаточной компоненты проводим на основе критерия поворотных точек. Для этого каждый уровень ряда </t>
  </si>
  <si>
    <t>E(t) сравниваем с двумя соседними. Общее число поворотных точек равно p=8</t>
  </si>
  <si>
    <t>Вычислим критическое значение по формуле при N=16</t>
  </si>
  <si>
    <t>Pкрит=int[2(N-2)/2корень(16N-29)/90]</t>
  </si>
  <si>
    <t>Pкрит=int[2(16-2)/3-2корень(16*16-29)90]=int[9,33-3,18]=int[6,16]=6</t>
  </si>
  <si>
    <t xml:space="preserve">если P=8, Pкрит=6, значит условие случайности уровней ряда остатков выполнено. </t>
  </si>
  <si>
    <t>3.2 Оценить независимость уровней ряда остатков. Проверку будем проводить двумя методами:</t>
  </si>
  <si>
    <t>a) по d-критерию Дарбина-Уотсона</t>
  </si>
  <si>
    <r>
      <rPr>
        <b/>
        <sz val="14"/>
        <color theme="1"/>
        <rFont val="Calibri"/>
        <family val="2"/>
        <charset val="204"/>
        <scheme val="minor"/>
      </rPr>
      <t>d=</t>
    </r>
    <r>
      <rPr>
        <b/>
        <sz val="14"/>
        <color theme="1"/>
        <rFont val="Calibri"/>
        <family val="2"/>
        <charset val="204"/>
      </rPr>
      <t>Σ[E(t)-E(t-1)]^2/ΣE(t)^2</t>
    </r>
  </si>
  <si>
    <t>d-критерий Дарбина-Уотсона=</t>
  </si>
  <si>
    <r>
      <t>d=48,14830/19,9677=</t>
    </r>
    <r>
      <rPr>
        <b/>
        <sz val="12"/>
        <color theme="1"/>
        <rFont val="Calibri"/>
        <family val="2"/>
        <charset val="204"/>
        <scheme val="minor"/>
      </rPr>
      <t>2,41</t>
    </r>
  </si>
  <si>
    <t>т.к. полученное значение d&gt;2, значит имеет место отрицательная автокорреляция. В таком случае величину d уточним,</t>
  </si>
  <si>
    <t>вычитая полученное значение из 4.</t>
  </si>
  <si>
    <t>d'=4-d=</t>
  </si>
  <si>
    <r>
      <t>d'=4-d=4-2,41=</t>
    </r>
    <r>
      <rPr>
        <b/>
        <sz val="12"/>
        <color theme="1"/>
        <rFont val="Calibri"/>
        <family val="2"/>
        <charset val="204"/>
        <scheme val="minor"/>
      </rPr>
      <t>1,59</t>
    </r>
  </si>
  <si>
    <t>следовательно, уровни ряда E(t) независимы.</t>
  </si>
  <si>
    <r>
      <t xml:space="preserve">По условию d1=1,10; d2=1,37, отсюда следует </t>
    </r>
    <r>
      <rPr>
        <b/>
        <sz val="12"/>
        <color theme="1"/>
        <rFont val="Calibri"/>
        <family val="2"/>
        <charset val="204"/>
        <scheme val="minor"/>
      </rPr>
      <t>d2&lt;d'&lt;2 =     1,37&lt;1,59&lt;2</t>
    </r>
    <r>
      <rPr>
        <sz val="12"/>
        <color theme="1"/>
        <rFont val="Calibri"/>
        <family val="2"/>
        <charset val="204"/>
        <scheme val="minor"/>
      </rPr>
      <t xml:space="preserve">, значит условие независимости выполнено, </t>
    </r>
  </si>
  <si>
    <t>б) по первому коэффиценту автокорреляции r(1)</t>
  </si>
  <si>
    <t>r(1)=Σ[E(t)*E(t-1)]/ΣE(t)^2</t>
  </si>
  <si>
    <t>r(1)=</t>
  </si>
  <si>
    <r>
      <t>r(1)=-4,536954/19,9677=</t>
    </r>
    <r>
      <rPr>
        <b/>
        <sz val="12"/>
        <color theme="1"/>
        <rFont val="Calibri"/>
        <family val="2"/>
        <charset val="204"/>
        <scheme val="minor"/>
      </rPr>
      <t>-0,23</t>
    </r>
  </si>
  <si>
    <t>По условию критическое значение r1=0,32</t>
  </si>
  <si>
    <t>Т.к. |0,23|&lt;|0,32|, |rрасч|&lt; rтабл,значит уровни ряда независимы.</t>
  </si>
  <si>
    <t>3.3 Нормальность распределения остатков по R/S-критерию</t>
  </si>
  <si>
    <t>Расчитаем значение RS:</t>
  </si>
  <si>
    <t>RS=(Emax-Emin)/S</t>
  </si>
  <si>
    <t>,где Emax-максимальное значение уровней ряда остатков E(t);</t>
  </si>
  <si>
    <t>Emin-минимальное значение уровней ряда остатков E(t);</t>
  </si>
  <si>
    <t>S-среднее квадратическое отклонение.</t>
  </si>
  <si>
    <t>S=</t>
  </si>
  <si>
    <r>
      <t>S=корень</t>
    </r>
    <r>
      <rPr>
        <sz val="12"/>
        <color theme="1"/>
        <rFont val="Calibri"/>
        <family val="2"/>
        <charset val="204"/>
      </rPr>
      <t>ΣE(t)^2/N-1=корень 19,9677/16-1=</t>
    </r>
    <r>
      <rPr>
        <b/>
        <sz val="12"/>
        <color theme="1"/>
        <rFont val="Calibri"/>
        <family val="2"/>
        <charset val="204"/>
      </rPr>
      <t>1,15</t>
    </r>
  </si>
  <si>
    <t xml:space="preserve">Emax=2,682 </t>
  </si>
  <si>
    <t>Emin=-1,409</t>
  </si>
  <si>
    <t>RS=</t>
  </si>
  <si>
    <t>Emax-Emin=2,682-(-1,409)=4,091</t>
  </si>
  <si>
    <t>(Emax-Emin)</t>
  </si>
  <si>
    <r>
      <t>RS=2,682-(-1,409)/1,15=4,091/1,15=</t>
    </r>
    <r>
      <rPr>
        <b/>
        <sz val="12"/>
        <color theme="1"/>
        <rFont val="Calibri"/>
        <family val="2"/>
        <charset val="204"/>
        <scheme val="minor"/>
      </rPr>
      <t>3,55</t>
    </r>
  </si>
  <si>
    <t>По условию нам дан критический интервал от 3 до 4,21. Т.к. значение RS=3,55 входит в данный интервал, значит уровни ряда остатков</t>
  </si>
  <si>
    <t>подчиняются нормальному распределению.</t>
  </si>
  <si>
    <t xml:space="preserve">Таким образом, все условия адекватности и точности выполнены. Следовательно, можно говорить об удовлетворительном качестве </t>
  </si>
  <si>
    <t>модели и возможности проведения прогноза показателя Yp(t) на четыре квартала вперед.</t>
  </si>
  <si>
    <r>
      <rPr>
        <b/>
        <sz val="14"/>
        <color theme="1"/>
        <rFont val="Calibri"/>
        <family val="2"/>
        <charset val="204"/>
        <scheme val="minor"/>
      </rPr>
      <t>4)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Точечный прогноз на 4 шага вперед.</t>
    </r>
  </si>
  <si>
    <t>Для прогнозирования используем основную формулу</t>
  </si>
  <si>
    <t>Вмней нужно зафиксировать t=16, a k=1,2,3,4, тогда</t>
  </si>
  <si>
    <t xml:space="preserve">Yp(t+k)=(a0(t)+k*a1(t))*F(t+k-L)       </t>
  </si>
  <si>
    <r>
      <t>Yp(17)=Yp(16+1)=(a0(16)+1*a1(16))*F(16+1-4)=(a0(16)+1*a1(16))*F(13)=(53,592+1*0,881)*0,886=</t>
    </r>
    <r>
      <rPr>
        <b/>
        <sz val="12"/>
        <color theme="1"/>
        <rFont val="Calibri"/>
        <family val="2"/>
        <charset val="204"/>
        <scheme val="minor"/>
      </rPr>
      <t>48,27</t>
    </r>
  </si>
  <si>
    <r>
      <t>Yp(18)=Yp(16+2)=(a0(16)+2*a1(16))*F(16+2-4)=(a0(16)+2*a1(16))*F(14)=(53,592+2*0,881)*1,078=</t>
    </r>
    <r>
      <rPr>
        <b/>
        <sz val="12"/>
        <color theme="1"/>
        <rFont val="Calibri"/>
        <family val="2"/>
        <charset val="204"/>
        <scheme val="minor"/>
      </rPr>
      <t>59,68</t>
    </r>
  </si>
  <si>
    <r>
      <t>Yp(19)=Yp(16+3)=(a0(16)+3*a1(16))*F(16+3-4)=(a0(16)+3*a1(16))*F(15)=(53,592+3*0,881)*1,268=</t>
    </r>
    <r>
      <rPr>
        <b/>
        <sz val="12"/>
        <color theme="1"/>
        <rFont val="Calibri"/>
        <family val="2"/>
        <charset val="204"/>
        <scheme val="minor"/>
      </rPr>
      <t>71,31</t>
    </r>
  </si>
  <si>
    <r>
      <t>Yp(20)=Yp(16+4)=(a0(16)+4*a1(16))*F(16+4-4)=(a0(16)+4*a1(16))*F(16)=(53,592+4*0,881)*0,769=</t>
    </r>
    <r>
      <rPr>
        <b/>
        <sz val="12"/>
        <color theme="1"/>
        <rFont val="Calibri"/>
        <family val="2"/>
        <charset val="204"/>
        <scheme val="minor"/>
      </rPr>
      <t>43,93</t>
    </r>
  </si>
  <si>
    <t xml:space="preserve">На ниже приведееном рисунке проводится сопоставление фактических и расчетных данных. Здесь же показаны прогнозные  </t>
  </si>
  <si>
    <t>значения цены акции на 1 год вперед. Из рисунка видно, что расчетные данные хорошо согласуются с фактическими, что</t>
  </si>
  <si>
    <t>говорит об удовлетворительном качестве прогноза.</t>
  </si>
  <si>
    <t>Задание №2</t>
  </si>
  <si>
    <t>Расчитать:</t>
  </si>
  <si>
    <t>а) экспоненциальную скользящую среднюю;</t>
  </si>
  <si>
    <t>б) момент;</t>
  </si>
  <si>
    <t>в) скорость изменения цен;</t>
  </si>
  <si>
    <t>г) индекс относительной силы;</t>
  </si>
  <si>
    <t>д) %R,%K,%D</t>
  </si>
  <si>
    <t>Расчеты проводить для всех дней, для которых эти расчеты можно выполнить на основании имеющихся данных.</t>
  </si>
  <si>
    <t>дни</t>
  </si>
  <si>
    <t>макс H(t)</t>
  </si>
  <si>
    <t>мин L(t)</t>
  </si>
  <si>
    <t>закр C(t)</t>
  </si>
  <si>
    <t>Даны цены (максимальная, минимальная и закрытия) за 10 дней. Интервал сглаживания принять равным пяти дням.</t>
  </si>
  <si>
    <t>k=2/(n+1)</t>
  </si>
  <si>
    <t>k-параметр сглаживания</t>
  </si>
  <si>
    <r>
      <rPr>
        <sz val="14"/>
        <color theme="1"/>
        <rFont val="Calibri"/>
        <family val="2"/>
        <charset val="204"/>
        <scheme val="minor"/>
      </rPr>
      <t>EMA</t>
    </r>
    <r>
      <rPr>
        <sz val="11"/>
        <color theme="1"/>
        <rFont val="Calibri"/>
        <family val="2"/>
        <charset val="204"/>
        <scheme val="minor"/>
      </rPr>
      <t>t-</t>
    </r>
    <r>
      <rPr>
        <sz val="12"/>
        <color theme="1"/>
        <rFont val="Calibri"/>
        <family val="2"/>
        <charset val="204"/>
        <scheme val="minor"/>
      </rPr>
      <t xml:space="preserve">значение </t>
    </r>
    <r>
      <rPr>
        <sz val="14"/>
        <color theme="1"/>
        <rFont val="Calibri"/>
        <family val="2"/>
        <charset val="204"/>
        <scheme val="minor"/>
      </rPr>
      <t>EMA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текущего дня t</t>
    </r>
  </si>
  <si>
    <t>t&gt;=5</t>
  </si>
  <si>
    <t xml:space="preserve">МА </t>
  </si>
  <si>
    <t>ЕМА</t>
  </si>
  <si>
    <t>МОМ</t>
  </si>
  <si>
    <t>ROC</t>
  </si>
  <si>
    <t>повыш</t>
  </si>
  <si>
    <t>пониж</t>
  </si>
  <si>
    <t>AU</t>
  </si>
  <si>
    <t>AD</t>
  </si>
  <si>
    <t>RCI</t>
  </si>
  <si>
    <t>C(t)-L5</t>
  </si>
  <si>
    <t>Н5-L5</t>
  </si>
  <si>
    <t>%K</t>
  </si>
  <si>
    <t>%R</t>
  </si>
  <si>
    <t>%D</t>
  </si>
  <si>
    <r>
      <rPr>
        <sz val="14"/>
        <color theme="1"/>
        <rFont val="Calibri"/>
        <family val="2"/>
        <charset val="204"/>
        <scheme val="minor"/>
      </rPr>
      <t>МА</t>
    </r>
    <r>
      <rPr>
        <sz val="11"/>
        <color theme="1"/>
        <rFont val="Calibri"/>
        <family val="2"/>
        <charset val="204"/>
        <scheme val="minor"/>
      </rPr>
      <t>5</t>
    </r>
    <r>
      <rPr>
        <sz val="12"/>
        <color theme="1"/>
        <rFont val="Calibri"/>
        <family val="2"/>
        <charset val="204"/>
        <scheme val="minor"/>
      </rPr>
      <t>=(675+646+575+570+523)/5=</t>
    </r>
    <r>
      <rPr>
        <b/>
        <sz val="12"/>
        <color theme="1"/>
        <rFont val="Calibri"/>
        <family val="2"/>
        <charset val="204"/>
        <scheme val="minor"/>
      </rPr>
      <t>597,8</t>
    </r>
  </si>
  <si>
    <r>
      <rPr>
        <sz val="14"/>
        <color theme="1"/>
        <rFont val="Calibri"/>
        <family val="2"/>
        <charset val="204"/>
        <scheme val="minor"/>
      </rPr>
      <t>C</t>
    </r>
    <r>
      <rPr>
        <sz val="11"/>
        <color theme="1"/>
        <rFont val="Calibri"/>
        <family val="2"/>
        <charset val="204"/>
        <scheme val="minor"/>
      </rPr>
      <t>t-</t>
    </r>
    <r>
      <rPr>
        <sz val="12"/>
        <color theme="1"/>
        <rFont val="Calibri"/>
        <family val="2"/>
        <charset val="204"/>
        <scheme val="minor"/>
      </rPr>
      <t>цена закрытия t-го дня</t>
    </r>
  </si>
  <si>
    <r>
      <rPr>
        <sz val="14"/>
        <color theme="1"/>
        <rFont val="Calibri"/>
        <family val="2"/>
        <charset val="204"/>
        <scheme val="minor"/>
      </rPr>
      <t>n</t>
    </r>
    <r>
      <rPr>
        <sz val="12"/>
        <color theme="1"/>
        <rFont val="Calibri"/>
        <family val="2"/>
        <charset val="204"/>
        <scheme val="minor"/>
      </rPr>
      <t>-интервал сглаживания</t>
    </r>
  </si>
  <si>
    <r>
      <t>MA</t>
    </r>
    <r>
      <rPr>
        <sz val="11"/>
        <color theme="1"/>
        <rFont val="Calibri"/>
        <family val="2"/>
        <charset val="204"/>
        <scheme val="minor"/>
      </rPr>
      <t>t</t>
    </r>
    <r>
      <rPr>
        <sz val="14"/>
        <color theme="1"/>
        <rFont val="Calibri"/>
        <family val="2"/>
        <charset val="204"/>
        <scheme val="minor"/>
      </rPr>
      <t xml:space="preserve">- </t>
    </r>
    <r>
      <rPr>
        <sz val="12"/>
        <color theme="1"/>
        <rFont val="Calibri"/>
        <family val="2"/>
        <charset val="204"/>
        <scheme val="minor"/>
      </rPr>
      <t>значение скользящего среднего текущего дня t</t>
    </r>
  </si>
  <si>
    <r>
      <rPr>
        <b/>
        <sz val="14"/>
        <color theme="1"/>
        <rFont val="Calibri"/>
        <family val="2"/>
        <charset val="204"/>
        <scheme val="minor"/>
      </rPr>
      <t>EMA</t>
    </r>
    <r>
      <rPr>
        <b/>
        <sz val="12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=k*C</t>
    </r>
    <r>
      <rPr>
        <b/>
        <sz val="12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+(1-k)*EMA</t>
    </r>
    <r>
      <rPr>
        <b/>
        <sz val="11"/>
        <color theme="1"/>
        <rFont val="Calibri"/>
        <family val="2"/>
        <charset val="204"/>
        <scheme val="minor"/>
      </rPr>
      <t>t-1</t>
    </r>
    <r>
      <rPr>
        <sz val="12"/>
        <color theme="1"/>
        <rFont val="Calibri"/>
        <family val="2"/>
        <charset val="204"/>
        <scheme val="minor"/>
      </rPr>
      <t>, где</t>
    </r>
  </si>
  <si>
    <t>EMAt=k*Ct+(1-k)*EMAt-1</t>
  </si>
  <si>
    <r>
      <t>EMA</t>
    </r>
    <r>
      <rPr>
        <sz val="12"/>
        <color theme="1"/>
        <rFont val="Calibri"/>
        <family val="2"/>
        <charset val="204"/>
        <scheme val="minor"/>
      </rPr>
      <t>6=1/3*523+(1-1/3)*597,8=572,867</t>
    </r>
  </si>
  <si>
    <r>
      <t>ЕМА</t>
    </r>
    <r>
      <rPr>
        <sz val="12"/>
        <color theme="1"/>
        <rFont val="Calibri"/>
        <family val="2"/>
        <charset val="204"/>
        <scheme val="minor"/>
      </rPr>
      <t>7=1/3*506+(1-1/3)*572,867=550,578</t>
    </r>
  </si>
  <si>
    <r>
      <rPr>
        <sz val="14"/>
        <color theme="1"/>
        <rFont val="Calibri"/>
        <family val="2"/>
        <charset val="204"/>
        <scheme val="minor"/>
      </rPr>
      <t>ЕМА</t>
    </r>
    <r>
      <rPr>
        <sz val="12"/>
        <color theme="1"/>
        <rFont val="Calibri"/>
        <family val="2"/>
        <charset val="204"/>
        <scheme val="minor"/>
      </rPr>
      <t>8=1/3*553+(1-1/3)*550,578=551,385</t>
    </r>
  </si>
  <si>
    <r>
      <rPr>
        <sz val="14"/>
        <color theme="1"/>
        <rFont val="Calibri"/>
        <family val="2"/>
        <charset val="204"/>
        <scheme val="minor"/>
      </rPr>
      <t>ЕМА</t>
    </r>
    <r>
      <rPr>
        <sz val="12"/>
        <color theme="1"/>
        <rFont val="Calibri"/>
        <family val="2"/>
        <charset val="204"/>
        <scheme val="minor"/>
      </rPr>
      <t>9=1/3*570+(1-1/3)*551,385=557,590</t>
    </r>
  </si>
  <si>
    <r>
      <rPr>
        <sz val="14"/>
        <color theme="1"/>
        <rFont val="Calibri"/>
        <family val="2"/>
        <charset val="204"/>
        <scheme val="minor"/>
      </rPr>
      <t>ЕМА</t>
    </r>
    <r>
      <rPr>
        <sz val="12"/>
        <color theme="1"/>
        <rFont val="Calibri"/>
        <family val="2"/>
        <charset val="204"/>
        <scheme val="minor"/>
      </rPr>
      <t>10=1/3*564+(1-1/3)*557,590=559,727</t>
    </r>
  </si>
  <si>
    <t>Построим график эксоненциальной скользящей средней</t>
  </si>
  <si>
    <t xml:space="preserve">По графику видно, что до 7-го момента времени тренд является "медвежьим", т.к. график скользящей средней находится выше графика  </t>
  </si>
  <si>
    <t>цен. Приблизительно с 8-го момента тренд является восходящим,т.к. график скользящей средней находится ниже графика цен.</t>
  </si>
  <si>
    <t>Пересечение графика цен и графика скользящей средней дает возможные сигналы к покупке или продаже финансового актива.</t>
  </si>
  <si>
    <t xml:space="preserve"> Для определения начального значения EMA используем формулу простой скользящей средней</t>
  </si>
  <si>
    <t>1) Эксоненциальную скользящую среднюю расчитываем по формуле</t>
  </si>
  <si>
    <t>2) Найдем момент</t>
  </si>
  <si>
    <t>По условию интервал сглаживания n=5, поэтому расчет момента начинается с 5-го дня и расчитывается по формуле:</t>
  </si>
  <si>
    <t>МОМt=Ct-Ct-n+1</t>
  </si>
  <si>
    <r>
      <rPr>
        <b/>
        <sz val="14"/>
        <color theme="1"/>
        <rFont val="Calibri"/>
        <family val="2"/>
        <charset val="204"/>
        <scheme val="minor"/>
      </rPr>
      <t>МОМ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-C</t>
    </r>
    <r>
      <rPr>
        <b/>
        <sz val="11"/>
        <color theme="1"/>
        <rFont val="Calibri"/>
        <family val="2"/>
        <charset val="204"/>
        <scheme val="minor"/>
      </rPr>
      <t>t-n+1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</si>
  <si>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5</t>
    </r>
    <r>
      <rPr>
        <sz val="12"/>
        <color theme="1"/>
        <rFont val="Calibri"/>
        <family val="2"/>
        <charset val="204"/>
        <scheme val="minor"/>
      </rPr>
      <t>=523-675=</t>
    </r>
    <r>
      <rPr>
        <sz val="14"/>
        <color theme="1"/>
        <rFont val="Calibri"/>
        <family val="2"/>
        <charset val="204"/>
        <scheme val="minor"/>
      </rPr>
      <t>-</t>
    </r>
    <r>
      <rPr>
        <sz val="12"/>
        <color theme="1"/>
        <rFont val="Calibri"/>
        <family val="2"/>
        <charset val="204"/>
        <scheme val="minor"/>
      </rPr>
      <t>152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</si>
  <si>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6</t>
    </r>
    <r>
      <rPr>
        <sz val="12"/>
        <color theme="1"/>
        <rFont val="Calibri"/>
        <family val="2"/>
        <charset val="204"/>
        <scheme val="minor"/>
      </rPr>
      <t>=506-646=</t>
    </r>
    <r>
      <rPr>
        <sz val="14"/>
        <color theme="1"/>
        <rFont val="Calibri"/>
        <family val="2"/>
        <charset val="204"/>
        <scheme val="minor"/>
      </rPr>
      <t>-</t>
    </r>
    <r>
      <rPr>
        <sz val="12"/>
        <color theme="1"/>
        <rFont val="Calibri"/>
        <family val="2"/>
        <charset val="204"/>
        <scheme val="minor"/>
      </rPr>
      <t>140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</si>
  <si>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=553-575=-</t>
    </r>
    <r>
      <rPr>
        <sz val="11"/>
        <color theme="1"/>
        <rFont val="Calibri"/>
        <family val="2"/>
        <charset val="204"/>
        <scheme val="minor"/>
      </rPr>
      <t>22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</si>
  <si>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=570-570=0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</si>
  <si>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=564-523=41</t>
    </r>
  </si>
  <si>
    <r>
      <rPr>
        <sz val="14"/>
        <color theme="1"/>
        <rFont val="Calibri"/>
        <family val="2"/>
        <charset val="204"/>
        <scheme val="minor"/>
      </rPr>
      <t>МОМ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=603-506=97</t>
    </r>
  </si>
  <si>
    <t>Движение графика МОМ</t>
  </si>
  <si>
    <t xml:space="preserve">Положительное значение МОМ свидетельствует об </t>
  </si>
  <si>
    <t>относительном росте цен, отрицательные - о снижении.</t>
  </si>
  <si>
    <t xml:space="preserve">Движение графика МОМ вверх из зоны отрицательных в </t>
  </si>
  <si>
    <t xml:space="preserve">зону положительных значений в точке пересечения </t>
  </si>
  <si>
    <t>нелевой линии дает сигнал к покупке (в случае нисходя-</t>
  </si>
  <si>
    <t>щего тренда ситуация развивается в обратном направле-</t>
  </si>
  <si>
    <t>нии).</t>
  </si>
  <si>
    <t>3) Найдем скорость изменения цен</t>
  </si>
  <si>
    <t>Индекс ROC рассчитывается как отношение конечной цены текущего дня к цене n дней тому назад, выраженное в процентах:</t>
  </si>
  <si>
    <t>ROCt=(Ct/Ct-n+1)*100%</t>
  </si>
  <si>
    <r>
      <rPr>
        <b/>
        <sz val="14"/>
        <color theme="1"/>
        <rFont val="Calibri"/>
        <family val="2"/>
        <charset val="204"/>
        <scheme val="minor"/>
      </rPr>
      <t>ROC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=(C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/C</t>
    </r>
    <r>
      <rPr>
        <b/>
        <sz val="11"/>
        <color theme="1"/>
        <rFont val="Calibri"/>
        <family val="2"/>
        <charset val="204"/>
        <scheme val="minor"/>
      </rPr>
      <t>t-n+1</t>
    </r>
    <r>
      <rPr>
        <b/>
        <sz val="14"/>
        <color theme="1"/>
        <rFont val="Calibri"/>
        <family val="2"/>
        <charset val="204"/>
        <scheme val="minor"/>
      </rPr>
      <t>)*100%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</si>
  <si>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5</t>
    </r>
    <r>
      <rPr>
        <sz val="12"/>
        <color theme="1"/>
        <rFont val="Calibri"/>
        <family val="2"/>
        <charset val="204"/>
        <scheme val="minor"/>
      </rPr>
      <t>=(523/675)*100%=77,48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</si>
  <si>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6</t>
    </r>
    <r>
      <rPr>
        <sz val="12"/>
        <color theme="1"/>
        <rFont val="Calibri"/>
        <family val="2"/>
        <charset val="204"/>
        <scheme val="minor"/>
      </rPr>
      <t>=(506/646)*100%=78,33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</si>
  <si>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=(553/575)*100%=96,17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</si>
  <si>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=(570/570)*100%=100,0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</si>
  <si>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=(564/523)*100%=107,84</t>
    </r>
  </si>
  <si>
    <r>
      <rPr>
        <sz val="14"/>
        <color theme="1"/>
        <rFont val="Calibri"/>
        <family val="2"/>
        <charset val="204"/>
        <scheme val="minor"/>
      </rPr>
      <t>ROC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=(603/506)*100%=119,17</t>
    </r>
  </si>
  <si>
    <t>График скорости изменения цен</t>
  </si>
  <si>
    <t xml:space="preserve">100% уровень-это уровень принятия решения о купле или </t>
  </si>
  <si>
    <t xml:space="preserve">продаже финансового инструмента. При пересечении </t>
  </si>
  <si>
    <t xml:space="preserve">этого уровня снизу вверх надо покупать финансовый </t>
  </si>
  <si>
    <t>инструмент, а при пересечении сверху вниз продавать его.</t>
  </si>
  <si>
    <t>4) Найдем индекс относительной силы</t>
  </si>
  <si>
    <t>RSIt=100-(100/(1+RSt), где RSt=Aut/Adt</t>
  </si>
  <si>
    <r>
      <rPr>
        <b/>
        <sz val="14"/>
        <color theme="1"/>
        <rFont val="Calibri"/>
        <family val="2"/>
        <charset val="204"/>
        <scheme val="minor"/>
      </rPr>
      <t>RSI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=100-(100/(1+RS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), где RS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=AU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/AD</t>
    </r>
    <r>
      <rPr>
        <b/>
        <sz val="11"/>
        <color theme="1"/>
        <rFont val="Calibri"/>
        <family val="2"/>
        <charset val="204"/>
        <scheme val="minor"/>
      </rPr>
      <t>t</t>
    </r>
  </si>
  <si>
    <r>
      <t>AU-</t>
    </r>
    <r>
      <rPr>
        <sz val="12"/>
        <color theme="1"/>
        <rFont val="Calibri"/>
        <family val="2"/>
        <charset val="204"/>
        <scheme val="minor"/>
      </rPr>
      <t>сумма приростов крнечных цен за (n) дней, включая текущий.</t>
    </r>
  </si>
  <si>
    <r>
      <t>AD-</t>
    </r>
    <r>
      <rPr>
        <sz val="12"/>
        <color theme="1"/>
        <rFont val="Calibri"/>
        <family val="2"/>
        <charset val="204"/>
        <scheme val="minor"/>
      </rPr>
      <t>сумма убылей конечных цен за (n) дней, включая текущий.</t>
    </r>
  </si>
  <si>
    <t xml:space="preserve">Т.к. по условию нам дан уровень сглаживания n=5, то найдем изменения цен за 5 дней, использую формулу: </t>
  </si>
  <si>
    <r>
      <t>∆С</t>
    </r>
    <r>
      <rPr>
        <b/>
        <sz val="11"/>
        <color theme="1"/>
        <rFont val="Calibri"/>
        <family val="2"/>
        <charset val="204"/>
      </rPr>
      <t>t</t>
    </r>
    <r>
      <rPr>
        <b/>
        <sz val="14"/>
        <color theme="1"/>
        <rFont val="Calibri"/>
        <family val="2"/>
        <charset val="204"/>
      </rPr>
      <t>=C</t>
    </r>
    <r>
      <rPr>
        <b/>
        <sz val="11"/>
        <color theme="1"/>
        <rFont val="Calibri"/>
        <family val="2"/>
        <charset val="204"/>
      </rPr>
      <t>t</t>
    </r>
    <r>
      <rPr>
        <b/>
        <sz val="14"/>
        <color theme="1"/>
        <rFont val="Calibri"/>
        <family val="2"/>
        <charset val="204"/>
      </rPr>
      <t>-C</t>
    </r>
    <r>
      <rPr>
        <b/>
        <sz val="11"/>
        <color theme="1"/>
        <rFont val="Calibri"/>
        <family val="2"/>
        <charset val="204"/>
      </rPr>
      <t>t-1</t>
    </r>
  </si>
  <si>
    <t xml:space="preserve">Найдем значения RSI. </t>
  </si>
  <si>
    <t>Рассчитаем сумму положительных приростов AU и отрицательных AD при интервале сглаживание 5 дней.</t>
  </si>
  <si>
    <r>
      <rPr>
        <sz val="14"/>
        <color theme="1"/>
        <rFont val="Calibri"/>
        <family val="2"/>
        <charset val="204"/>
        <scheme val="minor"/>
      </rPr>
      <t>RSL</t>
    </r>
    <r>
      <rPr>
        <sz val="11"/>
        <color theme="1"/>
        <rFont val="Calibri"/>
        <family val="2"/>
        <charset val="204"/>
        <scheme val="minor"/>
      </rPr>
      <t>6</t>
    </r>
    <r>
      <rPr>
        <sz val="12"/>
        <color theme="1"/>
        <rFont val="Calibri"/>
        <family val="2"/>
        <charset val="204"/>
        <scheme val="minor"/>
      </rPr>
      <t>=100-(100/(1+0/169))=0</t>
    </r>
  </si>
  <si>
    <r>
      <rPr>
        <sz val="14"/>
        <color theme="1"/>
        <rFont val="Calibri"/>
        <family val="2"/>
        <charset val="204"/>
        <scheme val="minor"/>
      </rPr>
      <t>RSL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=100-(100/(1+47/140))=25,1337</t>
    </r>
  </si>
  <si>
    <r>
      <rPr>
        <sz val="14"/>
        <color theme="1"/>
        <rFont val="Calibri"/>
        <family val="2"/>
        <charset val="204"/>
        <scheme val="minor"/>
      </rPr>
      <t>RSL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=48,1203</t>
    </r>
  </si>
  <si>
    <r>
      <rPr>
        <sz val="14"/>
        <color theme="1"/>
        <rFont val="Calibri"/>
        <family val="2"/>
        <charset val="204"/>
        <scheme val="minor"/>
      </rPr>
      <t>RSL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=47,76142</t>
    </r>
  </si>
  <si>
    <r>
      <rPr>
        <sz val="14"/>
        <color theme="1"/>
        <rFont val="Calibri"/>
        <family val="2"/>
        <charset val="204"/>
        <scheme val="minor"/>
      </rPr>
      <t>RSL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=81,746</t>
    </r>
  </si>
  <si>
    <t>график индекса относительной силы</t>
  </si>
  <si>
    <t>Если значение RSL находится в пределах от 80 до 100</t>
  </si>
  <si>
    <t>(зона перекупленности), значит цены сильно выросли,</t>
  </si>
  <si>
    <t xml:space="preserve">надо ждать их падения и подготовиться к продаже. </t>
  </si>
  <si>
    <t>Сигналом к продаже служит момент выхода графика RSL</t>
  </si>
  <si>
    <t xml:space="preserve"> из зоны перекупленности.</t>
  </si>
  <si>
    <t>Если значение RSL находится в пределах от 0 до 20 (зона</t>
  </si>
  <si>
    <t>перепроданности), значит цены упали слишком низко,</t>
  </si>
  <si>
    <t>надо ждать их роста и приготовиться к покупке. Сигналом</t>
  </si>
  <si>
    <t>к покупке служит момент выхода графика RSL из зоны</t>
  </si>
  <si>
    <t>перепроданности.</t>
  </si>
  <si>
    <t>5) Стохастические линии %R, %K, %D.</t>
  </si>
  <si>
    <r>
      <rPr>
        <b/>
        <sz val="14"/>
        <color theme="1"/>
        <rFont val="Calibri"/>
        <family val="2"/>
        <charset val="204"/>
        <scheme val="minor"/>
      </rPr>
      <t>%K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=(C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-L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)/(H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-L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 xml:space="preserve">)*100% </t>
    </r>
    <r>
      <rPr>
        <sz val="12"/>
        <color theme="1"/>
        <rFont val="Calibri"/>
        <family val="2"/>
        <charset val="204"/>
        <scheme val="minor"/>
      </rPr>
      <t>,где</t>
    </r>
  </si>
  <si>
    <r>
      <rPr>
        <sz val="14"/>
        <color theme="1"/>
        <rFont val="Calibri"/>
        <family val="2"/>
        <charset val="204"/>
        <scheme val="minor"/>
      </rPr>
      <t>K</t>
    </r>
    <r>
      <rPr>
        <sz val="11"/>
        <color theme="1"/>
        <rFont val="Calibri"/>
        <family val="2"/>
        <charset val="204"/>
        <scheme val="minor"/>
      </rPr>
      <t>t-значение индекса текущего дня</t>
    </r>
  </si>
  <si>
    <r>
      <rPr>
        <sz val="14"/>
        <color theme="1"/>
        <rFont val="Calibri"/>
        <family val="2"/>
        <charset val="204"/>
        <scheme val="minor"/>
      </rPr>
      <t>C</t>
    </r>
    <r>
      <rPr>
        <sz val="11"/>
        <color theme="1"/>
        <rFont val="Calibri"/>
        <family val="2"/>
        <charset val="204"/>
        <scheme val="minor"/>
      </rPr>
      <t>t-цена закрытия текущего дня</t>
    </r>
  </si>
  <si>
    <r>
      <rPr>
        <sz val="14"/>
        <color theme="1"/>
        <rFont val="Calibri"/>
        <family val="2"/>
        <charset val="204"/>
        <scheme val="minor"/>
      </rPr>
      <t>L</t>
    </r>
    <r>
      <rPr>
        <sz val="11"/>
        <color theme="1"/>
        <rFont val="Calibri"/>
        <family val="2"/>
        <charset val="204"/>
        <scheme val="minor"/>
      </rPr>
      <t>n-минимальная цена за (n) предшествующих дней, включая текущий</t>
    </r>
  </si>
  <si>
    <r>
      <rPr>
        <sz val="14"/>
        <color theme="1"/>
        <rFont val="Calibri"/>
        <family val="2"/>
        <charset val="204"/>
        <scheme val="minor"/>
      </rPr>
      <t>H</t>
    </r>
    <r>
      <rPr>
        <sz val="11"/>
        <color theme="1"/>
        <rFont val="Calibri"/>
        <family val="2"/>
        <charset val="204"/>
        <scheme val="minor"/>
      </rPr>
      <t xml:space="preserve">n- максимальная  цена за (n) предшествующих дней, включая текущий </t>
    </r>
  </si>
  <si>
    <t>Интервал сглаживания=5</t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</si>
  <si>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5</t>
    </r>
    <r>
      <rPr>
        <sz val="12"/>
        <color theme="1"/>
        <rFont val="Calibri"/>
        <family val="2"/>
        <charset val="204"/>
        <scheme val="minor"/>
      </rPr>
      <t>=(22/217)*100=10,14</t>
    </r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</si>
  <si>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6</t>
    </r>
    <r>
      <rPr>
        <sz val="12"/>
        <color theme="1"/>
        <rFont val="Calibri"/>
        <family val="2"/>
        <charset val="204"/>
        <scheme val="minor"/>
      </rPr>
      <t>=(5/184)*100=2,72</t>
    </r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</si>
  <si>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=41,09</t>
    </r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</si>
  <si>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=71,43</t>
    </r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</si>
  <si>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=65,31</t>
    </r>
  </si>
  <si>
    <r>
      <rPr>
        <sz val="14"/>
        <color theme="1"/>
        <rFont val="Calibri"/>
        <family val="2"/>
        <charset val="204"/>
        <scheme val="minor"/>
      </rPr>
      <t>%K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=100,0</t>
    </r>
  </si>
  <si>
    <r>
      <rPr>
        <b/>
        <sz val="14"/>
        <color theme="1"/>
        <rFont val="Calibri"/>
        <family val="2"/>
        <charset val="204"/>
        <scheme val="minor"/>
      </rPr>
      <t>%R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=(H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-C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)/(H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-L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)*100%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sz val="12"/>
        <color theme="1"/>
        <rFont val="Calibri"/>
        <family val="2"/>
        <charset val="204"/>
        <scheme val="minor"/>
      </rPr>
      <t>где</t>
    </r>
  </si>
  <si>
    <r>
      <rPr>
        <sz val="14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t</t>
    </r>
    <r>
      <rPr>
        <sz val="12"/>
        <color theme="1"/>
        <rFont val="Calibri"/>
        <family val="2"/>
        <charset val="204"/>
        <scheme val="minor"/>
      </rPr>
      <t>- значение индекса текущего дня t</t>
    </r>
  </si>
  <si>
    <t>Н5-С(t)</t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</si>
  <si>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5</t>
    </r>
    <r>
      <rPr>
        <sz val="12"/>
        <color theme="1"/>
        <rFont val="Calibri"/>
        <family val="2"/>
        <charset val="204"/>
        <scheme val="minor"/>
      </rPr>
      <t>=(195/217)*100=89,86</t>
    </r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</si>
  <si>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6</t>
    </r>
    <r>
      <rPr>
        <sz val="12"/>
        <color theme="1"/>
        <rFont val="Calibri"/>
        <family val="2"/>
        <charset val="204"/>
        <scheme val="minor"/>
      </rPr>
      <t>=(179/184)*100=97,28</t>
    </r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</si>
  <si>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=58,91</t>
    </r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</si>
  <si>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=28,57</t>
    </r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</si>
  <si>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=34,69</t>
    </r>
  </si>
  <si>
    <r>
      <rPr>
        <sz val="12"/>
        <color theme="1"/>
        <rFont val="Calibri"/>
        <family val="2"/>
        <charset val="204"/>
        <scheme val="minor"/>
      </rPr>
      <t>%R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=0,00</t>
    </r>
  </si>
  <si>
    <r>
      <rPr>
        <b/>
        <sz val="14"/>
        <color theme="1"/>
        <rFont val="Calibri"/>
        <family val="2"/>
        <charset val="204"/>
        <scheme val="minor"/>
      </rPr>
      <t>%D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=отношению сумм (C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-L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) и (H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-L</t>
    </r>
    <r>
      <rPr>
        <b/>
        <sz val="11"/>
        <color theme="1"/>
        <rFont val="Calibri"/>
        <family val="2"/>
        <charset val="204"/>
        <scheme val="minor"/>
      </rPr>
      <t>n</t>
    </r>
    <r>
      <rPr>
        <b/>
        <sz val="14"/>
        <color theme="1"/>
        <rFont val="Calibri"/>
        <family val="2"/>
        <charset val="204"/>
        <scheme val="minor"/>
      </rPr>
      <t>) за три дня и умноженное на 100</t>
    </r>
  </si>
  <si>
    <r>
      <t>%D</t>
    </r>
    <r>
      <rPr>
        <sz val="11"/>
        <color theme="1"/>
        <rFont val="Calibri"/>
        <family val="2"/>
        <charset val="204"/>
        <scheme val="minor"/>
      </rPr>
      <t>7</t>
    </r>
    <r>
      <rPr>
        <sz val="12"/>
        <color theme="1"/>
        <rFont val="Calibri"/>
        <family val="2"/>
        <charset val="204"/>
        <scheme val="minor"/>
      </rPr>
      <t>=(22+5+53)/(217+184+129)*100=15,09</t>
    </r>
  </si>
  <si>
    <r>
      <t>%D</t>
    </r>
    <r>
      <rPr>
        <sz val="11"/>
        <color theme="1"/>
        <rFont val="Calibri"/>
        <family val="2"/>
        <charset val="204"/>
        <scheme val="minor"/>
      </rPr>
      <t>8</t>
    </r>
    <r>
      <rPr>
        <sz val="12"/>
        <color theme="1"/>
        <rFont val="Calibri"/>
        <family val="2"/>
        <charset val="204"/>
        <scheme val="minor"/>
      </rPr>
      <t>=(5+53+70)/(184+129+98)*100=31,14</t>
    </r>
  </si>
  <si>
    <r>
      <t>%D</t>
    </r>
    <r>
      <rPr>
        <sz val="11"/>
        <color theme="1"/>
        <rFont val="Calibri"/>
        <family val="2"/>
        <charset val="204"/>
        <scheme val="minor"/>
      </rPr>
      <t>9</t>
    </r>
    <r>
      <rPr>
        <sz val="12"/>
        <color theme="1"/>
        <rFont val="Calibri"/>
        <family val="2"/>
        <charset val="204"/>
        <scheme val="minor"/>
      </rPr>
      <t>=(53+70+64)/(129+98+98)*100=57,54</t>
    </r>
  </si>
  <si>
    <r>
      <t>%D</t>
    </r>
    <r>
      <rPr>
        <sz val="11"/>
        <color theme="1"/>
        <rFont val="Calibri"/>
        <family val="2"/>
        <charset val="204"/>
        <scheme val="minor"/>
      </rPr>
      <t>10</t>
    </r>
    <r>
      <rPr>
        <sz val="12"/>
        <color theme="1"/>
        <rFont val="Calibri"/>
        <family val="2"/>
        <charset val="204"/>
        <scheme val="minor"/>
      </rPr>
      <t>=(70+64+103)/(98+98+103)*100=79,26</t>
    </r>
  </si>
  <si>
    <t xml:space="preserve">Результаты расчета стохастических линий покажем на диаграмме </t>
  </si>
  <si>
    <t xml:space="preserve">Таким образом, анализ стохастической линии %K показал, что с 5 – 6 день график находится в критической зоне </t>
  </si>
  <si>
    <t xml:space="preserve">перепроданности –  рекомендуется приостановить операции. Далее – сигнал разворота –  выход графика из критической зоны.  </t>
  </si>
  <si>
    <t xml:space="preserve">С 7 – 9день график находится в нейтральной зоне – можно проводить операции (покупки). На 10 день график находится в </t>
  </si>
  <si>
    <t xml:space="preserve">верхней критической зоне перекупленности (75 (80) – 100) – следует приостановить операции в ожидании сигнала разворота. </t>
  </si>
  <si>
    <t>Цена закрытия является максимальной за десять дней(%К=100%), что говорит о наличии  непродолжительного быстро восходя-</t>
  </si>
  <si>
    <t>щего тренда и появлении последующего разворота и сигнала к продаже по самой высокой цене. Стохастическая линия %R</t>
  </si>
  <si>
    <t xml:space="preserve">перекупленности. Сигналы поведения графика %R полностью совпадают с сигналами поведения графика %K. </t>
  </si>
  <si>
    <t xml:space="preserve">имеет график симметричный %K, для него верхняя зона – это зона перепроданности, а нижняя критическая зона – зона </t>
  </si>
  <si>
    <t xml:space="preserve">Рассматривая график %D,  делаем вывод о том, что на 7 день все операции необходимо остановить, т.к. график находится в </t>
  </si>
  <si>
    <t>рекомендуются покупки. На 10 день график в верхней критической зоне перекупленности – останавливаем операции.</t>
  </si>
  <si>
    <r>
      <t xml:space="preserve"> </t>
    </r>
    <r>
      <rPr>
        <sz val="12"/>
        <color theme="1"/>
        <rFont val="Calibri"/>
        <family val="2"/>
        <charset val="204"/>
        <scheme val="minor"/>
      </rPr>
      <t xml:space="preserve">критической зоне перепроданности. Затем на 8 день до 9 дня – сигнал разворота и переход графика в нейтральную зону - </t>
    </r>
  </si>
  <si>
    <r>
      <rPr>
        <b/>
        <sz val="12"/>
        <color theme="1"/>
        <rFont val="Calibri"/>
        <family val="2"/>
        <charset val="204"/>
        <scheme val="minor"/>
      </rPr>
      <t>Вывод:</t>
    </r>
    <r>
      <rPr>
        <sz val="12"/>
        <color theme="1"/>
        <rFont val="Calibri"/>
        <family val="2"/>
        <charset val="204"/>
        <scheme val="minor"/>
      </rPr>
      <t xml:space="preserve"> правила анализа стохастических линий соответствуют правилам анализа индекса относительной силы RSI(t).  </t>
    </r>
  </si>
  <si>
    <t>Найти:</t>
  </si>
  <si>
    <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  Задание №3</t>
    </r>
  </si>
  <si>
    <t>Задача 3.1</t>
  </si>
  <si>
    <t>СУММА</t>
  </si>
  <si>
    <t>ДАТА начальная</t>
  </si>
  <si>
    <t>ДАТА конечная</t>
  </si>
  <si>
    <t>ВРЕМЯ в днях</t>
  </si>
  <si>
    <t>ВРЕМЯ в годах</t>
  </si>
  <si>
    <t>СТАВКА</t>
  </si>
  <si>
    <t>ЧИСЛО НАЧИСЛЕНИЙ</t>
  </si>
  <si>
    <t>S</t>
  </si>
  <si>
    <t>Tн</t>
  </si>
  <si>
    <t>Tк</t>
  </si>
  <si>
    <t>Tдн</t>
  </si>
  <si>
    <t>Tлет</t>
  </si>
  <si>
    <t>i</t>
  </si>
  <si>
    <t>m</t>
  </si>
  <si>
    <t>2 500 000</t>
  </si>
  <si>
    <t xml:space="preserve">Банк выдал ссуду, размером 2500000 руб. Дата выдачи ссуды – 15.01.02., возврата – 15.03.02. День выдачи и день возврата </t>
  </si>
  <si>
    <t>считать за 1 день. Проценты рассчитываются по простой процентной ставке 0.3% годовых.</t>
  </si>
  <si>
    <t>а) точные проценты с точным числом дней ссуды;</t>
  </si>
  <si>
    <t>б) обыкновенные проценты с точным числом дней ссуды;</t>
  </si>
  <si>
    <t>в) обыкновенные проценты с приближённым числом дней ссуды.</t>
  </si>
  <si>
    <t>Дано:</t>
  </si>
  <si>
    <t>P = 2500000 руб.             - сумма</t>
  </si>
  <si>
    <t>Tн = 15.01.02                   - начальная дата</t>
  </si>
  <si>
    <t>Tк = 15.03.02                   - конечная дата</t>
  </si>
  <si>
    <t>i= 30% = 0,3              -простая процентная ставка</t>
  </si>
  <si>
    <t>I=P*n*i</t>
  </si>
  <si>
    <t>n=t/K</t>
  </si>
  <si>
    <t>a) К=365, t=59</t>
  </si>
  <si>
    <t>Тк</t>
  </si>
  <si>
    <t>Тдн</t>
  </si>
  <si>
    <t>Т лет</t>
  </si>
  <si>
    <t>К=365, t=59</t>
  </si>
  <si>
    <t>K=360, t=59</t>
  </si>
  <si>
    <t>K=360, t=60</t>
  </si>
  <si>
    <t>I=</t>
  </si>
  <si>
    <t>n=</t>
  </si>
  <si>
    <t>i=</t>
  </si>
  <si>
    <t>P-?</t>
  </si>
  <si>
    <t>180/360</t>
  </si>
  <si>
    <t>P=</t>
  </si>
  <si>
    <t>D=</t>
  </si>
  <si>
    <t>P=S/(1+ni)</t>
  </si>
  <si>
    <t>D=S-P</t>
  </si>
  <si>
    <t>D-?</t>
  </si>
  <si>
    <t>D=Sni</t>
  </si>
  <si>
    <t>P=S-D</t>
  </si>
  <si>
    <t>S-?</t>
  </si>
  <si>
    <t>S=P(1+i)^n</t>
  </si>
  <si>
    <t>m=</t>
  </si>
  <si>
    <t>S=P*(1+(i/m))^mn</t>
  </si>
  <si>
    <t>iэ=</t>
  </si>
  <si>
    <t>?</t>
  </si>
  <si>
    <t>iэ=(1+(i/m)^m-1</t>
  </si>
  <si>
    <t>i=m*[(1+iэ)^1/m-1]</t>
  </si>
  <si>
    <t>P=S/(1+i)^n</t>
  </si>
  <si>
    <t>P=S*(1-i)^n</t>
  </si>
  <si>
    <t>P, D=</t>
  </si>
  <si>
    <t>S1=</t>
  </si>
  <si>
    <t>S1=S*[(1+(i/m)^mn)-1]/[(1+(i/m)^m-1]</t>
  </si>
  <si>
    <t>I=2500000*0,3*(59/365)=121232,8767</t>
  </si>
  <si>
    <t>б) K=360, t=59</t>
  </si>
  <si>
    <t>I=2500000*0,3*(59/360)=122916,6667</t>
  </si>
  <si>
    <t xml:space="preserve">в) K=360, t=60 </t>
  </si>
  <si>
    <t>руб.</t>
  </si>
  <si>
    <t>I=2500000*0,3(60/360)=125000 руб.</t>
  </si>
  <si>
    <t>Ответ:</t>
  </si>
  <si>
    <t xml:space="preserve">Точные проценты с точным числом дней ссуды составляют 121232,87 руб., обыкновенные проценты с точным числом дней  </t>
  </si>
  <si>
    <t>ссуды составляют 122916,67 руб.,обыкновенные проценты с приближённым числом дней ссуды составляют 125000 руб.</t>
  </si>
  <si>
    <t>Задача 3.2</t>
  </si>
  <si>
    <t>Какова первоначальная сумма и дисконт?</t>
  </si>
  <si>
    <t xml:space="preserve">Через 180 дней после подписания договора должник уплатит 2500000 руб. Кредит выдан под 0,3% годовых (проценты обыкновенные). </t>
  </si>
  <si>
    <t>2500000 руб.</t>
  </si>
  <si>
    <t>P=2500000/(1+0,3*180/360)=2173913 руб.</t>
  </si>
  <si>
    <t>D=2500000-2173913=326087 руб.</t>
  </si>
  <si>
    <t>Ответ: первоначальная сумма равна 2173913 руб., дисконт равен 326087 руб.</t>
  </si>
  <si>
    <t>Задача 3.3</t>
  </si>
  <si>
    <t xml:space="preserve">учётной ставке 0,3% годовых (год равен 360 дням). Определить полученную предприятием сумму и дисконт. </t>
  </si>
  <si>
    <t xml:space="preserve">Через 180 дней предприятие должно получить по векселю 2500000 руб. Банк приобрёл этот вексель с дисконтом. Банк учёл вексель по </t>
  </si>
  <si>
    <t>D=2500000*0,3*(180/360)=375000 руб.</t>
  </si>
  <si>
    <t>P=2500000-375000=2125000 руб.</t>
  </si>
  <si>
    <t>Ответ: полученная предприятием сумма составляет 2125000 руб., дисконт равен 375000 руб.</t>
  </si>
  <si>
    <t>Задача 3.4</t>
  </si>
  <si>
    <t xml:space="preserve">В кредитном договоре на сумму 2500000 руб. и сроком на 4 года, </t>
  </si>
  <si>
    <t>зафиксирована ставка сложных процентов, равная 0,3% годовых. Определить наращенную сумму.</t>
  </si>
  <si>
    <t>S=2500000*(1+0,3)^4=7140250 руб.</t>
  </si>
  <si>
    <t>Ответ: Наращенная сумма составляет 7140250 руб.</t>
  </si>
  <si>
    <t>Задача 3.5</t>
  </si>
  <si>
    <t xml:space="preserve">Вычислить наращенную сумму. </t>
  </si>
  <si>
    <t xml:space="preserve">Ссуда, размером 2500000 руб. предоставлена на 4 года. Проценты сложные, ставка – 0,3% годовых. Проценты начисляются 2 раза в году. </t>
  </si>
  <si>
    <t xml:space="preserve">S=2500000*(1+(0,3/2))^8=7647557,16 </t>
  </si>
  <si>
    <t>Ответ: Наращенная сумма составляет 7647557,16 руб.</t>
  </si>
  <si>
    <t>Задача 3.6</t>
  </si>
  <si>
    <t>Вычислить эффективную ставку процента, если банк начисляет проценты 2 раза в году, исходя из номинальной ставки 0,3% годовых.</t>
  </si>
  <si>
    <t>iэ=(1+(0,3/2)^2-1=0,3225 = 32,25%</t>
  </si>
  <si>
    <t>Ответ: эффективная ставка процента равна 32,25%</t>
  </si>
  <si>
    <t>Задача 3.7</t>
  </si>
  <si>
    <t>ставку 0,3% годовых.</t>
  </si>
  <si>
    <t xml:space="preserve">Определить, какой должна быть номинальная ставка при начислении процентов 2 раза в году, чтобы обеспечить эффективную </t>
  </si>
  <si>
    <t>i=2*[(1+0,3)^1/2-1]=0,28034 = 28,03%</t>
  </si>
  <si>
    <t>Ответ: номинальная ставка составляет 28,03%</t>
  </si>
  <si>
    <t>Задача 3.8</t>
  </si>
  <si>
    <t xml:space="preserve">сложная процентная ставка 0,3% годовых. </t>
  </si>
  <si>
    <t xml:space="preserve">Через 4 года предприятию будет выплачена сумма 2500000. Определить её современную стоимость при условии, что применяется </t>
  </si>
  <si>
    <t>P=2500000/(1+0,3)^4=875319,49 руб.</t>
  </si>
  <si>
    <t>Ответ: современная стоимость составляет 875319,49 руб.</t>
  </si>
  <si>
    <t>Задача 3.9</t>
  </si>
  <si>
    <t xml:space="preserve">Через 4 года по векселю должна быть выплачена сумма 2500000 руб. Банк учёл вексель по сложной учётной ставке 0,3% годовых. </t>
  </si>
  <si>
    <t>Определить дисконт.</t>
  </si>
  <si>
    <t>P=2500000*(1-0,3)^4=600250 руб.</t>
  </si>
  <si>
    <t>D=2500000-600250=1899750 руб.</t>
  </si>
  <si>
    <t>Ответ: Дисконт составляет 1899750 руб.</t>
  </si>
  <si>
    <t>Задача 3.10</t>
  </si>
  <si>
    <t xml:space="preserve"> сложной годовой ставке 0,3% . Определить сумму на расчётном счёте к концу указанного срока.</t>
  </si>
  <si>
    <t xml:space="preserve">В течение 4 лет на расчётный счёт в конце каждого года поступает по 2500000 руб., на которые 2 раза в году начисляются проценты по </t>
  </si>
  <si>
    <t>S1=2500000*[(1+(0,3/2)^8)-1]/[(1+0,3/2)^2-1]=15961417,54 руб.</t>
  </si>
  <si>
    <t>Ответ: сумма на расчетном счете составляет 15961417,54 руб.</t>
  </si>
  <si>
    <r>
      <t xml:space="preserve">F(t)=α2*Y(t)/a0(t)+(1-α2)*F(t-L)             </t>
    </r>
    <r>
      <rPr>
        <b/>
        <sz val="18"/>
        <color theme="1"/>
        <rFont val="Calibri"/>
        <family val="2"/>
        <charset val="204"/>
        <scheme val="minor"/>
      </rPr>
      <t xml:space="preserve"> (4)</t>
    </r>
  </si>
  <si>
    <r>
      <rPr>
        <b/>
        <sz val="14"/>
        <color theme="1"/>
        <rFont val="Calibri"/>
        <family val="2"/>
        <charset val="204"/>
        <scheme val="minor"/>
      </rPr>
      <t>MA</t>
    </r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14"/>
        <color theme="1"/>
        <rFont val="Calibri"/>
        <family val="2"/>
        <charset val="204"/>
        <scheme val="minor"/>
      </rPr>
      <t>=(</t>
    </r>
    <r>
      <rPr>
        <b/>
        <sz val="14"/>
        <color theme="1"/>
        <rFont val="Calibri"/>
        <family val="2"/>
        <charset val="204"/>
      </rPr>
      <t>C</t>
    </r>
    <r>
      <rPr>
        <b/>
        <sz val="11"/>
        <color theme="1"/>
        <rFont val="Calibri"/>
        <family val="2"/>
        <charset val="204"/>
      </rPr>
      <t>t</t>
    </r>
    <r>
      <rPr>
        <b/>
        <sz val="20"/>
        <color theme="1"/>
        <rFont val="Calibri"/>
        <family val="2"/>
        <charset val="204"/>
      </rPr>
      <t>-</t>
    </r>
    <r>
      <rPr>
        <b/>
        <sz val="14"/>
        <color theme="1"/>
        <rFont val="Calibri"/>
        <family val="2"/>
        <charset val="204"/>
      </rPr>
      <t>n+1+C</t>
    </r>
    <r>
      <rPr>
        <b/>
        <sz val="11"/>
        <color theme="1"/>
        <rFont val="Calibri"/>
        <family val="2"/>
        <charset val="204"/>
      </rPr>
      <t>t</t>
    </r>
    <r>
      <rPr>
        <b/>
        <sz val="14"/>
        <color theme="1"/>
        <rFont val="Calibri"/>
        <family val="2"/>
        <charset val="204"/>
      </rPr>
      <t>-n+2+…+C</t>
    </r>
    <r>
      <rPr>
        <b/>
        <sz val="11"/>
        <color theme="1"/>
        <rFont val="Calibri"/>
        <family val="2"/>
        <charset val="204"/>
      </rPr>
      <t>t)</t>
    </r>
    <r>
      <rPr>
        <b/>
        <sz val="14"/>
        <color theme="1"/>
        <rFont val="Calibri"/>
        <family val="2"/>
        <charset val="204"/>
      </rPr>
      <t>/n</t>
    </r>
    <r>
      <rPr>
        <sz val="14"/>
        <color theme="1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где</t>
    </r>
  </si>
  <si>
    <t>При n=5, k=2/(n+1)=2/(5+1)=1/3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</si>
</sst>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&quot;р.&quot;;[Red]\-#,##0.00&quot;р.&quot;"/>
    <numFmt numFmtId="164" formatCode="0.000"/>
    <numFmt numFmtId="165" formatCode="0.000000"/>
    <numFmt numFmtId="166" formatCode="0.00000"/>
    <numFmt numFmtId="167" formatCode="0.0000"/>
    <numFmt numFmtId="168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2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vertAlign val="subscript"/>
      <sz val="14"/>
      <color theme="1"/>
      <name val="Calibri"/>
      <family val="2"/>
      <charset val="204"/>
      <scheme val="minor"/>
    </font>
    <font>
      <b/>
      <vertAlign val="subscript"/>
      <sz val="16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1" xfId="0" applyFont="1" applyBorder="1"/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0" fillId="3" borderId="0" xfId="0" applyFont="1" applyFill="1"/>
    <xf numFmtId="0" fontId="0" fillId="0" borderId="0" xfId="0" applyFill="1" applyBorder="1" applyAlignment="1"/>
    <xf numFmtId="0" fontId="0" fillId="0" borderId="2" xfId="0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2" xfId="0" applyFill="1" applyBorder="1" applyAlignment="1"/>
    <xf numFmtId="0" fontId="8" fillId="2" borderId="3" xfId="0" applyFont="1" applyFill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4" fillId="0" borderId="7" xfId="0" applyFont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5" xfId="0" applyNumberFormat="1" applyFont="1" applyBorder="1"/>
    <xf numFmtId="164" fontId="4" fillId="0" borderId="1" xfId="0" applyNumberFormat="1" applyFont="1" applyBorder="1"/>
    <xf numFmtId="0" fontId="0" fillId="0" borderId="1" xfId="0" applyBorder="1"/>
    <xf numFmtId="0" fontId="9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4" fillId="5" borderId="1" xfId="0" applyNumberFormat="1" applyFont="1" applyFill="1" applyBorder="1"/>
    <xf numFmtId="164" fontId="4" fillId="5" borderId="5" xfId="0" applyNumberFormat="1" applyFont="1" applyFill="1" applyBorder="1"/>
    <xf numFmtId="0" fontId="3" fillId="0" borderId="14" xfId="0" applyFont="1" applyFill="1" applyBorder="1" applyAlignment="1">
      <alignment horizontal="center"/>
    </xf>
    <xf numFmtId="164" fontId="4" fillId="0" borderId="7" xfId="0" applyNumberFormat="1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164" fontId="0" fillId="0" borderId="1" xfId="0" applyNumberFormat="1" applyBorder="1"/>
    <xf numFmtId="0" fontId="1" fillId="0" borderId="1" xfId="0" applyFont="1" applyBorder="1"/>
    <xf numFmtId="0" fontId="0" fillId="3" borderId="1" xfId="0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0" fontId="0" fillId="7" borderId="18" xfId="0" applyFill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164" fontId="1" fillId="0" borderId="1" xfId="0" applyNumberFormat="1" applyFont="1" applyBorder="1"/>
    <xf numFmtId="167" fontId="1" fillId="0" borderId="1" xfId="0" applyNumberFormat="1" applyFont="1" applyBorder="1"/>
    <xf numFmtId="166" fontId="1" fillId="0" borderId="1" xfId="0" applyNumberFormat="1" applyFont="1" applyBorder="1"/>
    <xf numFmtId="165" fontId="1" fillId="0" borderId="1" xfId="0" applyNumberFormat="1" applyFont="1" applyBorder="1"/>
    <xf numFmtId="2" fontId="2" fillId="0" borderId="0" xfId="0" applyNumberFormat="1" applyFont="1"/>
    <xf numFmtId="0" fontId="5" fillId="0" borderId="0" xfId="0" applyFont="1"/>
    <xf numFmtId="164" fontId="2" fillId="0" borderId="0" xfId="0" applyNumberFormat="1" applyFont="1"/>
    <xf numFmtId="0" fontId="0" fillId="0" borderId="0" xfId="0"/>
    <xf numFmtId="0" fontId="13" fillId="0" borderId="1" xfId="0" applyFont="1" applyBorder="1" applyAlignment="1">
      <alignment horizontal="center"/>
    </xf>
    <xf numFmtId="0" fontId="0" fillId="0" borderId="0" xfId="0"/>
    <xf numFmtId="0" fontId="13" fillId="0" borderId="1" xfId="0" applyFont="1" applyBorder="1" applyAlignment="1">
      <alignment horizontal="center"/>
    </xf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19" fillId="0" borderId="1" xfId="0" applyFont="1" applyBorder="1"/>
    <xf numFmtId="168" fontId="17" fillId="0" borderId="1" xfId="0" applyNumberFormat="1" applyFont="1" applyBorder="1"/>
    <xf numFmtId="2" fontId="17" fillId="0" borderId="1" xfId="0" applyNumberFormat="1" applyFont="1" applyBorder="1"/>
    <xf numFmtId="0" fontId="18" fillId="0" borderId="1" xfId="0" applyFont="1" applyFill="1" applyBorder="1" applyAlignment="1">
      <alignment horizontal="center"/>
    </xf>
    <xf numFmtId="0" fontId="20" fillId="0" borderId="0" xfId="0" applyFont="1"/>
    <xf numFmtId="0" fontId="11" fillId="0" borderId="0" xfId="0" applyFont="1"/>
    <xf numFmtId="0" fontId="19" fillId="8" borderId="1" xfId="0" applyFont="1" applyFill="1" applyBorder="1"/>
    <xf numFmtId="0" fontId="17" fillId="8" borderId="1" xfId="0" applyFont="1" applyFill="1" applyBorder="1"/>
    <xf numFmtId="2" fontId="17" fillId="8" borderId="1" xfId="0" applyNumberFormat="1" applyFont="1" applyFill="1" applyBorder="1"/>
    <xf numFmtId="0" fontId="18" fillId="0" borderId="1" xfId="0" applyFont="1" applyBorder="1"/>
    <xf numFmtId="2" fontId="0" fillId="0" borderId="1" xfId="0" applyNumberFormat="1" applyBorder="1"/>
    <xf numFmtId="0" fontId="0" fillId="8" borderId="1" xfId="0" applyFill="1" applyBorder="1"/>
    <xf numFmtId="2" fontId="0" fillId="8" borderId="1" xfId="0" applyNumberFormat="1" applyFill="1" applyBorder="1"/>
    <xf numFmtId="2" fontId="4" fillId="0" borderId="1" xfId="0" applyNumberFormat="1" applyFont="1" applyBorder="1"/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14" fontId="2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9" borderId="0" xfId="0" applyFont="1" applyFill="1"/>
    <xf numFmtId="0" fontId="0" fillId="0" borderId="0" xfId="0" applyAlignment="1">
      <alignment horizontal="left"/>
    </xf>
    <xf numFmtId="0" fontId="0" fillId="3" borderId="0" xfId="0" applyFill="1"/>
    <xf numFmtId="0" fontId="3" fillId="10" borderId="0" xfId="0" applyFont="1" applyFill="1"/>
    <xf numFmtId="0" fontId="0" fillId="3" borderId="0" xfId="0" applyFill="1" applyAlignment="1">
      <alignment horizontal="center"/>
    </xf>
    <xf numFmtId="8" fontId="0" fillId="0" borderId="0" xfId="0" applyNumberFormat="1"/>
    <xf numFmtId="0" fontId="1" fillId="0" borderId="0" xfId="0" applyFont="1" applyAlignment="1">
      <alignment horizontal="center"/>
    </xf>
    <xf numFmtId="10" fontId="0" fillId="0" borderId="0" xfId="0" applyNumberFormat="1"/>
    <xf numFmtId="0" fontId="0" fillId="3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8" fontId="0" fillId="0" borderId="0" xfId="0" applyNumberFormat="1" applyAlignment="1">
      <alignment horizontal="left"/>
    </xf>
    <xf numFmtId="2" fontId="4" fillId="0" borderId="0" xfId="0" applyNumberFormat="1" applyFont="1" applyBorder="1"/>
    <xf numFmtId="0" fontId="13" fillId="11" borderId="1" xfId="0" applyFont="1" applyFill="1" applyBorder="1" applyAlignment="1">
      <alignment horizontal="center"/>
    </xf>
    <xf numFmtId="0" fontId="10" fillId="1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 </a:t>
            </a:r>
            <a:r>
              <a:rPr lang="ru-RU"/>
              <a:t>График остатков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Лист1!$A$36:$A$43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Лист4!$C$25:$C$32</c:f>
              <c:numCache>
                <c:formatCode>General</c:formatCode>
                <c:ptCount val="8"/>
                <c:pt idx="0">
                  <c:v>-5.0833333333333357</c:v>
                </c:pt>
                <c:pt idx="1">
                  <c:v>3.0476190476190439</c:v>
                </c:pt>
                <c:pt idx="2">
                  <c:v>10.178571428571431</c:v>
                </c:pt>
                <c:pt idx="3">
                  <c:v>-8.6904761904761898</c:v>
                </c:pt>
                <c:pt idx="4">
                  <c:v>-6.5595238095238102</c:v>
                </c:pt>
                <c:pt idx="5">
                  <c:v>3.5714285714285694</c:v>
                </c:pt>
                <c:pt idx="6">
                  <c:v>13.702380952380949</c:v>
                </c:pt>
                <c:pt idx="7">
                  <c:v>-10.166666666666671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46112"/>
        <c:axId val="81948032"/>
      </c:scatterChart>
      <c:valAx>
        <c:axId val="8194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948032"/>
        <c:crosses val="autoZero"/>
        <c:crossBetween val="midCat"/>
      </c:valAx>
      <c:valAx>
        <c:axId val="8194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94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Лист3!$P$15</c:f>
              <c:strCache>
                <c:ptCount val="1"/>
                <c:pt idx="0">
                  <c:v>%K</c:v>
                </c:pt>
              </c:strCache>
            </c:strRef>
          </c:tx>
          <c:val>
            <c:numRef>
              <c:f>Лист3!$P$16:$P$25</c:f>
              <c:numCache>
                <c:formatCode>General</c:formatCode>
                <c:ptCount val="10"/>
                <c:pt idx="4" formatCode="0.00">
                  <c:v>10.138248847926267</c:v>
                </c:pt>
                <c:pt idx="5" formatCode="0.00">
                  <c:v>2.7173913043478262</c:v>
                </c:pt>
                <c:pt idx="6" formatCode="0.00">
                  <c:v>41.085271317829459</c:v>
                </c:pt>
                <c:pt idx="7" formatCode="0.00">
                  <c:v>71.428571428571431</c:v>
                </c:pt>
                <c:pt idx="8" formatCode="0.00">
                  <c:v>65.306122448979593</c:v>
                </c:pt>
                <c:pt idx="9" formatCode="0.00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Лист3!$Q$15</c:f>
              <c:strCache>
                <c:ptCount val="1"/>
                <c:pt idx="0">
                  <c:v>%R</c:v>
                </c:pt>
              </c:strCache>
            </c:strRef>
          </c:tx>
          <c:val>
            <c:numRef>
              <c:f>Лист3!$Q$16:$Q$25</c:f>
              <c:numCache>
                <c:formatCode>General</c:formatCode>
                <c:ptCount val="10"/>
                <c:pt idx="4" formatCode="0.00">
                  <c:v>89.861751152073737</c:v>
                </c:pt>
                <c:pt idx="5" formatCode="0.00">
                  <c:v>97.282608695652172</c:v>
                </c:pt>
                <c:pt idx="6" formatCode="0.00">
                  <c:v>58.914728682170548</c:v>
                </c:pt>
                <c:pt idx="7" formatCode="0.00">
                  <c:v>28.571428571428569</c:v>
                </c:pt>
                <c:pt idx="8" formatCode="0.00">
                  <c:v>34.693877551020407</c:v>
                </c:pt>
                <c:pt idx="9" formatCode="0.0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Лист3!$R$15</c:f>
              <c:strCache>
                <c:ptCount val="1"/>
                <c:pt idx="0">
                  <c:v>%D</c:v>
                </c:pt>
              </c:strCache>
            </c:strRef>
          </c:tx>
          <c:val>
            <c:numRef>
              <c:f>Лист3!$R$16:$R$25</c:f>
              <c:numCache>
                <c:formatCode>General</c:formatCode>
                <c:ptCount val="10"/>
                <c:pt idx="6" formatCode="0.00">
                  <c:v>15.09433962264151</c:v>
                </c:pt>
                <c:pt idx="7" formatCode="0.00">
                  <c:v>31.143552311435524</c:v>
                </c:pt>
                <c:pt idx="8" formatCode="0.00">
                  <c:v>57.53846153846154</c:v>
                </c:pt>
                <c:pt idx="9" formatCode="0.00">
                  <c:v>79.264214046822744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42240"/>
        <c:axId val="88937600"/>
      </c:lineChart>
      <c:catAx>
        <c:axId val="82042240"/>
        <c:scaling>
          <c:orientation val="minMax"/>
        </c:scaling>
        <c:delete val="0"/>
        <c:axPos val="b"/>
        <c:majorTickMark val="out"/>
        <c:minorTickMark val="none"/>
        <c:tickLblPos val="nextTo"/>
        <c:crossAx val="88937600"/>
        <c:crosses val="autoZero"/>
        <c:auto val="1"/>
        <c:lblAlgn val="ctr"/>
        <c:lblOffset val="100"/>
        <c:noMultiLvlLbl val="0"/>
      </c:catAx>
      <c:valAx>
        <c:axId val="88937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042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Лист2!$H$35:$H$50</c:f>
              <c:numCache>
                <c:formatCode>0.000</c:formatCode>
                <c:ptCount val="16"/>
                <c:pt idx="0">
                  <c:v>0.47537744758417233</c:v>
                </c:pt>
                <c:pt idx="1">
                  <c:v>-0.35425306261376477</c:v>
                </c:pt>
                <c:pt idx="2">
                  <c:v>-1.4090392844246367</c:v>
                </c:pt>
                <c:pt idx="3">
                  <c:v>0.57339757471632424</c:v>
                </c:pt>
                <c:pt idx="4">
                  <c:v>-0.67341506833859199</c:v>
                </c:pt>
                <c:pt idx="5">
                  <c:v>0.71009379367373526</c:v>
                </c:pt>
                <c:pt idx="6">
                  <c:v>2.2537042228945694</c:v>
                </c:pt>
                <c:pt idx="7">
                  <c:v>-1.0083253891822181</c:v>
                </c:pt>
                <c:pt idx="8">
                  <c:v>0.47489021140461318</c:v>
                </c:pt>
                <c:pt idx="9">
                  <c:v>-0.12785163383674103</c:v>
                </c:pt>
                <c:pt idx="10">
                  <c:v>-0.86936810298907119</c:v>
                </c:pt>
                <c:pt idx="11">
                  <c:v>-1.0740604158483009</c:v>
                </c:pt>
                <c:pt idx="12">
                  <c:v>2.682261828080108</c:v>
                </c:pt>
                <c:pt idx="13">
                  <c:v>-0.23242783734436046</c:v>
                </c:pt>
                <c:pt idx="14">
                  <c:v>-0.46213208454396693</c:v>
                </c:pt>
                <c:pt idx="15">
                  <c:v>-0.79688920372615257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43712"/>
        <c:axId val="89045248"/>
      </c:lineChart>
      <c:catAx>
        <c:axId val="89043712"/>
        <c:scaling>
          <c:orientation val="minMax"/>
        </c:scaling>
        <c:delete val="0"/>
        <c:axPos val="b"/>
        <c:majorTickMark val="out"/>
        <c:minorTickMark val="none"/>
        <c:tickLblPos val="nextTo"/>
        <c:crossAx val="89045248"/>
        <c:crosses val="autoZero"/>
        <c:auto val="1"/>
        <c:lblAlgn val="ctr"/>
        <c:lblOffset val="100"/>
        <c:noMultiLvlLbl val="0"/>
      </c:catAx>
      <c:valAx>
        <c:axId val="8904524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89043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Лист2!$C$58</c:f>
              <c:strCache>
                <c:ptCount val="1"/>
                <c:pt idx="0">
                  <c:v>Y(t)</c:v>
                </c:pt>
              </c:strCache>
            </c:strRef>
          </c:tx>
          <c:val>
            <c:numRef>
              <c:f>Лист2!$C$59:$C$82</c:f>
              <c:numCache>
                <c:formatCode>General</c:formatCode>
                <c:ptCount val="24"/>
                <c:pt idx="4">
                  <c:v>35</c:v>
                </c:pt>
                <c:pt idx="5">
                  <c:v>44</c:v>
                </c:pt>
                <c:pt idx="6">
                  <c:v>52</c:v>
                </c:pt>
                <c:pt idx="7">
                  <c:v>34</c:v>
                </c:pt>
                <c:pt idx="8">
                  <c:v>37</c:v>
                </c:pt>
                <c:pt idx="9">
                  <c:v>48</c:v>
                </c:pt>
                <c:pt idx="10">
                  <c:v>59</c:v>
                </c:pt>
                <c:pt idx="11">
                  <c:v>36</c:v>
                </c:pt>
                <c:pt idx="12">
                  <c:v>41</c:v>
                </c:pt>
                <c:pt idx="13">
                  <c:v>52</c:v>
                </c:pt>
                <c:pt idx="14">
                  <c:v>62</c:v>
                </c:pt>
                <c:pt idx="15">
                  <c:v>38</c:v>
                </c:pt>
                <c:pt idx="16">
                  <c:v>46</c:v>
                </c:pt>
                <c:pt idx="17">
                  <c:v>56</c:v>
                </c:pt>
                <c:pt idx="18">
                  <c:v>67</c:v>
                </c:pt>
                <c:pt idx="19">
                  <c:v>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Лист2!$D$58</c:f>
              <c:strCache>
                <c:ptCount val="1"/>
                <c:pt idx="0">
                  <c:v>Yp(t)</c:v>
                </c:pt>
              </c:strCache>
            </c:strRef>
          </c:tx>
          <c:val>
            <c:numRef>
              <c:f>Лист2!$D$59:$D$82</c:f>
              <c:numCache>
                <c:formatCode>General</c:formatCode>
                <c:ptCount val="24"/>
                <c:pt idx="4">
                  <c:v>34.524999999999999</c:v>
                </c:pt>
                <c:pt idx="5">
                  <c:v>44.353999999999999</c:v>
                </c:pt>
                <c:pt idx="6">
                  <c:v>53.408999999999999</c:v>
                </c:pt>
                <c:pt idx="7">
                  <c:v>33.427</c:v>
                </c:pt>
                <c:pt idx="8">
                  <c:v>37.673000000000002</c:v>
                </c:pt>
                <c:pt idx="9">
                  <c:v>47.29</c:v>
                </c:pt>
                <c:pt idx="10">
                  <c:v>56.746000000000002</c:v>
                </c:pt>
                <c:pt idx="11">
                  <c:v>37.008000000000003</c:v>
                </c:pt>
                <c:pt idx="12">
                  <c:v>40.524999999999999</c:v>
                </c:pt>
                <c:pt idx="13">
                  <c:v>52.128</c:v>
                </c:pt>
                <c:pt idx="14">
                  <c:v>62.869</c:v>
                </c:pt>
                <c:pt idx="15">
                  <c:v>39.073999999999998</c:v>
                </c:pt>
                <c:pt idx="16">
                  <c:v>43.317999999999998</c:v>
                </c:pt>
                <c:pt idx="17">
                  <c:v>56.231999999999999</c:v>
                </c:pt>
                <c:pt idx="18">
                  <c:v>67.462000000000003</c:v>
                </c:pt>
                <c:pt idx="19">
                  <c:v>41.796999999999997</c:v>
                </c:pt>
                <c:pt idx="20">
                  <c:v>48.265000000000001</c:v>
                </c:pt>
                <c:pt idx="21">
                  <c:v>58.697000000000003</c:v>
                </c:pt>
                <c:pt idx="22">
                  <c:v>69.09</c:v>
                </c:pt>
                <c:pt idx="23">
                  <c:v>41.901000000000003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06848"/>
        <c:axId val="89408640"/>
      </c:lineChart>
      <c:catAx>
        <c:axId val="89406848"/>
        <c:scaling>
          <c:orientation val="minMax"/>
        </c:scaling>
        <c:delete val="0"/>
        <c:axPos val="b"/>
        <c:majorTickMark val="out"/>
        <c:minorTickMark val="none"/>
        <c:tickLblPos val="nextTo"/>
        <c:crossAx val="89408640"/>
        <c:crosses val="autoZero"/>
        <c:auto val="1"/>
        <c:lblAlgn val="ctr"/>
        <c:lblOffset val="100"/>
        <c:noMultiLvlLbl val="0"/>
      </c:catAx>
      <c:valAx>
        <c:axId val="89408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406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Лист3!$G$1</c:f>
              <c:strCache>
                <c:ptCount val="1"/>
                <c:pt idx="0">
                  <c:v>МОМ</c:v>
                </c:pt>
              </c:strCache>
            </c:strRef>
          </c:tx>
          <c:val>
            <c:numRef>
              <c:f>Лист3!$G$2:$G$11</c:f>
              <c:numCache>
                <c:formatCode>General</c:formatCode>
                <c:ptCount val="10"/>
                <c:pt idx="4">
                  <c:v>-152</c:v>
                </c:pt>
                <c:pt idx="5">
                  <c:v>-140</c:v>
                </c:pt>
                <c:pt idx="6">
                  <c:v>-22</c:v>
                </c:pt>
                <c:pt idx="7">
                  <c:v>0</c:v>
                </c:pt>
                <c:pt idx="8">
                  <c:v>41</c:v>
                </c:pt>
                <c:pt idx="9">
                  <c:v>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46656"/>
        <c:axId val="89448448"/>
      </c:lineChart>
      <c:catAx>
        <c:axId val="8944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89448448"/>
        <c:crosses val="autoZero"/>
        <c:auto val="1"/>
        <c:lblAlgn val="ctr"/>
        <c:lblOffset val="100"/>
        <c:noMultiLvlLbl val="0"/>
      </c:catAx>
      <c:valAx>
        <c:axId val="89448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446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Лист3!$D$1</c:f>
              <c:strCache>
                <c:ptCount val="1"/>
                <c:pt idx="0">
                  <c:v>закр C(t)</c:v>
                </c:pt>
              </c:strCache>
            </c:strRef>
          </c:tx>
          <c:val>
            <c:numRef>
              <c:f>Лист3!$D$2:$D$11</c:f>
              <c:numCache>
                <c:formatCode>General</c:formatCode>
                <c:ptCount val="10"/>
                <c:pt idx="0">
                  <c:v>675</c:v>
                </c:pt>
                <c:pt idx="1">
                  <c:v>646</c:v>
                </c:pt>
                <c:pt idx="2">
                  <c:v>575</c:v>
                </c:pt>
                <c:pt idx="3">
                  <c:v>570</c:v>
                </c:pt>
                <c:pt idx="4">
                  <c:v>523</c:v>
                </c:pt>
                <c:pt idx="5">
                  <c:v>506</c:v>
                </c:pt>
                <c:pt idx="6">
                  <c:v>553</c:v>
                </c:pt>
                <c:pt idx="7">
                  <c:v>570</c:v>
                </c:pt>
                <c:pt idx="8">
                  <c:v>564</c:v>
                </c:pt>
                <c:pt idx="9">
                  <c:v>603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Лист3!$F$1</c:f>
              <c:strCache>
                <c:ptCount val="1"/>
                <c:pt idx="0">
                  <c:v>ЕМА</c:v>
                </c:pt>
              </c:strCache>
            </c:strRef>
          </c:tx>
          <c:val>
            <c:numRef>
              <c:f>Лист3!$F$2:$F$11</c:f>
              <c:numCache>
                <c:formatCode>General</c:formatCode>
                <c:ptCount val="10"/>
                <c:pt idx="4" formatCode="0.00">
                  <c:v>597.79999999999995</c:v>
                </c:pt>
                <c:pt idx="5" formatCode="0.00">
                  <c:v>567.20000000000005</c:v>
                </c:pt>
                <c:pt idx="6" formatCode="0.00">
                  <c:v>562.4666666666667</c:v>
                </c:pt>
                <c:pt idx="7" formatCode="0.00">
                  <c:v>564.97777777777787</c:v>
                </c:pt>
                <c:pt idx="8" formatCode="0.00">
                  <c:v>564.65185185185192</c:v>
                </c:pt>
                <c:pt idx="9" formatCode="0.00">
                  <c:v>577.43456790123469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55232"/>
        <c:axId val="89489792"/>
      </c:lineChart>
      <c:catAx>
        <c:axId val="89455232"/>
        <c:scaling>
          <c:orientation val="minMax"/>
        </c:scaling>
        <c:delete val="0"/>
        <c:axPos val="b"/>
        <c:majorTickMark val="out"/>
        <c:minorTickMark val="none"/>
        <c:tickLblPos val="nextTo"/>
        <c:crossAx val="89489792"/>
        <c:crosses val="autoZero"/>
        <c:auto val="1"/>
        <c:lblAlgn val="ctr"/>
        <c:lblOffset val="100"/>
        <c:noMultiLvlLbl val="0"/>
      </c:catAx>
      <c:valAx>
        <c:axId val="89489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45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Лист3!$H$1</c:f>
              <c:strCache>
                <c:ptCount val="1"/>
                <c:pt idx="0">
                  <c:v>ROC</c:v>
                </c:pt>
              </c:strCache>
            </c:strRef>
          </c:tx>
          <c:val>
            <c:numRef>
              <c:f>Лист3!$H$2:$H$11</c:f>
              <c:numCache>
                <c:formatCode>General</c:formatCode>
                <c:ptCount val="10"/>
                <c:pt idx="4" formatCode="0.00">
                  <c:v>77.481481481481481</c:v>
                </c:pt>
                <c:pt idx="5" formatCode="0.00">
                  <c:v>78.328173374613002</c:v>
                </c:pt>
                <c:pt idx="6" formatCode="0.00">
                  <c:v>96.173913043478265</c:v>
                </c:pt>
                <c:pt idx="7" formatCode="0.00">
                  <c:v>100</c:v>
                </c:pt>
                <c:pt idx="8" formatCode="0.00">
                  <c:v>107.83938814531548</c:v>
                </c:pt>
                <c:pt idx="9" formatCode="0.00">
                  <c:v>119.1699604743083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96960"/>
        <c:axId val="89502848"/>
      </c:lineChart>
      <c:catAx>
        <c:axId val="89496960"/>
        <c:scaling>
          <c:orientation val="minMax"/>
        </c:scaling>
        <c:delete val="0"/>
        <c:axPos val="b"/>
        <c:majorTickMark val="out"/>
        <c:minorTickMark val="none"/>
        <c:tickLblPos val="nextTo"/>
        <c:crossAx val="89502848"/>
        <c:crosses val="autoZero"/>
        <c:auto val="1"/>
        <c:lblAlgn val="ctr"/>
        <c:lblOffset val="100"/>
        <c:noMultiLvlLbl val="0"/>
      </c:catAx>
      <c:valAx>
        <c:axId val="89502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496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Лист3!$M$1</c:f>
              <c:strCache>
                <c:ptCount val="1"/>
                <c:pt idx="0">
                  <c:v>RCI</c:v>
                </c:pt>
              </c:strCache>
            </c:strRef>
          </c:tx>
          <c:val>
            <c:numRef>
              <c:f>Лист3!$M$2:$M$11</c:f>
              <c:numCache>
                <c:formatCode>General</c:formatCode>
                <c:ptCount val="10"/>
                <c:pt idx="5">
                  <c:v>0</c:v>
                </c:pt>
                <c:pt idx="6">
                  <c:v>25.133689839572185</c:v>
                </c:pt>
                <c:pt idx="7">
                  <c:v>48.120300751879704</c:v>
                </c:pt>
                <c:pt idx="8">
                  <c:v>47.761194029850742</c:v>
                </c:pt>
                <c:pt idx="9">
                  <c:v>81.746031746031747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92960"/>
        <c:axId val="89594496"/>
      </c:lineChart>
      <c:catAx>
        <c:axId val="8959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89594496"/>
        <c:crosses val="autoZero"/>
        <c:auto val="1"/>
        <c:lblAlgn val="ctr"/>
        <c:lblOffset val="100"/>
        <c:noMultiLvlLbl val="0"/>
      </c:catAx>
      <c:valAx>
        <c:axId val="8959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59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Лист3!$P$15</c:f>
              <c:strCache>
                <c:ptCount val="1"/>
                <c:pt idx="0">
                  <c:v>%K</c:v>
                </c:pt>
              </c:strCache>
            </c:strRef>
          </c:tx>
          <c:val>
            <c:numRef>
              <c:f>Лист3!$P$16:$P$25</c:f>
              <c:numCache>
                <c:formatCode>General</c:formatCode>
                <c:ptCount val="10"/>
                <c:pt idx="4" formatCode="0.00">
                  <c:v>10.138248847926267</c:v>
                </c:pt>
                <c:pt idx="5" formatCode="0.00">
                  <c:v>2.7173913043478262</c:v>
                </c:pt>
                <c:pt idx="6" formatCode="0.00">
                  <c:v>41.085271317829459</c:v>
                </c:pt>
                <c:pt idx="7" formatCode="0.00">
                  <c:v>71.428571428571431</c:v>
                </c:pt>
                <c:pt idx="8" formatCode="0.00">
                  <c:v>65.306122448979593</c:v>
                </c:pt>
                <c:pt idx="9" formatCode="0.00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Лист3!$Q$15</c:f>
              <c:strCache>
                <c:ptCount val="1"/>
                <c:pt idx="0">
                  <c:v>%R</c:v>
                </c:pt>
              </c:strCache>
            </c:strRef>
          </c:tx>
          <c:val>
            <c:numRef>
              <c:f>Лист3!$Q$16:$Q$25</c:f>
              <c:numCache>
                <c:formatCode>General</c:formatCode>
                <c:ptCount val="10"/>
                <c:pt idx="4" formatCode="0.00">
                  <c:v>89.861751152073737</c:v>
                </c:pt>
                <c:pt idx="5" formatCode="0.00">
                  <c:v>97.282608695652172</c:v>
                </c:pt>
                <c:pt idx="6" formatCode="0.00">
                  <c:v>58.914728682170548</c:v>
                </c:pt>
                <c:pt idx="7" formatCode="0.00">
                  <c:v>28.571428571428569</c:v>
                </c:pt>
                <c:pt idx="8" formatCode="0.00">
                  <c:v>34.693877551020407</c:v>
                </c:pt>
                <c:pt idx="9" formatCode="0.0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Лист3!$R$15</c:f>
              <c:strCache>
                <c:ptCount val="1"/>
                <c:pt idx="0">
                  <c:v>%D</c:v>
                </c:pt>
              </c:strCache>
            </c:strRef>
          </c:tx>
          <c:val>
            <c:numRef>
              <c:f>Лист3!$R$16:$R$25</c:f>
              <c:numCache>
                <c:formatCode>General</c:formatCode>
                <c:ptCount val="10"/>
                <c:pt idx="6" formatCode="0.00">
                  <c:v>15.09433962264151</c:v>
                </c:pt>
                <c:pt idx="7" formatCode="0.00">
                  <c:v>31.143552311435524</c:v>
                </c:pt>
                <c:pt idx="8" formatCode="0.00">
                  <c:v>57.53846153846154</c:v>
                </c:pt>
                <c:pt idx="9" formatCode="0.00">
                  <c:v>79.264214046822744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33152"/>
        <c:axId val="89634688"/>
      </c:lineChart>
      <c:catAx>
        <c:axId val="89633152"/>
        <c:scaling>
          <c:orientation val="minMax"/>
        </c:scaling>
        <c:delete val="0"/>
        <c:axPos val="b"/>
        <c:majorTickMark val="out"/>
        <c:minorTickMark val="none"/>
        <c:tickLblPos val="nextTo"/>
        <c:crossAx val="89634688"/>
        <c:crosses val="autoZero"/>
        <c:auto val="1"/>
        <c:lblAlgn val="ctr"/>
        <c:lblOffset val="100"/>
        <c:noMultiLvlLbl val="0"/>
      </c:catAx>
      <c:valAx>
        <c:axId val="89634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633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Лист3!$D$2:$D$11</c:f>
              <c:numCache>
                <c:formatCode>General</c:formatCode>
                <c:ptCount val="10"/>
                <c:pt idx="0">
                  <c:v>675</c:v>
                </c:pt>
                <c:pt idx="1">
                  <c:v>646</c:v>
                </c:pt>
                <c:pt idx="2">
                  <c:v>575</c:v>
                </c:pt>
                <c:pt idx="3">
                  <c:v>570</c:v>
                </c:pt>
                <c:pt idx="4">
                  <c:v>523</c:v>
                </c:pt>
                <c:pt idx="5">
                  <c:v>506</c:v>
                </c:pt>
                <c:pt idx="6">
                  <c:v>553</c:v>
                </c:pt>
                <c:pt idx="7">
                  <c:v>570</c:v>
                </c:pt>
                <c:pt idx="8">
                  <c:v>564</c:v>
                </c:pt>
                <c:pt idx="9">
                  <c:v>603</c:v>
                </c:pt>
              </c:numCache>
            </c:numRef>
          </c:val>
          <c:smooth val="0"/>
        </c:ser>
        <c:ser>
          <c:idx val="1"/>
          <c:order val="1"/>
          <c:val>
            <c:numRef>
              <c:f>Лист3!$F$6:$F$11</c:f>
              <c:numCache>
                <c:formatCode>0.00</c:formatCode>
                <c:ptCount val="6"/>
                <c:pt idx="0">
                  <c:v>597.79999999999995</c:v>
                </c:pt>
                <c:pt idx="1">
                  <c:v>567.20000000000005</c:v>
                </c:pt>
                <c:pt idx="2">
                  <c:v>562.4666666666667</c:v>
                </c:pt>
                <c:pt idx="3">
                  <c:v>564.97777777777787</c:v>
                </c:pt>
                <c:pt idx="4">
                  <c:v>564.65185185185192</c:v>
                </c:pt>
                <c:pt idx="5">
                  <c:v>577.43456790123469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25184"/>
        <c:axId val="89735168"/>
      </c:lineChart>
      <c:catAx>
        <c:axId val="89725184"/>
        <c:scaling>
          <c:orientation val="minMax"/>
        </c:scaling>
        <c:delete val="0"/>
        <c:axPos val="b"/>
        <c:majorTickMark val="out"/>
        <c:minorTickMark val="none"/>
        <c:tickLblPos val="nextTo"/>
        <c:crossAx val="89735168"/>
        <c:crosses val="autoZero"/>
        <c:auto val="1"/>
        <c:lblAlgn val="ctr"/>
        <c:lblOffset val="100"/>
        <c:noMultiLvlLbl val="0"/>
      </c:catAx>
      <c:valAx>
        <c:axId val="8973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5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4.png"/><Relationship Id="rId21" Type="http://schemas.openxmlformats.org/officeDocument/2006/relationships/image" Target="../media/image21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chart" Target="../charts/chart2.xml"/><Relationship Id="rId25" Type="http://schemas.openxmlformats.org/officeDocument/2006/relationships/image" Target="../media/image25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4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3.png"/><Relationship Id="rId10" Type="http://schemas.openxmlformats.org/officeDocument/2006/relationships/image" Target="../media/image11.png"/><Relationship Id="rId19" Type="http://schemas.openxmlformats.org/officeDocument/2006/relationships/image" Target="../media/image19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180975</xdr:rowOff>
    </xdr:from>
    <xdr:to>
      <xdr:col>13</xdr:col>
      <xdr:colOff>19050</xdr:colOff>
      <xdr:row>10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85723</xdr:rowOff>
    </xdr:from>
    <xdr:to>
      <xdr:col>12</xdr:col>
      <xdr:colOff>161924</xdr:colOff>
      <xdr:row>86</xdr:row>
      <xdr:rowOff>9524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213" t="2974" r="42590" b="43291"/>
        <a:stretch/>
      </xdr:blipFill>
      <xdr:spPr>
        <a:xfrm>
          <a:off x="0" y="12982573"/>
          <a:ext cx="7477124" cy="43053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523875</xdr:colOff>
          <xdr:row>19</xdr:row>
          <xdr:rowOff>85725</xdr:rowOff>
        </xdr:from>
        <xdr:to>
          <xdr:col>11</xdr:col>
          <xdr:colOff>561975</xdr:colOff>
          <xdr:row>25</xdr:row>
          <xdr:rowOff>19050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114300</xdr:colOff>
      <xdr:row>125</xdr:row>
      <xdr:rowOff>114299</xdr:rowOff>
    </xdr:from>
    <xdr:to>
      <xdr:col>13</xdr:col>
      <xdr:colOff>47625</xdr:colOff>
      <xdr:row>157</xdr:row>
      <xdr:rowOff>57150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" t="5141" r="41648" b="9905"/>
        <a:stretch/>
      </xdr:blipFill>
      <xdr:spPr>
        <a:xfrm>
          <a:off x="114300" y="25117424"/>
          <a:ext cx="7858125" cy="6038851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158</xdr:row>
      <xdr:rowOff>104775</xdr:rowOff>
    </xdr:from>
    <xdr:to>
      <xdr:col>14</xdr:col>
      <xdr:colOff>85724</xdr:colOff>
      <xdr:row>189</xdr:row>
      <xdr:rowOff>190499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861" r="26858" b="9102"/>
        <a:stretch/>
      </xdr:blipFill>
      <xdr:spPr>
        <a:xfrm>
          <a:off x="161925" y="31394400"/>
          <a:ext cx="8458199" cy="599122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200</xdr:row>
      <xdr:rowOff>9525</xdr:rowOff>
    </xdr:from>
    <xdr:to>
      <xdr:col>13</xdr:col>
      <xdr:colOff>9525</xdr:colOff>
      <xdr:row>224</xdr:row>
      <xdr:rowOff>152400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472" t="17975" r="26200" b="8713"/>
        <a:stretch/>
      </xdr:blipFill>
      <xdr:spPr>
        <a:xfrm>
          <a:off x="123825" y="39395400"/>
          <a:ext cx="7810500" cy="472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232</xdr:row>
      <xdr:rowOff>95250</xdr:rowOff>
    </xdr:from>
    <xdr:to>
      <xdr:col>9</xdr:col>
      <xdr:colOff>228600</xdr:colOff>
      <xdr:row>251</xdr:row>
      <xdr:rowOff>57150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6272" t="32292" r="15291" b="20041"/>
        <a:stretch/>
      </xdr:blipFill>
      <xdr:spPr>
        <a:xfrm>
          <a:off x="619126" y="45643800"/>
          <a:ext cx="5095874" cy="35814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323</xdr:row>
      <xdr:rowOff>47625</xdr:rowOff>
    </xdr:from>
    <xdr:to>
      <xdr:col>12</xdr:col>
      <xdr:colOff>485775</xdr:colOff>
      <xdr:row>352</xdr:row>
      <xdr:rowOff>161925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078" t="6642" r="40841" b="21214"/>
        <a:stretch/>
      </xdr:blipFill>
      <xdr:spPr>
        <a:xfrm>
          <a:off x="219075" y="63607950"/>
          <a:ext cx="7581900" cy="56388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398</xdr:row>
      <xdr:rowOff>104775</xdr:rowOff>
    </xdr:from>
    <xdr:to>
      <xdr:col>13</xdr:col>
      <xdr:colOff>381000</xdr:colOff>
      <xdr:row>413</xdr:row>
      <xdr:rowOff>66675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2947" r="54681" b="56178"/>
        <a:stretch/>
      </xdr:blipFill>
      <xdr:spPr>
        <a:xfrm>
          <a:off x="19050" y="78828900"/>
          <a:ext cx="8286750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200024</xdr:colOff>
      <xdr:row>416</xdr:row>
      <xdr:rowOff>104775</xdr:rowOff>
    </xdr:from>
    <xdr:to>
      <xdr:col>10</xdr:col>
      <xdr:colOff>466725</xdr:colOff>
      <xdr:row>446</xdr:row>
      <xdr:rowOff>57150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5290" r="67496" b="26145"/>
        <a:stretch/>
      </xdr:blipFill>
      <xdr:spPr>
        <a:xfrm>
          <a:off x="200024" y="82372200"/>
          <a:ext cx="6362701" cy="566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19051</xdr:rowOff>
    </xdr:from>
    <xdr:to>
      <xdr:col>7</xdr:col>
      <xdr:colOff>523875</xdr:colOff>
      <xdr:row>477</xdr:row>
      <xdr:rowOff>76201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7295" t="43755" r="46504" b="26818"/>
        <a:stretch/>
      </xdr:blipFill>
      <xdr:spPr>
        <a:xfrm>
          <a:off x="0" y="91392376"/>
          <a:ext cx="4791075" cy="2914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38100</xdr:rowOff>
    </xdr:from>
    <xdr:to>
      <xdr:col>7</xdr:col>
      <xdr:colOff>485775</xdr:colOff>
      <xdr:row>507</xdr:row>
      <xdr:rowOff>9525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355" t="25676" r="72653" b="43743"/>
        <a:stretch/>
      </xdr:blipFill>
      <xdr:spPr>
        <a:xfrm>
          <a:off x="0" y="97307400"/>
          <a:ext cx="4752975" cy="302895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524</xdr:row>
      <xdr:rowOff>38100</xdr:rowOff>
    </xdr:from>
    <xdr:to>
      <xdr:col>13</xdr:col>
      <xdr:colOff>581025</xdr:colOff>
      <xdr:row>539</xdr:row>
      <xdr:rowOff>9525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8181" t="14617" r="24731" b="55378"/>
        <a:stretch/>
      </xdr:blipFill>
      <xdr:spPr>
        <a:xfrm>
          <a:off x="1724025" y="103898700"/>
          <a:ext cx="67818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544</xdr:row>
      <xdr:rowOff>47625</xdr:rowOff>
    </xdr:from>
    <xdr:to>
      <xdr:col>7</xdr:col>
      <xdr:colOff>600075</xdr:colOff>
      <xdr:row>558</xdr:row>
      <xdr:rowOff>171450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7502" t="21253" r="55880" b="50571"/>
        <a:stretch/>
      </xdr:blipFill>
      <xdr:spPr>
        <a:xfrm>
          <a:off x="0" y="107832525"/>
          <a:ext cx="4867275" cy="2790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572</xdr:row>
      <xdr:rowOff>180974</xdr:rowOff>
    </xdr:from>
    <xdr:to>
      <xdr:col>13</xdr:col>
      <xdr:colOff>285750</xdr:colOff>
      <xdr:row>586</xdr:row>
      <xdr:rowOff>38099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4671" t="15386" r="44785" b="59130"/>
        <a:stretch/>
      </xdr:blipFill>
      <xdr:spPr>
        <a:xfrm>
          <a:off x="76200" y="113576099"/>
          <a:ext cx="8134350" cy="25241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590</xdr:row>
      <xdr:rowOff>38100</xdr:rowOff>
    </xdr:from>
    <xdr:to>
      <xdr:col>8</xdr:col>
      <xdr:colOff>123825</xdr:colOff>
      <xdr:row>603</xdr:row>
      <xdr:rowOff>152400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9122" t="14713" r="14000" b="59130"/>
        <a:stretch/>
      </xdr:blipFill>
      <xdr:spPr>
        <a:xfrm>
          <a:off x="85725" y="117005100"/>
          <a:ext cx="4914900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607</xdr:row>
      <xdr:rowOff>0</xdr:rowOff>
    </xdr:from>
    <xdr:to>
      <xdr:col>13</xdr:col>
      <xdr:colOff>600075</xdr:colOff>
      <xdr:row>620</xdr:row>
      <xdr:rowOff>152400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4740" t="13078" r="38535" b="60129"/>
        <a:stretch/>
      </xdr:blipFill>
      <xdr:spPr>
        <a:xfrm>
          <a:off x="47625" y="120300750"/>
          <a:ext cx="84772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624</xdr:row>
      <xdr:rowOff>9525</xdr:rowOff>
    </xdr:from>
    <xdr:to>
      <xdr:col>9</xdr:col>
      <xdr:colOff>390524</xdr:colOff>
      <xdr:row>635</xdr:row>
      <xdr:rowOff>104775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56310" t="14906" r="10405" b="59899"/>
        <a:stretch/>
      </xdr:blipFill>
      <xdr:spPr>
        <a:xfrm>
          <a:off x="133350" y="123577350"/>
          <a:ext cx="5743574" cy="2190750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643</xdr:row>
      <xdr:rowOff>142875</xdr:rowOff>
    </xdr:from>
    <xdr:to>
      <xdr:col>12</xdr:col>
      <xdr:colOff>533400</xdr:colOff>
      <xdr:row>657</xdr:row>
      <xdr:rowOff>190500</xdr:rowOff>
    </xdr:to>
    <xdr:graphicFrame macro="">
      <xdr:nvGraphicFramePr>
        <xdr:cNvPr id="39" name="Диаграмма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4</xdr:col>
      <xdr:colOff>542925</xdr:colOff>
      <xdr:row>695</xdr:row>
      <xdr:rowOff>114300</xdr:rowOff>
    </xdr:from>
    <xdr:to>
      <xdr:col>14</xdr:col>
      <xdr:colOff>476250</xdr:colOff>
      <xdr:row>704</xdr:row>
      <xdr:rowOff>47625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2213" r="67496" b="69516"/>
        <a:stretch/>
      </xdr:blipFill>
      <xdr:spPr>
        <a:xfrm>
          <a:off x="3067050" y="138588750"/>
          <a:ext cx="5943600" cy="1809750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711</xdr:row>
      <xdr:rowOff>104775</xdr:rowOff>
    </xdr:from>
    <xdr:to>
      <xdr:col>14</xdr:col>
      <xdr:colOff>219075</xdr:colOff>
      <xdr:row>721</xdr:row>
      <xdr:rowOff>104775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10579" r="67340" b="69034"/>
        <a:stretch/>
      </xdr:blipFill>
      <xdr:spPr>
        <a:xfrm>
          <a:off x="2781300" y="141893925"/>
          <a:ext cx="5972175" cy="2019300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731</xdr:row>
      <xdr:rowOff>38100</xdr:rowOff>
    </xdr:from>
    <xdr:to>
      <xdr:col>14</xdr:col>
      <xdr:colOff>457200</xdr:colOff>
      <xdr:row>740</xdr:row>
      <xdr:rowOff>76200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11539" r="67444" b="69612"/>
        <a:stretch/>
      </xdr:blipFill>
      <xdr:spPr>
        <a:xfrm>
          <a:off x="3038475" y="145865850"/>
          <a:ext cx="5953125" cy="1866900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748</xdr:row>
      <xdr:rowOff>95250</xdr:rowOff>
    </xdr:from>
    <xdr:to>
      <xdr:col>14</xdr:col>
      <xdr:colOff>361950</xdr:colOff>
      <xdr:row>756</xdr:row>
      <xdr:rowOff>142875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13367" r="67183" b="69996"/>
        <a:stretch/>
      </xdr:blipFill>
      <xdr:spPr>
        <a:xfrm>
          <a:off x="2895600" y="149390100"/>
          <a:ext cx="6000750" cy="1647825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763</xdr:row>
      <xdr:rowOff>190499</xdr:rowOff>
    </xdr:from>
    <xdr:to>
      <xdr:col>14</xdr:col>
      <xdr:colOff>371475</xdr:colOff>
      <xdr:row>773</xdr:row>
      <xdr:rowOff>95250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12310" r="66454" b="68265"/>
        <a:stretch/>
      </xdr:blipFill>
      <xdr:spPr>
        <a:xfrm>
          <a:off x="2771775" y="152523824"/>
          <a:ext cx="6134100" cy="192405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779</xdr:row>
      <xdr:rowOff>180974</xdr:rowOff>
    </xdr:from>
    <xdr:to>
      <xdr:col>14</xdr:col>
      <xdr:colOff>390525</xdr:colOff>
      <xdr:row>787</xdr:row>
      <xdr:rowOff>114300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12502" r="71507" b="71728"/>
        <a:stretch/>
      </xdr:blipFill>
      <xdr:spPr>
        <a:xfrm>
          <a:off x="3714750" y="155771849"/>
          <a:ext cx="5210175" cy="1562101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795</xdr:row>
      <xdr:rowOff>9525</xdr:rowOff>
    </xdr:from>
    <xdr:to>
      <xdr:col>14</xdr:col>
      <xdr:colOff>47625</xdr:colOff>
      <xdr:row>802</xdr:row>
      <xdr:rowOff>171450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t="12309" r="68746" b="71631"/>
        <a:stretch/>
      </xdr:blipFill>
      <xdr:spPr>
        <a:xfrm>
          <a:off x="2867025" y="158819850"/>
          <a:ext cx="5715000" cy="159067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809</xdr:row>
      <xdr:rowOff>66675</xdr:rowOff>
    </xdr:from>
    <xdr:to>
      <xdr:col>14</xdr:col>
      <xdr:colOff>342900</xdr:colOff>
      <xdr:row>817</xdr:row>
      <xdr:rowOff>152400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t="12693" r="70569" b="69901"/>
        <a:stretch/>
      </xdr:blipFill>
      <xdr:spPr>
        <a:xfrm>
          <a:off x="3495675" y="161734500"/>
          <a:ext cx="5381625" cy="17240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826</xdr:row>
      <xdr:rowOff>190500</xdr:rowOff>
    </xdr:from>
    <xdr:to>
      <xdr:col>14</xdr:col>
      <xdr:colOff>466725</xdr:colOff>
      <xdr:row>835</xdr:row>
      <xdr:rowOff>95250</xdr:rowOff>
    </xdr:to>
    <xdr:pic>
      <xdr:nvPicPr>
        <xdr:cNvPr id="38" name="Рисунок 37"/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12982" r="67183" b="69130"/>
        <a:stretch/>
      </xdr:blipFill>
      <xdr:spPr>
        <a:xfrm>
          <a:off x="3000375" y="165306375"/>
          <a:ext cx="6000750" cy="17716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850</xdr:row>
      <xdr:rowOff>180974</xdr:rowOff>
    </xdr:from>
    <xdr:to>
      <xdr:col>14</xdr:col>
      <xdr:colOff>190500</xdr:colOff>
      <xdr:row>860</xdr:row>
      <xdr:rowOff>95250</xdr:rowOff>
    </xdr:to>
    <xdr:pic>
      <xdr:nvPicPr>
        <xdr:cNvPr id="41" name="Рисунок 40"/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12694" r="53536" b="68073"/>
        <a:stretch/>
      </xdr:blipFill>
      <xdr:spPr>
        <a:xfrm>
          <a:off x="228600" y="170192699"/>
          <a:ext cx="8496300" cy="1905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25</xdr:row>
      <xdr:rowOff>171450</xdr:rowOff>
    </xdr:from>
    <xdr:to>
      <xdr:col>20</xdr:col>
      <xdr:colOff>314325</xdr:colOff>
      <xdr:row>39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314325</xdr:colOff>
      <xdr:row>63</xdr:row>
      <xdr:rowOff>9525</xdr:rowOff>
    </xdr:from>
    <xdr:to>
      <xdr:col>11</xdr:col>
      <xdr:colOff>228600</xdr:colOff>
      <xdr:row>77</xdr:row>
      <xdr:rowOff>85725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13</xdr:row>
      <xdr:rowOff>128587</xdr:rowOff>
    </xdr:from>
    <xdr:to>
      <xdr:col>13</xdr:col>
      <xdr:colOff>476250</xdr:colOff>
      <xdr:row>28</xdr:row>
      <xdr:rowOff>14287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13</xdr:row>
      <xdr:rowOff>109537</xdr:rowOff>
    </xdr:from>
    <xdr:to>
      <xdr:col>7</xdr:col>
      <xdr:colOff>47625</xdr:colOff>
      <xdr:row>27</xdr:row>
      <xdr:rowOff>185737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28</xdr:row>
      <xdr:rowOff>166687</xdr:rowOff>
    </xdr:from>
    <xdr:to>
      <xdr:col>6</xdr:col>
      <xdr:colOff>600075</xdr:colOff>
      <xdr:row>43</xdr:row>
      <xdr:rowOff>42862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209550</xdr:colOff>
      <xdr:row>29</xdr:row>
      <xdr:rowOff>4762</xdr:rowOff>
    </xdr:from>
    <xdr:to>
      <xdr:col>14</xdr:col>
      <xdr:colOff>485775</xdr:colOff>
      <xdr:row>43</xdr:row>
      <xdr:rowOff>71437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142875</xdr:colOff>
      <xdr:row>14</xdr:row>
      <xdr:rowOff>33337</xdr:rowOff>
    </xdr:from>
    <xdr:to>
      <xdr:col>25</xdr:col>
      <xdr:colOff>447675</xdr:colOff>
      <xdr:row>28</xdr:row>
      <xdr:rowOff>109537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114300</xdr:colOff>
      <xdr:row>13</xdr:row>
      <xdr:rowOff>104775</xdr:rowOff>
    </xdr:from>
    <xdr:to>
      <xdr:col>7</xdr:col>
      <xdr:colOff>38100</xdr:colOff>
      <xdr:row>27</xdr:row>
      <xdr:rowOff>180975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8" sqref="B18"/>
    </sheetView>
  </sheetViews>
  <sheetFormatPr defaultRowHeight="15" x14ac:dyDescent="0.25"/>
  <cols>
    <col min="1" max="1" width="15.42578125" customWidth="1"/>
    <col min="2" max="2" width="18.7109375" customWidth="1"/>
    <col min="3" max="3" width="13.28515625" customWidth="1"/>
    <col min="4" max="4" width="12.7109375" customWidth="1"/>
  </cols>
  <sheetData>
    <row r="1" spans="1:9" x14ac:dyDescent="0.25">
      <c r="A1" t="s">
        <v>39</v>
      </c>
    </row>
    <row r="2" spans="1:9" ht="15.75" thickBot="1" x14ac:dyDescent="0.3"/>
    <row r="3" spans="1:9" x14ac:dyDescent="0.25">
      <c r="A3" s="15" t="s">
        <v>40</v>
      </c>
      <c r="B3" s="15"/>
    </row>
    <row r="4" spans="1:9" x14ac:dyDescent="0.25">
      <c r="A4" s="12" t="s">
        <v>41</v>
      </c>
      <c r="B4" s="12">
        <v>0.23130586794555769</v>
      </c>
    </row>
    <row r="5" spans="1:9" x14ac:dyDescent="0.25">
      <c r="A5" s="12" t="s">
        <v>42</v>
      </c>
      <c r="B5" s="12">
        <v>5.3502404546047773E-2</v>
      </c>
    </row>
    <row r="6" spans="1:9" x14ac:dyDescent="0.25">
      <c r="A6" s="12" t="s">
        <v>43</v>
      </c>
      <c r="B6" s="12">
        <v>-0.10424719469627759</v>
      </c>
    </row>
    <row r="7" spans="1:9" x14ac:dyDescent="0.25">
      <c r="A7" s="12" t="s">
        <v>44</v>
      </c>
      <c r="B7" s="12">
        <v>9.6708734688648299</v>
      </c>
    </row>
    <row r="8" spans="1:9" ht="15.75" thickBot="1" x14ac:dyDescent="0.3">
      <c r="A8" s="13" t="s">
        <v>45</v>
      </c>
      <c r="B8" s="13">
        <v>8</v>
      </c>
    </row>
    <row r="10" spans="1:9" ht="15.75" thickBot="1" x14ac:dyDescent="0.3">
      <c r="A10" t="s">
        <v>46</v>
      </c>
    </row>
    <row r="11" spans="1:9" x14ac:dyDescent="0.25">
      <c r="A11" s="14"/>
      <c r="B11" s="14" t="s">
        <v>51</v>
      </c>
      <c r="C11" s="14" t="s">
        <v>52</v>
      </c>
      <c r="D11" s="14" t="s">
        <v>53</v>
      </c>
      <c r="E11" s="14" t="s">
        <v>54</v>
      </c>
      <c r="F11" s="14" t="s">
        <v>55</v>
      </c>
    </row>
    <row r="12" spans="1:9" x14ac:dyDescent="0.25">
      <c r="A12" s="12" t="s">
        <v>47</v>
      </c>
      <c r="B12" s="12">
        <v>1</v>
      </c>
      <c r="C12" s="12">
        <v>31.720238095238074</v>
      </c>
      <c r="D12" s="12">
        <v>31.720238095238074</v>
      </c>
      <c r="E12" s="12">
        <v>0.33916031991853507</v>
      </c>
      <c r="F12" s="12">
        <v>0.58152247972780491</v>
      </c>
    </row>
    <row r="13" spans="1:9" x14ac:dyDescent="0.25">
      <c r="A13" s="12" t="s">
        <v>48</v>
      </c>
      <c r="B13" s="12">
        <v>6</v>
      </c>
      <c r="C13" s="12">
        <v>561.15476190476193</v>
      </c>
      <c r="D13" s="12">
        <v>93.525793650793659</v>
      </c>
      <c r="E13" s="12"/>
      <c r="F13" s="12"/>
    </row>
    <row r="14" spans="1:9" ht="15.75" thickBot="1" x14ac:dyDescent="0.3">
      <c r="A14" s="13" t="s">
        <v>49</v>
      </c>
      <c r="B14" s="13">
        <v>7</v>
      </c>
      <c r="C14" s="13">
        <v>592.875</v>
      </c>
      <c r="D14" s="13"/>
      <c r="E14" s="13"/>
      <c r="F14" s="13"/>
    </row>
    <row r="15" spans="1:9" ht="15.75" thickBot="1" x14ac:dyDescent="0.3"/>
    <row r="16" spans="1:9" x14ac:dyDescent="0.25">
      <c r="A16" s="14"/>
      <c r="B16" s="14" t="s">
        <v>56</v>
      </c>
      <c r="C16" s="14" t="s">
        <v>44</v>
      </c>
      <c r="D16" s="14" t="s">
        <v>57</v>
      </c>
      <c r="E16" s="14" t="s">
        <v>58</v>
      </c>
      <c r="F16" s="14" t="s">
        <v>59</v>
      </c>
      <c r="G16" s="14" t="s">
        <v>60</v>
      </c>
      <c r="H16" s="14" t="s">
        <v>61</v>
      </c>
      <c r="I16" s="14" t="s">
        <v>62</v>
      </c>
    </row>
    <row r="17" spans="1:9" x14ac:dyDescent="0.25">
      <c r="A17" s="16" t="s">
        <v>50</v>
      </c>
      <c r="B17" s="16">
        <v>39.214285714285715</v>
      </c>
      <c r="C17" s="12">
        <v>7.5354838977796339</v>
      </c>
      <c r="D17" s="12">
        <v>5.2039505685680503</v>
      </c>
      <c r="E17" s="12">
        <v>2.0071348231226484E-3</v>
      </c>
      <c r="F17" s="12">
        <v>20.775620860696641</v>
      </c>
      <c r="G17" s="12">
        <v>57.65295056787479</v>
      </c>
      <c r="H17" s="12">
        <v>20.775620860696641</v>
      </c>
      <c r="I17" s="12">
        <v>57.65295056787479</v>
      </c>
    </row>
    <row r="18" spans="1:9" ht="15.75" thickBot="1" x14ac:dyDescent="0.3">
      <c r="A18" s="17" t="s">
        <v>10</v>
      </c>
      <c r="B18" s="17">
        <v>0.86904761904761907</v>
      </c>
      <c r="C18" s="13">
        <v>1.4922481733053594</v>
      </c>
      <c r="D18" s="13">
        <v>0.58237472465632933</v>
      </c>
      <c r="E18" s="13">
        <v>0.5815224797278048</v>
      </c>
      <c r="F18" s="13">
        <v>-2.7823521210626976</v>
      </c>
      <c r="G18" s="13">
        <v>4.5204473591579362</v>
      </c>
      <c r="H18" s="13">
        <v>-2.7823521210626976</v>
      </c>
      <c r="I18" s="13">
        <v>4.5204473591579362</v>
      </c>
    </row>
    <row r="22" spans="1:9" x14ac:dyDescent="0.25">
      <c r="A22" t="s">
        <v>63</v>
      </c>
    </row>
    <row r="23" spans="1:9" ht="15.75" thickBot="1" x14ac:dyDescent="0.3"/>
    <row r="24" spans="1:9" x14ac:dyDescent="0.25">
      <c r="A24" s="18" t="s">
        <v>64</v>
      </c>
      <c r="B24" s="18" t="s">
        <v>65</v>
      </c>
      <c r="C24" s="14" t="s">
        <v>66</v>
      </c>
      <c r="D24" s="14" t="s">
        <v>67</v>
      </c>
    </row>
    <row r="25" spans="1:9" x14ac:dyDescent="0.25">
      <c r="A25" s="16">
        <v>1</v>
      </c>
      <c r="B25" s="16">
        <v>40.083333333333336</v>
      </c>
      <c r="C25" s="12">
        <v>-5.0833333333333357</v>
      </c>
      <c r="D25" s="12">
        <v>-0.56774887540696972</v>
      </c>
    </row>
    <row r="26" spans="1:9" x14ac:dyDescent="0.25">
      <c r="A26" s="16">
        <v>2</v>
      </c>
      <c r="B26" s="16">
        <v>40.952380952380956</v>
      </c>
      <c r="C26" s="12">
        <v>3.0476190476190439</v>
      </c>
      <c r="D26" s="12">
        <v>0.34038340071237472</v>
      </c>
    </row>
    <row r="27" spans="1:9" x14ac:dyDescent="0.25">
      <c r="A27" s="16">
        <v>3</v>
      </c>
      <c r="B27" s="16">
        <v>41.821428571428569</v>
      </c>
      <c r="C27" s="12">
        <v>10.178571428571431</v>
      </c>
      <c r="D27" s="12">
        <v>1.1368273734729717</v>
      </c>
    </row>
    <row r="28" spans="1:9" x14ac:dyDescent="0.25">
      <c r="A28" s="16">
        <v>4</v>
      </c>
      <c r="B28" s="16">
        <v>42.69047619047619</v>
      </c>
      <c r="C28" s="12">
        <v>-8.6904761904761898</v>
      </c>
      <c r="D28" s="12">
        <v>-0.97062454109388208</v>
      </c>
    </row>
    <row r="29" spans="1:9" x14ac:dyDescent="0.25">
      <c r="A29" s="16">
        <v>5</v>
      </c>
      <c r="B29" s="16">
        <v>43.55952380952381</v>
      </c>
      <c r="C29" s="12">
        <v>-6.5595238095238102</v>
      </c>
      <c r="D29" s="12">
        <v>-0.7326220851270262</v>
      </c>
    </row>
    <row r="30" spans="1:9" x14ac:dyDescent="0.25">
      <c r="A30" s="16">
        <v>6</v>
      </c>
      <c r="B30" s="16">
        <v>44.428571428571431</v>
      </c>
      <c r="C30" s="12">
        <v>3.5714285714285694</v>
      </c>
      <c r="D30" s="12">
        <v>0.39888679770981433</v>
      </c>
    </row>
    <row r="31" spans="1:9" x14ac:dyDescent="0.25">
      <c r="A31" s="16">
        <v>7</v>
      </c>
      <c r="B31" s="16">
        <v>45.297619047619051</v>
      </c>
      <c r="C31" s="12">
        <v>13.702380952380949</v>
      </c>
      <c r="D31" s="12">
        <v>1.530395680546655</v>
      </c>
    </row>
    <row r="32" spans="1:9" ht="15.75" thickBot="1" x14ac:dyDescent="0.3">
      <c r="A32" s="17">
        <v>8</v>
      </c>
      <c r="B32" s="17">
        <v>46.166666666666671</v>
      </c>
      <c r="C32" s="13">
        <v>-10.166666666666671</v>
      </c>
      <c r="D32" s="13">
        <v>-1.1354977508139394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876"/>
  <sheetViews>
    <sheetView view="pageLayout" topLeftCell="A73" zoomScaleNormal="100" workbookViewId="0">
      <selection activeCell="A398" sqref="A398"/>
    </sheetView>
  </sheetViews>
  <sheetFormatPr defaultRowHeight="15" x14ac:dyDescent="0.25"/>
  <cols>
    <col min="2" max="2" width="9.85546875" customWidth="1"/>
    <col min="3" max="3" width="10.140625" bestFit="1" customWidth="1"/>
    <col min="4" max="4" width="8.7109375" customWidth="1"/>
    <col min="5" max="5" width="9.28515625" bestFit="1" customWidth="1"/>
    <col min="6" max="6" width="8.28515625" customWidth="1"/>
    <col min="7" max="7" width="8.5703125" customWidth="1"/>
  </cols>
  <sheetData>
    <row r="1" spans="1:15" ht="15.7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</row>
    <row r="2" spans="1:15" ht="15.75" x14ac:dyDescent="0.25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5" ht="15.75" x14ac:dyDescent="0.25">
      <c r="A3" s="4" t="s">
        <v>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</row>
    <row r="4" spans="1:15" ht="15.75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</row>
    <row r="5" spans="1:15" ht="15.75" x14ac:dyDescent="0.25">
      <c r="A5" s="4" t="s">
        <v>31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</row>
    <row r="6" spans="1:15" ht="15.75" x14ac:dyDescent="0.25">
      <c r="A6" s="4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</row>
    <row r="7" spans="1:15" ht="15.75" x14ac:dyDescent="0.25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</row>
    <row r="8" spans="1:15" ht="15.75" x14ac:dyDescent="0.25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</row>
    <row r="9" spans="1:15" ht="15.75" x14ac:dyDescent="0.25">
      <c r="A9" s="4" t="s">
        <v>26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/>
    </row>
    <row r="10" spans="1:15" ht="15.75" x14ac:dyDescent="0.25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2"/>
    </row>
    <row r="11" spans="1:15" ht="15.75" x14ac:dyDescent="0.25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2"/>
    </row>
    <row r="12" spans="1:15" ht="15.75" x14ac:dyDescent="0.25">
      <c r="A12" s="4" t="s">
        <v>28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"/>
    </row>
    <row r="13" spans="1:15" ht="15.75" x14ac:dyDescent="0.25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"/>
    </row>
    <row r="14" spans="1:15" ht="15.75" x14ac:dyDescent="0.25">
      <c r="A14" s="4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2"/>
    </row>
    <row r="15" spans="1:15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2"/>
    </row>
    <row r="16" spans="1:15" ht="15.75" x14ac:dyDescent="0.25">
      <c r="A16" s="3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5.75" x14ac:dyDescent="0.25">
      <c r="A34" s="4" t="s">
        <v>9</v>
      </c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8.75" x14ac:dyDescent="0.3">
      <c r="A35" s="6" t="s">
        <v>10</v>
      </c>
      <c r="B35" s="6" t="s">
        <v>11</v>
      </c>
      <c r="C35" s="1" t="s">
        <v>104</v>
      </c>
      <c r="D35" s="4" t="s">
        <v>21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2"/>
    </row>
    <row r="36" spans="1:15" ht="15.75" x14ac:dyDescent="0.25">
      <c r="A36" s="7">
        <v>1</v>
      </c>
      <c r="B36" s="7">
        <v>35</v>
      </c>
      <c r="C36" s="2"/>
      <c r="D36" s="4" t="s">
        <v>22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2"/>
    </row>
    <row r="37" spans="1:15" ht="15.75" x14ac:dyDescent="0.25">
      <c r="A37" s="7">
        <v>2</v>
      </c>
      <c r="B37" s="7">
        <v>44</v>
      </c>
      <c r="C37" s="2"/>
      <c r="D37" s="2" t="s">
        <v>23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3.25" x14ac:dyDescent="0.35">
      <c r="A38" s="7">
        <v>3</v>
      </c>
      <c r="B38" s="7">
        <v>52</v>
      </c>
      <c r="C38" s="2"/>
      <c r="D38" s="8" t="s">
        <v>25</v>
      </c>
      <c r="E38" s="11"/>
      <c r="F38" s="11"/>
      <c r="G38" s="11"/>
      <c r="H38" s="2"/>
      <c r="I38" s="2" t="s">
        <v>12</v>
      </c>
      <c r="J38" s="2"/>
      <c r="K38" s="2"/>
      <c r="L38" s="2"/>
      <c r="M38" s="2"/>
      <c r="N38" s="2"/>
      <c r="O38" s="2"/>
    </row>
    <row r="39" spans="1:15" ht="15.75" x14ac:dyDescent="0.25">
      <c r="A39" s="7">
        <v>4</v>
      </c>
      <c r="B39" s="7">
        <v>34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8.75" x14ac:dyDescent="0.3">
      <c r="A40" s="7">
        <v>5</v>
      </c>
      <c r="B40" s="7">
        <v>37</v>
      </c>
      <c r="C40" s="2"/>
      <c r="D40" s="4" t="s">
        <v>32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2"/>
    </row>
    <row r="41" spans="1:15" ht="15.75" x14ac:dyDescent="0.25">
      <c r="A41" s="7">
        <v>6</v>
      </c>
      <c r="B41" s="7">
        <v>48</v>
      </c>
      <c r="C41" s="2"/>
      <c r="D41" s="4" t="s">
        <v>14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2"/>
    </row>
    <row r="42" spans="1:15" ht="15.75" x14ac:dyDescent="0.25">
      <c r="A42" s="7">
        <v>7</v>
      </c>
      <c r="B42" s="7">
        <v>59</v>
      </c>
      <c r="C42" s="2"/>
      <c r="D42" s="4" t="s">
        <v>19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2"/>
    </row>
    <row r="43" spans="1:15" ht="15.75" x14ac:dyDescent="0.25">
      <c r="A43" s="7">
        <v>8</v>
      </c>
      <c r="B43" s="7">
        <v>36</v>
      </c>
      <c r="C43" s="2"/>
      <c r="D43" s="4" t="s">
        <v>20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2"/>
    </row>
    <row r="44" spans="1:15" ht="15.75" x14ac:dyDescent="0.25">
      <c r="A44" s="7">
        <v>9</v>
      </c>
      <c r="B44" s="7">
        <v>41</v>
      </c>
      <c r="C44" s="2"/>
      <c r="D44" s="4" t="s">
        <v>15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2"/>
    </row>
    <row r="45" spans="1:15" ht="15.75" x14ac:dyDescent="0.25">
      <c r="A45" s="7">
        <v>10</v>
      </c>
      <c r="B45" s="7">
        <v>52</v>
      </c>
      <c r="C45" s="2"/>
      <c r="D45" s="4" t="s">
        <v>16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2"/>
    </row>
    <row r="46" spans="1:15" ht="15.75" x14ac:dyDescent="0.25">
      <c r="A46" s="7">
        <v>11</v>
      </c>
      <c r="B46" s="7">
        <v>62</v>
      </c>
      <c r="C46" s="2"/>
      <c r="D46" s="4" t="s">
        <v>13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2"/>
    </row>
    <row r="47" spans="1:15" ht="15.75" x14ac:dyDescent="0.25">
      <c r="A47" s="7">
        <v>12</v>
      </c>
      <c r="B47" s="7">
        <v>38</v>
      </c>
      <c r="C47" s="2"/>
      <c r="D47" s="4" t="s">
        <v>17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2"/>
    </row>
    <row r="48" spans="1:15" ht="15.75" x14ac:dyDescent="0.25">
      <c r="A48" s="7">
        <v>13</v>
      </c>
      <c r="B48" s="7">
        <v>46</v>
      </c>
      <c r="C48" s="2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2"/>
    </row>
    <row r="49" spans="1:15" ht="15.75" x14ac:dyDescent="0.25">
      <c r="A49" s="7">
        <v>14</v>
      </c>
      <c r="B49" s="7">
        <v>56</v>
      </c>
      <c r="C49" s="2"/>
      <c r="D49" s="4" t="s">
        <v>18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2"/>
    </row>
    <row r="50" spans="1:15" ht="15.75" x14ac:dyDescent="0.25">
      <c r="A50" s="7">
        <v>15</v>
      </c>
      <c r="B50" s="7">
        <v>67</v>
      </c>
      <c r="C50" s="2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2"/>
    </row>
    <row r="51" spans="1:15" ht="23.25" x14ac:dyDescent="0.35">
      <c r="A51" s="7">
        <v>16</v>
      </c>
      <c r="B51" s="7">
        <v>41</v>
      </c>
      <c r="C51" s="2"/>
      <c r="D51" s="9" t="s">
        <v>33</v>
      </c>
      <c r="E51" s="9"/>
      <c r="F51" s="9"/>
      <c r="G51" s="9"/>
      <c r="H51" s="9"/>
      <c r="I51" s="11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23.25" x14ac:dyDescent="0.35">
      <c r="A53" s="2"/>
      <c r="B53" s="2"/>
      <c r="C53" s="2"/>
      <c r="D53" s="10" t="s">
        <v>34</v>
      </c>
      <c r="E53" s="9"/>
      <c r="F53" s="9"/>
      <c r="G53" s="9"/>
      <c r="H53" s="11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23.25" x14ac:dyDescent="0.35">
      <c r="A55" s="2"/>
      <c r="B55" s="2"/>
      <c r="C55" s="2"/>
      <c r="D55" s="10" t="s">
        <v>434</v>
      </c>
      <c r="E55" s="8"/>
      <c r="F55" s="8"/>
      <c r="G55" s="8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5.75" x14ac:dyDescent="0.25">
      <c r="A57" s="2"/>
      <c r="B57" s="2"/>
      <c r="C57" s="2"/>
      <c r="D57" s="3" t="s">
        <v>35</v>
      </c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</row>
    <row r="58" spans="1:15" ht="15.75" x14ac:dyDescent="0.25">
      <c r="A58" s="2"/>
      <c r="B58" s="2"/>
      <c r="C58" s="2"/>
      <c r="D58" s="2"/>
      <c r="E58" s="4"/>
      <c r="F58" s="4"/>
      <c r="G58" s="4"/>
      <c r="H58" s="4"/>
      <c r="I58" s="4"/>
      <c r="J58" s="4"/>
      <c r="K58" s="4"/>
      <c r="L58" s="4"/>
      <c r="M58" s="2"/>
      <c r="N58" s="2"/>
      <c r="O58" s="2"/>
    </row>
    <row r="59" spans="1:15" ht="15.75" x14ac:dyDescent="0.25">
      <c r="A59" s="4" t="s">
        <v>36</v>
      </c>
      <c r="B59" s="4"/>
      <c r="C59" s="4"/>
      <c r="D59" s="4"/>
      <c r="E59" s="4"/>
      <c r="F59" s="4"/>
      <c r="G59" s="4"/>
      <c r="H59" s="4"/>
      <c r="I59" s="4"/>
      <c r="J59" s="2"/>
      <c r="K59" s="2"/>
      <c r="L59" s="2"/>
      <c r="M59" s="2"/>
      <c r="N59" s="2"/>
      <c r="O59" s="2"/>
    </row>
    <row r="60" spans="1:15" ht="15.75" x14ac:dyDescent="0.25">
      <c r="A60" s="4" t="s">
        <v>37</v>
      </c>
      <c r="B60" s="4"/>
      <c r="C60" s="4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8.75" x14ac:dyDescent="0.3">
      <c r="A61" s="5" t="s">
        <v>38</v>
      </c>
      <c r="B61" s="5"/>
      <c r="C61" s="4"/>
      <c r="D61" s="4"/>
    </row>
    <row r="62" spans="1:15" ht="18.75" x14ac:dyDescent="0.3">
      <c r="A62" s="5"/>
      <c r="B62" s="5"/>
    </row>
    <row r="88" spans="1:15" ht="15.75" x14ac:dyDescent="0.25">
      <c r="A88" s="4" t="s">
        <v>68</v>
      </c>
      <c r="B88" s="4"/>
      <c r="C88" s="3" t="s">
        <v>69</v>
      </c>
      <c r="D88" s="3"/>
    </row>
    <row r="89" spans="1:15" ht="15.75" x14ac:dyDescent="0.25">
      <c r="A89" s="4"/>
      <c r="B89" s="4"/>
      <c r="C89" s="3" t="s">
        <v>70</v>
      </c>
      <c r="D89" s="3"/>
    </row>
    <row r="90" spans="1:15" ht="15.75" x14ac:dyDescent="0.25">
      <c r="C90" s="3" t="s">
        <v>72</v>
      </c>
      <c r="D90" s="3"/>
    </row>
    <row r="92" spans="1:15" ht="15.75" x14ac:dyDescent="0.25">
      <c r="A92" s="4" t="s">
        <v>75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5.75" x14ac:dyDescent="0.25">
      <c r="A93" s="4" t="s">
        <v>74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5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5" ht="15.75" x14ac:dyDescent="0.25">
      <c r="A95" s="4" t="s">
        <v>73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5" ht="15.75" x14ac:dyDescent="0.25">
      <c r="A96" s="3" t="s">
        <v>76</v>
      </c>
      <c r="B96" s="3"/>
      <c r="C96" s="3"/>
      <c r="D96" s="3"/>
      <c r="E96" s="3"/>
      <c r="F96" s="3"/>
      <c r="G96" s="3"/>
      <c r="H96" s="3"/>
      <c r="I96" s="4"/>
      <c r="J96" s="4"/>
    </row>
    <row r="97" spans="1:30" ht="15" customHeight="1" x14ac:dyDescent="0.25">
      <c r="A97" s="3" t="s">
        <v>77</v>
      </c>
      <c r="B97" s="3"/>
      <c r="C97" s="3"/>
      <c r="D97" s="3"/>
      <c r="E97" s="3"/>
      <c r="F97" s="3"/>
      <c r="G97" s="3"/>
      <c r="H97" s="3"/>
      <c r="I97" s="60"/>
      <c r="J97" s="60"/>
      <c r="K97" s="60"/>
      <c r="L97" s="60"/>
      <c r="M97" s="60"/>
      <c r="N97" s="60"/>
      <c r="O97" s="60"/>
      <c r="Q97" s="3"/>
      <c r="R97" s="3"/>
      <c r="S97" s="3"/>
      <c r="T97" s="3"/>
      <c r="U97" s="3"/>
      <c r="V97" s="3"/>
      <c r="W97" s="3"/>
      <c r="X97" s="3"/>
      <c r="Y97" s="60"/>
      <c r="Z97" s="60"/>
      <c r="AA97" s="60"/>
      <c r="AB97" s="60"/>
      <c r="AC97" s="60"/>
      <c r="AD97" s="60"/>
    </row>
    <row r="98" spans="1:30" ht="15.75" x14ac:dyDescent="0.25">
      <c r="A98" s="3" t="s">
        <v>78</v>
      </c>
      <c r="B98" s="3"/>
      <c r="C98" s="3"/>
      <c r="D98" s="3"/>
      <c r="E98" s="3"/>
      <c r="F98" s="3"/>
      <c r="G98" s="3"/>
      <c r="H98" s="3"/>
      <c r="I98" s="60"/>
      <c r="J98" s="60"/>
      <c r="K98" s="60"/>
      <c r="L98" s="60"/>
      <c r="M98" s="60"/>
      <c r="N98" s="60"/>
      <c r="O98" s="60"/>
      <c r="Q98" s="3"/>
      <c r="R98" s="3"/>
      <c r="S98" s="3"/>
      <c r="T98" s="3"/>
      <c r="U98" s="3"/>
      <c r="V98" s="3"/>
      <c r="W98" s="3"/>
      <c r="X98" s="3"/>
      <c r="Y98" s="60"/>
      <c r="Z98" s="60"/>
      <c r="AA98" s="60"/>
      <c r="AB98" s="60"/>
      <c r="AC98" s="60"/>
      <c r="AD98" s="60"/>
    </row>
    <row r="99" spans="1:30" ht="15.75" x14ac:dyDescent="0.25">
      <c r="A99" s="3" t="s">
        <v>79</v>
      </c>
      <c r="B99" s="3"/>
      <c r="C99" s="3"/>
      <c r="D99" s="3"/>
      <c r="E99" s="3"/>
      <c r="F99" s="3"/>
      <c r="G99" s="3"/>
      <c r="H99" s="3"/>
      <c r="I99" s="60"/>
      <c r="J99" s="60"/>
      <c r="K99" s="60"/>
      <c r="L99" s="60"/>
      <c r="M99" s="60"/>
      <c r="N99" s="60"/>
      <c r="Q99" s="3"/>
      <c r="R99" s="3"/>
      <c r="S99" s="3"/>
      <c r="T99" s="3"/>
      <c r="U99" s="3"/>
      <c r="V99" s="3"/>
      <c r="W99" s="3"/>
      <c r="X99" s="3"/>
      <c r="Y99" s="60"/>
      <c r="Z99" s="60"/>
      <c r="AA99" s="60"/>
      <c r="AB99" s="60"/>
      <c r="AC99" s="60"/>
      <c r="AD99" s="60"/>
    </row>
    <row r="100" spans="1:30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1:30" ht="15.75" x14ac:dyDescent="0.25">
      <c r="A101" s="4" t="s">
        <v>80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60"/>
      <c r="N101" s="60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60"/>
      <c r="AD101" s="60"/>
    </row>
    <row r="102" spans="1:30" ht="15.75" x14ac:dyDescent="0.25">
      <c r="A102" s="4" t="s">
        <v>81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60"/>
      <c r="N102" s="60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60"/>
      <c r="AD102" s="60"/>
    </row>
    <row r="103" spans="1:30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60"/>
      <c r="N103" s="60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60"/>
      <c r="AD103" s="60"/>
    </row>
    <row r="104" spans="1:30" ht="15.75" x14ac:dyDescent="0.25">
      <c r="A104" s="3" t="s">
        <v>94</v>
      </c>
      <c r="B104" s="3"/>
      <c r="C104" s="3"/>
      <c r="D104" s="3"/>
      <c r="E104" s="3"/>
      <c r="F104" s="3"/>
      <c r="G104" s="3"/>
      <c r="H104" s="4"/>
      <c r="I104" s="4"/>
      <c r="J104" s="4"/>
      <c r="K104" s="4"/>
      <c r="L104" s="4"/>
      <c r="M104" s="60"/>
      <c r="N104" s="60"/>
      <c r="Q104" s="3"/>
      <c r="R104" s="3"/>
      <c r="S104" s="3"/>
      <c r="T104" s="3"/>
      <c r="U104" s="3"/>
      <c r="V104" s="3"/>
      <c r="W104" s="3"/>
      <c r="X104" s="4"/>
      <c r="Y104" s="4"/>
      <c r="Z104" s="4"/>
      <c r="AA104" s="4"/>
      <c r="AB104" s="4"/>
      <c r="AC104" s="60"/>
      <c r="AD104" s="60"/>
    </row>
    <row r="105" spans="1:30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60"/>
      <c r="N105" s="60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60"/>
      <c r="AD105" s="60"/>
    </row>
    <row r="106" spans="1:30" ht="15.75" x14ac:dyDescent="0.25">
      <c r="A106" s="4" t="s">
        <v>95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Q106" s="4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1:30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60"/>
      <c r="K107" s="60"/>
      <c r="L107" s="60"/>
      <c r="M107" s="60"/>
      <c r="N107" s="60"/>
      <c r="Q107" s="4"/>
      <c r="R107" s="4"/>
      <c r="S107" s="4"/>
      <c r="T107" s="4"/>
      <c r="U107" s="4"/>
      <c r="V107" s="4"/>
      <c r="W107" s="4"/>
      <c r="X107" s="4"/>
      <c r="Y107" s="4"/>
      <c r="Z107" s="60"/>
      <c r="AA107" s="60"/>
      <c r="AB107" s="60"/>
      <c r="AC107" s="60"/>
      <c r="AD107" s="60"/>
    </row>
    <row r="108" spans="1:30" ht="15.75" x14ac:dyDescent="0.25">
      <c r="A108" s="3" t="s">
        <v>101</v>
      </c>
      <c r="B108" s="3"/>
      <c r="C108" s="3"/>
      <c r="D108" s="3"/>
      <c r="E108" s="3"/>
      <c r="F108" s="3"/>
      <c r="G108" s="3"/>
      <c r="H108" s="3"/>
      <c r="I108" s="3"/>
      <c r="J108" s="60"/>
      <c r="K108" s="60"/>
      <c r="L108" s="60"/>
      <c r="M108" s="60"/>
      <c r="N108" s="60"/>
      <c r="Q108" s="3"/>
      <c r="R108" s="3"/>
      <c r="S108" s="3"/>
      <c r="T108" s="3"/>
      <c r="U108" s="3"/>
      <c r="V108" s="3"/>
      <c r="W108" s="3"/>
      <c r="X108" s="3"/>
      <c r="Y108" s="3"/>
      <c r="Z108" s="60"/>
      <c r="AA108" s="60"/>
      <c r="AB108" s="60"/>
      <c r="AC108" s="60"/>
      <c r="AD108" s="60"/>
    </row>
    <row r="109" spans="1:30" ht="15.75" x14ac:dyDescent="0.25">
      <c r="A109" s="3" t="s">
        <v>102</v>
      </c>
      <c r="B109" s="3"/>
      <c r="C109" s="3"/>
      <c r="D109" s="3"/>
      <c r="E109" s="3"/>
      <c r="F109" s="3"/>
      <c r="G109" s="3"/>
      <c r="H109" s="3"/>
      <c r="I109" s="3"/>
      <c r="J109" s="60"/>
      <c r="K109" s="60"/>
      <c r="L109" s="60"/>
      <c r="M109" s="60"/>
      <c r="N109" s="60"/>
      <c r="Q109" s="3"/>
      <c r="R109" s="3"/>
      <c r="S109" s="3"/>
      <c r="T109" s="3"/>
      <c r="U109" s="3"/>
      <c r="V109" s="3"/>
      <c r="W109" s="3"/>
      <c r="X109" s="3"/>
      <c r="Y109" s="3"/>
      <c r="Z109" s="60"/>
      <c r="AA109" s="60"/>
      <c r="AB109" s="60"/>
      <c r="AC109" s="60"/>
      <c r="AD109" s="60"/>
    </row>
    <row r="110" spans="1:30" ht="15.75" x14ac:dyDescent="0.25">
      <c r="A110" s="3" t="s">
        <v>103</v>
      </c>
      <c r="B110" s="3"/>
      <c r="C110" s="3"/>
      <c r="D110" s="3"/>
      <c r="E110" s="3"/>
      <c r="F110" s="3"/>
      <c r="G110" s="3"/>
      <c r="H110" s="3"/>
      <c r="I110" s="3"/>
      <c r="J110" s="60"/>
      <c r="K110" s="60"/>
      <c r="L110" s="60"/>
      <c r="M110" s="60"/>
      <c r="N110" s="60"/>
      <c r="Q110" s="3"/>
      <c r="R110" s="3"/>
      <c r="S110" s="3"/>
      <c r="T110" s="3"/>
      <c r="U110" s="3"/>
      <c r="V110" s="3"/>
      <c r="W110" s="3"/>
      <c r="X110" s="3"/>
      <c r="Y110" s="3"/>
      <c r="Z110" s="60"/>
      <c r="AA110" s="60"/>
      <c r="AB110" s="60"/>
      <c r="AC110" s="60"/>
      <c r="AD110" s="60"/>
    </row>
    <row r="111" spans="1:30" ht="15.75" x14ac:dyDescent="0.25">
      <c r="A111" s="4" t="s">
        <v>96</v>
      </c>
      <c r="B111" s="4"/>
      <c r="C111" s="4"/>
      <c r="D111" s="4"/>
      <c r="E111" s="4"/>
      <c r="F111" s="4"/>
      <c r="G111" s="4"/>
      <c r="H111" s="4"/>
      <c r="I111" s="4"/>
      <c r="J111" s="60"/>
      <c r="K111" s="60"/>
      <c r="L111" s="60"/>
      <c r="M111" s="60"/>
      <c r="N111" s="60"/>
      <c r="Q111" s="4"/>
      <c r="R111" s="4"/>
      <c r="S111" s="4"/>
      <c r="T111" s="4"/>
      <c r="U111" s="4"/>
      <c r="V111" s="4"/>
      <c r="W111" s="4"/>
      <c r="X111" s="4"/>
      <c r="Y111" s="4"/>
      <c r="Z111" s="60"/>
      <c r="AA111" s="60"/>
      <c r="AB111" s="60"/>
      <c r="AC111" s="60"/>
      <c r="AD111" s="60"/>
    </row>
    <row r="112" spans="1:30" ht="15.75" x14ac:dyDescent="0.25">
      <c r="A112" s="3" t="s">
        <v>97</v>
      </c>
      <c r="B112" s="3"/>
      <c r="C112" s="3"/>
      <c r="D112" s="3"/>
      <c r="E112" s="3"/>
      <c r="F112" s="3"/>
      <c r="G112" s="3"/>
      <c r="H112" s="4"/>
      <c r="I112" s="4"/>
      <c r="J112" s="60"/>
      <c r="K112" s="60"/>
      <c r="L112" s="60"/>
      <c r="M112" s="60"/>
      <c r="N112" s="60"/>
      <c r="Q112" s="3"/>
      <c r="R112" s="3"/>
      <c r="S112" s="3"/>
      <c r="T112" s="3"/>
      <c r="U112" s="3"/>
      <c r="V112" s="3"/>
      <c r="W112" s="3"/>
      <c r="X112" s="4"/>
      <c r="Y112" s="4"/>
      <c r="Z112" s="60"/>
      <c r="AA112" s="60"/>
      <c r="AB112" s="60"/>
      <c r="AC112" s="60"/>
      <c r="AD112" s="60"/>
    </row>
    <row r="113" spans="1:30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</row>
    <row r="114" spans="1:30" ht="15.75" x14ac:dyDescent="0.25">
      <c r="A114" s="4" t="s">
        <v>98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75" x14ac:dyDescent="0.25">
      <c r="A115" s="4" t="s">
        <v>99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75" x14ac:dyDescent="0.25">
      <c r="A116" s="4" t="s">
        <v>100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95" spans="1:14" ht="18.75" x14ac:dyDescent="0.3">
      <c r="A195" s="3" t="s">
        <v>105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4"/>
      <c r="N195" s="4"/>
    </row>
    <row r="196" spans="1:14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4" ht="15.75" x14ac:dyDescent="0.25">
      <c r="A197" s="4" t="s">
        <v>109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4" ht="15.75" x14ac:dyDescent="0.25">
      <c r="A198" s="4" t="s">
        <v>110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4" ht="15.75" x14ac:dyDescent="0.25">
      <c r="A199" s="4" t="s">
        <v>114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4" ht="15.75" x14ac:dyDescent="0.25">
      <c r="A200" s="4" t="s">
        <v>113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4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28" spans="1:5" ht="18.75" x14ac:dyDescent="0.3">
      <c r="A228" s="3" t="s">
        <v>116</v>
      </c>
      <c r="E228" s="4"/>
    </row>
    <row r="230" spans="1:5" ht="15.75" x14ac:dyDescent="0.25">
      <c r="A230" s="4" t="s">
        <v>115</v>
      </c>
    </row>
    <row r="231" spans="1:5" x14ac:dyDescent="0.25">
      <c r="A231" t="s">
        <v>117</v>
      </c>
    </row>
    <row r="232" spans="1:5" x14ac:dyDescent="0.25">
      <c r="A232" t="s">
        <v>118</v>
      </c>
    </row>
    <row r="253" spans="2:10" ht="15.75" x14ac:dyDescent="0.25">
      <c r="B253" s="4" t="s">
        <v>119</v>
      </c>
      <c r="C253" s="4"/>
      <c r="D253" s="4"/>
      <c r="E253" s="4"/>
      <c r="F253" s="4"/>
      <c r="G253" s="4"/>
      <c r="H253" s="4"/>
    </row>
    <row r="254" spans="2:10" ht="15.75" x14ac:dyDescent="0.25">
      <c r="B254" s="4"/>
      <c r="C254" s="4"/>
      <c r="D254" s="4"/>
      <c r="E254" s="4"/>
      <c r="F254" s="4"/>
      <c r="G254" s="4"/>
      <c r="H254" s="4"/>
    </row>
    <row r="255" spans="2:10" ht="15.75" x14ac:dyDescent="0.25">
      <c r="B255" s="3" t="s">
        <v>120</v>
      </c>
      <c r="C255" s="3"/>
      <c r="D255" s="3"/>
      <c r="E255" s="3"/>
      <c r="F255" s="4"/>
      <c r="G255" s="4"/>
      <c r="H255" s="4"/>
    </row>
    <row r="256" spans="2:10" ht="15.75" x14ac:dyDescent="0.25">
      <c r="B256" s="4" t="s">
        <v>121</v>
      </c>
      <c r="C256" s="60"/>
      <c r="D256" s="60"/>
      <c r="E256" s="60"/>
      <c r="F256" s="60"/>
      <c r="G256" s="60"/>
      <c r="H256" s="60"/>
      <c r="I256" s="60"/>
      <c r="J256" s="4"/>
    </row>
    <row r="257" spans="1:14" ht="15.75" x14ac:dyDescent="0.25">
      <c r="B257" s="60"/>
      <c r="C257" s="60"/>
      <c r="D257" s="60"/>
      <c r="E257" s="60"/>
      <c r="F257" s="60"/>
      <c r="G257" s="60"/>
      <c r="H257" s="60"/>
      <c r="I257" s="60"/>
      <c r="J257" s="4"/>
      <c r="K257" s="4"/>
      <c r="L257" s="4"/>
      <c r="M257" s="4"/>
      <c r="N257" s="4"/>
    </row>
    <row r="258" spans="1:14" ht="15.75" x14ac:dyDescent="0.25">
      <c r="J258" s="4"/>
      <c r="K258" s="4"/>
      <c r="L258" s="4"/>
      <c r="M258" s="4"/>
      <c r="N258" s="4"/>
    </row>
    <row r="259" spans="1:14" ht="15.75" x14ac:dyDescent="0.25">
      <c r="A259" s="60" t="s">
        <v>122</v>
      </c>
      <c r="B259" s="60"/>
      <c r="C259" s="60"/>
      <c r="D259" s="60"/>
      <c r="E259" s="60"/>
      <c r="F259" s="60"/>
      <c r="G259" s="60"/>
      <c r="H259" s="60"/>
      <c r="I259" s="4"/>
    </row>
    <row r="261" spans="1:14" ht="15.75" x14ac:dyDescent="0.25">
      <c r="A261" s="4" t="s">
        <v>123</v>
      </c>
      <c r="B261" s="4"/>
      <c r="C261" s="4"/>
      <c r="D261" s="4"/>
      <c r="E261" s="4"/>
      <c r="F261" s="4"/>
    </row>
    <row r="262" spans="1:14" ht="15.75" x14ac:dyDescent="0.25">
      <c r="A262" s="4" t="s">
        <v>124</v>
      </c>
    </row>
    <row r="264" spans="1:14" ht="18.75" x14ac:dyDescent="0.3">
      <c r="A264" s="5" t="s">
        <v>125</v>
      </c>
    </row>
    <row r="265" spans="1:14" ht="18.75" x14ac:dyDescent="0.3">
      <c r="A265" s="4" t="s">
        <v>127</v>
      </c>
      <c r="B265" s="56"/>
      <c r="C265" s="56"/>
    </row>
    <row r="266" spans="1:14" ht="15.75" x14ac:dyDescent="0.25">
      <c r="A266" s="4" t="s">
        <v>128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</row>
    <row r="267" spans="1:14" ht="15.75" x14ac:dyDescent="0.25">
      <c r="A267" s="4" t="s">
        <v>129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4" ht="15.75" x14ac:dyDescent="0.25">
      <c r="A268" s="4" t="s">
        <v>131</v>
      </c>
    </row>
    <row r="269" spans="1:14" ht="15.75" x14ac:dyDescent="0.25">
      <c r="A269" s="4" t="s">
        <v>133</v>
      </c>
      <c r="B269" s="4"/>
      <c r="C269" s="4"/>
      <c r="D269" s="4"/>
      <c r="E269" s="4"/>
      <c r="F269" s="4"/>
      <c r="G269" s="3"/>
      <c r="H269" s="3"/>
      <c r="I269" s="4"/>
      <c r="J269" s="4"/>
      <c r="K269" s="4"/>
      <c r="L269" s="4"/>
      <c r="M269" s="4"/>
    </row>
    <row r="270" spans="1:14" ht="15.75" x14ac:dyDescent="0.25">
      <c r="A270" s="4" t="s">
        <v>132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2" spans="1:14" ht="15.75" x14ac:dyDescent="0.25">
      <c r="A272" s="4" t="s">
        <v>134</v>
      </c>
    </row>
    <row r="274" spans="1:13" ht="18.75" x14ac:dyDescent="0.3">
      <c r="A274" s="5" t="s">
        <v>135</v>
      </c>
      <c r="B274" s="5"/>
      <c r="C274" s="5"/>
    </row>
    <row r="275" spans="1:13" ht="15.75" x14ac:dyDescent="0.25">
      <c r="A275" s="4" t="s">
        <v>137</v>
      </c>
      <c r="B275" s="4"/>
      <c r="C275" s="4"/>
    </row>
    <row r="276" spans="1:13" ht="15.75" x14ac:dyDescent="0.25">
      <c r="A276" s="4" t="s">
        <v>138</v>
      </c>
      <c r="B276" s="4"/>
      <c r="C276" s="4"/>
      <c r="D276" s="4"/>
      <c r="E276" s="4"/>
    </row>
    <row r="277" spans="1:13" ht="15.75" x14ac:dyDescent="0.25">
      <c r="A277" s="4" t="s">
        <v>139</v>
      </c>
    </row>
    <row r="279" spans="1:13" ht="15.75" x14ac:dyDescent="0.25">
      <c r="A279" s="4" t="s">
        <v>140</v>
      </c>
    </row>
    <row r="280" spans="1:13" ht="15.75" x14ac:dyDescent="0.25">
      <c r="A280" s="4" t="s">
        <v>141</v>
      </c>
    </row>
    <row r="281" spans="1:13" ht="18.75" x14ac:dyDescent="0.3">
      <c r="A281" s="5" t="s">
        <v>142</v>
      </c>
      <c r="D281" s="4" t="s">
        <v>143</v>
      </c>
      <c r="E281" s="4"/>
      <c r="F281" s="4"/>
      <c r="G281" s="4"/>
      <c r="H281" s="4"/>
      <c r="I281" s="4"/>
      <c r="J281" s="4"/>
      <c r="K281" s="4"/>
    </row>
    <row r="282" spans="1:13" ht="15.75" x14ac:dyDescent="0.25">
      <c r="D282" s="4" t="s">
        <v>144</v>
      </c>
      <c r="E282" s="4"/>
      <c r="F282" s="4"/>
      <c r="G282" s="4"/>
      <c r="H282" s="4"/>
      <c r="I282" s="4"/>
      <c r="J282" s="4"/>
      <c r="K282" s="4"/>
    </row>
    <row r="283" spans="1:13" ht="15.75" x14ac:dyDescent="0.25">
      <c r="D283" s="4" t="s">
        <v>145</v>
      </c>
      <c r="E283" s="4"/>
      <c r="F283" s="4"/>
      <c r="G283" s="4"/>
      <c r="H283" s="4"/>
      <c r="I283" s="4"/>
      <c r="J283" s="4"/>
      <c r="K283" s="4"/>
    </row>
    <row r="284" spans="1:13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3" ht="15.75" x14ac:dyDescent="0.25">
      <c r="A285" s="4" t="s">
        <v>147</v>
      </c>
      <c r="B285" s="4"/>
      <c r="C285" s="4"/>
      <c r="D285" s="4"/>
      <c r="E285" s="4"/>
      <c r="F285" s="4"/>
      <c r="G285" s="4"/>
      <c r="H285" s="4"/>
    </row>
    <row r="286" spans="1:13" ht="15.75" x14ac:dyDescent="0.25">
      <c r="A286" s="4"/>
      <c r="B286" s="4"/>
      <c r="C286" s="4"/>
      <c r="D286" s="4"/>
      <c r="E286" s="4"/>
      <c r="F286" s="4"/>
      <c r="G286" s="4"/>
      <c r="H286" s="4"/>
    </row>
    <row r="287" spans="1:13" ht="15.75" x14ac:dyDescent="0.25">
      <c r="A287" s="4" t="s">
        <v>148</v>
      </c>
      <c r="B287" s="4"/>
      <c r="C287" s="4" t="s">
        <v>149</v>
      </c>
      <c r="D287" s="4"/>
      <c r="E287" s="4" t="s">
        <v>151</v>
      </c>
      <c r="F287" s="4"/>
      <c r="G287" s="4"/>
      <c r="H287" s="4"/>
      <c r="J287" s="4"/>
      <c r="K287" s="4"/>
      <c r="L287" s="4"/>
      <c r="M287" s="4"/>
    </row>
    <row r="288" spans="1:13" ht="15.75" x14ac:dyDescent="0.25">
      <c r="A288" s="4"/>
      <c r="B288" s="4"/>
      <c r="C288" s="4"/>
      <c r="D288" s="4"/>
      <c r="E288" s="4"/>
      <c r="F288" s="4"/>
      <c r="G288" s="4"/>
      <c r="H288" s="4"/>
    </row>
    <row r="289" spans="1:10" ht="15.75" x14ac:dyDescent="0.25">
      <c r="A289" s="4"/>
      <c r="B289" s="4"/>
      <c r="C289" s="4"/>
      <c r="D289" s="4"/>
      <c r="E289" s="4"/>
      <c r="F289" s="4"/>
      <c r="G289" s="4"/>
      <c r="H289" s="4"/>
    </row>
    <row r="290" spans="1:10" ht="15.75" x14ac:dyDescent="0.25">
      <c r="A290" s="4" t="s">
        <v>153</v>
      </c>
      <c r="B290" s="4"/>
      <c r="C290" s="4"/>
      <c r="D290" s="4"/>
      <c r="E290" s="60"/>
      <c r="F290" s="4"/>
      <c r="G290" s="4"/>
      <c r="H290" s="4"/>
    </row>
    <row r="292" spans="1:10" x14ac:dyDescent="0.25">
      <c r="A292" t="s">
        <v>154</v>
      </c>
    </row>
    <row r="293" spans="1:10" x14ac:dyDescent="0.25">
      <c r="A293" t="s">
        <v>155</v>
      </c>
    </row>
    <row r="294" spans="1:10" x14ac:dyDescent="0.25">
      <c r="A294" t="s">
        <v>156</v>
      </c>
    </row>
    <row r="295" spans="1:10" x14ac:dyDescent="0.25">
      <c r="A295" t="s">
        <v>157</v>
      </c>
    </row>
    <row r="297" spans="1:10" ht="18.75" x14ac:dyDescent="0.3">
      <c r="A297" t="s">
        <v>158</v>
      </c>
    </row>
    <row r="298" spans="1:10" x14ac:dyDescent="0.25">
      <c r="A298" t="s">
        <v>159</v>
      </c>
    </row>
    <row r="300" spans="1:10" ht="18.75" x14ac:dyDescent="0.3">
      <c r="A300" s="5" t="s">
        <v>161</v>
      </c>
      <c r="B300" s="5"/>
      <c r="C300" s="5"/>
      <c r="D300" s="5"/>
    </row>
    <row r="301" spans="1:10" ht="15.75" x14ac:dyDescent="0.25">
      <c r="A301" s="4" t="s">
        <v>160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5.75" x14ac:dyDescent="0.25">
      <c r="A303" s="4" t="s">
        <v>162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4" ht="15.75" x14ac:dyDescent="0.25">
      <c r="A305" s="4" t="s">
        <v>163</v>
      </c>
    </row>
    <row r="307" spans="1:14" ht="15.75" x14ac:dyDescent="0.25">
      <c r="A307" s="4" t="s">
        <v>164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4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4" ht="15.75" x14ac:dyDescent="0.25">
      <c r="A309" s="4" t="s">
        <v>165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4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</row>
    <row r="311" spans="1:14" ht="15.75" x14ac:dyDescent="0.25">
      <c r="A311" s="4" t="s">
        <v>166</v>
      </c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 ht="15.75" x14ac:dyDescent="0.25">
      <c r="A312" s="4" t="s">
        <v>167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</row>
    <row r="313" spans="1:14" ht="15.75" x14ac:dyDescent="0.25">
      <c r="A313" s="4" t="s">
        <v>168</v>
      </c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</row>
    <row r="315" spans="1:14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57" spans="1:13" ht="15.75" x14ac:dyDescent="0.25">
      <c r="A357" s="3" t="s">
        <v>169</v>
      </c>
      <c r="B357" s="3"/>
    </row>
    <row r="358" spans="1:13" ht="15.75" x14ac:dyDescent="0.25">
      <c r="A358" s="4" t="s">
        <v>181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 ht="15.75" x14ac:dyDescent="0.25">
      <c r="A359" s="4" t="s">
        <v>170</v>
      </c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 ht="15.75" x14ac:dyDescent="0.25">
      <c r="A360" s="4" t="s">
        <v>171</v>
      </c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 ht="15.75" x14ac:dyDescent="0.25">
      <c r="A361" s="4" t="s">
        <v>172</v>
      </c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 ht="15.75" x14ac:dyDescent="0.25">
      <c r="A362" s="4" t="s">
        <v>173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 ht="15.75" x14ac:dyDescent="0.25">
      <c r="A363" s="4" t="s">
        <v>174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 ht="15.75" x14ac:dyDescent="0.25">
      <c r="A364" s="4" t="s">
        <v>175</v>
      </c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 ht="15.75" x14ac:dyDescent="0.25">
      <c r="A365" s="4" t="s">
        <v>176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 ht="15.75" x14ac:dyDescent="0.25">
      <c r="A367" s="3" t="s">
        <v>8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9" spans="1:13" ht="15.75" x14ac:dyDescent="0.25">
      <c r="A369" s="4" t="s">
        <v>9</v>
      </c>
    </row>
    <row r="370" spans="1:13" ht="15.75" x14ac:dyDescent="0.25">
      <c r="A370" s="59" t="s">
        <v>177</v>
      </c>
      <c r="B370" s="59" t="s">
        <v>178</v>
      </c>
      <c r="C370" s="59" t="s">
        <v>179</v>
      </c>
      <c r="D370" s="59" t="s">
        <v>180</v>
      </c>
    </row>
    <row r="371" spans="1:13" ht="15.75" x14ac:dyDescent="0.25">
      <c r="A371" s="59">
        <v>1</v>
      </c>
      <c r="B371" s="59">
        <v>718</v>
      </c>
      <c r="C371" s="59">
        <v>660</v>
      </c>
      <c r="D371" s="59">
        <v>675</v>
      </c>
    </row>
    <row r="372" spans="1:13" ht="15.75" x14ac:dyDescent="0.25">
      <c r="A372" s="59">
        <v>2</v>
      </c>
      <c r="B372" s="59">
        <v>685</v>
      </c>
      <c r="C372" s="59">
        <v>601</v>
      </c>
      <c r="D372" s="59">
        <v>646</v>
      </c>
    </row>
    <row r="373" spans="1:13" ht="15.75" x14ac:dyDescent="0.25">
      <c r="A373" s="59">
        <v>3</v>
      </c>
      <c r="B373" s="59">
        <v>629</v>
      </c>
      <c r="C373" s="59">
        <v>570</v>
      </c>
      <c r="D373" s="59">
        <v>575</v>
      </c>
    </row>
    <row r="374" spans="1:13" ht="15.75" x14ac:dyDescent="0.25">
      <c r="A374" s="59">
        <v>4</v>
      </c>
      <c r="B374" s="59">
        <v>585</v>
      </c>
      <c r="C374" s="59">
        <v>501</v>
      </c>
      <c r="D374" s="59">
        <v>570</v>
      </c>
    </row>
    <row r="375" spans="1:13" ht="15.75" x14ac:dyDescent="0.25">
      <c r="A375" s="59">
        <v>5</v>
      </c>
      <c r="B375" s="59">
        <v>598</v>
      </c>
      <c r="C375" s="59">
        <v>515</v>
      </c>
      <c r="D375" s="59">
        <v>523</v>
      </c>
    </row>
    <row r="376" spans="1:13" ht="15.75" x14ac:dyDescent="0.25">
      <c r="A376" s="59">
        <v>6</v>
      </c>
      <c r="B376" s="59">
        <v>535</v>
      </c>
      <c r="C376" s="59">
        <v>501</v>
      </c>
      <c r="D376" s="59">
        <v>506</v>
      </c>
    </row>
    <row r="377" spans="1:13" ht="15.75" x14ac:dyDescent="0.25">
      <c r="A377" s="59">
        <v>7</v>
      </c>
      <c r="B377" s="59">
        <v>555</v>
      </c>
      <c r="C377" s="59">
        <v>500</v>
      </c>
      <c r="D377" s="59">
        <v>553</v>
      </c>
      <c r="K377" s="60"/>
      <c r="L377" s="60"/>
      <c r="M377" s="60"/>
    </row>
    <row r="378" spans="1:13" ht="15.75" x14ac:dyDescent="0.25">
      <c r="A378" s="59">
        <v>8</v>
      </c>
      <c r="B378" s="59">
        <v>580</v>
      </c>
      <c r="C378" s="59">
        <v>540</v>
      </c>
      <c r="D378" s="59">
        <v>570</v>
      </c>
      <c r="K378" s="4"/>
      <c r="L378" s="60"/>
      <c r="M378" s="60"/>
    </row>
    <row r="379" spans="1:13" ht="15.75" x14ac:dyDescent="0.25">
      <c r="A379" s="59">
        <v>9</v>
      </c>
      <c r="B379" s="59">
        <v>580</v>
      </c>
      <c r="C379" s="59">
        <v>545</v>
      </c>
      <c r="D379" s="59">
        <v>564</v>
      </c>
    </row>
    <row r="380" spans="1:13" ht="15.75" x14ac:dyDescent="0.25">
      <c r="A380" s="59">
        <v>10</v>
      </c>
      <c r="B380" s="59">
        <v>603</v>
      </c>
      <c r="C380" s="59">
        <v>550</v>
      </c>
      <c r="D380" s="59">
        <v>603</v>
      </c>
    </row>
    <row r="381" spans="1:13" x14ac:dyDescent="0.25">
      <c r="A381" t="s">
        <v>185</v>
      </c>
    </row>
    <row r="382" spans="1:13" ht="15.75" x14ac:dyDescent="0.25">
      <c r="A382" s="4" t="s">
        <v>215</v>
      </c>
    </row>
    <row r="384" spans="1:13" ht="26.25" x14ac:dyDescent="0.4">
      <c r="A384" s="1" t="s">
        <v>435</v>
      </c>
    </row>
    <row r="385" spans="1:12" ht="18.75" x14ac:dyDescent="0.3">
      <c r="A385" s="60" t="s">
        <v>201</v>
      </c>
      <c r="B385" s="60"/>
      <c r="C385" s="60"/>
    </row>
    <row r="386" spans="1:12" ht="18.75" x14ac:dyDescent="0.3">
      <c r="A386" s="4" t="s">
        <v>202</v>
      </c>
      <c r="B386" s="60"/>
      <c r="C386" s="60"/>
    </row>
    <row r="388" spans="1:12" s="60" customFormat="1" ht="18.75" x14ac:dyDescent="0.3">
      <c r="A388" s="56" t="s">
        <v>203</v>
      </c>
    </row>
    <row r="389" spans="1:12" ht="18.75" x14ac:dyDescent="0.3">
      <c r="A389" t="s">
        <v>200</v>
      </c>
    </row>
    <row r="391" spans="1:12" ht="15.75" x14ac:dyDescent="0.25">
      <c r="A391" s="4" t="s">
        <v>216</v>
      </c>
      <c r="B391" s="4"/>
      <c r="C391" s="4"/>
      <c r="D391" s="4"/>
      <c r="E391" s="4"/>
      <c r="F391" s="4"/>
      <c r="G391" s="4"/>
      <c r="H391" s="60"/>
    </row>
    <row r="392" spans="1:12" x14ac:dyDescent="0.25">
      <c r="A392" s="60"/>
      <c r="B392" s="60"/>
      <c r="C392" s="60"/>
      <c r="D392" s="60"/>
      <c r="E392" s="60"/>
      <c r="F392" s="60"/>
      <c r="G392" s="60"/>
      <c r="H392" s="60"/>
    </row>
    <row r="393" spans="1:12" ht="18.75" x14ac:dyDescent="0.3">
      <c r="A393" s="1" t="s">
        <v>204</v>
      </c>
      <c r="B393" s="60"/>
      <c r="C393" s="60"/>
      <c r="D393" s="60"/>
      <c r="E393" s="60"/>
      <c r="F393" s="60"/>
      <c r="G393" s="60"/>
      <c r="H393" s="60"/>
    </row>
    <row r="394" spans="1:12" ht="18.75" x14ac:dyDescent="0.3">
      <c r="A394" s="4" t="s">
        <v>182</v>
      </c>
      <c r="B394" s="60"/>
      <c r="C394" s="60"/>
      <c r="D394" s="60"/>
      <c r="E394" s="60"/>
      <c r="F394" s="60"/>
      <c r="G394" s="60"/>
      <c r="H394" s="56" t="s">
        <v>206</v>
      </c>
      <c r="I394" s="4"/>
      <c r="J394" s="60"/>
      <c r="K394" s="60"/>
      <c r="L394" s="60"/>
    </row>
    <row r="395" spans="1:12" ht="18.75" x14ac:dyDescent="0.3">
      <c r="A395" s="60" t="s">
        <v>201</v>
      </c>
      <c r="B395" s="60"/>
      <c r="C395" s="60"/>
      <c r="D395" s="60"/>
      <c r="E395" s="60"/>
      <c r="F395" s="60"/>
      <c r="G395" s="60"/>
      <c r="H395" s="56" t="s">
        <v>207</v>
      </c>
      <c r="I395" s="60"/>
      <c r="J395" s="60"/>
      <c r="K395" s="60"/>
      <c r="L395" s="60"/>
    </row>
    <row r="396" spans="1:12" ht="18.75" x14ac:dyDescent="0.3">
      <c r="A396" s="4" t="s">
        <v>183</v>
      </c>
      <c r="B396" s="60"/>
      <c r="C396" s="60"/>
      <c r="D396" s="60"/>
      <c r="E396" s="60"/>
      <c r="F396" s="60"/>
      <c r="G396" s="60"/>
      <c r="H396" s="60" t="s">
        <v>208</v>
      </c>
      <c r="I396" s="4"/>
      <c r="J396" s="60"/>
      <c r="K396" s="60"/>
      <c r="L396" s="60"/>
    </row>
    <row r="397" spans="1:12" ht="18.75" x14ac:dyDescent="0.3">
      <c r="A397" s="60" t="s">
        <v>184</v>
      </c>
      <c r="B397" s="60"/>
      <c r="C397" s="60"/>
      <c r="D397" s="60"/>
      <c r="E397" s="60"/>
      <c r="F397" s="60"/>
      <c r="G397" s="60"/>
      <c r="H397" s="60" t="s">
        <v>209</v>
      </c>
      <c r="I397" s="60"/>
      <c r="J397" s="60"/>
      <c r="K397" s="60"/>
      <c r="L397" s="60"/>
    </row>
    <row r="398" spans="1:12" ht="18.75" x14ac:dyDescent="0.3">
      <c r="A398" s="4" t="s">
        <v>436</v>
      </c>
      <c r="B398" s="60"/>
      <c r="C398" s="60"/>
      <c r="D398" s="60"/>
      <c r="E398" s="60"/>
      <c r="F398" s="60"/>
      <c r="G398" s="60"/>
      <c r="H398" s="60" t="s">
        <v>210</v>
      </c>
      <c r="I398" s="60"/>
      <c r="J398" s="60"/>
      <c r="K398" s="60"/>
      <c r="L398" s="60"/>
    </row>
    <row r="399" spans="1:12" x14ac:dyDescent="0.25">
      <c r="B399" s="1"/>
      <c r="C399" s="58"/>
      <c r="D399" s="58"/>
      <c r="E399" s="58"/>
      <c r="F399" s="58"/>
      <c r="G399" s="58"/>
      <c r="H399" s="58"/>
      <c r="I399" s="58"/>
    </row>
    <row r="400" spans="1:12" ht="18.75" x14ac:dyDescent="0.3">
      <c r="A400" s="56"/>
      <c r="B400" s="4"/>
      <c r="C400" s="58"/>
      <c r="D400" s="58"/>
      <c r="E400" s="58"/>
      <c r="F400" s="58"/>
      <c r="G400" s="58"/>
      <c r="H400" s="58"/>
      <c r="I400" s="58"/>
    </row>
    <row r="401" spans="1:9" ht="18.75" x14ac:dyDescent="0.3">
      <c r="A401" s="56"/>
      <c r="B401" s="58"/>
      <c r="C401" s="58"/>
      <c r="D401" s="58"/>
      <c r="E401" s="58"/>
      <c r="F401" s="58"/>
      <c r="G401" s="58"/>
      <c r="H401" s="58"/>
      <c r="I401" s="58"/>
    </row>
    <row r="402" spans="1:9" ht="15.75" x14ac:dyDescent="0.25">
      <c r="B402" s="4"/>
      <c r="C402" s="58"/>
      <c r="D402" s="58"/>
      <c r="E402" s="58"/>
      <c r="F402" s="58"/>
      <c r="G402" s="58"/>
      <c r="H402" s="58"/>
      <c r="I402" s="58"/>
    </row>
    <row r="403" spans="1:9" x14ac:dyDescent="0.25">
      <c r="B403" s="58"/>
      <c r="C403" s="58"/>
      <c r="D403" s="58"/>
      <c r="E403" s="58"/>
      <c r="F403" s="58"/>
      <c r="G403" s="58"/>
      <c r="H403" s="58"/>
      <c r="I403" s="58"/>
    </row>
    <row r="404" spans="1:9" x14ac:dyDescent="0.25">
      <c r="B404" s="58"/>
      <c r="C404" s="58"/>
      <c r="D404" s="58"/>
      <c r="E404" s="58"/>
      <c r="F404" s="58"/>
      <c r="G404" s="58"/>
      <c r="H404" s="58"/>
      <c r="I404" s="58"/>
    </row>
    <row r="405" spans="1:9" ht="15.75" x14ac:dyDescent="0.25">
      <c r="B405" s="4"/>
      <c r="C405" s="58"/>
      <c r="D405" s="58"/>
      <c r="E405" s="58"/>
      <c r="F405" s="58"/>
      <c r="G405" s="58"/>
      <c r="H405" s="58"/>
      <c r="I405" s="58"/>
    </row>
    <row r="406" spans="1:9" x14ac:dyDescent="0.25">
      <c r="A406" s="60"/>
    </row>
    <row r="407" spans="1:9" x14ac:dyDescent="0.25">
      <c r="A407" s="60"/>
    </row>
    <row r="408" spans="1:9" x14ac:dyDescent="0.25">
      <c r="A408" s="60"/>
    </row>
    <row r="409" spans="1:9" x14ac:dyDescent="0.25">
      <c r="A409" s="60"/>
    </row>
    <row r="416" spans="1:9" x14ac:dyDescent="0.25">
      <c r="A416" s="60" t="s">
        <v>211</v>
      </c>
      <c r="B416" s="60"/>
      <c r="C416" s="60"/>
      <c r="D416" s="60"/>
      <c r="E416" s="60"/>
      <c r="F416" s="60"/>
    </row>
    <row r="449" spans="1:14" x14ac:dyDescent="0.25">
      <c r="A449" s="60" t="s">
        <v>212</v>
      </c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</row>
    <row r="450" spans="1:14" x14ac:dyDescent="0.25">
      <c r="A450" s="60" t="s">
        <v>213</v>
      </c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</row>
    <row r="451" spans="1:14" x14ac:dyDescent="0.25">
      <c r="A451" s="60" t="s">
        <v>214</v>
      </c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</row>
    <row r="452" spans="1:14" x14ac:dyDescent="0.25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</row>
    <row r="453" spans="1:14" ht="15.75" x14ac:dyDescent="0.25">
      <c r="A453" s="4" t="s">
        <v>217</v>
      </c>
      <c r="B453" s="4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</row>
    <row r="454" spans="1:14" x14ac:dyDescent="0.25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</row>
    <row r="455" spans="1:14" x14ac:dyDescent="0.25">
      <c r="A455" s="60" t="s">
        <v>218</v>
      </c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</row>
    <row r="456" spans="1:14" ht="18.75" x14ac:dyDescent="0.3">
      <c r="A456" s="1" t="s">
        <v>220</v>
      </c>
      <c r="B456" s="1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</row>
    <row r="457" spans="1:14" ht="18.75" x14ac:dyDescent="0.3">
      <c r="A457" s="60" t="s">
        <v>221</v>
      </c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</row>
    <row r="458" spans="1:14" ht="18.75" x14ac:dyDescent="0.3">
      <c r="A458" s="60" t="s">
        <v>222</v>
      </c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</row>
    <row r="459" spans="1:14" ht="18.75" x14ac:dyDescent="0.3">
      <c r="A459" s="60" t="s">
        <v>223</v>
      </c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</row>
    <row r="460" spans="1:14" ht="18.75" x14ac:dyDescent="0.3">
      <c r="A460" s="60" t="s">
        <v>224</v>
      </c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</row>
    <row r="461" spans="1:14" ht="18.75" x14ac:dyDescent="0.3">
      <c r="A461" s="60" t="s">
        <v>225</v>
      </c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</row>
    <row r="462" spans="1:14" ht="18.75" x14ac:dyDescent="0.3">
      <c r="A462" s="60" t="s">
        <v>226</v>
      </c>
      <c r="B462" s="60"/>
      <c r="C462" s="60"/>
      <c r="D462" s="60"/>
      <c r="E462" s="60" t="s">
        <v>227</v>
      </c>
      <c r="F462" s="60"/>
      <c r="G462" s="60"/>
      <c r="H462" s="60"/>
      <c r="I462" s="60"/>
      <c r="J462" s="60"/>
      <c r="K462" s="60"/>
      <c r="L462" s="60"/>
      <c r="M462" s="60"/>
      <c r="N462" s="60"/>
    </row>
    <row r="465" spans="1:14" x14ac:dyDescent="0.25">
      <c r="I465" t="s">
        <v>228</v>
      </c>
    </row>
    <row r="466" spans="1:14" x14ac:dyDescent="0.25">
      <c r="I466" t="s">
        <v>229</v>
      </c>
    </row>
    <row r="467" spans="1:14" x14ac:dyDescent="0.25">
      <c r="I467" t="s">
        <v>230</v>
      </c>
    </row>
    <row r="468" spans="1:14" x14ac:dyDescent="0.25">
      <c r="I468" t="s">
        <v>231</v>
      </c>
    </row>
    <row r="469" spans="1:14" x14ac:dyDescent="0.25">
      <c r="I469" t="s">
        <v>232</v>
      </c>
    </row>
    <row r="470" spans="1:14" x14ac:dyDescent="0.25">
      <c r="I470" t="s">
        <v>233</v>
      </c>
    </row>
    <row r="471" spans="1:14" x14ac:dyDescent="0.25">
      <c r="I471" t="s">
        <v>234</v>
      </c>
    </row>
    <row r="480" spans="1:14" ht="15.75" x14ac:dyDescent="0.25">
      <c r="A480" s="4" t="s">
        <v>235</v>
      </c>
      <c r="B480" s="4"/>
      <c r="C480" s="4"/>
      <c r="D480" s="4"/>
      <c r="E480" s="4"/>
      <c r="F480" s="60"/>
      <c r="G480" s="60"/>
      <c r="H480" s="60"/>
      <c r="I480" s="60"/>
      <c r="J480" s="60"/>
      <c r="K480" s="60"/>
      <c r="L480" s="60"/>
      <c r="M480" s="60"/>
      <c r="N480" s="60"/>
    </row>
    <row r="481" spans="1:14" ht="15.75" x14ac:dyDescent="0.25">
      <c r="A481" s="4"/>
      <c r="B481" s="4"/>
      <c r="C481" s="4"/>
      <c r="D481" s="4"/>
      <c r="E481" s="4"/>
      <c r="F481" s="60"/>
      <c r="G481" s="60"/>
      <c r="H481" s="60"/>
      <c r="I481" s="60"/>
      <c r="J481" s="60"/>
      <c r="K481" s="60"/>
      <c r="L481" s="60"/>
      <c r="M481" s="60"/>
      <c r="N481" s="60"/>
    </row>
    <row r="482" spans="1:14" ht="15.75" x14ac:dyDescent="0.25">
      <c r="A482" s="4" t="s">
        <v>236</v>
      </c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</row>
    <row r="483" spans="1:14" ht="18.75" x14ac:dyDescent="0.3">
      <c r="A483" s="1" t="s">
        <v>238</v>
      </c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</row>
    <row r="484" spans="1:14" ht="18.75" x14ac:dyDescent="0.3">
      <c r="A484" s="4" t="s">
        <v>239</v>
      </c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</row>
    <row r="485" spans="1:14" ht="18.75" x14ac:dyDescent="0.3">
      <c r="A485" s="4" t="s">
        <v>240</v>
      </c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</row>
    <row r="486" spans="1:14" ht="18.75" x14ac:dyDescent="0.3">
      <c r="A486" s="4" t="s">
        <v>241</v>
      </c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</row>
    <row r="487" spans="1:14" ht="18.75" x14ac:dyDescent="0.3">
      <c r="A487" s="4" t="s">
        <v>242</v>
      </c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</row>
    <row r="488" spans="1:14" ht="18.75" x14ac:dyDescent="0.3">
      <c r="A488" s="4" t="s">
        <v>243</v>
      </c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</row>
    <row r="489" spans="1:14" ht="18.75" x14ac:dyDescent="0.3">
      <c r="A489" s="4" t="s">
        <v>244</v>
      </c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</row>
    <row r="490" spans="1:14" x14ac:dyDescent="0.25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</row>
    <row r="491" spans="1:14" ht="15.75" x14ac:dyDescent="0.25">
      <c r="A491" s="4" t="s">
        <v>245</v>
      </c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</row>
    <row r="493" spans="1:14" ht="15.75" x14ac:dyDescent="0.25">
      <c r="A493" s="4"/>
    </row>
    <row r="495" spans="1:14" x14ac:dyDescent="0.25">
      <c r="I495" t="s">
        <v>246</v>
      </c>
    </row>
    <row r="496" spans="1:14" x14ac:dyDescent="0.25">
      <c r="I496" t="s">
        <v>247</v>
      </c>
    </row>
    <row r="497" spans="9:9" x14ac:dyDescent="0.25">
      <c r="I497" t="s">
        <v>248</v>
      </c>
    </row>
    <row r="498" spans="9:9" x14ac:dyDescent="0.25">
      <c r="I498" t="s">
        <v>249</v>
      </c>
    </row>
    <row r="513" spans="1:15" ht="15.75" x14ac:dyDescent="0.25">
      <c r="A513" s="4" t="s">
        <v>250</v>
      </c>
    </row>
    <row r="515" spans="1:15" ht="18.75" x14ac:dyDescent="0.3">
      <c r="A515" s="1" t="s">
        <v>252</v>
      </c>
      <c r="B515" s="1"/>
      <c r="C515" s="1"/>
      <c r="D515" s="1"/>
      <c r="E515" s="1"/>
    </row>
    <row r="516" spans="1:15" ht="18.75" x14ac:dyDescent="0.3">
      <c r="A516" s="56" t="s">
        <v>253</v>
      </c>
    </row>
    <row r="517" spans="1:15" ht="18.75" x14ac:dyDescent="0.3">
      <c r="A517" s="56" t="s">
        <v>254</v>
      </c>
    </row>
    <row r="519" spans="1:15" x14ac:dyDescent="0.25">
      <c r="A519" t="s">
        <v>255</v>
      </c>
    </row>
    <row r="520" spans="1:15" ht="18.75" x14ac:dyDescent="0.3">
      <c r="A520" s="69" t="s">
        <v>256</v>
      </c>
      <c r="B520" s="1"/>
    </row>
    <row r="521" spans="1:15" x14ac:dyDescent="0.25">
      <c r="A521" s="68" t="s">
        <v>258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x14ac:dyDescent="0.25">
      <c r="A522" s="2" t="s">
        <v>257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8.75" x14ac:dyDescent="0.3">
      <c r="A523" s="2" t="s">
        <v>259</v>
      </c>
    </row>
    <row r="524" spans="1:15" ht="18.75" x14ac:dyDescent="0.3">
      <c r="A524" s="2" t="s">
        <v>260</v>
      </c>
    </row>
    <row r="525" spans="1:15" ht="18.75" x14ac:dyDescent="0.3">
      <c r="A525" s="2" t="s">
        <v>261</v>
      </c>
    </row>
    <row r="526" spans="1:15" ht="18.75" x14ac:dyDescent="0.3">
      <c r="A526" s="2" t="s">
        <v>262</v>
      </c>
    </row>
    <row r="527" spans="1:15" ht="18.75" x14ac:dyDescent="0.3">
      <c r="A527" s="2" t="s">
        <v>263</v>
      </c>
      <c r="H527" s="68"/>
    </row>
    <row r="544" spans="1:1" x14ac:dyDescent="0.25">
      <c r="A544" t="s">
        <v>264</v>
      </c>
    </row>
    <row r="545" spans="9:9" x14ac:dyDescent="0.25">
      <c r="I545" t="s">
        <v>265</v>
      </c>
    </row>
    <row r="546" spans="9:9" x14ac:dyDescent="0.25">
      <c r="I546" t="s">
        <v>266</v>
      </c>
    </row>
    <row r="547" spans="9:9" x14ac:dyDescent="0.25">
      <c r="I547" t="s">
        <v>267</v>
      </c>
    </row>
    <row r="548" spans="9:9" x14ac:dyDescent="0.25">
      <c r="I548" t="s">
        <v>268</v>
      </c>
    </row>
    <row r="549" spans="9:9" x14ac:dyDescent="0.25">
      <c r="I549" t="s">
        <v>269</v>
      </c>
    </row>
    <row r="550" spans="9:9" x14ac:dyDescent="0.25">
      <c r="I550" t="s">
        <v>270</v>
      </c>
    </row>
    <row r="551" spans="9:9" x14ac:dyDescent="0.25">
      <c r="I551" t="s">
        <v>271</v>
      </c>
    </row>
    <row r="552" spans="9:9" x14ac:dyDescent="0.25">
      <c r="I552" t="s">
        <v>272</v>
      </c>
    </row>
    <row r="553" spans="9:9" x14ac:dyDescent="0.25">
      <c r="I553" t="s">
        <v>273</v>
      </c>
    </row>
    <row r="554" spans="9:9" x14ac:dyDescent="0.25">
      <c r="I554" t="s">
        <v>274</v>
      </c>
    </row>
    <row r="561" spans="1:4" ht="15.75" x14ac:dyDescent="0.25">
      <c r="A561" s="4" t="s">
        <v>275</v>
      </c>
    </row>
    <row r="563" spans="1:4" ht="18.75" x14ac:dyDescent="0.3">
      <c r="A563" s="1" t="s">
        <v>276</v>
      </c>
      <c r="B563" s="1"/>
      <c r="C563" s="1"/>
      <c r="D563" s="1"/>
    </row>
    <row r="564" spans="1:4" ht="18.75" x14ac:dyDescent="0.3">
      <c r="A564" t="s">
        <v>277</v>
      </c>
    </row>
    <row r="565" spans="1:4" ht="18.75" x14ac:dyDescent="0.3">
      <c r="A565" t="s">
        <v>278</v>
      </c>
    </row>
    <row r="566" spans="1:4" ht="18.75" x14ac:dyDescent="0.3">
      <c r="A566" t="s">
        <v>279</v>
      </c>
    </row>
    <row r="567" spans="1:4" ht="18.75" x14ac:dyDescent="0.3">
      <c r="A567" t="s">
        <v>280</v>
      </c>
    </row>
    <row r="568" spans="1:4" x14ac:dyDescent="0.25">
      <c r="A568" t="s">
        <v>281</v>
      </c>
    </row>
    <row r="588" spans="1:6" ht="18.75" x14ac:dyDescent="0.3">
      <c r="A588" s="60" t="s">
        <v>282</v>
      </c>
      <c r="B588" s="60"/>
      <c r="C588" s="60"/>
      <c r="D588" s="60"/>
      <c r="E588" s="60" t="s">
        <v>285</v>
      </c>
      <c r="F588" s="60"/>
    </row>
    <row r="589" spans="1:6" ht="18.75" x14ac:dyDescent="0.3">
      <c r="A589" s="60" t="s">
        <v>283</v>
      </c>
      <c r="B589" s="60"/>
      <c r="C589" s="60"/>
      <c r="D589" s="60"/>
      <c r="E589" s="60" t="s">
        <v>286</v>
      </c>
      <c r="F589" s="60"/>
    </row>
    <row r="590" spans="1:6" ht="18.75" x14ac:dyDescent="0.3">
      <c r="A590" s="60" t="s">
        <v>284</v>
      </c>
      <c r="B590" s="60"/>
      <c r="C590" s="60"/>
      <c r="D590" s="60"/>
      <c r="E590" s="60" t="s">
        <v>287</v>
      </c>
      <c r="F590" s="60"/>
    </row>
    <row r="591" spans="1:6" x14ac:dyDescent="0.25">
      <c r="A591" s="60"/>
      <c r="B591" s="60"/>
      <c r="C591" s="60"/>
    </row>
    <row r="606" spans="1:5" ht="18.75" x14ac:dyDescent="0.3">
      <c r="A606" s="1" t="s">
        <v>288</v>
      </c>
      <c r="B606" s="1"/>
      <c r="C606" s="1"/>
      <c r="D606" s="1"/>
      <c r="E606" s="60"/>
    </row>
    <row r="607" spans="1:5" ht="18.75" x14ac:dyDescent="0.3">
      <c r="A607" s="60" t="s">
        <v>289</v>
      </c>
      <c r="B607" s="60"/>
      <c r="C607" s="60"/>
      <c r="D607" s="60"/>
      <c r="E607" s="60"/>
    </row>
    <row r="610" spans="1:5" x14ac:dyDescent="0.25">
      <c r="A610" s="1"/>
      <c r="B610" s="1"/>
      <c r="C610" s="1"/>
      <c r="D610" s="1"/>
    </row>
    <row r="622" spans="1:5" ht="15.75" x14ac:dyDescent="0.25">
      <c r="A622" s="60" t="s">
        <v>291</v>
      </c>
      <c r="B622" s="60"/>
      <c r="C622" s="60"/>
      <c r="D622" s="60" t="s">
        <v>294</v>
      </c>
      <c r="E622" s="60"/>
    </row>
    <row r="623" spans="1:5" ht="15.75" x14ac:dyDescent="0.25">
      <c r="A623" s="60" t="s">
        <v>292</v>
      </c>
      <c r="B623" s="60"/>
      <c r="C623" s="60"/>
      <c r="D623" s="60" t="s">
        <v>295</v>
      </c>
      <c r="E623" s="60"/>
    </row>
    <row r="624" spans="1:5" ht="15.75" x14ac:dyDescent="0.25">
      <c r="A624" s="60" t="s">
        <v>293</v>
      </c>
      <c r="B624" s="60"/>
      <c r="C624" s="60"/>
      <c r="D624" s="60" t="s">
        <v>296</v>
      </c>
      <c r="E624" s="60"/>
    </row>
    <row r="625" spans="1:10" x14ac:dyDescent="0.25">
      <c r="A625" s="60"/>
      <c r="B625" s="60"/>
      <c r="C625" s="60"/>
      <c r="D625" s="60"/>
      <c r="E625" s="60"/>
    </row>
    <row r="626" spans="1:10" x14ac:dyDescent="0.25">
      <c r="A626" s="60"/>
      <c r="B626" s="60"/>
      <c r="C626" s="60"/>
      <c r="D626" s="60"/>
    </row>
    <row r="627" spans="1:10" x14ac:dyDescent="0.25">
      <c r="A627" s="60"/>
      <c r="B627" s="60"/>
      <c r="C627" s="60"/>
      <c r="D627" s="60"/>
    </row>
    <row r="628" spans="1:10" x14ac:dyDescent="0.25">
      <c r="A628" s="60"/>
      <c r="B628" s="60"/>
      <c r="C628" s="60"/>
      <c r="D628" s="60"/>
    </row>
    <row r="638" spans="1:10" ht="18.75" x14ac:dyDescent="0.3">
      <c r="A638" s="5" t="s">
        <v>297</v>
      </c>
      <c r="B638" s="56"/>
      <c r="C638" s="56"/>
      <c r="D638" s="56"/>
      <c r="E638" s="56"/>
      <c r="F638" s="56"/>
      <c r="G638" s="56"/>
      <c r="H638" s="56"/>
      <c r="I638" s="60"/>
      <c r="J638" s="60"/>
    </row>
    <row r="639" spans="1:10" ht="15.75" x14ac:dyDescent="0.25">
      <c r="A639" s="4" t="s">
        <v>298</v>
      </c>
      <c r="B639" s="4"/>
      <c r="C639" s="4"/>
      <c r="D639" s="4"/>
      <c r="E639" s="60"/>
      <c r="F639" s="60"/>
      <c r="G639" s="60"/>
      <c r="H639" s="60"/>
      <c r="I639" s="60"/>
      <c r="J639" s="60"/>
    </row>
    <row r="640" spans="1:10" ht="15.75" x14ac:dyDescent="0.25">
      <c r="A640" s="4" t="s">
        <v>299</v>
      </c>
      <c r="B640" s="4"/>
      <c r="C640" s="4"/>
      <c r="D640" s="4"/>
      <c r="E640" s="60"/>
      <c r="F640" s="60"/>
      <c r="G640" s="60"/>
      <c r="H640" s="60"/>
      <c r="I640" s="60"/>
      <c r="J640" s="60"/>
    </row>
    <row r="641" spans="1:12" ht="15.75" x14ac:dyDescent="0.25">
      <c r="A641" s="4" t="s">
        <v>300</v>
      </c>
      <c r="B641" s="4"/>
      <c r="C641" s="4"/>
      <c r="D641" s="4"/>
      <c r="E641" s="4"/>
      <c r="F641" s="60"/>
      <c r="G641" s="60"/>
      <c r="H641" s="60"/>
      <c r="I641" s="60"/>
      <c r="J641" s="60"/>
    </row>
    <row r="642" spans="1:12" ht="15.75" x14ac:dyDescent="0.25">
      <c r="A642" s="4" t="s">
        <v>301</v>
      </c>
      <c r="B642" s="4"/>
      <c r="C642" s="4"/>
      <c r="D642" s="4"/>
      <c r="E642" s="4"/>
      <c r="F642" s="60"/>
      <c r="G642" s="60"/>
      <c r="H642" s="60"/>
      <c r="I642" s="60"/>
      <c r="J642" s="60"/>
    </row>
    <row r="643" spans="1:12" ht="18.75" x14ac:dyDescent="0.3">
      <c r="A643" s="5"/>
      <c r="B643" s="56"/>
      <c r="C643" s="56"/>
      <c r="D643" s="56"/>
      <c r="E643" s="56"/>
      <c r="F643" s="60" t="s">
        <v>302</v>
      </c>
      <c r="G643" s="60"/>
      <c r="H643" s="60"/>
      <c r="I643" s="60"/>
      <c r="J643" s="60"/>
      <c r="K643" s="60"/>
      <c r="L643" s="60"/>
    </row>
    <row r="644" spans="1:12" ht="15.75" x14ac:dyDescent="0.25">
      <c r="A644" s="6" t="s">
        <v>197</v>
      </c>
      <c r="B644" s="6" t="s">
        <v>198</v>
      </c>
      <c r="C644" s="6" t="s">
        <v>199</v>
      </c>
      <c r="D644" s="4"/>
    </row>
    <row r="645" spans="1:12" ht="15.75" x14ac:dyDescent="0.25">
      <c r="A645" s="7"/>
      <c r="B645" s="7"/>
      <c r="C645" s="7"/>
      <c r="D645" s="4"/>
    </row>
    <row r="646" spans="1:12" ht="15.75" x14ac:dyDescent="0.25">
      <c r="A646" s="7"/>
      <c r="B646" s="7"/>
      <c r="C646" s="7"/>
      <c r="D646" s="4"/>
      <c r="E646" s="4"/>
    </row>
    <row r="647" spans="1:12" ht="15.75" x14ac:dyDescent="0.25">
      <c r="A647" s="7"/>
      <c r="B647" s="7"/>
      <c r="C647" s="7"/>
      <c r="D647" s="4"/>
      <c r="E647" s="4"/>
    </row>
    <row r="648" spans="1:12" ht="15.75" x14ac:dyDescent="0.25">
      <c r="A648" s="7"/>
      <c r="B648" s="7"/>
      <c r="C648" s="7"/>
    </row>
    <row r="649" spans="1:12" ht="15.75" x14ac:dyDescent="0.25">
      <c r="A649" s="77">
        <v>10.138248847926267</v>
      </c>
      <c r="B649" s="77">
        <v>89.861751152073737</v>
      </c>
      <c r="C649" s="77"/>
    </row>
    <row r="650" spans="1:12" ht="15.75" x14ac:dyDescent="0.25">
      <c r="A650" s="77">
        <v>2.7173913043478262</v>
      </c>
      <c r="B650" s="77">
        <v>97.282608695652172</v>
      </c>
      <c r="C650" s="77"/>
    </row>
    <row r="651" spans="1:12" ht="15.75" x14ac:dyDescent="0.25">
      <c r="A651" s="77">
        <v>41.085271317829459</v>
      </c>
      <c r="B651" s="77">
        <v>58.914728682170548</v>
      </c>
      <c r="C651" s="77">
        <v>15.09433962264151</v>
      </c>
    </row>
    <row r="652" spans="1:12" ht="15.75" x14ac:dyDescent="0.25">
      <c r="A652" s="77">
        <v>71.428571428571431</v>
      </c>
      <c r="B652" s="77">
        <v>28.571428571428569</v>
      </c>
      <c r="C652" s="77">
        <v>31.143552311435524</v>
      </c>
    </row>
    <row r="653" spans="1:12" ht="15.75" x14ac:dyDescent="0.25">
      <c r="A653" s="77">
        <v>65.306122448979593</v>
      </c>
      <c r="B653" s="77">
        <v>34.693877551020407</v>
      </c>
      <c r="C653" s="77">
        <v>57.53846153846154</v>
      </c>
    </row>
    <row r="654" spans="1:12" ht="15.75" x14ac:dyDescent="0.25">
      <c r="A654" s="77">
        <v>100</v>
      </c>
      <c r="B654" s="77">
        <v>0</v>
      </c>
      <c r="C654" s="77">
        <v>79.264214046822744</v>
      </c>
    </row>
    <row r="655" spans="1:12" ht="15.75" x14ac:dyDescent="0.25">
      <c r="A655" s="99"/>
      <c r="B655" s="99"/>
      <c r="C655" s="99"/>
    </row>
    <row r="656" spans="1:12" ht="15.75" x14ac:dyDescent="0.25">
      <c r="A656" s="99"/>
      <c r="B656" s="99"/>
      <c r="C656" s="99"/>
    </row>
    <row r="657" spans="1:14" ht="15.75" x14ac:dyDescent="0.25">
      <c r="A657" s="99"/>
      <c r="B657" s="99"/>
      <c r="C657" s="99"/>
    </row>
    <row r="658" spans="1:14" ht="15.75" x14ac:dyDescent="0.25">
      <c r="A658" s="99"/>
      <c r="B658" s="99"/>
      <c r="C658" s="99"/>
    </row>
    <row r="659" spans="1:14" ht="15.75" x14ac:dyDescent="0.25">
      <c r="A659" s="99"/>
      <c r="B659" s="99"/>
      <c r="C659" s="99"/>
    </row>
    <row r="660" spans="1:14" ht="15.75" x14ac:dyDescent="0.25">
      <c r="A660" s="4" t="s">
        <v>314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</row>
    <row r="661" spans="1:14" ht="15.75" x14ac:dyDescent="0.25">
      <c r="A661" s="4" t="s">
        <v>303</v>
      </c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</row>
    <row r="662" spans="1:14" ht="15.75" x14ac:dyDescent="0.25">
      <c r="A662" s="4" t="s">
        <v>304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</row>
    <row r="663" spans="1:14" ht="15.75" x14ac:dyDescent="0.25">
      <c r="A663" s="4" t="s">
        <v>305</v>
      </c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</row>
    <row r="664" spans="1:14" ht="15.75" x14ac:dyDescent="0.25">
      <c r="A664" s="4" t="s">
        <v>306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</row>
    <row r="665" spans="1:14" ht="15.75" x14ac:dyDescent="0.25">
      <c r="A665" s="4" t="s">
        <v>307</v>
      </c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</row>
    <row r="666" spans="1:14" ht="15.75" x14ac:dyDescent="0.25">
      <c r="A666" s="4" t="s">
        <v>308</v>
      </c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</row>
    <row r="667" spans="1:14" ht="15.75" x14ac:dyDescent="0.25">
      <c r="A667" s="4" t="s">
        <v>310</v>
      </c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</row>
    <row r="668" spans="1:14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</row>
    <row r="669" spans="1:14" ht="15.75" x14ac:dyDescent="0.25">
      <c r="A669" s="4" t="s">
        <v>309</v>
      </c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</row>
    <row r="670" spans="1:14" ht="15.75" x14ac:dyDescent="0.25">
      <c r="A670" s="4" t="s">
        <v>311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</row>
    <row r="671" spans="1:14" ht="15.75" x14ac:dyDescent="0.25">
      <c r="A671" s="60" t="s">
        <v>313</v>
      </c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</row>
    <row r="672" spans="1:14" ht="15.75" x14ac:dyDescent="0.25">
      <c r="A672" s="4" t="s">
        <v>312</v>
      </c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</row>
    <row r="673" spans="1:15" x14ac:dyDescent="0.25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</row>
    <row r="674" spans="1:15" ht="15.75" x14ac:dyDescent="0.25">
      <c r="A674" s="60" t="s">
        <v>316</v>
      </c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</row>
    <row r="675" spans="1:15" ht="15.75" x14ac:dyDescent="0.25">
      <c r="A675" s="60" t="s">
        <v>9</v>
      </c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4"/>
    </row>
    <row r="676" spans="1:15" ht="60.75" x14ac:dyDescent="0.25">
      <c r="A676" s="78" t="s">
        <v>318</v>
      </c>
      <c r="B676" s="78" t="s">
        <v>319</v>
      </c>
      <c r="C676" s="78" t="s">
        <v>320</v>
      </c>
      <c r="D676" s="78" t="s">
        <v>321</v>
      </c>
      <c r="E676" s="78" t="s">
        <v>322</v>
      </c>
      <c r="F676" s="78" t="s">
        <v>323</v>
      </c>
      <c r="G676" s="78" t="s">
        <v>324</v>
      </c>
      <c r="H676" s="60"/>
      <c r="I676" s="60"/>
      <c r="J676" s="60"/>
      <c r="K676" s="60"/>
      <c r="L676" s="60"/>
      <c r="M676" s="60"/>
      <c r="N676" s="60"/>
      <c r="O676" s="4"/>
    </row>
    <row r="677" spans="1:15" ht="24" x14ac:dyDescent="0.25">
      <c r="A677" s="79" t="s">
        <v>325</v>
      </c>
      <c r="B677" s="79" t="s">
        <v>326</v>
      </c>
      <c r="C677" s="79" t="s">
        <v>327</v>
      </c>
      <c r="D677" s="79" t="s">
        <v>328</v>
      </c>
      <c r="E677" s="79" t="s">
        <v>329</v>
      </c>
      <c r="F677" s="79" t="s">
        <v>330</v>
      </c>
      <c r="G677" s="79" t="s">
        <v>331</v>
      </c>
      <c r="H677" s="60"/>
      <c r="I677" s="60"/>
      <c r="J677" s="60"/>
      <c r="K677" s="60"/>
      <c r="L677" s="60"/>
      <c r="M677" s="60"/>
      <c r="N677" s="60"/>
    </row>
    <row r="678" spans="1:15" ht="24" x14ac:dyDescent="0.25">
      <c r="A678" s="79" t="s">
        <v>332</v>
      </c>
      <c r="B678" s="80">
        <f>DATEVALUE("15.01.02")</f>
        <v>37271</v>
      </c>
      <c r="C678" s="80">
        <f>DATEVALUE("15.03.02")</f>
        <v>37330</v>
      </c>
      <c r="D678" s="79">
        <v>180</v>
      </c>
      <c r="E678" s="79">
        <v>4</v>
      </c>
      <c r="F678" s="79">
        <v>30</v>
      </c>
      <c r="G678" s="79">
        <v>2</v>
      </c>
      <c r="H678" s="60"/>
      <c r="I678" s="60"/>
      <c r="J678" s="60"/>
      <c r="K678" s="60"/>
      <c r="L678" s="60"/>
      <c r="M678" s="60"/>
      <c r="N678" s="60"/>
    </row>
    <row r="679" spans="1:15" x14ac:dyDescent="0.25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</row>
    <row r="680" spans="1:15" ht="15.75" x14ac:dyDescent="0.25">
      <c r="A680" s="3" t="s">
        <v>317</v>
      </c>
      <c r="B680" s="3"/>
      <c r="C680" s="4"/>
      <c r="D680" s="4"/>
      <c r="E680" s="4"/>
      <c r="F680" s="4"/>
      <c r="G680" s="4"/>
      <c r="H680" s="4"/>
      <c r="I680" s="60"/>
      <c r="J680" s="60"/>
      <c r="K680" s="60"/>
      <c r="L680" s="60"/>
      <c r="M680" s="60"/>
      <c r="N680" s="60"/>
    </row>
    <row r="681" spans="1:15" ht="15.75" x14ac:dyDescent="0.25">
      <c r="A681" s="4" t="s">
        <v>333</v>
      </c>
      <c r="B681" s="4"/>
      <c r="C681" s="4"/>
      <c r="D681" s="4"/>
      <c r="E681" s="4"/>
      <c r="F681" s="4"/>
      <c r="G681" s="4"/>
      <c r="H681" s="4"/>
      <c r="I681" s="60"/>
      <c r="J681" s="60"/>
      <c r="K681" s="60"/>
      <c r="L681" s="60"/>
      <c r="M681" s="60"/>
      <c r="N681" s="60"/>
    </row>
    <row r="682" spans="1:15" ht="15.75" x14ac:dyDescent="0.25">
      <c r="A682" s="4" t="s">
        <v>334</v>
      </c>
      <c r="B682" s="4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</row>
    <row r="683" spans="1:15" ht="15.75" x14ac:dyDescent="0.25">
      <c r="A683" s="4" t="s">
        <v>315</v>
      </c>
      <c r="B683" s="4"/>
      <c r="C683" s="4"/>
      <c r="D683" s="4"/>
      <c r="E683" s="4"/>
      <c r="F683" s="4"/>
      <c r="G683" s="4"/>
      <c r="H683" s="60"/>
      <c r="I683" s="60"/>
      <c r="J683" s="60"/>
      <c r="K683" s="60"/>
      <c r="L683" s="60"/>
      <c r="M683" s="60"/>
      <c r="N683" s="60"/>
    </row>
    <row r="684" spans="1:15" ht="15.75" x14ac:dyDescent="0.25">
      <c r="A684" s="4" t="s">
        <v>335</v>
      </c>
      <c r="B684" s="4"/>
      <c r="C684" s="4"/>
      <c r="D684" s="4"/>
      <c r="E684" s="4"/>
      <c r="F684" s="4"/>
      <c r="G684" s="4"/>
      <c r="H684" s="60"/>
      <c r="I684" s="60"/>
      <c r="J684" s="60"/>
      <c r="K684" s="60"/>
      <c r="L684" s="60"/>
      <c r="M684" s="60"/>
      <c r="N684" s="60"/>
    </row>
    <row r="685" spans="1:15" ht="15.75" x14ac:dyDescent="0.25">
      <c r="A685" s="4" t="s">
        <v>336</v>
      </c>
      <c r="B685" s="4"/>
      <c r="C685" s="4"/>
      <c r="D685" s="4"/>
      <c r="E685" s="4"/>
      <c r="F685" s="4"/>
      <c r="G685" s="4"/>
      <c r="H685" s="60"/>
      <c r="I685" s="60"/>
      <c r="J685" s="60"/>
      <c r="K685" s="60"/>
      <c r="L685" s="60"/>
      <c r="M685" s="60"/>
      <c r="N685" s="60"/>
    </row>
    <row r="686" spans="1:15" ht="15.75" x14ac:dyDescent="0.25">
      <c r="A686" s="4" t="s">
        <v>337</v>
      </c>
      <c r="B686" s="4"/>
      <c r="C686" s="4"/>
      <c r="D686" s="4"/>
      <c r="E686" s="4"/>
      <c r="F686" s="4"/>
      <c r="G686" s="4"/>
      <c r="H686" s="60"/>
      <c r="I686" s="60"/>
      <c r="J686" s="60"/>
      <c r="K686" s="60"/>
      <c r="L686" s="60"/>
      <c r="M686" s="60"/>
      <c r="N686" s="60"/>
    </row>
    <row r="687" spans="1:15" ht="15.75" x14ac:dyDescent="0.25">
      <c r="A687" s="3"/>
      <c r="B687" s="3"/>
      <c r="C687" s="4"/>
      <c r="D687" s="4"/>
      <c r="E687" s="4"/>
      <c r="F687" s="4"/>
      <c r="G687" s="4"/>
      <c r="H687" s="4"/>
    </row>
    <row r="688" spans="1:15" ht="15.75" x14ac:dyDescent="0.25">
      <c r="A688" s="4" t="s">
        <v>8</v>
      </c>
      <c r="B688" s="60"/>
      <c r="C688" s="60"/>
      <c r="D688" s="60"/>
      <c r="E688" s="60"/>
      <c r="F688" s="4"/>
      <c r="G688" s="4"/>
      <c r="H688" s="4"/>
    </row>
    <row r="689" spans="1:7" ht="15.75" x14ac:dyDescent="0.25">
      <c r="A689" s="4" t="s">
        <v>338</v>
      </c>
      <c r="B689" s="4"/>
      <c r="C689" s="4"/>
      <c r="D689" s="4"/>
      <c r="E689" s="4"/>
    </row>
    <row r="690" spans="1:7" ht="15.75" x14ac:dyDescent="0.25">
      <c r="A690" s="4" t="s">
        <v>339</v>
      </c>
      <c r="B690" s="4"/>
      <c r="C690" s="4"/>
      <c r="D690" s="4"/>
      <c r="E690" s="4"/>
      <c r="F690" s="4"/>
      <c r="G690" s="4"/>
    </row>
    <row r="691" spans="1:7" ht="15.75" x14ac:dyDescent="0.25">
      <c r="A691" s="4" t="s">
        <v>340</v>
      </c>
      <c r="B691" s="4"/>
      <c r="C691" s="4"/>
      <c r="D691" s="4"/>
      <c r="E691" s="4"/>
      <c r="F691" s="4"/>
      <c r="G691" s="4"/>
    </row>
    <row r="692" spans="1:7" ht="15.75" x14ac:dyDescent="0.25">
      <c r="A692" s="4" t="s">
        <v>341</v>
      </c>
      <c r="B692" s="4"/>
      <c r="C692" s="4"/>
      <c r="D692" s="4"/>
      <c r="E692" s="4"/>
      <c r="F692" s="4"/>
      <c r="G692" s="4"/>
    </row>
    <row r="693" spans="1:7" ht="15.75" x14ac:dyDescent="0.25">
      <c r="A693" s="4" t="s">
        <v>342</v>
      </c>
      <c r="B693" s="4"/>
      <c r="C693" s="4"/>
      <c r="D693" s="4"/>
      <c r="E693" s="4"/>
      <c r="F693" s="4"/>
      <c r="G693" s="4"/>
    </row>
    <row r="695" spans="1:7" ht="15.75" x14ac:dyDescent="0.25">
      <c r="A695" s="4"/>
    </row>
    <row r="696" spans="1:7" ht="15.75" x14ac:dyDescent="0.25">
      <c r="A696" s="4"/>
      <c r="B696" s="4"/>
      <c r="C696" s="4"/>
      <c r="D696" s="4"/>
      <c r="E696" s="4"/>
    </row>
    <row r="697" spans="1:7" ht="18.75" x14ac:dyDescent="0.3">
      <c r="A697" s="5" t="s">
        <v>343</v>
      </c>
      <c r="B697" s="60"/>
      <c r="C697" s="60"/>
      <c r="D697" s="60"/>
      <c r="E697" s="60"/>
    </row>
    <row r="698" spans="1:7" ht="18.75" x14ac:dyDescent="0.3">
      <c r="A698" s="5" t="s">
        <v>344</v>
      </c>
      <c r="B698" s="60"/>
      <c r="C698" s="60"/>
      <c r="D698" s="60"/>
      <c r="E698" s="60"/>
    </row>
    <row r="699" spans="1:7" ht="15.75" x14ac:dyDescent="0.25">
      <c r="A699" s="4" t="s">
        <v>345</v>
      </c>
      <c r="B699" s="60"/>
      <c r="C699" s="60"/>
      <c r="D699" s="60"/>
      <c r="E699" s="60"/>
    </row>
    <row r="700" spans="1:7" ht="15.75" x14ac:dyDescent="0.25">
      <c r="A700" s="4" t="s">
        <v>377</v>
      </c>
      <c r="B700" s="4"/>
      <c r="C700" s="4"/>
      <c r="D700" s="60"/>
      <c r="E700" s="60" t="s">
        <v>381</v>
      </c>
    </row>
    <row r="701" spans="1:7" ht="15.75" x14ac:dyDescent="0.25">
      <c r="A701" s="4" t="s">
        <v>378</v>
      </c>
      <c r="B701" s="60"/>
      <c r="C701" s="60"/>
      <c r="D701" s="60"/>
      <c r="E701" s="60"/>
    </row>
    <row r="702" spans="1:7" ht="15.75" x14ac:dyDescent="0.25">
      <c r="A702" s="4" t="s">
        <v>379</v>
      </c>
      <c r="B702" s="60"/>
      <c r="C702" s="60"/>
      <c r="D702" s="60"/>
      <c r="E702" s="60" t="s">
        <v>381</v>
      </c>
    </row>
    <row r="703" spans="1:7" ht="15.75" x14ac:dyDescent="0.25">
      <c r="A703" s="4" t="s">
        <v>380</v>
      </c>
      <c r="B703" s="4"/>
      <c r="C703" s="60"/>
      <c r="D703" s="60"/>
      <c r="E703" s="60"/>
    </row>
    <row r="704" spans="1:7" ht="15.75" x14ac:dyDescent="0.25">
      <c r="A704" s="4" t="s">
        <v>382</v>
      </c>
      <c r="B704" s="60"/>
      <c r="C704" s="60"/>
      <c r="D704" s="60"/>
      <c r="E704" s="60"/>
    </row>
    <row r="705" spans="1:15" ht="18.75" x14ac:dyDescent="0.3">
      <c r="A705" s="5"/>
    </row>
    <row r="706" spans="1:15" ht="15.75" x14ac:dyDescent="0.25">
      <c r="A706" s="4" t="s">
        <v>383</v>
      </c>
      <c r="B706" s="4" t="s">
        <v>384</v>
      </c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60"/>
    </row>
    <row r="707" spans="1:15" ht="15.75" x14ac:dyDescent="0.25">
      <c r="A707" s="4" t="s">
        <v>385</v>
      </c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60"/>
    </row>
    <row r="708" spans="1:15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60"/>
    </row>
    <row r="709" spans="1:15" ht="15.75" x14ac:dyDescent="0.25">
      <c r="A709" s="3" t="s">
        <v>386</v>
      </c>
      <c r="B709" s="3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</row>
    <row r="710" spans="1:15" ht="15.75" x14ac:dyDescent="0.25">
      <c r="A710" s="4" t="s">
        <v>388</v>
      </c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 ht="15.75" x14ac:dyDescent="0.25">
      <c r="A711" s="4" t="s">
        <v>387</v>
      </c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 x14ac:dyDescent="0.25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</row>
    <row r="713" spans="1:15" ht="15.75" x14ac:dyDescent="0.25">
      <c r="A713" s="4" t="s">
        <v>8</v>
      </c>
      <c r="B713" s="60"/>
      <c r="C713" s="60"/>
    </row>
    <row r="714" spans="1:15" ht="15.75" x14ac:dyDescent="0.25">
      <c r="A714" s="4" t="s">
        <v>338</v>
      </c>
      <c r="B714" s="60"/>
      <c r="C714" s="60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</row>
    <row r="715" spans="1:15" ht="15.75" x14ac:dyDescent="0.25">
      <c r="A715" s="93" t="s">
        <v>146</v>
      </c>
      <c r="B715" s="94" t="s">
        <v>389</v>
      </c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</row>
    <row r="716" spans="1:15" ht="15.75" x14ac:dyDescent="0.25">
      <c r="A716" s="93" t="s">
        <v>353</v>
      </c>
      <c r="B716" s="94" t="s">
        <v>356</v>
      </c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</row>
    <row r="717" spans="1:15" ht="15.75" x14ac:dyDescent="0.25">
      <c r="A717" s="93" t="s">
        <v>354</v>
      </c>
      <c r="B717" s="94">
        <v>0.3</v>
      </c>
      <c r="C717" s="4"/>
    </row>
    <row r="718" spans="1:15" ht="15.75" x14ac:dyDescent="0.25">
      <c r="A718" s="93" t="s">
        <v>355</v>
      </c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 ht="15.75" x14ac:dyDescent="0.25">
      <c r="A719" s="93" t="s">
        <v>361</v>
      </c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1" spans="1:15" ht="18.75" x14ac:dyDescent="0.3">
      <c r="A721" s="5" t="s">
        <v>359</v>
      </c>
      <c r="B721" s="56"/>
      <c r="C721" s="60"/>
      <c r="D721" s="60"/>
      <c r="E721" s="60"/>
      <c r="F721" s="60"/>
      <c r="G721" s="60"/>
      <c r="H721" s="60"/>
      <c r="I721" s="60"/>
    </row>
    <row r="722" spans="1:15" ht="18.75" x14ac:dyDescent="0.3">
      <c r="A722" s="5" t="s">
        <v>360</v>
      </c>
      <c r="B722" s="56"/>
      <c r="C722" s="60"/>
      <c r="D722" s="60"/>
      <c r="E722" s="60"/>
      <c r="F722" s="60"/>
      <c r="G722" s="60"/>
      <c r="H722" s="60"/>
      <c r="I722" s="60"/>
    </row>
    <row r="723" spans="1:15" ht="15.75" x14ac:dyDescent="0.25">
      <c r="A723" s="4" t="s">
        <v>390</v>
      </c>
      <c r="B723" s="60"/>
      <c r="C723" s="60"/>
      <c r="D723" s="60"/>
      <c r="E723" s="60"/>
      <c r="F723" s="60"/>
      <c r="G723" s="60"/>
      <c r="H723" s="60"/>
      <c r="I723" s="60"/>
    </row>
    <row r="724" spans="1:15" ht="15.75" x14ac:dyDescent="0.25">
      <c r="A724" s="4" t="s">
        <v>391</v>
      </c>
      <c r="B724" s="4"/>
      <c r="C724" s="4"/>
      <c r="D724" s="60"/>
      <c r="E724" s="60"/>
      <c r="F724" s="60"/>
      <c r="G724" s="60"/>
      <c r="H724" s="60"/>
      <c r="I724" s="60"/>
    </row>
    <row r="725" spans="1:15" ht="15.75" x14ac:dyDescent="0.25">
      <c r="A725" s="4" t="s">
        <v>392</v>
      </c>
      <c r="B725" s="4"/>
      <c r="C725" s="4"/>
      <c r="D725" s="4"/>
      <c r="E725" s="4"/>
      <c r="F725" s="4"/>
      <c r="G725" s="4"/>
      <c r="H725" s="4"/>
      <c r="I725" s="60"/>
    </row>
    <row r="726" spans="1:15" x14ac:dyDescent="0.25">
      <c r="A726" s="60"/>
      <c r="B726" s="60"/>
      <c r="C726" s="60"/>
      <c r="D726" s="60"/>
      <c r="E726" s="60"/>
      <c r="F726" s="60"/>
      <c r="G726" s="60"/>
      <c r="H726" s="60"/>
      <c r="I726" s="60"/>
    </row>
    <row r="727" spans="1:15" ht="15.75" x14ac:dyDescent="0.25">
      <c r="A727" s="93"/>
      <c r="B727" s="4"/>
      <c r="C727" s="4"/>
    </row>
    <row r="728" spans="1:15" ht="15.75" x14ac:dyDescent="0.25">
      <c r="A728" s="3" t="s">
        <v>393</v>
      </c>
      <c r="B728" s="3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</row>
    <row r="729" spans="1:15" ht="15.75" x14ac:dyDescent="0.25">
      <c r="A729" s="4" t="s">
        <v>395</v>
      </c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 x14ac:dyDescent="0.25">
      <c r="A730" s="60" t="s">
        <v>394</v>
      </c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</row>
    <row r="731" spans="1:15" ht="15.75" x14ac:dyDescent="0.25">
      <c r="A731" s="4"/>
    </row>
    <row r="732" spans="1:15" ht="15.75" x14ac:dyDescent="0.25">
      <c r="A732" s="4" t="s">
        <v>8</v>
      </c>
      <c r="B732" s="4"/>
      <c r="C732" s="60"/>
      <c r="D732" s="60"/>
      <c r="E732" s="60"/>
      <c r="F732" s="60"/>
      <c r="G732" s="60"/>
      <c r="H732" s="60"/>
      <c r="I732" s="60"/>
      <c r="J732" s="60"/>
    </row>
    <row r="733" spans="1:15" ht="15.75" x14ac:dyDescent="0.25">
      <c r="A733" s="4" t="s">
        <v>338</v>
      </c>
      <c r="B733" s="4"/>
      <c r="C733" s="60"/>
      <c r="D733" s="60"/>
      <c r="E733" s="60"/>
      <c r="F733" s="60"/>
      <c r="G733" s="60"/>
      <c r="H733" s="60"/>
      <c r="I733" s="60"/>
      <c r="J733" s="60"/>
    </row>
    <row r="734" spans="1:15" ht="15.75" x14ac:dyDescent="0.25">
      <c r="A734" s="93" t="s">
        <v>146</v>
      </c>
      <c r="B734" s="94" t="s">
        <v>389</v>
      </c>
      <c r="C734" s="60"/>
      <c r="D734" s="60"/>
      <c r="E734" s="60"/>
      <c r="F734" s="60"/>
      <c r="G734" s="60"/>
      <c r="H734" s="60"/>
      <c r="I734" s="60"/>
      <c r="J734" s="60"/>
    </row>
    <row r="735" spans="1:15" ht="15.75" x14ac:dyDescent="0.25">
      <c r="A735" s="93" t="s">
        <v>353</v>
      </c>
      <c r="B735" s="4" t="s">
        <v>356</v>
      </c>
      <c r="C735" s="60"/>
      <c r="D735" s="60"/>
      <c r="E735" s="60"/>
      <c r="F735" s="60"/>
      <c r="G735" s="60"/>
      <c r="H735" s="60"/>
      <c r="I735" s="60"/>
      <c r="J735" s="60"/>
    </row>
    <row r="736" spans="1:15" ht="15.75" x14ac:dyDescent="0.25">
      <c r="A736" s="93" t="s">
        <v>354</v>
      </c>
      <c r="B736" s="94">
        <v>0.3</v>
      </c>
      <c r="C736" s="60"/>
      <c r="D736" s="60"/>
      <c r="E736" s="60"/>
      <c r="F736" s="60"/>
      <c r="G736" s="60"/>
      <c r="H736" s="60"/>
      <c r="I736" s="60"/>
      <c r="J736" s="60"/>
    </row>
    <row r="737" spans="1:25" ht="15.75" x14ac:dyDescent="0.25">
      <c r="A737" s="93" t="s">
        <v>355</v>
      </c>
      <c r="B737" s="4"/>
      <c r="C737" s="60"/>
      <c r="D737" s="60"/>
      <c r="E737" s="60"/>
      <c r="F737" s="60"/>
      <c r="G737" s="60"/>
      <c r="H737" s="60"/>
      <c r="I737" s="60"/>
      <c r="J737" s="60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x14ac:dyDescent="0.25">
      <c r="A738" s="93" t="s">
        <v>361</v>
      </c>
      <c r="B738" s="4"/>
      <c r="C738" s="60"/>
      <c r="D738" s="60"/>
      <c r="E738" s="60"/>
      <c r="F738" s="60"/>
      <c r="G738" s="60"/>
      <c r="H738" s="60"/>
      <c r="I738" s="60"/>
      <c r="J738" s="60"/>
    </row>
    <row r="739" spans="1:25" x14ac:dyDescent="0.25">
      <c r="A739" s="60"/>
      <c r="B739" s="60"/>
      <c r="C739" s="60"/>
      <c r="D739" s="60"/>
      <c r="E739" s="60"/>
      <c r="F739" s="60"/>
      <c r="G739" s="60"/>
      <c r="H739" s="60"/>
      <c r="I739" s="60"/>
      <c r="J739" s="60"/>
    </row>
    <row r="740" spans="1:25" ht="18.75" x14ac:dyDescent="0.3">
      <c r="A740" s="5" t="s">
        <v>363</v>
      </c>
      <c r="B740" s="60"/>
      <c r="C740" s="60"/>
      <c r="D740" s="60"/>
      <c r="E740" s="60"/>
      <c r="F740" s="60"/>
      <c r="G740" s="60"/>
      <c r="H740" s="60"/>
      <c r="I740" s="60"/>
      <c r="J740" s="60"/>
    </row>
    <row r="741" spans="1:25" ht="18.75" x14ac:dyDescent="0.3">
      <c r="A741" s="5" t="s">
        <v>362</v>
      </c>
      <c r="B741" s="60"/>
      <c r="C741" s="60"/>
      <c r="D741" s="60"/>
      <c r="E741" s="60"/>
      <c r="F741" s="60"/>
      <c r="G741" s="60"/>
      <c r="H741" s="60"/>
      <c r="I741" s="60"/>
      <c r="J741" s="60"/>
    </row>
    <row r="742" spans="1:25" ht="15.75" x14ac:dyDescent="0.25">
      <c r="A742" s="4" t="s">
        <v>396</v>
      </c>
      <c r="B742" s="4"/>
      <c r="C742" s="4"/>
      <c r="D742" s="4"/>
      <c r="E742" s="4"/>
      <c r="F742" s="4"/>
      <c r="G742" s="4"/>
      <c r="H742" s="4"/>
      <c r="I742" s="4"/>
      <c r="J742" s="4"/>
    </row>
    <row r="743" spans="1:25" ht="15.75" x14ac:dyDescent="0.25">
      <c r="A743" s="4" t="s">
        <v>397</v>
      </c>
      <c r="B743" s="4"/>
      <c r="C743" s="4"/>
      <c r="D743" s="4"/>
      <c r="E743" s="4"/>
      <c r="F743" s="4"/>
      <c r="G743" s="4"/>
      <c r="H743" s="4"/>
      <c r="I743" s="4"/>
      <c r="J743" s="4"/>
    </row>
    <row r="744" spans="1:25" ht="15.75" x14ac:dyDescent="0.25">
      <c r="A744" s="4" t="s">
        <v>398</v>
      </c>
      <c r="B744" s="4"/>
      <c r="C744" s="4"/>
      <c r="D744" s="4"/>
      <c r="E744" s="4"/>
      <c r="F744" s="4"/>
      <c r="G744" s="4"/>
      <c r="H744" s="4"/>
      <c r="I744" s="4"/>
      <c r="J744" s="4"/>
    </row>
    <row r="745" spans="1:25" ht="15.75" x14ac:dyDescent="0.25">
      <c r="A745" s="93"/>
      <c r="B745" s="4"/>
    </row>
    <row r="746" spans="1:25" ht="15.75" x14ac:dyDescent="0.25">
      <c r="A746" s="3" t="s">
        <v>399</v>
      </c>
      <c r="B746" s="3"/>
      <c r="C746" s="60"/>
      <c r="D746" s="60"/>
      <c r="E746" s="60"/>
      <c r="F746" s="60"/>
      <c r="G746" s="60"/>
      <c r="H746" s="60"/>
      <c r="I746" s="60"/>
      <c r="J746" s="60"/>
      <c r="K746" s="60"/>
    </row>
    <row r="747" spans="1:25" ht="15.75" x14ac:dyDescent="0.25">
      <c r="A747" s="4" t="s">
        <v>400</v>
      </c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1:25" ht="15.75" x14ac:dyDescent="0.25">
      <c r="A748" s="4" t="s">
        <v>401</v>
      </c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1:25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1:25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25" ht="15.75" x14ac:dyDescent="0.25">
      <c r="A751" s="4" t="s">
        <v>338</v>
      </c>
      <c r="B751" s="4"/>
      <c r="C751" s="4"/>
      <c r="D751" s="4"/>
      <c r="E751" s="4"/>
      <c r="F751" s="4"/>
      <c r="G751" s="4"/>
      <c r="H751" s="4"/>
      <c r="I751" s="4"/>
      <c r="J751" s="4"/>
    </row>
    <row r="752" spans="1:25" ht="15.75" x14ac:dyDescent="0.25">
      <c r="A752" s="93" t="s">
        <v>357</v>
      </c>
      <c r="B752" s="94">
        <v>2500000</v>
      </c>
      <c r="C752" s="4"/>
      <c r="D752" s="4"/>
      <c r="E752" s="4"/>
      <c r="F752" s="4"/>
      <c r="G752" s="4"/>
      <c r="H752" s="4"/>
      <c r="I752" s="4"/>
      <c r="J752" s="4"/>
    </row>
    <row r="753" spans="1:15" ht="15.75" x14ac:dyDescent="0.25">
      <c r="A753" s="93" t="s">
        <v>353</v>
      </c>
      <c r="B753" s="94">
        <v>4</v>
      </c>
    </row>
    <row r="754" spans="1:15" ht="15.75" x14ac:dyDescent="0.25">
      <c r="A754" s="93" t="s">
        <v>354</v>
      </c>
      <c r="B754" s="94">
        <v>0.3</v>
      </c>
    </row>
    <row r="755" spans="1:15" ht="15.75" x14ac:dyDescent="0.25">
      <c r="A755" s="93" t="s">
        <v>364</v>
      </c>
      <c r="B755" s="93"/>
      <c r="C755" s="4"/>
      <c r="D755" s="4"/>
      <c r="E755" s="4"/>
      <c r="F755" s="4"/>
      <c r="G755" s="4"/>
      <c r="H755" s="4"/>
      <c r="I755" s="4"/>
      <c r="J755" s="4"/>
      <c r="K755" s="4"/>
    </row>
    <row r="756" spans="1:15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1:15" ht="18.75" x14ac:dyDescent="0.3">
      <c r="A757" s="5" t="s">
        <v>365</v>
      </c>
      <c r="B757" s="56"/>
      <c r="C757" s="4"/>
      <c r="D757" s="4"/>
      <c r="E757" s="4"/>
      <c r="F757" s="4"/>
      <c r="G757" s="4"/>
      <c r="H757" s="4"/>
      <c r="I757" s="4"/>
      <c r="J757" s="4"/>
      <c r="K757" s="4"/>
    </row>
    <row r="758" spans="1:15" ht="15.75" x14ac:dyDescent="0.25">
      <c r="A758" s="60"/>
      <c r="B758" s="60"/>
      <c r="C758" s="4"/>
      <c r="D758" s="4"/>
      <c r="E758" s="4"/>
      <c r="F758" s="4"/>
      <c r="G758" s="4"/>
      <c r="H758" s="4"/>
      <c r="I758" s="4"/>
      <c r="J758" s="4"/>
      <c r="K758" s="4"/>
    </row>
    <row r="759" spans="1:15" ht="15.75" x14ac:dyDescent="0.25">
      <c r="A759" s="4" t="s">
        <v>402</v>
      </c>
      <c r="B759" s="4"/>
      <c r="C759" s="4"/>
      <c r="D759" s="4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</row>
    <row r="760" spans="1:15" ht="15.75" x14ac:dyDescent="0.25">
      <c r="A760" s="4" t="s">
        <v>403</v>
      </c>
      <c r="B760" s="4"/>
      <c r="C760" s="4"/>
      <c r="D760" s="4"/>
      <c r="E760" s="4"/>
      <c r="F760" s="4"/>
      <c r="G760" s="60"/>
      <c r="H760" s="60"/>
      <c r="I760" s="60"/>
      <c r="J760" s="60"/>
      <c r="K760" s="60"/>
      <c r="L760" s="60"/>
      <c r="M760" s="60"/>
      <c r="N760" s="60"/>
      <c r="O760" s="60"/>
    </row>
    <row r="761" spans="1:15" ht="15.75" x14ac:dyDescent="0.25">
      <c r="A761" s="4"/>
      <c r="B761" s="4"/>
      <c r="C761" s="4"/>
      <c r="D761" s="4"/>
      <c r="E761" s="4"/>
      <c r="F761" s="4"/>
      <c r="G761" s="60"/>
      <c r="H761" s="60"/>
      <c r="I761" s="60"/>
      <c r="J761" s="60"/>
      <c r="K761" s="60"/>
      <c r="L761" s="60"/>
      <c r="M761" s="60"/>
      <c r="N761" s="60"/>
      <c r="O761" s="60"/>
    </row>
    <row r="762" spans="1:15" ht="15.75" x14ac:dyDescent="0.25">
      <c r="A762" s="3" t="s">
        <v>404</v>
      </c>
      <c r="B762" s="3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</row>
    <row r="763" spans="1:15" ht="15.75" x14ac:dyDescent="0.25">
      <c r="A763" s="4" t="s">
        <v>406</v>
      </c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 x14ac:dyDescent="0.25">
      <c r="A764" s="60" t="s">
        <v>405</v>
      </c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</row>
    <row r="765" spans="1:15" ht="18.75" x14ac:dyDescent="0.3">
      <c r="A765" s="5"/>
      <c r="B765" s="56"/>
      <c r="C765" s="4"/>
    </row>
    <row r="766" spans="1:15" ht="15.75" x14ac:dyDescent="0.25">
      <c r="A766" s="4" t="s">
        <v>8</v>
      </c>
      <c r="B766" s="60"/>
      <c r="C766" s="60"/>
      <c r="D766" s="60"/>
      <c r="E766" s="60"/>
      <c r="F766" s="60"/>
    </row>
    <row r="767" spans="1:15" ht="15.75" x14ac:dyDescent="0.25">
      <c r="A767" s="4" t="s">
        <v>338</v>
      </c>
      <c r="B767" s="60"/>
      <c r="C767" s="60"/>
      <c r="D767" s="60"/>
      <c r="E767" s="60"/>
      <c r="F767" s="60"/>
    </row>
    <row r="768" spans="1:15" ht="15.75" x14ac:dyDescent="0.25">
      <c r="A768" s="93" t="s">
        <v>357</v>
      </c>
      <c r="B768" s="94">
        <v>2500000</v>
      </c>
      <c r="C768" s="60"/>
      <c r="D768" s="60"/>
      <c r="E768" s="60"/>
      <c r="F768" s="60"/>
    </row>
    <row r="769" spans="1:17" ht="15.75" x14ac:dyDescent="0.25">
      <c r="A769" s="93" t="s">
        <v>353</v>
      </c>
      <c r="B769" s="94">
        <v>4</v>
      </c>
      <c r="C769" s="60"/>
      <c r="D769" s="60"/>
      <c r="E769" s="60"/>
      <c r="F769" s="60"/>
    </row>
    <row r="770" spans="1:17" ht="15.75" x14ac:dyDescent="0.25">
      <c r="A770" s="93" t="s">
        <v>354</v>
      </c>
      <c r="B770" s="94">
        <v>0.3</v>
      </c>
      <c r="C770" s="60"/>
      <c r="D770" s="60"/>
      <c r="E770" s="60"/>
      <c r="F770" s="60"/>
    </row>
    <row r="771" spans="1:17" ht="15.75" x14ac:dyDescent="0.25">
      <c r="A771" s="93" t="s">
        <v>366</v>
      </c>
      <c r="B771" s="94">
        <v>2</v>
      </c>
      <c r="C771" s="60"/>
      <c r="D771" s="60"/>
      <c r="E771" s="60"/>
      <c r="F771" s="60"/>
    </row>
    <row r="772" spans="1:17" ht="15.75" x14ac:dyDescent="0.25">
      <c r="A772" s="93" t="s">
        <v>364</v>
      </c>
      <c r="B772" s="4"/>
      <c r="C772" s="60"/>
      <c r="D772" s="60"/>
      <c r="E772" s="60"/>
      <c r="F772" s="6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60"/>
      <c r="B773" s="60"/>
      <c r="C773" s="60"/>
      <c r="D773" s="60"/>
      <c r="E773" s="60"/>
      <c r="F773" s="60"/>
    </row>
    <row r="774" spans="1:17" ht="18.75" x14ac:dyDescent="0.3">
      <c r="A774" s="5" t="s">
        <v>367</v>
      </c>
      <c r="B774" s="56"/>
      <c r="C774" s="60"/>
      <c r="D774" s="60"/>
      <c r="E774" s="60"/>
      <c r="F774" s="60"/>
    </row>
    <row r="775" spans="1:17" ht="15.75" x14ac:dyDescent="0.25">
      <c r="A775" s="94" t="s">
        <v>407</v>
      </c>
      <c r="B775" s="94"/>
      <c r="C775" s="60"/>
      <c r="D775" s="60"/>
      <c r="E775" s="60"/>
      <c r="F775" s="60"/>
    </row>
    <row r="776" spans="1:17" ht="15.75" x14ac:dyDescent="0.25">
      <c r="A776" s="4" t="s">
        <v>408</v>
      </c>
      <c r="B776" s="4"/>
      <c r="C776" s="4"/>
      <c r="D776" s="4"/>
      <c r="E776" s="4"/>
      <c r="F776" s="4"/>
    </row>
    <row r="777" spans="1:17" ht="15.75" x14ac:dyDescent="0.25">
      <c r="A777" s="93"/>
      <c r="B777" s="94"/>
    </row>
    <row r="778" spans="1:17" ht="15.75" x14ac:dyDescent="0.25">
      <c r="A778" s="3" t="s">
        <v>409</v>
      </c>
      <c r="B778" s="3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</row>
    <row r="779" spans="1:17" ht="15.75" x14ac:dyDescent="0.25">
      <c r="A779" s="4" t="s">
        <v>410</v>
      </c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60"/>
    </row>
    <row r="780" spans="1:17" ht="15.75" x14ac:dyDescent="0.25">
      <c r="A780" s="93"/>
      <c r="B780" s="94"/>
    </row>
    <row r="781" spans="1:17" ht="15.75" x14ac:dyDescent="0.25">
      <c r="A781" s="4" t="s">
        <v>8</v>
      </c>
      <c r="B781" s="4"/>
    </row>
    <row r="782" spans="1:17" ht="15.75" x14ac:dyDescent="0.25">
      <c r="A782" s="4" t="s">
        <v>338</v>
      </c>
      <c r="B782" s="4"/>
    </row>
    <row r="783" spans="1:17" ht="15.75" x14ac:dyDescent="0.25">
      <c r="A783" s="93" t="s">
        <v>366</v>
      </c>
      <c r="B783" s="94">
        <v>2</v>
      </c>
    </row>
    <row r="784" spans="1:17" ht="15.75" x14ac:dyDescent="0.25">
      <c r="A784" s="93" t="s">
        <v>354</v>
      </c>
      <c r="B784" s="94">
        <v>0.3</v>
      </c>
    </row>
    <row r="785" spans="1:14" ht="15.75" x14ac:dyDescent="0.25">
      <c r="A785" s="93" t="s">
        <v>368</v>
      </c>
      <c r="B785" s="4" t="s">
        <v>369</v>
      </c>
      <c r="C785" s="4"/>
      <c r="D785" s="4"/>
      <c r="E785" s="4"/>
      <c r="F785" s="4"/>
    </row>
    <row r="786" spans="1:14" x14ac:dyDescent="0.25">
      <c r="A786" s="60"/>
      <c r="B786" s="60"/>
    </row>
    <row r="787" spans="1:14" ht="18.75" x14ac:dyDescent="0.3">
      <c r="A787" s="95" t="s">
        <v>370</v>
      </c>
      <c r="B787" s="56"/>
    </row>
    <row r="788" spans="1:14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</row>
    <row r="789" spans="1:14" ht="15.75" x14ac:dyDescent="0.25">
      <c r="A789" s="4"/>
      <c r="B789" s="4"/>
    </row>
    <row r="790" spans="1:14" ht="15.75" x14ac:dyDescent="0.25">
      <c r="A790" s="4" t="s">
        <v>411</v>
      </c>
      <c r="B790" s="4"/>
      <c r="C790" s="4"/>
      <c r="D790" s="4"/>
      <c r="E790" s="4"/>
      <c r="F790" s="4"/>
      <c r="G790" s="60"/>
      <c r="H790" s="60"/>
      <c r="I790" s="60"/>
      <c r="J790" s="60"/>
      <c r="K790" s="60"/>
      <c r="L790" s="60"/>
      <c r="M790" s="60"/>
      <c r="N790" s="60"/>
    </row>
    <row r="791" spans="1:14" ht="15.75" x14ac:dyDescent="0.25">
      <c r="A791" s="4" t="s">
        <v>412</v>
      </c>
      <c r="B791" s="4"/>
      <c r="C791" s="4"/>
      <c r="D791" s="4"/>
      <c r="E791" s="4"/>
      <c r="F791" s="4"/>
      <c r="G791" s="60"/>
      <c r="H791" s="60"/>
      <c r="I791" s="60"/>
      <c r="J791" s="60"/>
      <c r="K791" s="60"/>
      <c r="L791" s="60"/>
      <c r="M791" s="60"/>
      <c r="N791" s="60"/>
    </row>
    <row r="792" spans="1:14" x14ac:dyDescent="0.25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</row>
    <row r="793" spans="1:14" ht="15.75" x14ac:dyDescent="0.25">
      <c r="A793" s="3" t="s">
        <v>413</v>
      </c>
      <c r="B793" s="3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</row>
    <row r="794" spans="1:14" ht="15.75" x14ac:dyDescent="0.25">
      <c r="A794" s="4" t="s">
        <v>415</v>
      </c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</row>
    <row r="795" spans="1:14" ht="15.75" x14ac:dyDescent="0.25">
      <c r="A795" s="4" t="s">
        <v>414</v>
      </c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</row>
    <row r="796" spans="1:14" ht="18.75" x14ac:dyDescent="0.3">
      <c r="A796" s="95"/>
      <c r="B796" s="56"/>
    </row>
    <row r="797" spans="1:14" ht="15.75" x14ac:dyDescent="0.25">
      <c r="A797" s="4" t="s">
        <v>8</v>
      </c>
      <c r="B797" s="60"/>
      <c r="C797" s="60"/>
      <c r="D797" s="60"/>
      <c r="E797" s="60"/>
    </row>
    <row r="798" spans="1:14" ht="15.75" x14ac:dyDescent="0.25">
      <c r="A798" s="4" t="s">
        <v>338</v>
      </c>
      <c r="B798" s="60"/>
      <c r="C798" s="60"/>
      <c r="D798" s="60"/>
      <c r="E798" s="60"/>
    </row>
    <row r="799" spans="1:14" ht="15.75" x14ac:dyDescent="0.25">
      <c r="A799" s="93" t="s">
        <v>366</v>
      </c>
      <c r="B799" s="94">
        <v>2</v>
      </c>
      <c r="C799" s="60"/>
      <c r="D799" s="60"/>
      <c r="E799" s="60"/>
      <c r="F799" s="4"/>
    </row>
    <row r="800" spans="1:14" ht="15.75" x14ac:dyDescent="0.25">
      <c r="A800" s="93" t="s">
        <v>368</v>
      </c>
      <c r="B800" s="94">
        <v>0.3</v>
      </c>
      <c r="C800" s="60"/>
      <c r="D800" s="60"/>
      <c r="E800" s="60"/>
      <c r="F800" s="4"/>
    </row>
    <row r="801" spans="1:15" ht="15.75" x14ac:dyDescent="0.25">
      <c r="A801" s="93" t="s">
        <v>354</v>
      </c>
      <c r="B801" s="94" t="s">
        <v>369</v>
      </c>
      <c r="C801" s="60"/>
      <c r="D801" s="60"/>
      <c r="E801" s="60"/>
    </row>
    <row r="802" spans="1:15" x14ac:dyDescent="0.25">
      <c r="A802" s="60"/>
      <c r="B802" s="60"/>
      <c r="C802" s="60"/>
      <c r="D802" s="60"/>
      <c r="E802" s="60"/>
    </row>
    <row r="803" spans="1:15" ht="18.75" x14ac:dyDescent="0.3">
      <c r="A803" s="5" t="s">
        <v>371</v>
      </c>
      <c r="B803" s="56"/>
      <c r="C803" s="56"/>
      <c r="D803" s="60"/>
      <c r="E803" s="60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 ht="15.75" x14ac:dyDescent="0.25">
      <c r="A804" s="94" t="s">
        <v>416</v>
      </c>
      <c r="B804" s="85"/>
      <c r="C804" s="60"/>
      <c r="D804" s="60"/>
      <c r="E804" s="60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 ht="15.75" x14ac:dyDescent="0.25">
      <c r="A805" s="4" t="s">
        <v>417</v>
      </c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 ht="15.75" x14ac:dyDescent="0.25">
      <c r="A806" s="4"/>
    </row>
    <row r="807" spans="1:15" ht="15.75" x14ac:dyDescent="0.25">
      <c r="A807" s="3" t="s">
        <v>418</v>
      </c>
      <c r="B807" s="3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</row>
    <row r="808" spans="1:15" ht="15.75" x14ac:dyDescent="0.25">
      <c r="A808" s="4" t="s">
        <v>420</v>
      </c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 x14ac:dyDescent="0.25">
      <c r="A809" s="60" t="s">
        <v>419</v>
      </c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</row>
    <row r="810" spans="1:15" ht="15.75" x14ac:dyDescent="0.25">
      <c r="A810" s="93"/>
      <c r="B810" s="94"/>
    </row>
    <row r="811" spans="1:15" ht="15.75" x14ac:dyDescent="0.25">
      <c r="A811" s="4" t="s">
        <v>8</v>
      </c>
      <c r="B811" s="60"/>
    </row>
    <row r="812" spans="1:15" ht="18.75" x14ac:dyDescent="0.3">
      <c r="A812" s="4" t="s">
        <v>338</v>
      </c>
      <c r="B812" s="60"/>
      <c r="C812" s="56"/>
    </row>
    <row r="813" spans="1:15" ht="15.75" x14ac:dyDescent="0.25">
      <c r="A813" s="93" t="s">
        <v>146</v>
      </c>
      <c r="B813" s="94">
        <v>2500000</v>
      </c>
    </row>
    <row r="814" spans="1:15" ht="15.75" x14ac:dyDescent="0.25">
      <c r="A814" s="93" t="s">
        <v>353</v>
      </c>
      <c r="B814" s="94">
        <v>4</v>
      </c>
      <c r="C814" s="4"/>
      <c r="D814" s="4"/>
      <c r="E814" s="4"/>
      <c r="F814" s="4"/>
    </row>
    <row r="815" spans="1:15" ht="15.75" x14ac:dyDescent="0.25">
      <c r="A815" s="93" t="s">
        <v>354</v>
      </c>
      <c r="B815" s="94">
        <v>0.3</v>
      </c>
    </row>
    <row r="816" spans="1:15" ht="15.75" x14ac:dyDescent="0.25">
      <c r="A816" s="93" t="s">
        <v>357</v>
      </c>
      <c r="B816" s="94" t="s">
        <v>369</v>
      </c>
    </row>
    <row r="817" spans="1:18" ht="15.75" x14ac:dyDescent="0.25">
      <c r="A817" s="60"/>
      <c r="B817" s="60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8.75" x14ac:dyDescent="0.3">
      <c r="A818" s="5" t="s">
        <v>372</v>
      </c>
      <c r="B818" s="56"/>
    </row>
    <row r="819" spans="1:18" x14ac:dyDescent="0.25">
      <c r="A819" s="60"/>
      <c r="B819" s="60"/>
    </row>
    <row r="820" spans="1:18" ht="15.75" x14ac:dyDescent="0.25">
      <c r="A820" s="4"/>
    </row>
    <row r="821" spans="1:18" ht="15.75" x14ac:dyDescent="0.25">
      <c r="A821" s="4" t="s">
        <v>421</v>
      </c>
      <c r="B821" s="4"/>
      <c r="C821" s="4"/>
      <c r="D821" s="4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</row>
    <row r="822" spans="1:18" ht="15.75" x14ac:dyDescent="0.25">
      <c r="A822" s="4" t="s">
        <v>422</v>
      </c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</row>
    <row r="823" spans="1:18" x14ac:dyDescent="0.25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</row>
    <row r="824" spans="1:18" ht="15.75" x14ac:dyDescent="0.25">
      <c r="A824" s="3" t="s">
        <v>423</v>
      </c>
      <c r="B824" s="3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</row>
    <row r="825" spans="1:18" ht="15.75" x14ac:dyDescent="0.25">
      <c r="A825" s="4" t="s">
        <v>424</v>
      </c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</row>
    <row r="826" spans="1:18" x14ac:dyDescent="0.25">
      <c r="A826" s="60" t="s">
        <v>425</v>
      </c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</row>
    <row r="827" spans="1:18" ht="18.75" x14ac:dyDescent="0.3">
      <c r="A827" s="5"/>
      <c r="B827" s="56"/>
    </row>
    <row r="828" spans="1:18" ht="15.75" x14ac:dyDescent="0.25">
      <c r="A828" s="4" t="s">
        <v>8</v>
      </c>
      <c r="B828" s="60"/>
      <c r="C828" s="60"/>
      <c r="D828" s="60"/>
      <c r="E828" s="60"/>
    </row>
    <row r="829" spans="1:18" ht="15.75" x14ac:dyDescent="0.25">
      <c r="A829" s="4" t="s">
        <v>338</v>
      </c>
      <c r="B829" s="60"/>
      <c r="C829" s="60"/>
      <c r="D829" s="60"/>
      <c r="E829" s="60"/>
    </row>
    <row r="830" spans="1:18" ht="15.75" x14ac:dyDescent="0.25">
      <c r="A830" s="93" t="s">
        <v>353</v>
      </c>
      <c r="B830" s="94">
        <v>4</v>
      </c>
      <c r="C830" s="60"/>
      <c r="D830" s="60"/>
      <c r="E830" s="60"/>
    </row>
    <row r="831" spans="1:18" ht="15.75" x14ac:dyDescent="0.25">
      <c r="A831" s="93" t="s">
        <v>146</v>
      </c>
      <c r="B831" s="94">
        <v>2500000</v>
      </c>
      <c r="C831" s="60"/>
      <c r="D831" s="60"/>
      <c r="E831" s="60"/>
    </row>
    <row r="832" spans="1:18" ht="15.75" x14ac:dyDescent="0.25">
      <c r="A832" s="93" t="s">
        <v>354</v>
      </c>
      <c r="B832" s="94">
        <v>0.3</v>
      </c>
      <c r="C832" s="60"/>
      <c r="D832" s="60"/>
      <c r="E832" s="60"/>
    </row>
    <row r="833" spans="1:15" ht="15.75" x14ac:dyDescent="0.25">
      <c r="A833" s="93" t="s">
        <v>374</v>
      </c>
      <c r="B833" s="94" t="s">
        <v>369</v>
      </c>
      <c r="C833" s="60"/>
      <c r="D833" s="60"/>
      <c r="E833" s="60"/>
    </row>
    <row r="834" spans="1:15" x14ac:dyDescent="0.25">
      <c r="A834" s="60"/>
      <c r="B834" s="60"/>
      <c r="C834" s="60"/>
      <c r="D834" s="60"/>
      <c r="E834" s="60"/>
    </row>
    <row r="835" spans="1:15" ht="18.75" x14ac:dyDescent="0.3">
      <c r="A835" s="5" t="s">
        <v>373</v>
      </c>
      <c r="B835" s="56"/>
      <c r="C835" s="60"/>
      <c r="D835" s="60"/>
      <c r="E835" s="60"/>
    </row>
    <row r="836" spans="1:15" ht="18.75" x14ac:dyDescent="0.3">
      <c r="A836" s="5" t="s">
        <v>360</v>
      </c>
      <c r="B836" s="56"/>
      <c r="C836" s="60"/>
      <c r="D836" s="60"/>
      <c r="E836" s="60"/>
    </row>
    <row r="837" spans="1:15" ht="15.75" x14ac:dyDescent="0.25">
      <c r="A837" s="4" t="s">
        <v>426</v>
      </c>
      <c r="B837" s="4"/>
      <c r="C837" s="4"/>
      <c r="D837" s="4"/>
      <c r="E837" s="60"/>
    </row>
    <row r="838" spans="1:15" ht="15.75" x14ac:dyDescent="0.25">
      <c r="A838" s="4" t="s">
        <v>427</v>
      </c>
      <c r="B838" s="4"/>
      <c r="C838" s="4"/>
      <c r="D838" s="4"/>
      <c r="E838" s="60"/>
    </row>
    <row r="839" spans="1:15" ht="15.75" x14ac:dyDescent="0.25">
      <c r="A839" s="4" t="s">
        <v>428</v>
      </c>
      <c r="B839" s="60"/>
      <c r="C839" s="60"/>
      <c r="D839" s="60"/>
      <c r="E839" s="60"/>
    </row>
    <row r="840" spans="1:15" ht="15.75" x14ac:dyDescent="0.25">
      <c r="A840" s="93"/>
      <c r="B840" s="94"/>
    </row>
    <row r="841" spans="1:15" ht="15.75" x14ac:dyDescent="0.25">
      <c r="A841" s="3" t="s">
        <v>429</v>
      </c>
      <c r="B841" s="3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</row>
    <row r="842" spans="1:15" ht="15.75" x14ac:dyDescent="0.25">
      <c r="A842" s="4" t="s">
        <v>431</v>
      </c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 ht="15.75" x14ac:dyDescent="0.25">
      <c r="A843" s="4" t="s">
        <v>430</v>
      </c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 x14ac:dyDescent="0.25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</row>
    <row r="845" spans="1:15" ht="15.75" x14ac:dyDescent="0.25">
      <c r="A845" s="4" t="s">
        <v>8</v>
      </c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</row>
    <row r="846" spans="1:15" ht="15.75" x14ac:dyDescent="0.25">
      <c r="A846" s="4" t="s">
        <v>338</v>
      </c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</row>
    <row r="847" spans="1:15" ht="15.75" x14ac:dyDescent="0.25">
      <c r="A847" s="93" t="s">
        <v>353</v>
      </c>
      <c r="B847" s="94">
        <v>4</v>
      </c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</row>
    <row r="848" spans="1:15" ht="15.75" x14ac:dyDescent="0.25">
      <c r="A848" s="93" t="s">
        <v>146</v>
      </c>
      <c r="B848" s="94">
        <v>2500000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</row>
    <row r="849" spans="1:24" ht="15.75" x14ac:dyDescent="0.25">
      <c r="A849" s="93" t="s">
        <v>366</v>
      </c>
      <c r="B849" s="94">
        <v>2</v>
      </c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</row>
    <row r="850" spans="1:24" ht="15.75" x14ac:dyDescent="0.25">
      <c r="A850" s="93" t="s">
        <v>354</v>
      </c>
      <c r="B850" s="94">
        <v>0.3</v>
      </c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</row>
    <row r="851" spans="1:24" ht="15.75" x14ac:dyDescent="0.25">
      <c r="A851" s="3"/>
      <c r="B851" s="3"/>
    </row>
    <row r="852" spans="1:24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5" spans="1:24" ht="15.75" x14ac:dyDescent="0.25">
      <c r="A855" s="4"/>
    </row>
    <row r="856" spans="1:24" ht="15.75" x14ac:dyDescent="0.25">
      <c r="A856" s="4"/>
    </row>
    <row r="857" spans="1:24" ht="15.75" x14ac:dyDescent="0.25">
      <c r="A857" s="93"/>
      <c r="B857" s="94"/>
    </row>
    <row r="858" spans="1:24" ht="15.75" x14ac:dyDescent="0.25">
      <c r="A858" s="93"/>
      <c r="B858" s="94"/>
    </row>
    <row r="859" spans="1:24" ht="15.75" x14ac:dyDescent="0.25">
      <c r="A859" s="93"/>
      <c r="B859" s="94"/>
    </row>
    <row r="860" spans="1:24" ht="15.75" x14ac:dyDescent="0.25">
      <c r="A860" s="93"/>
      <c r="B860" s="94"/>
    </row>
    <row r="861" spans="1:24" ht="15.75" x14ac:dyDescent="0.25">
      <c r="A861" s="93"/>
      <c r="B861" s="94"/>
    </row>
    <row r="862" spans="1:24" x14ac:dyDescent="0.25">
      <c r="A862" s="60"/>
      <c r="B862" s="60"/>
      <c r="C862" s="60"/>
      <c r="D862" s="60"/>
      <c r="E862" s="60"/>
      <c r="F862" s="60"/>
      <c r="G862" s="60"/>
    </row>
    <row r="863" spans="1:24" ht="15.75" x14ac:dyDescent="0.25">
      <c r="A863" s="93" t="s">
        <v>375</v>
      </c>
      <c r="B863" s="94" t="s">
        <v>369</v>
      </c>
      <c r="C863" s="60"/>
      <c r="D863" s="60"/>
      <c r="E863" s="60"/>
      <c r="F863" s="60"/>
      <c r="G863" s="60"/>
    </row>
    <row r="864" spans="1:24" ht="18.75" x14ac:dyDescent="0.3">
      <c r="A864" s="5" t="s">
        <v>376</v>
      </c>
      <c r="B864" s="56"/>
      <c r="C864" s="56"/>
      <c r="D864" s="56"/>
      <c r="E864" s="60"/>
      <c r="F864" s="60"/>
      <c r="G864" s="60"/>
    </row>
    <row r="865" spans="1:8" ht="15.75" x14ac:dyDescent="0.25">
      <c r="A865" s="4" t="s">
        <v>432</v>
      </c>
      <c r="B865" s="4"/>
      <c r="C865" s="4"/>
      <c r="D865" s="4"/>
      <c r="E865" s="4"/>
      <c r="F865" s="4"/>
      <c r="G865" s="4"/>
    </row>
    <row r="866" spans="1:8" ht="15.75" x14ac:dyDescent="0.25">
      <c r="A866" s="4" t="s">
        <v>433</v>
      </c>
      <c r="B866" s="4"/>
      <c r="C866" s="4"/>
      <c r="D866" s="4"/>
      <c r="E866" s="4"/>
      <c r="F866" s="4"/>
      <c r="G866" s="4"/>
    </row>
    <row r="873" spans="1:8" ht="15.75" x14ac:dyDescent="0.25">
      <c r="A873" s="93"/>
      <c r="B873" s="94"/>
    </row>
    <row r="874" spans="1:8" ht="18.75" x14ac:dyDescent="0.3">
      <c r="A874" s="5"/>
      <c r="B874" s="56"/>
      <c r="C874" s="56"/>
      <c r="D874" s="56"/>
    </row>
    <row r="875" spans="1:8" ht="15.75" x14ac:dyDescent="0.25">
      <c r="A875" s="4"/>
      <c r="B875" s="4"/>
      <c r="C875" s="4"/>
      <c r="D875" s="4"/>
      <c r="E875" s="4"/>
      <c r="F875" s="4"/>
      <c r="G875" s="4"/>
    </row>
    <row r="876" spans="1:8" ht="15.75" x14ac:dyDescent="0.25">
      <c r="A876" s="4"/>
      <c r="B876" s="4"/>
      <c r="C876" s="4"/>
      <c r="D876" s="4"/>
      <c r="E876" s="4"/>
      <c r="F876" s="4"/>
      <c r="G876" s="4"/>
      <c r="H876" s="4"/>
    </row>
  </sheetData>
  <dataConsolidate/>
  <pageMargins left="0.25" right="0.25" top="0.75" bottom="0.75" header="0.3" footer="0.3"/>
  <pageSetup paperSize="9" orientation="landscape" r:id="rId1"/>
  <headerFooter>
    <oddFooter>&amp;C&amp;P</oddFooter>
  </headerFooter>
  <rowBreaks count="2" manualBreakCount="2">
    <brk id="32" max="16383" man="1"/>
    <brk id="19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3</xdr:col>
                <xdr:colOff>523875</xdr:colOff>
                <xdr:row>19</xdr:row>
                <xdr:rowOff>85725</xdr:rowOff>
              </from>
              <to>
                <xdr:col>11</xdr:col>
                <xdr:colOff>561975</xdr:colOff>
                <xdr:row>25</xdr:row>
                <xdr:rowOff>19050</xdr:rowOff>
              </to>
            </anchor>
          </objectPr>
        </oleObject>
      </mc:Choice>
      <mc:Fallback>
        <oleObject progId="Equation.3" shapeId="102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workbookViewId="0">
      <selection activeCell="O16" sqref="O16"/>
    </sheetView>
  </sheetViews>
  <sheetFormatPr defaultRowHeight="15" x14ac:dyDescent="0.25"/>
  <cols>
    <col min="1" max="1" width="10" customWidth="1"/>
    <col min="2" max="2" width="9.7109375" customWidth="1"/>
    <col min="3" max="3" width="8.140625" customWidth="1"/>
    <col min="4" max="4" width="9.140625" customWidth="1"/>
    <col min="5" max="5" width="10" customWidth="1"/>
    <col min="6" max="6" width="10.140625" customWidth="1"/>
    <col min="7" max="7" width="10.28515625" customWidth="1"/>
    <col min="8" max="8" width="9.140625" customWidth="1"/>
    <col min="9" max="9" width="9.85546875" customWidth="1"/>
    <col min="10" max="10" width="9.28515625" customWidth="1"/>
    <col min="11" max="11" width="11.140625" customWidth="1"/>
    <col min="12" max="12" width="10.42578125" customWidth="1"/>
  </cols>
  <sheetData>
    <row r="1" spans="1:12" ht="19.5" thickBot="1" x14ac:dyDescent="0.35">
      <c r="A1" s="39" t="s">
        <v>87</v>
      </c>
      <c r="B1" s="40" t="s">
        <v>88</v>
      </c>
      <c r="C1" s="40" t="s">
        <v>10</v>
      </c>
      <c r="D1" s="40" t="s">
        <v>11</v>
      </c>
      <c r="E1" s="40" t="s">
        <v>89</v>
      </c>
      <c r="F1" s="40" t="s">
        <v>90</v>
      </c>
      <c r="G1" s="40" t="s">
        <v>24</v>
      </c>
      <c r="H1" s="41" t="s">
        <v>71</v>
      </c>
    </row>
    <row r="2" spans="1:12" ht="15.75" x14ac:dyDescent="0.25">
      <c r="A2" s="21">
        <v>0</v>
      </c>
      <c r="B2" s="21">
        <v>1</v>
      </c>
      <c r="C2" s="21"/>
      <c r="D2" s="21"/>
      <c r="E2" s="21"/>
      <c r="F2" s="21"/>
      <c r="G2" s="38">
        <f>0.5*(D6/L3+D10/L7)</f>
        <v>0.86132830757218348</v>
      </c>
      <c r="H2" s="21"/>
      <c r="J2" s="33" t="s">
        <v>10</v>
      </c>
      <c r="K2" s="33" t="s">
        <v>11</v>
      </c>
      <c r="L2" s="33" t="s">
        <v>71</v>
      </c>
    </row>
    <row r="3" spans="1:12" ht="15.75" x14ac:dyDescent="0.25">
      <c r="A3" s="7">
        <v>0</v>
      </c>
      <c r="B3" s="7">
        <v>2</v>
      </c>
      <c r="C3" s="7"/>
      <c r="D3" s="7"/>
      <c r="E3" s="7"/>
      <c r="F3" s="7"/>
      <c r="G3" s="31">
        <f>0.5*(D7/L4+D11/L8)</f>
        <v>1.0774160942965805</v>
      </c>
      <c r="H3" s="7"/>
      <c r="J3" s="34">
        <v>1</v>
      </c>
      <c r="K3" s="34">
        <v>35</v>
      </c>
      <c r="L3" s="34">
        <v>40.08</v>
      </c>
    </row>
    <row r="4" spans="1:12" ht="15.75" x14ac:dyDescent="0.25">
      <c r="A4" s="7">
        <v>0</v>
      </c>
      <c r="B4" s="7">
        <v>3</v>
      </c>
      <c r="C4" s="7"/>
      <c r="D4" s="7"/>
      <c r="E4" s="7"/>
      <c r="F4" s="7"/>
      <c r="G4" s="31">
        <f>0.5*(D8/L5+D12/L9)</f>
        <v>1.2729262275092559</v>
      </c>
      <c r="H4" s="7"/>
      <c r="J4" s="34">
        <v>2</v>
      </c>
      <c r="K4" s="34">
        <v>44</v>
      </c>
      <c r="L4" s="34">
        <v>40.950000000000003</v>
      </c>
    </row>
    <row r="5" spans="1:12" ht="16.5" thickBot="1" x14ac:dyDescent="0.3">
      <c r="A5" s="7">
        <v>0</v>
      </c>
      <c r="B5" s="7">
        <v>4</v>
      </c>
      <c r="C5" s="20"/>
      <c r="D5" s="20"/>
      <c r="E5" s="31">
        <v>39.213999999999999</v>
      </c>
      <c r="F5" s="7">
        <v>0.86899999999999999</v>
      </c>
      <c r="G5" s="31">
        <f>0.5*(D9/L6+D13/L10)</f>
        <v>0.788083271346947</v>
      </c>
      <c r="H5" s="7"/>
      <c r="J5" s="34">
        <v>3</v>
      </c>
      <c r="K5" s="34">
        <v>52</v>
      </c>
      <c r="L5" s="34">
        <v>41.82</v>
      </c>
    </row>
    <row r="6" spans="1:12" ht="15.75" x14ac:dyDescent="0.25">
      <c r="A6" s="7">
        <v>1</v>
      </c>
      <c r="B6" s="19">
        <v>1</v>
      </c>
      <c r="C6" s="22">
        <v>1</v>
      </c>
      <c r="D6" s="23">
        <v>35</v>
      </c>
      <c r="E6" s="30">
        <f>$A$28*D6/G2+(1-$A$28)*(E5+F5)</f>
        <v>40.248573606511584</v>
      </c>
      <c r="F6" s="31">
        <f>$C$28*(E6-E5)+(1-$C$28)*F5</f>
        <v>0.91867208195347572</v>
      </c>
      <c r="G6" s="31">
        <f t="shared" ref="G6:G21" si="0">$B$28*D6/E6+(1-$B$28)*G2</f>
        <v>0.86628894369154774</v>
      </c>
      <c r="H6" s="31">
        <f>(E5+F5*1)*G2</f>
        <v>34.524622552415828</v>
      </c>
      <c r="J6" s="34">
        <v>4</v>
      </c>
      <c r="K6" s="34">
        <v>34</v>
      </c>
      <c r="L6" s="34">
        <v>42.69</v>
      </c>
    </row>
    <row r="7" spans="1:12" ht="15.75" x14ac:dyDescent="0.25">
      <c r="A7" s="7">
        <v>1</v>
      </c>
      <c r="B7" s="19">
        <v>2</v>
      </c>
      <c r="C7" s="24">
        <v>2</v>
      </c>
      <c r="D7" s="25">
        <v>44</v>
      </c>
      <c r="E7" s="30">
        <f t="shared" ref="E7:E21" si="1">$A$28*D7/G3+(1-$A$28)*(E6+F6)</f>
        <v>41.068606064139125</v>
      </c>
      <c r="F7" s="31">
        <f t="shared" ref="F7:F21" si="2">$C$28*(E7-E6)+(1-$C$28)*F6</f>
        <v>0.8890801946556951</v>
      </c>
      <c r="G7" s="31">
        <f t="shared" si="0"/>
        <v>1.0737932227029985</v>
      </c>
      <c r="H7" s="31">
        <f t="shared" ref="H7:H22" si="3">(E6+F6)*G3</f>
        <v>44.354253062613765</v>
      </c>
      <c r="J7" s="101">
        <v>5</v>
      </c>
      <c r="K7" s="101">
        <v>37</v>
      </c>
      <c r="L7" s="101">
        <v>43.56</v>
      </c>
    </row>
    <row r="8" spans="1:12" ht="15.75" x14ac:dyDescent="0.25">
      <c r="A8" s="7">
        <v>1</v>
      </c>
      <c r="B8" s="19">
        <v>3</v>
      </c>
      <c r="C8" s="24">
        <v>3</v>
      </c>
      <c r="D8" s="25">
        <v>52</v>
      </c>
      <c r="E8" s="30">
        <f t="shared" si="1"/>
        <v>41.625607481413894</v>
      </c>
      <c r="F8" s="31">
        <f t="shared" si="2"/>
        <v>0.78945656144141729</v>
      </c>
      <c r="G8" s="31">
        <f t="shared" si="0"/>
        <v>1.258709101675775</v>
      </c>
      <c r="H8" s="31">
        <f t="shared" si="3"/>
        <v>53.409039284424637</v>
      </c>
      <c r="J8" s="101">
        <v>6</v>
      </c>
      <c r="K8" s="101">
        <v>48</v>
      </c>
      <c r="L8" s="101">
        <v>44.43</v>
      </c>
    </row>
    <row r="9" spans="1:12" ht="15.75" x14ac:dyDescent="0.25">
      <c r="A9" s="7">
        <v>1</v>
      </c>
      <c r="B9" s="19">
        <v>4</v>
      </c>
      <c r="C9" s="24">
        <v>4</v>
      </c>
      <c r="D9" s="25">
        <v>34</v>
      </c>
      <c r="E9" s="30">
        <f t="shared" si="1"/>
        <v>42.633339545799167</v>
      </c>
      <c r="F9" s="31">
        <f t="shared" si="2"/>
        <v>0.85493921232457404</v>
      </c>
      <c r="G9" s="31">
        <f t="shared" si="0"/>
        <v>0.79373206602140933</v>
      </c>
      <c r="H9" s="31">
        <f t="shared" si="3"/>
        <v>33.426602425283676</v>
      </c>
      <c r="J9" s="101">
        <v>7</v>
      </c>
      <c r="K9" s="101">
        <v>59</v>
      </c>
      <c r="L9" s="101">
        <v>45.3</v>
      </c>
    </row>
    <row r="10" spans="1:12" ht="15.75" x14ac:dyDescent="0.25">
      <c r="A10" s="7">
        <v>2</v>
      </c>
      <c r="B10" s="19">
        <v>1</v>
      </c>
      <c r="C10" s="24">
        <v>5</v>
      </c>
      <c r="D10" s="25">
        <v>37</v>
      </c>
      <c r="E10" s="30">
        <f t="shared" si="1"/>
        <v>43.255071902636608</v>
      </c>
      <c r="F10" s="31">
        <f t="shared" si="2"/>
        <v>0.78497715567843407</v>
      </c>
      <c r="G10" s="31">
        <f t="shared" si="0"/>
        <v>0.85975018843669937</v>
      </c>
      <c r="H10" s="31">
        <f t="shared" si="3"/>
        <v>37.673415068338592</v>
      </c>
      <c r="J10" s="101">
        <v>8</v>
      </c>
      <c r="K10" s="101">
        <v>36</v>
      </c>
      <c r="L10" s="101">
        <v>46.17</v>
      </c>
    </row>
    <row r="11" spans="1:12" ht="15.75" x14ac:dyDescent="0.25">
      <c r="A11" s="7">
        <v>2</v>
      </c>
      <c r="B11" s="19">
        <v>2</v>
      </c>
      <c r="C11" s="24">
        <v>6</v>
      </c>
      <c r="D11" s="25">
        <v>48</v>
      </c>
      <c r="E11" s="30">
        <f t="shared" si="1"/>
        <v>44.238437475747844</v>
      </c>
      <c r="F11" s="31">
        <f t="shared" si="2"/>
        <v>0.84449368090827459</v>
      </c>
      <c r="G11" s="31">
        <f t="shared" si="0"/>
        <v>1.0805348575879663</v>
      </c>
      <c r="H11" s="31">
        <f t="shared" si="3"/>
        <v>47.289906206326265</v>
      </c>
    </row>
    <row r="12" spans="1:12" ht="15.75" x14ac:dyDescent="0.25">
      <c r="A12" s="7">
        <v>2</v>
      </c>
      <c r="B12" s="19">
        <v>3</v>
      </c>
      <c r="C12" s="24">
        <v>7</v>
      </c>
      <c r="D12" s="25">
        <v>59</v>
      </c>
      <c r="E12" s="30">
        <f t="shared" si="1"/>
        <v>45.620077718930304</v>
      </c>
      <c r="F12" s="31">
        <f t="shared" si="2"/>
        <v>1.0056376495905301</v>
      </c>
      <c r="G12" s="31">
        <f t="shared" si="0"/>
        <v>1.2794577680732226</v>
      </c>
      <c r="H12" s="31">
        <f t="shared" si="3"/>
        <v>56.746295777105431</v>
      </c>
    </row>
    <row r="13" spans="1:12" ht="15.75" x14ac:dyDescent="0.25">
      <c r="A13" s="7">
        <v>2</v>
      </c>
      <c r="B13" s="19">
        <v>4</v>
      </c>
      <c r="C13" s="24">
        <v>8</v>
      </c>
      <c r="D13" s="25">
        <v>36</v>
      </c>
      <c r="E13" s="30">
        <f t="shared" si="1"/>
        <v>46.24460739808071</v>
      </c>
      <c r="F13" s="31">
        <f t="shared" si="2"/>
        <v>0.89130525845849284</v>
      </c>
      <c r="G13" s="31">
        <f t="shared" si="0"/>
        <v>0.78457431364152619</v>
      </c>
      <c r="H13" s="31">
        <f t="shared" si="3"/>
        <v>37.008325389182218</v>
      </c>
    </row>
    <row r="14" spans="1:12" ht="15.75" x14ac:dyDescent="0.25">
      <c r="A14" s="7">
        <v>3</v>
      </c>
      <c r="B14" s="19">
        <v>1</v>
      </c>
      <c r="C14" s="24">
        <v>9</v>
      </c>
      <c r="D14" s="25">
        <v>41</v>
      </c>
      <c r="E14" s="30">
        <f t="shared" si="1"/>
        <v>47.301620167089958</v>
      </c>
      <c r="F14" s="31">
        <f t="shared" si="2"/>
        <v>0.94101751162371916</v>
      </c>
      <c r="G14" s="31">
        <f t="shared" si="0"/>
        <v>0.86396682812230385</v>
      </c>
      <c r="H14" s="31">
        <f t="shared" si="3"/>
        <v>40.525109788595387</v>
      </c>
    </row>
    <row r="15" spans="1:12" ht="15.75" x14ac:dyDescent="0.25">
      <c r="A15" s="7">
        <v>3</v>
      </c>
      <c r="B15" s="19">
        <v>2</v>
      </c>
      <c r="C15" s="24">
        <v>10</v>
      </c>
      <c r="D15" s="25">
        <v>52</v>
      </c>
      <c r="E15" s="30">
        <f t="shared" si="1"/>
        <v>48.207140915345349</v>
      </c>
      <c r="F15" s="31">
        <f t="shared" si="2"/>
        <v>0.93036848261322069</v>
      </c>
      <c r="G15" s="31">
        <f t="shared" si="0"/>
        <v>1.0794209627335563</v>
      </c>
      <c r="H15" s="31">
        <f t="shared" si="3"/>
        <v>52.127851633836741</v>
      </c>
    </row>
    <row r="16" spans="1:12" ht="15.75" x14ac:dyDescent="0.25">
      <c r="A16" s="7">
        <v>3</v>
      </c>
      <c r="B16" s="19">
        <v>3</v>
      </c>
      <c r="C16" s="24">
        <v>11</v>
      </c>
      <c r="D16" s="25">
        <v>62</v>
      </c>
      <c r="E16" s="30">
        <f t="shared" si="1"/>
        <v>48.933664896479243</v>
      </c>
      <c r="F16" s="31">
        <f t="shared" si="2"/>
        <v>0.86921513216942281</v>
      </c>
      <c r="G16" s="31">
        <f t="shared" si="0"/>
        <v>1.2719959398200587</v>
      </c>
      <c r="H16" s="31">
        <f t="shared" si="3"/>
        <v>62.869368102989071</v>
      </c>
    </row>
    <row r="17" spans="1:12" ht="15.75" x14ac:dyDescent="0.25">
      <c r="A17" s="7">
        <v>3</v>
      </c>
      <c r="B17" s="19">
        <v>4</v>
      </c>
      <c r="C17" s="24">
        <v>12</v>
      </c>
      <c r="D17" s="25">
        <v>38</v>
      </c>
      <c r="E17" s="30">
        <f t="shared" si="1"/>
        <v>49.392188371845698</v>
      </c>
      <c r="F17" s="31">
        <f t="shared" si="2"/>
        <v>0.74600763512853241</v>
      </c>
      <c r="G17" s="31">
        <f t="shared" si="0"/>
        <v>0.77544118167215137</v>
      </c>
      <c r="H17" s="31">
        <f t="shared" si="3"/>
        <v>39.074060415848301</v>
      </c>
    </row>
    <row r="18" spans="1:12" ht="15.75" x14ac:dyDescent="0.25">
      <c r="A18" s="7">
        <v>4</v>
      </c>
      <c r="B18" s="19">
        <v>1</v>
      </c>
      <c r="C18" s="24">
        <v>13</v>
      </c>
      <c r="D18" s="25">
        <v>46</v>
      </c>
      <c r="E18" s="30">
        <f t="shared" si="1"/>
        <v>51.06957267819768</v>
      </c>
      <c r="F18" s="31">
        <f t="shared" si="2"/>
        <v>1.0254206364955674</v>
      </c>
      <c r="G18" s="35">
        <f t="shared" si="0"/>
        <v>0.88602595078017932</v>
      </c>
      <c r="H18" s="31">
        <f t="shared" si="3"/>
        <v>43.317738171919892</v>
      </c>
    </row>
    <row r="19" spans="1:12" ht="15.75" x14ac:dyDescent="0.25">
      <c r="A19" s="7">
        <v>4</v>
      </c>
      <c r="B19" s="19">
        <v>2</v>
      </c>
      <c r="C19" s="24">
        <v>14</v>
      </c>
      <c r="D19" s="25">
        <v>56</v>
      </c>
      <c r="E19" s="30">
        <f t="shared" si="1"/>
        <v>52.030395392649254</v>
      </c>
      <c r="F19" s="31">
        <f t="shared" si="2"/>
        <v>1.0060412598823691</v>
      </c>
      <c r="G19" s="35">
        <f t="shared" si="0"/>
        <v>1.0775447576625024</v>
      </c>
      <c r="H19" s="31">
        <f t="shared" si="3"/>
        <v>56.23242783734436</v>
      </c>
    </row>
    <row r="20" spans="1:12" ht="15.75" x14ac:dyDescent="0.25">
      <c r="A20" s="7">
        <v>4</v>
      </c>
      <c r="B20" s="19">
        <v>3</v>
      </c>
      <c r="C20" s="24">
        <v>15</v>
      </c>
      <c r="D20" s="25">
        <v>67</v>
      </c>
      <c r="E20" s="30">
        <f t="shared" si="1"/>
        <v>52.927442888461272</v>
      </c>
      <c r="F20" s="31">
        <f t="shared" si="2"/>
        <v>0.97334313066126366</v>
      </c>
      <c r="G20" s="35">
        <f t="shared" si="0"/>
        <v>1.2683287406334758</v>
      </c>
      <c r="H20" s="31">
        <f t="shared" si="3"/>
        <v>67.462132084543967</v>
      </c>
    </row>
    <row r="21" spans="1:12" ht="16.5" thickBot="1" x14ac:dyDescent="0.3">
      <c r="A21" s="7">
        <v>4</v>
      </c>
      <c r="B21" s="19">
        <v>4</v>
      </c>
      <c r="C21" s="26">
        <v>16</v>
      </c>
      <c r="D21" s="27">
        <v>41</v>
      </c>
      <c r="E21" s="36">
        <f t="shared" si="1"/>
        <v>53.592488282597465</v>
      </c>
      <c r="F21" s="35">
        <f t="shared" si="2"/>
        <v>0.88085380970374239</v>
      </c>
      <c r="G21" s="35">
        <f t="shared" si="0"/>
        <v>0.76919602537711018</v>
      </c>
      <c r="H21" s="31">
        <f t="shared" si="3"/>
        <v>41.796889203726153</v>
      </c>
    </row>
    <row r="22" spans="1:12" ht="15.75" x14ac:dyDescent="0.25">
      <c r="A22" s="7">
        <v>5</v>
      </c>
      <c r="B22" s="7">
        <v>1</v>
      </c>
      <c r="C22" s="21">
        <v>17</v>
      </c>
      <c r="D22" s="21"/>
      <c r="E22" s="7"/>
      <c r="F22" s="7"/>
      <c r="G22" s="7"/>
      <c r="H22" s="31">
        <f t="shared" si="3"/>
        <v>48.26479471950514</v>
      </c>
    </row>
    <row r="23" spans="1:12" ht="15.75" x14ac:dyDescent="0.25">
      <c r="A23" s="7">
        <v>5</v>
      </c>
      <c r="B23" s="7">
        <v>2</v>
      </c>
      <c r="C23" s="7">
        <v>18</v>
      </c>
      <c r="D23" s="7"/>
      <c r="E23" s="7"/>
      <c r="F23" s="7"/>
      <c r="G23" s="7"/>
      <c r="H23" s="31">
        <f>(E21+F21)*G19</f>
        <v>58.697464203915295</v>
      </c>
    </row>
    <row r="24" spans="1:12" ht="15.75" x14ac:dyDescent="0.25">
      <c r="A24" s="7">
        <v>5</v>
      </c>
      <c r="B24" s="7">
        <v>3</v>
      </c>
      <c r="C24" s="7">
        <v>19</v>
      </c>
      <c r="D24" s="7"/>
      <c r="E24" s="7"/>
      <c r="F24" s="7"/>
      <c r="G24" s="7"/>
      <c r="H24" s="31">
        <f>(E21+F21)*G20</f>
        <v>69.090105374024901</v>
      </c>
    </row>
    <row r="25" spans="1:12" ht="15.75" x14ac:dyDescent="0.25">
      <c r="A25" s="7">
        <v>5</v>
      </c>
      <c r="B25" s="7">
        <v>4</v>
      </c>
      <c r="C25" s="7">
        <v>20</v>
      </c>
      <c r="D25" s="7"/>
      <c r="E25" s="7"/>
      <c r="F25" s="7"/>
      <c r="G25" s="7"/>
      <c r="H25" s="31">
        <f>(E21+F21)*G21</f>
        <v>41.900678226405724</v>
      </c>
    </row>
    <row r="27" spans="1:12" ht="18.75" x14ac:dyDescent="0.3">
      <c r="A27" s="28" t="s">
        <v>91</v>
      </c>
      <c r="B27" s="28" t="s">
        <v>92</v>
      </c>
      <c r="C27" s="28" t="s">
        <v>93</v>
      </c>
      <c r="E27" s="37"/>
    </row>
    <row r="28" spans="1:12" ht="18.75" x14ac:dyDescent="0.3">
      <c r="A28" s="29">
        <v>0.3</v>
      </c>
      <c r="B28" s="29">
        <v>0.6</v>
      </c>
      <c r="C28" s="29">
        <v>0.3</v>
      </c>
    </row>
    <row r="30" spans="1:12" x14ac:dyDescent="0.25">
      <c r="B30" s="43" t="s">
        <v>10</v>
      </c>
      <c r="C30" s="43" t="s">
        <v>11</v>
      </c>
      <c r="D30" s="43" t="s">
        <v>89</v>
      </c>
      <c r="E30" s="43" t="s">
        <v>90</v>
      </c>
      <c r="F30" s="43" t="s">
        <v>24</v>
      </c>
      <c r="G30" s="43" t="s">
        <v>71</v>
      </c>
      <c r="H30" s="43" t="s">
        <v>82</v>
      </c>
      <c r="I30" s="43" t="s">
        <v>83</v>
      </c>
      <c r="J30" s="43" t="s">
        <v>84</v>
      </c>
      <c r="K30" s="43" t="s">
        <v>85</v>
      </c>
      <c r="L30" s="43" t="s">
        <v>86</v>
      </c>
    </row>
    <row r="31" spans="1:12" x14ac:dyDescent="0.25">
      <c r="B31" s="32"/>
      <c r="C31" s="32"/>
      <c r="D31" s="32"/>
      <c r="E31" s="32"/>
      <c r="F31" s="42">
        <v>0.86132830757218348</v>
      </c>
      <c r="G31" s="32"/>
      <c r="H31" s="32"/>
      <c r="I31" s="32"/>
      <c r="J31" s="32"/>
      <c r="K31" s="32"/>
      <c r="L31" s="32"/>
    </row>
    <row r="32" spans="1:12" x14ac:dyDescent="0.25">
      <c r="B32" s="32"/>
      <c r="C32" s="32"/>
      <c r="D32" s="32"/>
      <c r="E32" s="32"/>
      <c r="F32" s="42">
        <v>1.0774160942965805</v>
      </c>
      <c r="G32" s="32"/>
      <c r="H32" s="32"/>
      <c r="I32" s="32"/>
      <c r="J32" s="32"/>
      <c r="K32" s="32"/>
      <c r="L32" s="32"/>
    </row>
    <row r="33" spans="2:17" x14ac:dyDescent="0.25">
      <c r="B33" s="32"/>
      <c r="C33" s="32"/>
      <c r="D33" s="32"/>
      <c r="E33" s="32"/>
      <c r="F33" s="42">
        <v>1.2729262275092559</v>
      </c>
      <c r="G33" s="32"/>
      <c r="H33" s="32"/>
      <c r="I33" s="32"/>
      <c r="J33" s="32"/>
      <c r="K33" s="32"/>
      <c r="L33" s="32"/>
    </row>
    <row r="34" spans="2:17" x14ac:dyDescent="0.25">
      <c r="B34" s="32"/>
      <c r="C34" s="32"/>
      <c r="D34" s="42">
        <v>39.213999999999999</v>
      </c>
      <c r="E34" s="42">
        <v>0.86899999999999999</v>
      </c>
      <c r="F34" s="42">
        <v>0.788083271346947</v>
      </c>
      <c r="G34" s="32"/>
      <c r="H34" s="32"/>
      <c r="I34" s="32"/>
      <c r="J34" s="32"/>
      <c r="K34" s="32"/>
      <c r="L34" s="32"/>
    </row>
    <row r="35" spans="2:17" x14ac:dyDescent="0.25">
      <c r="B35" s="44">
        <v>1</v>
      </c>
      <c r="C35" s="44">
        <v>35</v>
      </c>
      <c r="D35" s="42">
        <v>40.248573606511584</v>
      </c>
      <c r="E35" s="42">
        <v>0.91867208195347572</v>
      </c>
      <c r="F35" s="42">
        <v>0.86628894369154774</v>
      </c>
      <c r="G35" s="42">
        <v>34.524622552415828</v>
      </c>
      <c r="H35" s="42">
        <f>C35-G35</f>
        <v>0.47537744758417233</v>
      </c>
      <c r="I35" s="50">
        <f>ABS(H35/C35)</f>
        <v>1.358221278811921E-2</v>
      </c>
      <c r="J35" s="50">
        <f>H35*H35</f>
        <v>0.22598371767164252</v>
      </c>
      <c r="K35" s="32">
        <v>0</v>
      </c>
      <c r="L35" s="32">
        <v>0</v>
      </c>
    </row>
    <row r="36" spans="2:17" x14ac:dyDescent="0.25">
      <c r="B36" s="44">
        <v>2</v>
      </c>
      <c r="C36" s="44">
        <v>44</v>
      </c>
      <c r="D36" s="42">
        <v>41.068606064139125</v>
      </c>
      <c r="E36" s="42">
        <v>0.8890801946556951</v>
      </c>
      <c r="F36" s="42">
        <v>1.0737932227029985</v>
      </c>
      <c r="G36" s="42">
        <v>44.354253062613765</v>
      </c>
      <c r="H36" s="42">
        <f t="shared" ref="H36:H50" si="4">C36-G36</f>
        <v>-0.35425306261376477</v>
      </c>
      <c r="I36" s="50">
        <f t="shared" ref="I36:I50" si="5">ABS(H36/C36)</f>
        <v>8.051205968494653E-3</v>
      </c>
      <c r="J36" s="50">
        <f t="shared" ref="J36:J50" si="6">H36*H36</f>
        <v>0.12549523237123195</v>
      </c>
      <c r="K36" s="49">
        <f>(H36-H35)^2</f>
        <v>0.68828678345128946</v>
      </c>
      <c r="L36" s="48">
        <f>H36*H35</f>
        <v>-0.16840391670420748</v>
      </c>
    </row>
    <row r="37" spans="2:17" x14ac:dyDescent="0.25">
      <c r="B37" s="44">
        <v>3</v>
      </c>
      <c r="C37" s="44">
        <v>52</v>
      </c>
      <c r="D37" s="42">
        <v>41.625607481413894</v>
      </c>
      <c r="E37" s="42">
        <v>0.78945656144141729</v>
      </c>
      <c r="F37" s="42">
        <v>1.258709101675775</v>
      </c>
      <c r="G37" s="42">
        <v>53.409039284424637</v>
      </c>
      <c r="H37" s="46">
        <f t="shared" si="4"/>
        <v>-1.4090392844246367</v>
      </c>
      <c r="I37" s="50">
        <f t="shared" si="5"/>
        <v>2.7096909315858397E-2</v>
      </c>
      <c r="J37" s="50">
        <f t="shared" si="6"/>
        <v>1.9853917050518921</v>
      </c>
      <c r="K37" s="49">
        <f t="shared" ref="K37:K50" si="7">(H37-H36)^2</f>
        <v>1.1125739737220539</v>
      </c>
      <c r="L37" s="48">
        <f t="shared" ref="L37:L50" si="8">H37*H36</f>
        <v>0.49915648185053513</v>
      </c>
    </row>
    <row r="38" spans="2:17" x14ac:dyDescent="0.25">
      <c r="B38" s="44">
        <v>4</v>
      </c>
      <c r="C38" s="44">
        <v>34</v>
      </c>
      <c r="D38" s="42">
        <v>42.633339545799167</v>
      </c>
      <c r="E38" s="42">
        <v>0.85493921232457404</v>
      </c>
      <c r="F38" s="42">
        <v>0.79373206602140933</v>
      </c>
      <c r="G38" s="42">
        <v>33.426602425283676</v>
      </c>
      <c r="H38" s="46">
        <f t="shared" si="4"/>
        <v>0.57339757471632424</v>
      </c>
      <c r="I38" s="50">
        <f t="shared" si="5"/>
        <v>1.6864634550480123E-2</v>
      </c>
      <c r="J38" s="50">
        <f t="shared" si="6"/>
        <v>0.32878477869056266</v>
      </c>
      <c r="K38" s="49">
        <f t="shared" si="7"/>
        <v>3.9300559004806779</v>
      </c>
      <c r="L38" s="48">
        <f t="shared" si="8"/>
        <v>-0.80793970836911166</v>
      </c>
    </row>
    <row r="39" spans="2:17" x14ac:dyDescent="0.25">
      <c r="B39" s="44">
        <v>5</v>
      </c>
      <c r="C39" s="44">
        <v>37</v>
      </c>
      <c r="D39" s="42">
        <v>43.255071902636608</v>
      </c>
      <c r="E39" s="42">
        <v>0.78497715567843407</v>
      </c>
      <c r="F39" s="42">
        <v>0.85975018843669937</v>
      </c>
      <c r="G39" s="42">
        <v>37.673415068338592</v>
      </c>
      <c r="H39" s="46">
        <f t="shared" si="4"/>
        <v>-0.67341506833859199</v>
      </c>
      <c r="I39" s="50">
        <f t="shared" si="5"/>
        <v>1.8200407252394378E-2</v>
      </c>
      <c r="J39" s="50">
        <f t="shared" si="6"/>
        <v>0.4534878542654705</v>
      </c>
      <c r="K39" s="49">
        <f t="shared" si="7"/>
        <v>1.554541766881586</v>
      </c>
      <c r="L39" s="48">
        <f t="shared" si="8"/>
        <v>-0.38613456696277637</v>
      </c>
    </row>
    <row r="40" spans="2:17" x14ac:dyDescent="0.25">
      <c r="B40" s="44">
        <v>6</v>
      </c>
      <c r="C40" s="44">
        <v>48</v>
      </c>
      <c r="D40" s="42">
        <v>44.238437475747844</v>
      </c>
      <c r="E40" s="42">
        <v>0.84449368090827459</v>
      </c>
      <c r="F40" s="42">
        <v>1.0805348575879663</v>
      </c>
      <c r="G40" s="42">
        <v>47.289906206326265</v>
      </c>
      <c r="H40" s="42">
        <f t="shared" si="4"/>
        <v>0.71009379367373526</v>
      </c>
      <c r="I40" s="50">
        <f t="shared" si="5"/>
        <v>1.4793620701536151E-2</v>
      </c>
      <c r="J40" s="50">
        <f t="shared" si="6"/>
        <v>0.50423319581395731</v>
      </c>
      <c r="K40" s="49">
        <f t="shared" si="7"/>
        <v>1.9140967712666448</v>
      </c>
      <c r="L40" s="48">
        <f t="shared" si="8"/>
        <v>-0.47818786059360846</v>
      </c>
    </row>
    <row r="41" spans="2:17" ht="15.75" thickBot="1" x14ac:dyDescent="0.3">
      <c r="B41" s="44">
        <v>7</v>
      </c>
      <c r="C41" s="44">
        <v>59</v>
      </c>
      <c r="D41" s="42">
        <v>45.620077718930304</v>
      </c>
      <c r="E41" s="42">
        <v>1.0056376495905301</v>
      </c>
      <c r="F41" s="42">
        <v>1.2794577680732226</v>
      </c>
      <c r="G41" s="42">
        <v>56.746295777105431</v>
      </c>
      <c r="H41" s="46">
        <f t="shared" si="4"/>
        <v>2.2537042228945694</v>
      </c>
      <c r="I41" s="50">
        <f t="shared" si="5"/>
        <v>3.8198376659229989E-2</v>
      </c>
      <c r="J41" s="50">
        <f t="shared" si="6"/>
        <v>5.0791827242928154</v>
      </c>
      <c r="K41" s="49">
        <f t="shared" si="7"/>
        <v>2.3827331571993278</v>
      </c>
      <c r="L41" s="48">
        <f t="shared" si="8"/>
        <v>1.6003413814537222</v>
      </c>
    </row>
    <row r="42" spans="2:17" ht="15.75" thickBot="1" x14ac:dyDescent="0.3">
      <c r="B42" s="44">
        <v>8</v>
      </c>
      <c r="C42" s="44">
        <v>36</v>
      </c>
      <c r="D42" s="42">
        <v>46.24460739808071</v>
      </c>
      <c r="E42" s="42">
        <v>0.89130525845849284</v>
      </c>
      <c r="F42" s="42">
        <v>0.78457431364152619</v>
      </c>
      <c r="G42" s="42">
        <v>37.008325389182218</v>
      </c>
      <c r="H42" s="46">
        <f t="shared" si="4"/>
        <v>-1.0083253891822181</v>
      </c>
      <c r="I42" s="50">
        <f t="shared" si="5"/>
        <v>2.8009038588394947E-2</v>
      </c>
      <c r="J42" s="50">
        <f t="shared" si="6"/>
        <v>1.0167200904694718</v>
      </c>
      <c r="K42" s="49">
        <f t="shared" si="7"/>
        <v>10.640837190065836</v>
      </c>
      <c r="L42" s="48">
        <f t="shared" si="8"/>
        <v>-2.2724671876517752</v>
      </c>
      <c r="N42" s="47"/>
      <c r="O42" t="s">
        <v>107</v>
      </c>
      <c r="Q42" t="s">
        <v>108</v>
      </c>
    </row>
    <row r="43" spans="2:17" x14ac:dyDescent="0.25">
      <c r="B43" s="44">
        <v>9</v>
      </c>
      <c r="C43" s="44">
        <v>41</v>
      </c>
      <c r="D43" s="42">
        <v>47.301620167089958</v>
      </c>
      <c r="E43" s="42">
        <v>0.94101751162371916</v>
      </c>
      <c r="F43" s="42">
        <v>0.86396682812230385</v>
      </c>
      <c r="G43" s="42">
        <v>40.525109788595387</v>
      </c>
      <c r="H43" s="46">
        <f t="shared" si="4"/>
        <v>0.47489021140461318</v>
      </c>
      <c r="I43" s="50">
        <f t="shared" si="5"/>
        <v>1.1582688083039345E-2</v>
      </c>
      <c r="J43" s="50">
        <f t="shared" si="6"/>
        <v>0.2255207128879182</v>
      </c>
      <c r="K43" s="49">
        <f t="shared" si="7"/>
        <v>2.1999285178241546</v>
      </c>
      <c r="L43" s="48">
        <f t="shared" si="8"/>
        <v>-0.47884385723338246</v>
      </c>
    </row>
    <row r="44" spans="2:17" x14ac:dyDescent="0.25">
      <c r="B44" s="44">
        <v>10</v>
      </c>
      <c r="C44" s="44">
        <v>52</v>
      </c>
      <c r="D44" s="42">
        <v>48.207140915345349</v>
      </c>
      <c r="E44" s="42">
        <v>0.93036848261322069</v>
      </c>
      <c r="F44" s="42">
        <v>1.0794209627335563</v>
      </c>
      <c r="G44" s="42">
        <v>52.127851633836741</v>
      </c>
      <c r="H44" s="42">
        <f t="shared" si="4"/>
        <v>-0.12785163383674103</v>
      </c>
      <c r="I44" s="50">
        <f t="shared" si="5"/>
        <v>2.4586852660911738E-3</v>
      </c>
      <c r="J44" s="50">
        <f t="shared" si="6"/>
        <v>1.6346040274724104E-2</v>
      </c>
      <c r="K44" s="49">
        <f t="shared" si="7"/>
        <v>0.36329773200495258</v>
      </c>
      <c r="L44" s="48">
        <f t="shared" si="8"/>
        <v>-6.0715489421155143E-2</v>
      </c>
    </row>
    <row r="45" spans="2:17" x14ac:dyDescent="0.25">
      <c r="B45" s="44">
        <v>11</v>
      </c>
      <c r="C45" s="44">
        <v>62</v>
      </c>
      <c r="D45" s="42">
        <v>48.933664896479243</v>
      </c>
      <c r="E45" s="42">
        <v>0.86921513216942281</v>
      </c>
      <c r="F45" s="42">
        <v>1.2719959398200587</v>
      </c>
      <c r="G45" s="42">
        <v>62.869368102989071</v>
      </c>
      <c r="H45" s="42">
        <f t="shared" si="4"/>
        <v>-0.86936810298907119</v>
      </c>
      <c r="I45" s="50">
        <f t="shared" si="5"/>
        <v>1.4022066177243084E-2</v>
      </c>
      <c r="J45" s="50">
        <f t="shared" si="6"/>
        <v>0.75580089849481624</v>
      </c>
      <c r="K45" s="49">
        <f t="shared" si="7"/>
        <v>0.54984667402413856</v>
      </c>
      <c r="L45" s="48">
        <f t="shared" si="8"/>
        <v>0.1111501323727009</v>
      </c>
    </row>
    <row r="46" spans="2:17" x14ac:dyDescent="0.25">
      <c r="B46" s="44">
        <v>12</v>
      </c>
      <c r="C46" s="44">
        <v>38</v>
      </c>
      <c r="D46" s="42">
        <v>49.392188371845698</v>
      </c>
      <c r="E46" s="42">
        <v>0.74600763512853241</v>
      </c>
      <c r="F46" s="42">
        <v>0.77544118167215137</v>
      </c>
      <c r="G46" s="42">
        <v>39.074060415848301</v>
      </c>
      <c r="H46" s="46">
        <f t="shared" si="4"/>
        <v>-1.0740604158483009</v>
      </c>
      <c r="I46" s="50">
        <f t="shared" si="5"/>
        <v>2.8264747785481603E-2</v>
      </c>
      <c r="J46" s="50">
        <f t="shared" si="6"/>
        <v>1.1536057768922252</v>
      </c>
      <c r="K46" s="49">
        <f t="shared" si="7"/>
        <v>4.1898942943660783E-2</v>
      </c>
      <c r="L46" s="48">
        <f t="shared" si="8"/>
        <v>0.93375386622169032</v>
      </c>
    </row>
    <row r="47" spans="2:17" x14ac:dyDescent="0.25">
      <c r="B47" s="44">
        <v>13</v>
      </c>
      <c r="C47" s="44">
        <v>46</v>
      </c>
      <c r="D47" s="42">
        <v>51.06957267819768</v>
      </c>
      <c r="E47" s="42">
        <v>1.0254206364955674</v>
      </c>
      <c r="F47" s="45">
        <v>0.88602595078017932</v>
      </c>
      <c r="G47" s="42">
        <v>43.317738171919892</v>
      </c>
      <c r="H47" s="46">
        <f t="shared" si="4"/>
        <v>2.682261828080108</v>
      </c>
      <c r="I47" s="50">
        <f t="shared" si="5"/>
        <v>5.8310039740871913E-2</v>
      </c>
      <c r="J47" s="50">
        <f t="shared" si="6"/>
        <v>7.1945285143756434</v>
      </c>
      <c r="K47" s="49">
        <f t="shared" si="7"/>
        <v>14.109956800231357</v>
      </c>
      <c r="L47" s="48">
        <f t="shared" si="8"/>
        <v>-2.8809112544817448</v>
      </c>
    </row>
    <row r="48" spans="2:17" x14ac:dyDescent="0.25">
      <c r="B48" s="44">
        <v>14</v>
      </c>
      <c r="C48" s="44">
        <v>56</v>
      </c>
      <c r="D48" s="42">
        <v>52.030395392649254</v>
      </c>
      <c r="E48" s="42">
        <v>1.0060412598823691</v>
      </c>
      <c r="F48" s="45">
        <v>1.0775447576625024</v>
      </c>
      <c r="G48" s="42">
        <v>56.23242783734436</v>
      </c>
      <c r="H48" s="42">
        <f t="shared" si="4"/>
        <v>-0.23242783734436046</v>
      </c>
      <c r="I48" s="50">
        <f t="shared" si="5"/>
        <v>4.1504970954350084E-3</v>
      </c>
      <c r="J48" s="50">
        <f t="shared" si="6"/>
        <v>5.402269957257648E-2</v>
      </c>
      <c r="K48" s="49">
        <f t="shared" si="7"/>
        <v>8.4954158457322002</v>
      </c>
      <c r="L48" s="48">
        <f t="shared" si="8"/>
        <v>-0.62343231589199033</v>
      </c>
    </row>
    <row r="49" spans="2:13" x14ac:dyDescent="0.25">
      <c r="B49" s="44">
        <v>15</v>
      </c>
      <c r="C49" s="44">
        <v>67</v>
      </c>
      <c r="D49" s="42">
        <v>52.927442888461272</v>
      </c>
      <c r="E49" s="42">
        <v>0.97334313066126366</v>
      </c>
      <c r="F49" s="45">
        <v>1.2683287406334758</v>
      </c>
      <c r="G49" s="42">
        <v>67.462132084543967</v>
      </c>
      <c r="H49" s="42">
        <f t="shared" si="4"/>
        <v>-0.46213208454396693</v>
      </c>
      <c r="I49" s="50">
        <f t="shared" si="5"/>
        <v>6.8974937991636851E-3</v>
      </c>
      <c r="J49" s="50">
        <f t="shared" si="6"/>
        <v>0.2135660635649522</v>
      </c>
      <c r="K49" s="49">
        <f t="shared" si="7"/>
        <v>5.2764041181537914E-2</v>
      </c>
      <c r="L49" s="48">
        <f t="shared" si="8"/>
        <v>0.10741236097799538</v>
      </c>
    </row>
    <row r="50" spans="2:13" x14ac:dyDescent="0.25">
      <c r="B50" s="44">
        <v>16</v>
      </c>
      <c r="C50" s="44">
        <v>41</v>
      </c>
      <c r="D50" s="45">
        <v>53.592488282597465</v>
      </c>
      <c r="E50" s="45">
        <v>0.88085380970374239</v>
      </c>
      <c r="F50" s="45">
        <v>0.76919602537711018</v>
      </c>
      <c r="G50" s="42">
        <v>41.796889203726153</v>
      </c>
      <c r="H50" s="42">
        <f t="shared" si="4"/>
        <v>-0.79688920372615257</v>
      </c>
      <c r="I50" s="50">
        <f t="shared" si="5"/>
        <v>1.9436322042101283E-2</v>
      </c>
      <c r="J50" s="50">
        <f t="shared" si="6"/>
        <v>0.63503240301530151</v>
      </c>
      <c r="K50" s="49">
        <f t="shared" si="7"/>
        <v>0.11206232884315605</v>
      </c>
      <c r="L50" s="48">
        <f t="shared" si="8"/>
        <v>0.36826806886854885</v>
      </c>
    </row>
    <row r="51" spans="2:13" x14ac:dyDescent="0.25">
      <c r="B51" s="32">
        <v>17</v>
      </c>
      <c r="C51" s="32"/>
      <c r="D51" s="32"/>
      <c r="E51" s="32"/>
      <c r="F51" s="32"/>
      <c r="G51" s="42">
        <v>48.26479471950514</v>
      </c>
      <c r="H51" s="32"/>
      <c r="I51" s="32"/>
      <c r="J51" s="50"/>
      <c r="K51" s="32"/>
      <c r="L51" s="32"/>
    </row>
    <row r="52" spans="2:13" x14ac:dyDescent="0.25">
      <c r="B52" s="32">
        <v>18</v>
      </c>
      <c r="C52" s="32"/>
      <c r="D52" s="32"/>
      <c r="E52" s="32"/>
      <c r="F52" s="32"/>
      <c r="G52" s="42">
        <v>58.697464203915295</v>
      </c>
      <c r="H52" s="32"/>
      <c r="I52" s="32"/>
      <c r="J52" s="50"/>
      <c r="K52" s="32"/>
      <c r="L52" s="32"/>
    </row>
    <row r="53" spans="2:13" x14ac:dyDescent="0.25">
      <c r="B53" s="32">
        <v>19</v>
      </c>
      <c r="C53" s="32"/>
      <c r="D53" s="32"/>
      <c r="E53" s="32"/>
      <c r="F53" s="32"/>
      <c r="G53" s="42">
        <v>69.090105374024901</v>
      </c>
      <c r="H53" s="32"/>
      <c r="I53" s="32"/>
      <c r="J53" s="50"/>
      <c r="K53" s="32"/>
      <c r="L53" s="32"/>
    </row>
    <row r="54" spans="2:13" x14ac:dyDescent="0.25">
      <c r="B54" s="32">
        <v>20</v>
      </c>
      <c r="C54" s="32"/>
      <c r="D54" s="32"/>
      <c r="E54" s="32"/>
      <c r="F54" s="32"/>
      <c r="G54" s="42">
        <v>41.900678226405724</v>
      </c>
      <c r="H54" s="32"/>
      <c r="I54" s="32"/>
      <c r="J54" s="50"/>
      <c r="K54" s="32"/>
      <c r="L54" s="32"/>
    </row>
    <row r="55" spans="2:13" x14ac:dyDescent="0.25">
      <c r="B55" s="43" t="s">
        <v>106</v>
      </c>
      <c r="C55" s="32"/>
      <c r="D55" s="32"/>
      <c r="E55" s="32"/>
      <c r="F55" s="32"/>
      <c r="G55" s="32"/>
      <c r="H55" s="51">
        <f>SUM(H35:H54)</f>
        <v>0.1619629955057178</v>
      </c>
      <c r="I55" s="52">
        <f>SUM(I35:I54)</f>
        <v>0.30991894581393498</v>
      </c>
      <c r="J55" s="52">
        <f>SUM(J35:J54)</f>
        <v>19.967702407705204</v>
      </c>
      <c r="K55" s="53">
        <f>SUM(K36:K50)</f>
        <v>48.148296425852578</v>
      </c>
      <c r="L55" s="54">
        <f>SUM(L36:L50)</f>
        <v>-4.5369538655645592</v>
      </c>
    </row>
    <row r="57" spans="2:13" ht="15.75" x14ac:dyDescent="0.25">
      <c r="H57" s="3" t="s">
        <v>111</v>
      </c>
      <c r="I57" s="3"/>
      <c r="J57" s="3"/>
      <c r="K57" s="55">
        <f>(I55/16)*100</f>
        <v>1.9369934113370937</v>
      </c>
      <c r="L57" s="3" t="s">
        <v>112</v>
      </c>
    </row>
    <row r="58" spans="2:13" ht="15.75" x14ac:dyDescent="0.25">
      <c r="B58" s="32" t="s">
        <v>10</v>
      </c>
      <c r="C58" s="32" t="s">
        <v>11</v>
      </c>
      <c r="D58" s="32" t="s">
        <v>71</v>
      </c>
      <c r="H58" s="3" t="s">
        <v>126</v>
      </c>
      <c r="I58" s="3"/>
      <c r="J58" s="3"/>
      <c r="K58" s="55">
        <f>K55/J55</f>
        <v>2.4113087947100489</v>
      </c>
    </row>
    <row r="59" spans="2:13" ht="15.75" x14ac:dyDescent="0.25">
      <c r="B59" s="32"/>
      <c r="C59" s="32"/>
      <c r="D59" s="32"/>
      <c r="H59" s="3" t="s">
        <v>130</v>
      </c>
      <c r="I59" s="3">
        <f>4-2.41</f>
        <v>1.5899999999999999</v>
      </c>
    </row>
    <row r="60" spans="2:13" ht="15.75" x14ac:dyDescent="0.25">
      <c r="B60" s="32"/>
      <c r="C60" s="32"/>
      <c r="D60" s="32"/>
      <c r="H60" s="3" t="s">
        <v>136</v>
      </c>
      <c r="I60" s="55">
        <f>L55/J55</f>
        <v>-0.22721461753225169</v>
      </c>
    </row>
    <row r="61" spans="2:13" ht="15.75" x14ac:dyDescent="0.25">
      <c r="B61" s="32"/>
      <c r="C61" s="32"/>
      <c r="D61" s="32"/>
      <c r="H61" s="3" t="s">
        <v>146</v>
      </c>
      <c r="I61" s="55">
        <f>SQRT(J55/15)</f>
        <v>1.1537678104860094</v>
      </c>
      <c r="K61" s="57">
        <f>H47+1.409</f>
        <v>4.0912618280801079</v>
      </c>
      <c r="L61" s="4" t="s">
        <v>152</v>
      </c>
      <c r="M61" s="4"/>
    </row>
    <row r="62" spans="2:13" ht="15.75" x14ac:dyDescent="0.25">
      <c r="B62" s="32"/>
      <c r="C62" s="32"/>
      <c r="D62" s="32"/>
      <c r="H62" s="3" t="s">
        <v>150</v>
      </c>
      <c r="I62" s="55">
        <f>K61/I61</f>
        <v>3.5460010158861324</v>
      </c>
      <c r="K62" s="4"/>
      <c r="L62" s="4"/>
      <c r="M62" s="4"/>
    </row>
    <row r="63" spans="2:13" x14ac:dyDescent="0.25">
      <c r="B63" s="32">
        <v>1</v>
      </c>
      <c r="C63" s="32">
        <v>35</v>
      </c>
      <c r="D63" s="32">
        <v>34.524999999999999</v>
      </c>
    </row>
    <row r="64" spans="2:13" x14ac:dyDescent="0.25">
      <c r="B64" s="32">
        <v>2</v>
      </c>
      <c r="C64" s="32">
        <v>44</v>
      </c>
      <c r="D64" s="32">
        <v>44.353999999999999</v>
      </c>
    </row>
    <row r="65" spans="2:4" x14ac:dyDescent="0.25">
      <c r="B65" s="32">
        <v>3</v>
      </c>
      <c r="C65" s="32">
        <v>52</v>
      </c>
      <c r="D65" s="32">
        <v>53.408999999999999</v>
      </c>
    </row>
    <row r="66" spans="2:4" x14ac:dyDescent="0.25">
      <c r="B66" s="32">
        <v>4</v>
      </c>
      <c r="C66" s="32">
        <v>34</v>
      </c>
      <c r="D66" s="32">
        <v>33.427</v>
      </c>
    </row>
    <row r="67" spans="2:4" x14ac:dyDescent="0.25">
      <c r="B67" s="32">
        <v>5</v>
      </c>
      <c r="C67" s="32">
        <v>37</v>
      </c>
      <c r="D67" s="32">
        <v>37.673000000000002</v>
      </c>
    </row>
    <row r="68" spans="2:4" x14ac:dyDescent="0.25">
      <c r="B68" s="32">
        <v>6</v>
      </c>
      <c r="C68" s="32">
        <v>48</v>
      </c>
      <c r="D68" s="32">
        <v>47.29</v>
      </c>
    </row>
    <row r="69" spans="2:4" x14ac:dyDescent="0.25">
      <c r="B69" s="32">
        <v>7</v>
      </c>
      <c r="C69" s="32">
        <v>59</v>
      </c>
      <c r="D69" s="32">
        <v>56.746000000000002</v>
      </c>
    </row>
    <row r="70" spans="2:4" x14ac:dyDescent="0.25">
      <c r="B70" s="32">
        <v>8</v>
      </c>
      <c r="C70" s="32">
        <v>36</v>
      </c>
      <c r="D70" s="32">
        <v>37.008000000000003</v>
      </c>
    </row>
    <row r="71" spans="2:4" x14ac:dyDescent="0.25">
      <c r="B71" s="32">
        <v>9</v>
      </c>
      <c r="C71" s="32">
        <v>41</v>
      </c>
      <c r="D71" s="32">
        <v>40.524999999999999</v>
      </c>
    </row>
    <row r="72" spans="2:4" x14ac:dyDescent="0.25">
      <c r="B72" s="32">
        <v>10</v>
      </c>
      <c r="C72" s="32">
        <v>52</v>
      </c>
      <c r="D72" s="32">
        <v>52.128</v>
      </c>
    </row>
    <row r="73" spans="2:4" x14ac:dyDescent="0.25">
      <c r="B73" s="32">
        <v>11</v>
      </c>
      <c r="C73" s="32">
        <v>62</v>
      </c>
      <c r="D73" s="32">
        <v>62.869</v>
      </c>
    </row>
    <row r="74" spans="2:4" x14ac:dyDescent="0.25">
      <c r="B74" s="32">
        <v>12</v>
      </c>
      <c r="C74" s="32">
        <v>38</v>
      </c>
      <c r="D74" s="32">
        <v>39.073999999999998</v>
      </c>
    </row>
    <row r="75" spans="2:4" x14ac:dyDescent="0.25">
      <c r="B75" s="32">
        <v>13</v>
      </c>
      <c r="C75" s="32">
        <v>46</v>
      </c>
      <c r="D75" s="32">
        <v>43.317999999999998</v>
      </c>
    </row>
    <row r="76" spans="2:4" x14ac:dyDescent="0.25">
      <c r="B76" s="32">
        <v>14</v>
      </c>
      <c r="C76" s="32">
        <v>56</v>
      </c>
      <c r="D76" s="32">
        <v>56.231999999999999</v>
      </c>
    </row>
    <row r="77" spans="2:4" x14ac:dyDescent="0.25">
      <c r="B77" s="32">
        <v>15</v>
      </c>
      <c r="C77" s="32">
        <v>67</v>
      </c>
      <c r="D77" s="32">
        <v>67.462000000000003</v>
      </c>
    </row>
    <row r="78" spans="2:4" x14ac:dyDescent="0.25">
      <c r="B78" s="32">
        <v>16</v>
      </c>
      <c r="C78" s="32">
        <v>41</v>
      </c>
      <c r="D78" s="32">
        <v>41.796999999999997</v>
      </c>
    </row>
    <row r="79" spans="2:4" x14ac:dyDescent="0.25">
      <c r="B79" s="32">
        <v>17</v>
      </c>
      <c r="C79" s="32"/>
      <c r="D79" s="32">
        <v>48.265000000000001</v>
      </c>
    </row>
    <row r="80" spans="2:4" x14ac:dyDescent="0.25">
      <c r="B80" s="32">
        <v>18</v>
      </c>
      <c r="C80" s="32"/>
      <c r="D80" s="32">
        <v>58.697000000000003</v>
      </c>
    </row>
    <row r="81" spans="2:4" x14ac:dyDescent="0.25">
      <c r="B81" s="32">
        <v>19</v>
      </c>
      <c r="C81" s="32"/>
      <c r="D81" s="32">
        <v>69.09</v>
      </c>
    </row>
    <row r="82" spans="2:4" x14ac:dyDescent="0.25">
      <c r="B82" s="32">
        <v>20</v>
      </c>
      <c r="C82" s="32"/>
      <c r="D82" s="32">
        <v>41.901000000000003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D11" sqref="D11"/>
    </sheetView>
  </sheetViews>
  <sheetFormatPr defaultRowHeight="15" x14ac:dyDescent="0.25"/>
  <cols>
    <col min="1" max="1" width="6.140625" customWidth="1"/>
    <col min="2" max="2" width="10.42578125" customWidth="1"/>
    <col min="3" max="3" width="9.42578125" customWidth="1"/>
    <col min="4" max="4" width="10.140625" customWidth="1"/>
    <col min="5" max="5" width="11.28515625" customWidth="1"/>
    <col min="6" max="6" width="13.85546875" customWidth="1"/>
    <col min="7" max="7" width="8.5703125" customWidth="1"/>
    <col min="8" max="8" width="9.5703125" bestFit="1" customWidth="1"/>
    <col min="9" max="9" width="9.140625" customWidth="1"/>
    <col min="13" max="13" width="12.7109375" customWidth="1"/>
    <col min="14" max="14" width="8.42578125" customWidth="1"/>
    <col min="15" max="15" width="15.85546875" customWidth="1"/>
    <col min="16" max="16" width="9.140625" customWidth="1"/>
    <col min="17" max="17" width="11.140625" customWidth="1"/>
  </cols>
  <sheetData>
    <row r="1" spans="1:19" ht="15.75" x14ac:dyDescent="0.25">
      <c r="A1" s="63" t="s">
        <v>177</v>
      </c>
      <c r="B1" s="63" t="s">
        <v>178</v>
      </c>
      <c r="C1" s="63" t="s">
        <v>179</v>
      </c>
      <c r="D1" s="63" t="s">
        <v>180</v>
      </c>
      <c r="E1" s="64" t="s">
        <v>186</v>
      </c>
      <c r="F1" s="64" t="s">
        <v>187</v>
      </c>
      <c r="G1" s="64" t="s">
        <v>188</v>
      </c>
      <c r="H1" s="64" t="s">
        <v>189</v>
      </c>
      <c r="I1" s="67" t="s">
        <v>190</v>
      </c>
      <c r="J1" s="67" t="s">
        <v>191</v>
      </c>
      <c r="K1" s="64" t="s">
        <v>192</v>
      </c>
      <c r="L1" s="64" t="s">
        <v>193</v>
      </c>
      <c r="M1" s="64" t="s">
        <v>194</v>
      </c>
      <c r="N1" s="64" t="s">
        <v>195</v>
      </c>
      <c r="O1" s="64" t="s">
        <v>196</v>
      </c>
      <c r="P1" s="70" t="s">
        <v>197</v>
      </c>
      <c r="Q1" s="73" t="s">
        <v>290</v>
      </c>
      <c r="R1" s="70" t="s">
        <v>198</v>
      </c>
      <c r="S1" s="70" t="s">
        <v>199</v>
      </c>
    </row>
    <row r="2" spans="1:19" ht="15.75" x14ac:dyDescent="0.25">
      <c r="A2" s="61">
        <v>1</v>
      </c>
      <c r="B2" s="100">
        <v>718</v>
      </c>
      <c r="C2" s="100">
        <v>660</v>
      </c>
      <c r="D2" s="100">
        <v>675</v>
      </c>
      <c r="E2" s="62"/>
      <c r="F2" s="62"/>
      <c r="G2" s="62"/>
      <c r="H2" s="62"/>
      <c r="I2" s="32"/>
      <c r="J2" s="32"/>
      <c r="K2" s="62"/>
      <c r="L2" s="62"/>
      <c r="M2" s="62"/>
      <c r="N2" s="62"/>
      <c r="O2" s="62"/>
      <c r="P2" s="71"/>
      <c r="Q2" s="62"/>
      <c r="R2" s="71"/>
      <c r="S2" s="75"/>
    </row>
    <row r="3" spans="1:19" ht="15.75" x14ac:dyDescent="0.25">
      <c r="A3" s="61">
        <v>2</v>
      </c>
      <c r="B3" s="100">
        <v>685</v>
      </c>
      <c r="C3" s="100">
        <v>601</v>
      </c>
      <c r="D3" s="100">
        <v>646</v>
      </c>
      <c r="E3" s="62"/>
      <c r="F3" s="62"/>
      <c r="G3" s="62"/>
      <c r="H3" s="62"/>
      <c r="I3" s="32">
        <v>0</v>
      </c>
      <c r="J3" s="32">
        <f>D3-D2</f>
        <v>-29</v>
      </c>
      <c r="K3" s="62"/>
      <c r="L3" s="62"/>
      <c r="M3" s="62"/>
      <c r="N3" s="62"/>
      <c r="O3" s="62"/>
      <c r="P3" s="71"/>
      <c r="Q3" s="62"/>
      <c r="R3" s="71"/>
      <c r="S3" s="75"/>
    </row>
    <row r="4" spans="1:19" ht="15.75" x14ac:dyDescent="0.25">
      <c r="A4" s="61">
        <v>3</v>
      </c>
      <c r="B4" s="100">
        <v>629</v>
      </c>
      <c r="C4" s="100">
        <v>570</v>
      </c>
      <c r="D4" s="100">
        <v>575</v>
      </c>
      <c r="E4" s="62"/>
      <c r="F4" s="62"/>
      <c r="G4" s="62"/>
      <c r="H4" s="62"/>
      <c r="I4" s="32">
        <v>0</v>
      </c>
      <c r="J4" s="32">
        <f>D4-D3</f>
        <v>-71</v>
      </c>
      <c r="K4" s="62"/>
      <c r="L4" s="62"/>
      <c r="M4" s="62"/>
      <c r="N4" s="62"/>
      <c r="O4" s="62"/>
      <c r="P4" s="71"/>
      <c r="Q4" s="62"/>
      <c r="R4" s="71"/>
      <c r="S4" s="75"/>
    </row>
    <row r="5" spans="1:19" ht="15.75" x14ac:dyDescent="0.25">
      <c r="A5" s="61">
        <v>4</v>
      </c>
      <c r="B5" s="100">
        <v>585</v>
      </c>
      <c r="C5" s="100">
        <v>501</v>
      </c>
      <c r="D5" s="100">
        <v>570</v>
      </c>
      <c r="E5" s="62"/>
      <c r="F5" s="62"/>
      <c r="G5" s="62"/>
      <c r="H5" s="62"/>
      <c r="I5" s="32">
        <v>0</v>
      </c>
      <c r="J5" s="32">
        <f>D5-D4</f>
        <v>-5</v>
      </c>
      <c r="K5" s="62"/>
      <c r="L5" s="62"/>
      <c r="M5" s="62"/>
      <c r="N5" s="62"/>
      <c r="O5" s="62"/>
      <c r="P5" s="71"/>
      <c r="Q5" s="62"/>
      <c r="R5" s="71"/>
      <c r="S5" s="75"/>
    </row>
    <row r="6" spans="1:19" ht="15.75" x14ac:dyDescent="0.25">
      <c r="A6" s="61">
        <v>5</v>
      </c>
      <c r="B6" s="100">
        <v>598</v>
      </c>
      <c r="C6" s="100">
        <v>515</v>
      </c>
      <c r="D6" s="100">
        <v>523</v>
      </c>
      <c r="E6" s="62">
        <f>AVERAGE(D2:D6)</f>
        <v>597.79999999999995</v>
      </c>
      <c r="F6" s="66">
        <f>(D2+D3+D4+D5+D6)/5</f>
        <v>597.79999999999995</v>
      </c>
      <c r="G6" s="62">
        <f>D6-D2</f>
        <v>-152</v>
      </c>
      <c r="H6" s="66">
        <f>(D6/D2)*100</f>
        <v>77.481481481481481</v>
      </c>
      <c r="I6" s="32">
        <v>0</v>
      </c>
      <c r="J6" s="32">
        <f>D6-D5</f>
        <v>-47</v>
      </c>
      <c r="K6" s="62"/>
      <c r="L6" s="62"/>
      <c r="M6" s="62"/>
      <c r="N6" s="62">
        <f>D6-MIN(C2:C6)</f>
        <v>22</v>
      </c>
      <c r="O6" s="62">
        <f>MAX(B2:B6)-MIN(C2:C6)</f>
        <v>217</v>
      </c>
      <c r="P6" s="72">
        <f>(N6/O6)*100</f>
        <v>10.138248847926267</v>
      </c>
      <c r="Q6" s="62">
        <f>MAX(B2:B6)-D6</f>
        <v>195</v>
      </c>
      <c r="R6" s="72">
        <f>(Q6/O6)*100</f>
        <v>89.861751152073737</v>
      </c>
      <c r="S6" s="75"/>
    </row>
    <row r="7" spans="1:19" ht="15.75" x14ac:dyDescent="0.25">
      <c r="A7" s="61">
        <v>6</v>
      </c>
      <c r="B7" s="61">
        <v>535</v>
      </c>
      <c r="C7" s="61">
        <v>501</v>
      </c>
      <c r="D7" s="61">
        <v>506</v>
      </c>
      <c r="E7" s="65">
        <f>AVERAGE(D3:D7)</f>
        <v>564</v>
      </c>
      <c r="F7" s="66">
        <f>1/3*D7+(1-1/3)*F6</f>
        <v>567.20000000000005</v>
      </c>
      <c r="G7" s="62">
        <f>D7-D3</f>
        <v>-140</v>
      </c>
      <c r="H7" s="66">
        <f t="shared" ref="H7:H11" si="0">(D7/D3)*100</f>
        <v>78.328173374613002</v>
      </c>
      <c r="I7" s="32">
        <v>0</v>
      </c>
      <c r="J7" s="32">
        <f>D7-D6</f>
        <v>-17</v>
      </c>
      <c r="K7" s="62">
        <v>0</v>
      </c>
      <c r="L7" s="62">
        <f>SUM(J3:J7)</f>
        <v>-169</v>
      </c>
      <c r="M7" s="62">
        <f>100-(100/(1+K7/L7))</f>
        <v>0</v>
      </c>
      <c r="N7" s="62">
        <f t="shared" ref="N7:N11" si="1">D7-MIN(C3:C7)</f>
        <v>5</v>
      </c>
      <c r="O7" s="62">
        <f t="shared" ref="O7:O11" si="2">MAX(B3:B7)-MIN(C3:C7)</f>
        <v>184</v>
      </c>
      <c r="P7" s="72">
        <f t="shared" ref="P7:P11" si="3">(N7/O7)*100</f>
        <v>2.7173913043478262</v>
      </c>
      <c r="Q7" s="62">
        <f t="shared" ref="Q7:Q11" si="4">MAX(B3:B7)-D7</f>
        <v>179</v>
      </c>
      <c r="R7" s="72">
        <f t="shared" ref="R7:R11" si="5">(Q7/O7)*100</f>
        <v>97.282608695652172</v>
      </c>
      <c r="S7" s="75"/>
    </row>
    <row r="8" spans="1:19" ht="15.75" x14ac:dyDescent="0.25">
      <c r="A8" s="61">
        <v>7</v>
      </c>
      <c r="B8" s="61">
        <v>555</v>
      </c>
      <c r="C8" s="61">
        <v>500</v>
      </c>
      <c r="D8" s="61">
        <v>553</v>
      </c>
      <c r="E8" s="62">
        <f t="shared" ref="E8:E11" si="6">AVERAGE(D4:D8)</f>
        <v>545.4</v>
      </c>
      <c r="F8" s="66">
        <f t="shared" ref="F8:F11" si="7">1/3*D8+(1-1/3)*F7</f>
        <v>562.4666666666667</v>
      </c>
      <c r="G8" s="62">
        <f t="shared" ref="G8:G11" si="8">D8-D4</f>
        <v>-22</v>
      </c>
      <c r="H8" s="66">
        <f t="shared" si="0"/>
        <v>96.173913043478265</v>
      </c>
      <c r="I8" s="32">
        <f>D8-D7</f>
        <v>47</v>
      </c>
      <c r="J8" s="32">
        <v>0</v>
      </c>
      <c r="K8" s="62">
        <f>SUM(I4:I8)</f>
        <v>47</v>
      </c>
      <c r="L8" s="62">
        <f>SUM(J4:J8)</f>
        <v>-140</v>
      </c>
      <c r="M8" s="62">
        <f>100-(100/(1+K8/140))</f>
        <v>25.133689839572185</v>
      </c>
      <c r="N8" s="62">
        <f t="shared" si="1"/>
        <v>53</v>
      </c>
      <c r="O8" s="62">
        <f t="shared" si="2"/>
        <v>129</v>
      </c>
      <c r="P8" s="72">
        <f t="shared" si="3"/>
        <v>41.085271317829459</v>
      </c>
      <c r="Q8" s="62">
        <f t="shared" si="4"/>
        <v>76</v>
      </c>
      <c r="R8" s="72">
        <f t="shared" si="5"/>
        <v>58.914728682170548</v>
      </c>
      <c r="S8" s="76">
        <f>SUM(N6:N8)/SUM(O6:O8)*100</f>
        <v>15.09433962264151</v>
      </c>
    </row>
    <row r="9" spans="1:19" ht="15.75" x14ac:dyDescent="0.25">
      <c r="A9" s="61">
        <v>8</v>
      </c>
      <c r="B9" s="61">
        <v>580</v>
      </c>
      <c r="C9" s="61">
        <v>540</v>
      </c>
      <c r="D9" s="61">
        <v>570</v>
      </c>
      <c r="E9" s="62">
        <f t="shared" si="6"/>
        <v>544.4</v>
      </c>
      <c r="F9" s="66">
        <f t="shared" si="7"/>
        <v>564.97777777777787</v>
      </c>
      <c r="G9" s="62">
        <f t="shared" si="8"/>
        <v>0</v>
      </c>
      <c r="H9" s="66">
        <f t="shared" si="0"/>
        <v>100</v>
      </c>
      <c r="I9" s="32">
        <f>D9-D8</f>
        <v>17</v>
      </c>
      <c r="J9" s="32">
        <v>0</v>
      </c>
      <c r="K9" s="62">
        <f>SUM(I5:I9)</f>
        <v>64</v>
      </c>
      <c r="L9" s="62">
        <f>SUM(J5:J9)</f>
        <v>-69</v>
      </c>
      <c r="M9" s="62">
        <f>100-(100/(1+K9/69))</f>
        <v>48.120300751879704</v>
      </c>
      <c r="N9" s="62">
        <f t="shared" si="1"/>
        <v>70</v>
      </c>
      <c r="O9" s="62">
        <f t="shared" si="2"/>
        <v>98</v>
      </c>
      <c r="P9" s="72">
        <f t="shared" si="3"/>
        <v>71.428571428571431</v>
      </c>
      <c r="Q9" s="62">
        <f t="shared" si="4"/>
        <v>28</v>
      </c>
      <c r="R9" s="72">
        <f t="shared" si="5"/>
        <v>28.571428571428569</v>
      </c>
      <c r="S9" s="76">
        <f t="shared" ref="S9:S11" si="9">SUM(N7:N9)/SUM(O7:O9)*100</f>
        <v>31.143552311435524</v>
      </c>
    </row>
    <row r="10" spans="1:19" ht="15.75" x14ac:dyDescent="0.25">
      <c r="A10" s="61">
        <v>9</v>
      </c>
      <c r="B10" s="61">
        <v>580</v>
      </c>
      <c r="C10" s="61">
        <v>545</v>
      </c>
      <c r="D10" s="61">
        <v>564</v>
      </c>
      <c r="E10" s="62">
        <f t="shared" si="6"/>
        <v>543.20000000000005</v>
      </c>
      <c r="F10" s="66">
        <f t="shared" si="7"/>
        <v>564.65185185185192</v>
      </c>
      <c r="G10" s="62">
        <f t="shared" si="8"/>
        <v>41</v>
      </c>
      <c r="H10" s="66">
        <f t="shared" si="0"/>
        <v>107.83938814531548</v>
      </c>
      <c r="I10" s="32">
        <v>0</v>
      </c>
      <c r="J10" s="32">
        <f>D10-D9</f>
        <v>-6</v>
      </c>
      <c r="K10" s="62">
        <f t="shared" ref="K10:K11" si="10">SUM(I6:I10)</f>
        <v>64</v>
      </c>
      <c r="L10" s="62">
        <f t="shared" ref="L10:L11" si="11">SUM(J6:J10)</f>
        <v>-70</v>
      </c>
      <c r="M10" s="62">
        <f>100-(100/(1+K10/70))</f>
        <v>47.761194029850742</v>
      </c>
      <c r="N10" s="62">
        <f t="shared" si="1"/>
        <v>64</v>
      </c>
      <c r="O10" s="62">
        <f t="shared" si="2"/>
        <v>98</v>
      </c>
      <c r="P10" s="72">
        <f t="shared" si="3"/>
        <v>65.306122448979593</v>
      </c>
      <c r="Q10" s="62">
        <f t="shared" si="4"/>
        <v>34</v>
      </c>
      <c r="R10" s="72">
        <f t="shared" si="5"/>
        <v>34.693877551020407</v>
      </c>
      <c r="S10" s="76">
        <f t="shared" si="9"/>
        <v>57.53846153846154</v>
      </c>
    </row>
    <row r="11" spans="1:19" ht="15.75" x14ac:dyDescent="0.25">
      <c r="A11" s="61">
        <v>10</v>
      </c>
      <c r="B11" s="61">
        <v>603</v>
      </c>
      <c r="C11" s="61">
        <v>550</v>
      </c>
      <c r="D11" s="61">
        <v>603</v>
      </c>
      <c r="E11" s="62">
        <f t="shared" si="6"/>
        <v>559.20000000000005</v>
      </c>
      <c r="F11" s="66">
        <f t="shared" si="7"/>
        <v>577.43456790123469</v>
      </c>
      <c r="G11" s="62">
        <f t="shared" si="8"/>
        <v>97</v>
      </c>
      <c r="H11" s="66">
        <f t="shared" si="0"/>
        <v>119.1699604743083</v>
      </c>
      <c r="I11" s="32">
        <f>D11-D10</f>
        <v>39</v>
      </c>
      <c r="J11" s="32">
        <v>0</v>
      </c>
      <c r="K11" s="62">
        <f t="shared" si="10"/>
        <v>103</v>
      </c>
      <c r="L11" s="62">
        <f t="shared" si="11"/>
        <v>-23</v>
      </c>
      <c r="M11" s="62">
        <f>100-(100/(1+K11/23))</f>
        <v>81.746031746031747</v>
      </c>
      <c r="N11" s="62">
        <f t="shared" si="1"/>
        <v>103</v>
      </c>
      <c r="O11" s="62">
        <f t="shared" si="2"/>
        <v>103</v>
      </c>
      <c r="P11" s="72">
        <f t="shared" si="3"/>
        <v>100</v>
      </c>
      <c r="Q11" s="62">
        <f t="shared" si="4"/>
        <v>0</v>
      </c>
      <c r="R11" s="72">
        <f t="shared" si="5"/>
        <v>0</v>
      </c>
      <c r="S11" s="76">
        <f t="shared" si="9"/>
        <v>79.264214046822744</v>
      </c>
    </row>
    <row r="13" spans="1:19" x14ac:dyDescent="0.25">
      <c r="D13" t="s">
        <v>205</v>
      </c>
      <c r="G13" t="s">
        <v>219</v>
      </c>
      <c r="I13" t="s">
        <v>237</v>
      </c>
      <c r="M13" t="s">
        <v>251</v>
      </c>
    </row>
    <row r="15" spans="1:19" x14ac:dyDescent="0.25">
      <c r="P15" s="43" t="s">
        <v>197</v>
      </c>
      <c r="Q15" s="43" t="s">
        <v>198</v>
      </c>
      <c r="R15" s="43" t="s">
        <v>199</v>
      </c>
    </row>
    <row r="16" spans="1:19" x14ac:dyDescent="0.25">
      <c r="P16" s="32"/>
      <c r="Q16" s="32"/>
      <c r="R16" s="32"/>
    </row>
    <row r="17" spans="2:18" x14ac:dyDescent="0.25">
      <c r="P17" s="32"/>
      <c r="Q17" s="32"/>
      <c r="R17" s="32"/>
    </row>
    <row r="18" spans="2:18" x14ac:dyDescent="0.25">
      <c r="P18" s="32"/>
      <c r="Q18" s="32"/>
      <c r="R18" s="32"/>
    </row>
    <row r="19" spans="2:18" x14ac:dyDescent="0.25">
      <c r="P19" s="32"/>
      <c r="Q19" s="32"/>
      <c r="R19" s="32"/>
    </row>
    <row r="20" spans="2:18" x14ac:dyDescent="0.25">
      <c r="P20" s="74">
        <v>10.138248847926267</v>
      </c>
      <c r="Q20" s="74">
        <v>89.861751152073737</v>
      </c>
      <c r="R20" s="74"/>
    </row>
    <row r="21" spans="2:18" x14ac:dyDescent="0.25">
      <c r="P21" s="74">
        <v>2.7173913043478262</v>
      </c>
      <c r="Q21" s="74">
        <v>97.282608695652172</v>
      </c>
      <c r="R21" s="74"/>
    </row>
    <row r="22" spans="2:18" x14ac:dyDescent="0.25">
      <c r="P22" s="74">
        <v>41.085271317829459</v>
      </c>
      <c r="Q22" s="74">
        <v>58.914728682170548</v>
      </c>
      <c r="R22" s="74">
        <v>15.09433962264151</v>
      </c>
    </row>
    <row r="23" spans="2:18" x14ac:dyDescent="0.25">
      <c r="P23" s="74">
        <v>71.428571428571431</v>
      </c>
      <c r="Q23" s="74">
        <v>28.571428571428569</v>
      </c>
      <c r="R23" s="74">
        <v>31.143552311435524</v>
      </c>
    </row>
    <row r="24" spans="2:18" x14ac:dyDescent="0.25">
      <c r="P24" s="74">
        <v>65.306122448979593</v>
      </c>
      <c r="Q24" s="74">
        <v>34.693877551020407</v>
      </c>
      <c r="R24" s="74">
        <v>57.53846153846154</v>
      </c>
    </row>
    <row r="25" spans="2:18" x14ac:dyDescent="0.25">
      <c r="P25" s="74">
        <v>100</v>
      </c>
      <c r="Q25" s="74">
        <v>0</v>
      </c>
      <c r="R25" s="74">
        <v>79.264214046822744</v>
      </c>
    </row>
    <row r="30" spans="2:18" ht="15.75" x14ac:dyDescent="0.25">
      <c r="B30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E49" sqref="E49"/>
    </sheetView>
  </sheetViews>
  <sheetFormatPr defaultRowHeight="15" x14ac:dyDescent="0.25"/>
  <cols>
    <col min="1" max="1" width="11.85546875" customWidth="1"/>
    <col min="2" max="2" width="12.5703125" customWidth="1"/>
    <col min="3" max="3" width="35" customWidth="1"/>
    <col min="4" max="4" width="19.140625" customWidth="1"/>
    <col min="5" max="5" width="30.5703125" customWidth="1"/>
    <col min="6" max="6" width="7" customWidth="1"/>
    <col min="7" max="7" width="7" bestFit="1" customWidth="1"/>
    <col min="8" max="8" width="7.140625" customWidth="1"/>
    <col min="9" max="9" width="9.140625" customWidth="1"/>
  </cols>
  <sheetData>
    <row r="1" spans="1:8" x14ac:dyDescent="0.25">
      <c r="A1" s="82" t="s">
        <v>325</v>
      </c>
      <c r="B1" s="82" t="s">
        <v>326</v>
      </c>
      <c r="C1" s="82" t="s">
        <v>346</v>
      </c>
      <c r="D1" s="82" t="s">
        <v>347</v>
      </c>
      <c r="E1" s="82" t="s">
        <v>348</v>
      </c>
      <c r="F1" s="82" t="s">
        <v>330</v>
      </c>
      <c r="G1" s="82" t="s">
        <v>331</v>
      </c>
    </row>
    <row r="2" spans="1:8" ht="34.5" customHeight="1" x14ac:dyDescent="0.25">
      <c r="A2" s="82">
        <v>2500000</v>
      </c>
      <c r="B2" s="83">
        <v>37271</v>
      </c>
      <c r="C2" s="83">
        <v>37330</v>
      </c>
      <c r="D2" s="82">
        <v>180</v>
      </c>
      <c r="E2" s="82">
        <v>4</v>
      </c>
      <c r="F2" s="82">
        <v>30</v>
      </c>
      <c r="G2" s="82">
        <v>2</v>
      </c>
    </row>
    <row r="3" spans="1:8" ht="20.25" customHeight="1" x14ac:dyDescent="0.3">
      <c r="C3" s="5" t="s">
        <v>343</v>
      </c>
      <c r="E3" s="85"/>
    </row>
    <row r="4" spans="1:8" ht="15.75" customHeight="1" x14ac:dyDescent="0.25">
      <c r="A4" t="s">
        <v>349</v>
      </c>
      <c r="B4" s="81" t="s">
        <v>352</v>
      </c>
      <c r="C4">
        <f>A2*(59/365)*0.3</f>
        <v>121232.87671232875</v>
      </c>
      <c r="E4" s="96">
        <f>A2*YEARFRAC(B2,C2,1)*0.3</f>
        <v>121232.87671232875</v>
      </c>
    </row>
    <row r="5" spans="1:8" ht="19.5" customHeight="1" x14ac:dyDescent="0.3">
      <c r="A5" t="s">
        <v>350</v>
      </c>
      <c r="B5" s="81" t="s">
        <v>352</v>
      </c>
      <c r="C5">
        <f>A2*(59/360)*0.3</f>
        <v>122916.66666666667</v>
      </c>
      <c r="E5" s="97">
        <f>A2*YEARFRAC(B2,C2,2)*0.3</f>
        <v>122916.66666666667</v>
      </c>
      <c r="H5" s="84">
        <v>1</v>
      </c>
    </row>
    <row r="6" spans="1:8" ht="20.25" customHeight="1" x14ac:dyDescent="0.25">
      <c r="A6" t="s">
        <v>351</v>
      </c>
      <c r="B6" s="81" t="s">
        <v>352</v>
      </c>
      <c r="C6">
        <f>A2*(60/360)*0.3</f>
        <v>124999.99999999999</v>
      </c>
      <c r="E6" s="97">
        <f>A2*YEARFRAC(B2,C2,4)*0.3</f>
        <v>124999.99999999999</v>
      </c>
    </row>
    <row r="7" spans="1:8" ht="15.75" customHeight="1" x14ac:dyDescent="0.25">
      <c r="A7" s="86"/>
      <c r="B7" s="86"/>
      <c r="C7" s="86"/>
      <c r="D7" s="86"/>
      <c r="E7" s="92"/>
      <c r="F7" s="86"/>
      <c r="G7" s="86"/>
      <c r="H7" s="86"/>
    </row>
    <row r="8" spans="1:8" ht="18.75" customHeight="1" x14ac:dyDescent="0.25">
      <c r="A8" s="81" t="s">
        <v>146</v>
      </c>
      <c r="B8" s="85">
        <f>A2</f>
        <v>2500000</v>
      </c>
      <c r="C8" s="1" t="s">
        <v>359</v>
      </c>
      <c r="D8" s="81" t="s">
        <v>357</v>
      </c>
      <c r="E8" s="85">
        <f>B8/(1+B10*180/360)</f>
        <v>2173913.0434782612</v>
      </c>
    </row>
    <row r="9" spans="1:8" ht="17.25" customHeight="1" x14ac:dyDescent="0.3">
      <c r="A9" s="81" t="s">
        <v>353</v>
      </c>
      <c r="B9" s="85" t="s">
        <v>356</v>
      </c>
      <c r="C9" s="1" t="s">
        <v>360</v>
      </c>
      <c r="D9" s="81" t="s">
        <v>358</v>
      </c>
      <c r="E9" s="85">
        <f>B8-E8</f>
        <v>326086.95652173879</v>
      </c>
      <c r="H9" s="84">
        <v>2</v>
      </c>
    </row>
    <row r="10" spans="1:8" ht="17.25" customHeight="1" x14ac:dyDescent="0.25">
      <c r="A10" s="81" t="s">
        <v>354</v>
      </c>
      <c r="B10" s="85">
        <v>0.3</v>
      </c>
      <c r="E10" s="85"/>
    </row>
    <row r="11" spans="1:8" ht="18" customHeight="1" x14ac:dyDescent="0.25">
      <c r="A11" s="81" t="s">
        <v>355</v>
      </c>
      <c r="B11" t="s">
        <v>361</v>
      </c>
      <c r="E11" s="85"/>
    </row>
    <row r="12" spans="1:8" ht="15.75" customHeight="1" x14ac:dyDescent="0.25">
      <c r="A12" s="88"/>
      <c r="B12" s="86"/>
      <c r="C12" s="86"/>
      <c r="D12" s="86"/>
      <c r="E12" s="92"/>
      <c r="F12" s="86"/>
      <c r="G12" s="86"/>
      <c r="H12" s="86"/>
    </row>
    <row r="13" spans="1:8" ht="17.25" customHeight="1" x14ac:dyDescent="0.25">
      <c r="A13" s="81" t="s">
        <v>146</v>
      </c>
      <c r="B13" s="85">
        <v>2500000</v>
      </c>
      <c r="E13" s="85"/>
    </row>
    <row r="14" spans="1:8" ht="18" customHeight="1" x14ac:dyDescent="0.3">
      <c r="A14" s="81" t="s">
        <v>353</v>
      </c>
      <c r="B14" t="s">
        <v>356</v>
      </c>
      <c r="C14" s="1" t="s">
        <v>363</v>
      </c>
      <c r="D14" s="81" t="s">
        <v>357</v>
      </c>
      <c r="E14" s="85">
        <f>B13-E15</f>
        <v>2125000</v>
      </c>
      <c r="H14" s="87">
        <v>3</v>
      </c>
    </row>
    <row r="15" spans="1:8" ht="17.25" customHeight="1" x14ac:dyDescent="0.25">
      <c r="A15" s="81" t="s">
        <v>354</v>
      </c>
      <c r="B15" s="85">
        <v>0.3</v>
      </c>
      <c r="C15" s="1" t="s">
        <v>362</v>
      </c>
      <c r="D15" s="81" t="s">
        <v>358</v>
      </c>
      <c r="E15" s="85">
        <f>B13*(180/360)*B15</f>
        <v>375000</v>
      </c>
    </row>
    <row r="16" spans="1:8" ht="20.25" customHeight="1" x14ac:dyDescent="0.25">
      <c r="A16" s="81" t="s">
        <v>355</v>
      </c>
      <c r="B16" s="60" t="s">
        <v>361</v>
      </c>
      <c r="E16" s="85"/>
    </row>
    <row r="17" spans="1:8" ht="15.75" customHeight="1" x14ac:dyDescent="0.25">
      <c r="A17" s="86"/>
      <c r="B17" s="86"/>
      <c r="C17" s="86"/>
      <c r="D17" s="86"/>
      <c r="E17" s="92"/>
      <c r="F17" s="86"/>
      <c r="G17" s="86"/>
      <c r="H17" s="86"/>
    </row>
    <row r="18" spans="1:8" ht="18" customHeight="1" x14ac:dyDescent="0.25">
      <c r="A18" s="81" t="s">
        <v>357</v>
      </c>
      <c r="B18" s="85">
        <v>2500000</v>
      </c>
      <c r="C18" s="1" t="s">
        <v>365</v>
      </c>
      <c r="D18" s="81" t="s">
        <v>146</v>
      </c>
      <c r="E18" s="85">
        <f>B18*(1+B20)^B19</f>
        <v>7140250.0000000009</v>
      </c>
    </row>
    <row r="19" spans="1:8" ht="17.25" customHeight="1" x14ac:dyDescent="0.3">
      <c r="A19" s="81" t="s">
        <v>353</v>
      </c>
      <c r="B19" s="85">
        <v>4</v>
      </c>
      <c r="D19" s="81" t="s">
        <v>146</v>
      </c>
      <c r="E19" s="85">
        <f>B18*POWER(1+B20,B19)</f>
        <v>7140250.0000000009</v>
      </c>
      <c r="H19" s="87">
        <v>4</v>
      </c>
    </row>
    <row r="20" spans="1:8" ht="16.5" customHeight="1" x14ac:dyDescent="0.25">
      <c r="A20" s="81" t="s">
        <v>354</v>
      </c>
      <c r="B20" s="85">
        <v>0.3</v>
      </c>
      <c r="D20" s="81" t="s">
        <v>146</v>
      </c>
      <c r="E20" s="98">
        <f>FV(B20,B19,0,-B18)</f>
        <v>7140250.0000000009</v>
      </c>
    </row>
    <row r="21" spans="1:8" ht="20.25" customHeight="1" x14ac:dyDescent="0.25">
      <c r="A21" s="81" t="s">
        <v>364</v>
      </c>
      <c r="B21" s="81"/>
      <c r="E21" s="85"/>
    </row>
    <row r="22" spans="1:8" ht="15.75" customHeight="1" x14ac:dyDescent="0.25">
      <c r="A22" s="86"/>
      <c r="B22" s="86"/>
      <c r="C22" s="86"/>
      <c r="D22" s="86"/>
      <c r="E22" s="92"/>
      <c r="F22" s="86"/>
      <c r="G22" s="86"/>
      <c r="H22" s="86"/>
    </row>
    <row r="23" spans="1:8" ht="19.5" customHeight="1" x14ac:dyDescent="0.25">
      <c r="A23" s="81" t="s">
        <v>357</v>
      </c>
      <c r="B23" s="85">
        <v>2500000</v>
      </c>
      <c r="C23" s="1" t="s">
        <v>367</v>
      </c>
      <c r="D23" s="1"/>
      <c r="E23" s="85"/>
    </row>
    <row r="24" spans="1:8" ht="18.75" customHeight="1" x14ac:dyDescent="0.3">
      <c r="A24" s="81" t="s">
        <v>353</v>
      </c>
      <c r="B24" s="85">
        <v>4</v>
      </c>
      <c r="C24" s="81" t="s">
        <v>146</v>
      </c>
      <c r="D24">
        <f>B23*(1+(B25/B26))^8</f>
        <v>7647557.156347651</v>
      </c>
      <c r="E24" s="85"/>
      <c r="H24" s="87">
        <v>5</v>
      </c>
    </row>
    <row r="25" spans="1:8" ht="18.75" customHeight="1" x14ac:dyDescent="0.25">
      <c r="A25" s="81" t="s">
        <v>354</v>
      </c>
      <c r="B25" s="85">
        <v>0.3</v>
      </c>
      <c r="C25" s="81" t="s">
        <v>146</v>
      </c>
      <c r="D25">
        <f>B23*POWER(1+(B25/B26),B26*B24)</f>
        <v>7647557.156347651</v>
      </c>
      <c r="E25" s="85"/>
    </row>
    <row r="26" spans="1:8" ht="18.75" customHeight="1" x14ac:dyDescent="0.25">
      <c r="A26" s="81" t="s">
        <v>366</v>
      </c>
      <c r="B26" s="85">
        <v>2</v>
      </c>
      <c r="C26" s="81" t="s">
        <v>146</v>
      </c>
      <c r="D26" s="89">
        <f>FV(B25/B26,B24*B26,0,-B23)</f>
        <v>7647557.156347651</v>
      </c>
      <c r="E26" s="85"/>
    </row>
    <row r="27" spans="1:8" ht="18" customHeight="1" x14ac:dyDescent="0.25">
      <c r="A27" s="81" t="s">
        <v>364</v>
      </c>
      <c r="E27" s="85"/>
    </row>
    <row r="28" spans="1:8" ht="15.75" customHeight="1" x14ac:dyDescent="0.25">
      <c r="A28" s="86"/>
      <c r="B28" s="86"/>
      <c r="C28" s="86"/>
      <c r="D28" s="86"/>
      <c r="E28" s="92"/>
      <c r="F28" s="86"/>
      <c r="G28" s="86"/>
      <c r="H28" s="86"/>
    </row>
    <row r="29" spans="1:8" ht="21.75" customHeight="1" x14ac:dyDescent="0.25">
      <c r="A29" s="81" t="s">
        <v>366</v>
      </c>
      <c r="B29" s="85">
        <v>2</v>
      </c>
      <c r="C29" s="90" t="s">
        <v>370</v>
      </c>
      <c r="D29" s="81" t="s">
        <v>368</v>
      </c>
      <c r="E29" s="85">
        <f>(1+(B30/B29))^B29-1</f>
        <v>0.32249999999999979</v>
      </c>
      <c r="F29" s="91">
        <v>0.32250000000000001</v>
      </c>
    </row>
    <row r="30" spans="1:8" ht="18.75" customHeight="1" x14ac:dyDescent="0.3">
      <c r="A30" s="81" t="s">
        <v>354</v>
      </c>
      <c r="B30" s="85">
        <v>0.3</v>
      </c>
      <c r="D30" s="81" t="s">
        <v>368</v>
      </c>
      <c r="E30" s="85">
        <f>EFFECT(B30,B29)</f>
        <v>0.32249999999999979</v>
      </c>
      <c r="H30" s="87">
        <v>6</v>
      </c>
    </row>
    <row r="31" spans="1:8" ht="19.5" customHeight="1" x14ac:dyDescent="0.25">
      <c r="A31" s="81" t="s">
        <v>368</v>
      </c>
      <c r="B31" t="s">
        <v>369</v>
      </c>
      <c r="E31" s="85"/>
    </row>
    <row r="32" spans="1:8" ht="15.75" customHeight="1" x14ac:dyDescent="0.25">
      <c r="A32" s="86"/>
      <c r="B32" s="86"/>
      <c r="C32" s="86"/>
      <c r="D32" s="86"/>
      <c r="E32" s="92"/>
      <c r="F32" s="86"/>
      <c r="G32" s="86"/>
      <c r="H32" s="86"/>
    </row>
    <row r="33" spans="1:8" ht="22.5" customHeight="1" x14ac:dyDescent="0.25">
      <c r="A33" s="81" t="s">
        <v>366</v>
      </c>
      <c r="B33" s="85">
        <v>2</v>
      </c>
      <c r="C33" s="1" t="s">
        <v>371</v>
      </c>
      <c r="D33" s="81" t="s">
        <v>354</v>
      </c>
      <c r="E33" s="85">
        <f>B33*(POWER(1+B34,1/B33)-1)</f>
        <v>0.2803508501982761</v>
      </c>
    </row>
    <row r="34" spans="1:8" ht="19.5" customHeight="1" x14ac:dyDescent="0.3">
      <c r="A34" s="81" t="s">
        <v>368</v>
      </c>
      <c r="B34" s="85">
        <v>0.3</v>
      </c>
      <c r="D34" s="81" t="s">
        <v>354</v>
      </c>
      <c r="E34" s="85">
        <f>NOMINAL(B34,B33)</f>
        <v>0.2803508501982761</v>
      </c>
      <c r="H34" s="87">
        <v>7</v>
      </c>
    </row>
    <row r="35" spans="1:8" ht="18.75" customHeight="1" x14ac:dyDescent="0.25">
      <c r="A35" s="81" t="s">
        <v>354</v>
      </c>
      <c r="B35" s="85" t="s">
        <v>369</v>
      </c>
      <c r="E35" s="85"/>
    </row>
    <row r="36" spans="1:8" ht="16.5" customHeight="1" x14ac:dyDescent="0.25">
      <c r="A36" s="86"/>
      <c r="B36" s="86"/>
      <c r="C36" s="86"/>
      <c r="D36" s="86"/>
      <c r="E36" s="92"/>
      <c r="F36" s="86"/>
      <c r="G36" s="86"/>
      <c r="H36" s="86"/>
    </row>
    <row r="37" spans="1:8" ht="18" customHeight="1" x14ac:dyDescent="0.25">
      <c r="A37" s="81" t="s">
        <v>146</v>
      </c>
      <c r="B37" s="85">
        <v>2500000</v>
      </c>
      <c r="C37" s="1" t="s">
        <v>372</v>
      </c>
      <c r="D37" s="81" t="s">
        <v>357</v>
      </c>
      <c r="E37" s="85">
        <f>B37/(1+B39)^B38</f>
        <v>875319.49161443906</v>
      </c>
    </row>
    <row r="38" spans="1:8" ht="17.25" customHeight="1" x14ac:dyDescent="0.3">
      <c r="A38" s="81" t="s">
        <v>353</v>
      </c>
      <c r="B38" s="85">
        <v>4</v>
      </c>
      <c r="D38" s="81" t="s">
        <v>357</v>
      </c>
      <c r="E38" s="98">
        <f>PV(B39,B38,0,-B37)</f>
        <v>875319.49161443906</v>
      </c>
      <c r="H38" s="87">
        <v>8</v>
      </c>
    </row>
    <row r="39" spans="1:8" ht="15" customHeight="1" x14ac:dyDescent="0.25">
      <c r="A39" s="81" t="s">
        <v>354</v>
      </c>
      <c r="B39" s="85">
        <v>0.3</v>
      </c>
      <c r="E39" s="85"/>
    </row>
    <row r="40" spans="1:8" ht="18.75" customHeight="1" x14ac:dyDescent="0.25">
      <c r="A40" s="81" t="s">
        <v>357</v>
      </c>
      <c r="B40" s="85" t="s">
        <v>369</v>
      </c>
      <c r="E40" s="85"/>
    </row>
    <row r="41" spans="1:8" ht="16.5" customHeight="1" x14ac:dyDescent="0.25">
      <c r="A41" s="86"/>
      <c r="B41" s="86"/>
      <c r="C41" s="86"/>
      <c r="D41" s="86"/>
      <c r="E41" s="92"/>
      <c r="F41" s="86"/>
      <c r="G41" s="86"/>
      <c r="H41" s="86"/>
    </row>
    <row r="42" spans="1:8" x14ac:dyDescent="0.25">
      <c r="A42" s="81" t="s">
        <v>353</v>
      </c>
      <c r="B42" s="85">
        <v>4</v>
      </c>
      <c r="C42" s="1" t="s">
        <v>373</v>
      </c>
      <c r="D42" s="81" t="s">
        <v>357</v>
      </c>
      <c r="E42" s="85">
        <f>B43*(1-B44)^B42</f>
        <v>600249.99999999977</v>
      </c>
      <c r="G42">
        <f>B43*POWER(1-B44,B42)</f>
        <v>600249.99999999977</v>
      </c>
    </row>
    <row r="43" spans="1:8" ht="19.5" customHeight="1" x14ac:dyDescent="0.3">
      <c r="A43" s="81" t="s">
        <v>146</v>
      </c>
      <c r="B43" s="85">
        <v>2500000</v>
      </c>
      <c r="C43" s="1" t="s">
        <v>360</v>
      </c>
      <c r="D43" s="81" t="s">
        <v>358</v>
      </c>
      <c r="E43" s="85">
        <f>B43-E42</f>
        <v>1899750.0000000002</v>
      </c>
      <c r="H43" s="87">
        <v>9</v>
      </c>
    </row>
    <row r="44" spans="1:8" ht="18.75" customHeight="1" x14ac:dyDescent="0.25">
      <c r="A44" s="81" t="s">
        <v>354</v>
      </c>
      <c r="B44" s="85">
        <v>0.3</v>
      </c>
      <c r="E44" s="85"/>
    </row>
    <row r="45" spans="1:8" ht="18" customHeight="1" x14ac:dyDescent="0.25">
      <c r="A45" s="81" t="s">
        <v>374</v>
      </c>
      <c r="B45" s="85" t="s">
        <v>369</v>
      </c>
      <c r="E45" s="85"/>
    </row>
    <row r="46" spans="1:8" ht="16.5" customHeight="1" x14ac:dyDescent="0.25">
      <c r="A46" s="86"/>
      <c r="B46" s="92"/>
      <c r="C46" s="86"/>
      <c r="D46" s="86"/>
      <c r="E46" s="92"/>
      <c r="F46" s="86"/>
      <c r="G46" s="86"/>
      <c r="H46" s="86"/>
    </row>
    <row r="47" spans="1:8" x14ac:dyDescent="0.25">
      <c r="A47" s="81" t="s">
        <v>353</v>
      </c>
      <c r="B47" s="85">
        <v>4</v>
      </c>
      <c r="C47" s="1" t="s">
        <v>376</v>
      </c>
      <c r="D47" s="1"/>
      <c r="E47" s="85"/>
    </row>
    <row r="48" spans="1:8" x14ac:dyDescent="0.25">
      <c r="A48" s="81" t="s">
        <v>146</v>
      </c>
      <c r="B48" s="85">
        <v>2500000</v>
      </c>
      <c r="E48" s="85"/>
    </row>
    <row r="49" spans="1:8" ht="18.75" x14ac:dyDescent="0.3">
      <c r="A49" s="81" t="s">
        <v>366</v>
      </c>
      <c r="B49" s="85">
        <v>2</v>
      </c>
      <c r="D49" s="81" t="s">
        <v>375</v>
      </c>
      <c r="E49" s="85">
        <f>B48*(POWER(1+B50/B49,B49*B47)-1)/(POWER(1+B50/B49,B49)-1)</f>
        <v>15961417.539062494</v>
      </c>
      <c r="H49" s="87">
        <v>10</v>
      </c>
    </row>
    <row r="50" spans="1:8" x14ac:dyDescent="0.25">
      <c r="A50" s="81" t="s">
        <v>354</v>
      </c>
      <c r="B50" s="85">
        <v>0.3</v>
      </c>
      <c r="E50" s="98"/>
    </row>
    <row r="51" spans="1:8" x14ac:dyDescent="0.25">
      <c r="A51" s="81" t="s">
        <v>375</v>
      </c>
      <c r="B51" s="85" t="s">
        <v>369</v>
      </c>
      <c r="E51" s="85"/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Лист4</vt:lpstr>
      <vt:lpstr>Лист1</vt:lpstr>
      <vt:lpstr>Лист2</vt:lpstr>
      <vt:lpstr>Лист3</vt:lpstr>
      <vt:lpstr>Лист5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вАнюшкин</cp:lastModifiedBy>
  <dcterms:created xsi:type="dcterms:W3CDTF">2012-11-17T15:29:52Z</dcterms:created>
  <dcterms:modified xsi:type="dcterms:W3CDTF">2013-02-21T18:12:33Z</dcterms:modified>
</cp:coreProperties>
</file>