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относит ошибка" sheetId="2" r:id="rId2"/>
    <sheet name="4 пункт" sheetId="3" r:id="rId3"/>
  </sheets>
  <calcPr calcId="125725"/>
</workbook>
</file>

<file path=xl/calcChain.xml><?xml version="1.0" encoding="utf-8"?>
<calcChain xmlns="http://schemas.openxmlformats.org/spreadsheetml/2006/main">
  <c r="E22" i="3"/>
  <c r="D22"/>
  <c r="C22"/>
  <c r="B22"/>
  <c r="E23" i="2"/>
  <c r="K23"/>
  <c r="Q23"/>
  <c r="Q6"/>
  <c r="Q7"/>
  <c r="Q8"/>
  <c r="Q9"/>
  <c r="Q10"/>
  <c r="Q11"/>
  <c r="Q12"/>
  <c r="Q13"/>
  <c r="Q14"/>
  <c r="Q15"/>
  <c r="Q16"/>
  <c r="Q17"/>
  <c r="Q18"/>
  <c r="Q19"/>
  <c r="Q20"/>
  <c r="Q21"/>
  <c r="Q22"/>
  <c r="Q5"/>
  <c r="K6"/>
  <c r="K7"/>
  <c r="K8"/>
  <c r="K9"/>
  <c r="K10"/>
  <c r="K11"/>
  <c r="K12"/>
  <c r="K13"/>
  <c r="K14"/>
  <c r="K15"/>
  <c r="K16"/>
  <c r="K17"/>
  <c r="K18"/>
  <c r="K19"/>
  <c r="K20"/>
  <c r="K21"/>
  <c r="K22"/>
  <c r="K5"/>
  <c r="E7"/>
  <c r="E8"/>
  <c r="E9"/>
  <c r="E10"/>
  <c r="E11"/>
  <c r="E12"/>
  <c r="E13"/>
  <c r="E14"/>
  <c r="E15"/>
  <c r="E16"/>
  <c r="E17"/>
  <c r="E18"/>
  <c r="E19"/>
  <c r="E20"/>
  <c r="E21"/>
  <c r="E22"/>
  <c r="E6"/>
  <c r="E5"/>
  <c r="J8" i="1"/>
  <c r="J6"/>
</calcChain>
</file>

<file path=xl/sharedStrings.xml><?xml version="1.0" encoding="utf-8"?>
<sst xmlns="http://schemas.openxmlformats.org/spreadsheetml/2006/main" count="187" uniqueCount="65">
  <si>
    <t>Область</t>
  </si>
  <si>
    <t>Y</t>
  </si>
  <si>
    <r>
      <t>X</t>
    </r>
    <r>
      <rPr>
        <vertAlign val="subscript"/>
        <sz val="14"/>
        <color theme="1"/>
        <rFont val="Times New Roman"/>
        <family val="1"/>
        <charset val="204"/>
      </rPr>
      <t>1</t>
    </r>
  </si>
  <si>
    <r>
      <t>X</t>
    </r>
    <r>
      <rPr>
        <vertAlign val="subscript"/>
        <sz val="14"/>
        <color theme="1"/>
        <rFont val="Times New Roman"/>
        <family val="1"/>
        <charset val="204"/>
      </rPr>
      <t>2</t>
    </r>
  </si>
  <si>
    <r>
      <t>X</t>
    </r>
    <r>
      <rPr>
        <vertAlign val="subscript"/>
        <sz val="14"/>
        <color theme="1"/>
        <rFont val="Times New Roman"/>
        <family val="1"/>
        <charset val="204"/>
      </rPr>
      <t>3</t>
    </r>
  </si>
  <si>
    <r>
      <t>X</t>
    </r>
    <r>
      <rPr>
        <vertAlign val="subscript"/>
        <sz val="14"/>
        <color theme="1"/>
        <rFont val="Times New Roman"/>
        <family val="1"/>
        <charset val="204"/>
      </rPr>
      <t>4</t>
    </r>
  </si>
  <si>
    <r>
      <t>X</t>
    </r>
    <r>
      <rPr>
        <vertAlign val="subscript"/>
        <sz val="14"/>
        <color theme="1"/>
        <rFont val="Times New Roman"/>
        <family val="1"/>
        <charset val="204"/>
      </rPr>
      <t>5</t>
    </r>
  </si>
  <si>
    <t>Белгородская</t>
  </si>
  <si>
    <t>Брянская</t>
  </si>
  <si>
    <t>Владимирская</t>
  </si>
  <si>
    <t>Воронежская</t>
  </si>
  <si>
    <t>Ивановская</t>
  </si>
  <si>
    <t>Калужская</t>
  </si>
  <si>
    <t>Костромская</t>
  </si>
  <si>
    <t>Курская</t>
  </si>
  <si>
    <t>Липецкая</t>
  </si>
  <si>
    <t>Московская</t>
  </si>
  <si>
    <t>Орловская</t>
  </si>
  <si>
    <t>Рязанская</t>
  </si>
  <si>
    <t>Смоленская</t>
  </si>
  <si>
    <t>Тамбовская</t>
  </si>
  <si>
    <t>Тверская</t>
  </si>
  <si>
    <t>Тульская</t>
  </si>
  <si>
    <t>Ярославская</t>
  </si>
  <si>
    <t>г. Москва</t>
  </si>
  <si>
    <t>Исходные данные</t>
  </si>
  <si>
    <t>X1</t>
  </si>
  <si>
    <t>X2</t>
  </si>
  <si>
    <t>X3</t>
  </si>
  <si>
    <t>X4</t>
  </si>
  <si>
    <t>X5</t>
  </si>
  <si>
    <t>ВЫВОД ИТОГОВ</t>
  </si>
  <si>
    <t>Регрессионная статистика</t>
  </si>
  <si>
    <t>Множественный R</t>
  </si>
  <si>
    <t>R-квадрат</t>
  </si>
  <si>
    <t>Нормированный R-квадрат</t>
  </si>
  <si>
    <t>Стандартная ошибка</t>
  </si>
  <si>
    <t>Наблюдения</t>
  </si>
  <si>
    <t>Дисперсионный анализ</t>
  </si>
  <si>
    <t>Регрессия</t>
  </si>
  <si>
    <t>Остаток</t>
  </si>
  <si>
    <t>Итого</t>
  </si>
  <si>
    <t>Y-пересечение</t>
  </si>
  <si>
    <t>df</t>
  </si>
  <si>
    <t>SS</t>
  </si>
  <si>
    <t>MS</t>
  </si>
  <si>
    <t>F</t>
  </si>
  <si>
    <t>Значимость F</t>
  </si>
  <si>
    <t>Коэффициенты</t>
  </si>
  <si>
    <t>t-статистика</t>
  </si>
  <si>
    <t>P-Значение</t>
  </si>
  <si>
    <t>Нижние 95%</t>
  </si>
  <si>
    <t>Верхние 95%</t>
  </si>
  <si>
    <t>Нижние 95,0%</t>
  </si>
  <si>
    <t>Верхние 95,0%</t>
  </si>
  <si>
    <t>ВЫВОД ОСТАТКА</t>
  </si>
  <si>
    <t>Наблюдение</t>
  </si>
  <si>
    <t>Предсказанное Y</t>
  </si>
  <si>
    <t>Остатки</t>
  </si>
  <si>
    <t>Коэф-фициенты</t>
  </si>
  <si>
    <t>Fтабл</t>
  </si>
  <si>
    <t>tтабл</t>
  </si>
  <si>
    <r>
      <t>Остатки(Е</t>
    </r>
    <r>
      <rPr>
        <i/>
        <sz val="10"/>
        <color theme="1"/>
        <rFont val="Calibri"/>
        <family val="2"/>
        <charset val="204"/>
        <scheme val="minor"/>
      </rPr>
      <t>i</t>
    </r>
    <r>
      <rPr>
        <i/>
        <sz val="12"/>
        <color theme="1"/>
        <rFont val="Calibri"/>
        <family val="2"/>
        <charset val="204"/>
        <scheme val="minor"/>
      </rPr>
      <t>)</t>
    </r>
  </si>
  <si>
    <r>
      <t>Е</t>
    </r>
    <r>
      <rPr>
        <sz val="10"/>
        <color theme="1"/>
        <rFont val="Calibri"/>
        <family val="2"/>
        <charset val="204"/>
        <scheme val="minor"/>
      </rPr>
      <t>отн</t>
    </r>
  </si>
  <si>
    <t>Стандотклон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</si>
</sst>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Fill="1" applyBorder="1" applyAlignment="1"/>
    <xf numFmtId="0" fontId="0" fillId="0" borderId="1" xfId="0" applyFill="1" applyBorder="1" applyAlignment="1"/>
    <xf numFmtId="0" fontId="3" fillId="0" borderId="3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3" xfId="0" applyFont="1" applyFill="1" applyBorder="1" applyAlignment="1">
      <alignment horizontal="centerContinuous"/>
    </xf>
    <xf numFmtId="0" fontId="0" fillId="0" borderId="0" xfId="0" applyBorder="1"/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wrapText="1"/>
    </xf>
    <xf numFmtId="0" fontId="3" fillId="0" borderId="3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2" xfId="0" applyFill="1" applyBorder="1" applyAlignment="1"/>
    <xf numFmtId="0" fontId="4" fillId="0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/>
    </xf>
    <xf numFmtId="0" fontId="0" fillId="0" borderId="4" xfId="0" applyFill="1" applyBorder="1"/>
    <xf numFmtId="0" fontId="1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25"/>
  <sheetViews>
    <sheetView tabSelected="1" topLeftCell="A10" workbookViewId="0">
      <selection activeCell="B51" sqref="B51"/>
    </sheetView>
  </sheetViews>
  <sheetFormatPr defaultRowHeight="15"/>
  <cols>
    <col min="1" max="1" width="22.5703125" customWidth="1"/>
    <col min="2" max="2" width="16.5703125" customWidth="1"/>
    <col min="3" max="3" width="15.7109375" customWidth="1"/>
    <col min="4" max="4" width="13.7109375" customWidth="1"/>
    <col min="5" max="5" width="10.85546875" customWidth="1"/>
    <col min="6" max="6" width="13.85546875" customWidth="1"/>
    <col min="7" max="7" width="10.5703125" customWidth="1"/>
    <col min="11" max="11" width="20.42578125" customWidth="1"/>
    <col min="12" max="12" width="17.7109375" customWidth="1"/>
    <col min="13" max="13" width="15.85546875" customWidth="1"/>
    <col min="14" max="14" width="14.28515625" customWidth="1"/>
    <col min="15" max="15" width="11.7109375" customWidth="1"/>
    <col min="16" max="16" width="12.7109375" customWidth="1"/>
    <col min="23" max="24" width="17.140625" customWidth="1"/>
    <col min="25" max="25" width="15" customWidth="1"/>
    <col min="26" max="26" width="13.85546875" customWidth="1"/>
    <col min="27" max="27" width="10.85546875" customWidth="1"/>
  </cols>
  <sheetData>
    <row r="1" spans="1:25">
      <c r="A1" s="1" t="s">
        <v>25</v>
      </c>
      <c r="B1" s="1"/>
      <c r="C1" s="1"/>
      <c r="D1" s="1"/>
      <c r="E1" s="1"/>
      <c r="F1" s="1"/>
      <c r="G1" s="1"/>
    </row>
    <row r="2" spans="1:25" ht="22.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M2" s="2" t="s">
        <v>2</v>
      </c>
      <c r="N2" s="2" t="s">
        <v>3</v>
      </c>
      <c r="O2" s="2" t="s">
        <v>5</v>
      </c>
      <c r="W2" s="2" t="s">
        <v>2</v>
      </c>
      <c r="X2" s="2" t="s">
        <v>3</v>
      </c>
      <c r="Y2" s="2" t="s">
        <v>6</v>
      </c>
    </row>
    <row r="3" spans="1:25" ht="18.75">
      <c r="A3" s="2" t="s">
        <v>7</v>
      </c>
      <c r="B3" s="2">
        <v>16</v>
      </c>
      <c r="C3" s="2">
        <v>108.8</v>
      </c>
      <c r="D3" s="2">
        <v>115.8</v>
      </c>
      <c r="E3" s="2">
        <v>35.4</v>
      </c>
      <c r="F3" s="2">
        <v>6.86</v>
      </c>
      <c r="G3" s="3">
        <v>1512</v>
      </c>
      <c r="M3" s="2">
        <v>108.8</v>
      </c>
      <c r="N3" s="2">
        <v>115.8</v>
      </c>
      <c r="O3" s="2">
        <v>6.86</v>
      </c>
      <c r="W3" s="2">
        <v>108.8</v>
      </c>
      <c r="X3" s="2">
        <v>115.8</v>
      </c>
      <c r="Y3" s="3">
        <v>1512</v>
      </c>
    </row>
    <row r="4" spans="1:25" ht="18.75">
      <c r="A4" s="2" t="s">
        <v>8</v>
      </c>
      <c r="B4" s="2">
        <v>19.8</v>
      </c>
      <c r="C4" s="2">
        <v>116</v>
      </c>
      <c r="D4" s="2">
        <v>95.7</v>
      </c>
      <c r="E4" s="2">
        <v>25</v>
      </c>
      <c r="F4" s="2">
        <v>5.24</v>
      </c>
      <c r="G4" s="3">
        <v>1346</v>
      </c>
      <c r="M4" s="2">
        <v>116</v>
      </c>
      <c r="N4" s="2">
        <v>95.7</v>
      </c>
      <c r="O4" s="2">
        <v>5.24</v>
      </c>
      <c r="W4" s="2">
        <v>116</v>
      </c>
      <c r="X4" s="2">
        <v>95.7</v>
      </c>
      <c r="Y4" s="3">
        <v>1346</v>
      </c>
    </row>
    <row r="5" spans="1:25" ht="18.75">
      <c r="A5" s="2" t="s">
        <v>9</v>
      </c>
      <c r="B5" s="2">
        <v>20.3</v>
      </c>
      <c r="C5" s="2">
        <v>100.2</v>
      </c>
      <c r="D5" s="2">
        <v>113.3</v>
      </c>
      <c r="E5" s="2">
        <v>43.1</v>
      </c>
      <c r="F5" s="2">
        <v>6.07</v>
      </c>
      <c r="G5" s="3">
        <v>1487</v>
      </c>
      <c r="J5" t="s">
        <v>60</v>
      </c>
      <c r="M5" s="2">
        <v>100.2</v>
      </c>
      <c r="N5" s="2">
        <v>113.3</v>
      </c>
      <c r="O5" s="2">
        <v>6.07</v>
      </c>
      <c r="W5" s="2">
        <v>100.2</v>
      </c>
      <c r="X5" s="2">
        <v>113.3</v>
      </c>
      <c r="Y5" s="3">
        <v>1487</v>
      </c>
    </row>
    <row r="6" spans="1:25" ht="18.75">
      <c r="A6" s="2" t="s">
        <v>10</v>
      </c>
      <c r="B6" s="2">
        <v>18.8</v>
      </c>
      <c r="C6" s="2">
        <v>109.6</v>
      </c>
      <c r="D6" s="2">
        <v>102.1</v>
      </c>
      <c r="E6" s="2">
        <v>53.3</v>
      </c>
      <c r="F6" s="2">
        <v>5.6</v>
      </c>
      <c r="G6" s="3">
        <v>2334</v>
      </c>
      <c r="J6">
        <f>FINV(0.05,3,14)</f>
        <v>3.3438886807214594</v>
      </c>
      <c r="M6" s="2">
        <v>109.6</v>
      </c>
      <c r="N6" s="2">
        <v>102.1</v>
      </c>
      <c r="O6" s="2">
        <v>5.6</v>
      </c>
      <c r="W6" s="2">
        <v>109.6</v>
      </c>
      <c r="X6" s="2">
        <v>102.1</v>
      </c>
      <c r="Y6" s="3">
        <v>2334</v>
      </c>
    </row>
    <row r="7" spans="1:25" ht="18.75">
      <c r="A7" s="2" t="s">
        <v>11</v>
      </c>
      <c r="B7" s="2">
        <v>22</v>
      </c>
      <c r="C7" s="2">
        <v>107.6</v>
      </c>
      <c r="D7" s="2">
        <v>96.8</v>
      </c>
      <c r="E7" s="2">
        <v>36.5</v>
      </c>
      <c r="F7" s="2">
        <v>5.37</v>
      </c>
      <c r="G7" s="3">
        <v>1115</v>
      </c>
      <c r="J7" t="s">
        <v>61</v>
      </c>
      <c r="M7" s="2">
        <v>107.6</v>
      </c>
      <c r="N7" s="2">
        <v>96.8</v>
      </c>
      <c r="O7" s="2">
        <v>5.37</v>
      </c>
      <c r="W7" s="2">
        <v>107.6</v>
      </c>
      <c r="X7" s="2">
        <v>96.8</v>
      </c>
      <c r="Y7" s="3">
        <v>1115</v>
      </c>
    </row>
    <row r="8" spans="1:25" ht="18.75">
      <c r="A8" s="2" t="s">
        <v>12</v>
      </c>
      <c r="B8" s="2">
        <v>19.2</v>
      </c>
      <c r="C8" s="2">
        <v>105</v>
      </c>
      <c r="D8" s="2">
        <v>94.7</v>
      </c>
      <c r="E8" s="2">
        <v>58.4</v>
      </c>
      <c r="F8" s="2">
        <v>6.98</v>
      </c>
      <c r="G8" s="3">
        <v>1022</v>
      </c>
      <c r="J8">
        <f>TINV(0.05,14)</f>
        <v>2.1447866812820848</v>
      </c>
      <c r="M8" s="2">
        <v>105</v>
      </c>
      <c r="N8" s="2">
        <v>94.7</v>
      </c>
      <c r="O8" s="2">
        <v>6.98</v>
      </c>
      <c r="W8" s="2">
        <v>105</v>
      </c>
      <c r="X8" s="2">
        <v>94.7</v>
      </c>
      <c r="Y8" s="3">
        <v>1022</v>
      </c>
    </row>
    <row r="9" spans="1:25" ht="18.75">
      <c r="A9" s="2" t="s">
        <v>13</v>
      </c>
      <c r="B9" s="2">
        <v>21</v>
      </c>
      <c r="C9" s="2">
        <v>108.4</v>
      </c>
      <c r="D9" s="2">
        <v>100.3</v>
      </c>
      <c r="E9" s="2">
        <v>30.1</v>
      </c>
      <c r="F9" s="2">
        <v>5.84</v>
      </c>
      <c r="G9" s="2">
        <v>717</v>
      </c>
      <c r="M9" s="2">
        <v>108.4</v>
      </c>
      <c r="N9" s="2">
        <v>100.3</v>
      </c>
      <c r="O9" s="2">
        <v>5.84</v>
      </c>
      <c r="W9" s="2">
        <v>108.4</v>
      </c>
      <c r="X9" s="2">
        <v>100.3</v>
      </c>
      <c r="Y9" s="2">
        <v>717</v>
      </c>
    </row>
    <row r="10" spans="1:25" ht="18.75">
      <c r="A10" s="2" t="s">
        <v>14</v>
      </c>
      <c r="B10" s="2">
        <v>19.7</v>
      </c>
      <c r="C10" s="2">
        <v>104</v>
      </c>
      <c r="D10" s="2">
        <v>101.1</v>
      </c>
      <c r="E10" s="2">
        <v>29.8</v>
      </c>
      <c r="F10" s="2">
        <v>5.65</v>
      </c>
      <c r="G10" s="3">
        <v>1199</v>
      </c>
      <c r="M10" s="2">
        <v>104</v>
      </c>
      <c r="N10" s="2">
        <v>101.1</v>
      </c>
      <c r="O10" s="2">
        <v>5.65</v>
      </c>
      <c r="W10" s="2">
        <v>104</v>
      </c>
      <c r="X10" s="2">
        <v>101.1</v>
      </c>
      <c r="Y10" s="3">
        <v>1199</v>
      </c>
    </row>
    <row r="11" spans="1:25" ht="18.75">
      <c r="A11" s="2" t="s">
        <v>15</v>
      </c>
      <c r="B11" s="2">
        <v>17.899999999999999</v>
      </c>
      <c r="C11" s="2">
        <v>102.5</v>
      </c>
      <c r="D11" s="2">
        <v>108.2</v>
      </c>
      <c r="E11" s="2">
        <v>33.6</v>
      </c>
      <c r="F11" s="2">
        <v>7.19</v>
      </c>
      <c r="G11" s="3">
        <v>1190</v>
      </c>
      <c r="M11" s="2">
        <v>102.5</v>
      </c>
      <c r="N11" s="2">
        <v>108.2</v>
      </c>
      <c r="O11" s="2">
        <v>7.19</v>
      </c>
      <c r="W11" s="2">
        <v>102.5</v>
      </c>
      <c r="X11" s="2">
        <v>108.2</v>
      </c>
      <c r="Y11" s="3">
        <v>1190</v>
      </c>
    </row>
    <row r="12" spans="1:25" ht="18.75">
      <c r="A12" s="2" t="s">
        <v>16</v>
      </c>
      <c r="B12" s="2">
        <v>17.5</v>
      </c>
      <c r="C12" s="2">
        <v>129.6</v>
      </c>
      <c r="D12" s="2">
        <v>101.2</v>
      </c>
      <c r="E12" s="2">
        <v>61.5</v>
      </c>
      <c r="F12" s="2">
        <v>9.51</v>
      </c>
      <c r="G12" s="3">
        <v>6630</v>
      </c>
      <c r="M12" s="2">
        <v>129.6</v>
      </c>
      <c r="N12" s="2">
        <v>101.2</v>
      </c>
      <c r="O12" s="2">
        <v>9.51</v>
      </c>
      <c r="W12" s="2">
        <v>129.6</v>
      </c>
      <c r="X12" s="2">
        <v>101.2</v>
      </c>
      <c r="Y12" s="3">
        <v>6630</v>
      </c>
    </row>
    <row r="13" spans="1:25" ht="18.75">
      <c r="A13" s="2" t="s">
        <v>17</v>
      </c>
      <c r="B13" s="2">
        <v>18.5</v>
      </c>
      <c r="C13" s="2">
        <v>110.3</v>
      </c>
      <c r="D13" s="2">
        <v>101.7</v>
      </c>
      <c r="E13" s="2">
        <v>28.4</v>
      </c>
      <c r="F13" s="2">
        <v>5.46</v>
      </c>
      <c r="G13" s="2">
        <v>842</v>
      </c>
      <c r="M13" s="2">
        <v>110.3</v>
      </c>
      <c r="N13" s="2">
        <v>101.7</v>
      </c>
      <c r="O13" s="2">
        <v>5.46</v>
      </c>
      <c r="W13" s="2">
        <v>110.3</v>
      </c>
      <c r="X13" s="2">
        <v>101.7</v>
      </c>
      <c r="Y13" s="2">
        <v>842</v>
      </c>
    </row>
    <row r="14" spans="1:25" ht="18.75">
      <c r="A14" s="2" t="s">
        <v>18</v>
      </c>
      <c r="B14" s="2">
        <v>20.3</v>
      </c>
      <c r="C14" s="2">
        <v>106.2</v>
      </c>
      <c r="D14" s="2">
        <v>100.9</v>
      </c>
      <c r="E14" s="2">
        <v>49.4</v>
      </c>
      <c r="F14" s="2">
        <v>6.22</v>
      </c>
      <c r="G14" s="3">
        <v>1195</v>
      </c>
      <c r="M14" s="2">
        <v>106.2</v>
      </c>
      <c r="N14" s="2">
        <v>100.9</v>
      </c>
      <c r="O14" s="2">
        <v>6.22</v>
      </c>
      <c r="W14" s="2">
        <v>106.2</v>
      </c>
      <c r="X14" s="2">
        <v>100.9</v>
      </c>
      <c r="Y14" s="3">
        <v>1195</v>
      </c>
    </row>
    <row r="15" spans="1:25" ht="18.75">
      <c r="A15" s="2" t="s">
        <v>19</v>
      </c>
      <c r="B15" s="2">
        <v>21.5</v>
      </c>
      <c r="C15" s="2">
        <v>104.3</v>
      </c>
      <c r="D15" s="2">
        <v>92.3</v>
      </c>
      <c r="E15" s="2">
        <v>26.3</v>
      </c>
      <c r="F15" s="2">
        <v>6.3</v>
      </c>
      <c r="G15" s="3">
        <v>1019</v>
      </c>
      <c r="M15" s="2">
        <v>104.3</v>
      </c>
      <c r="N15" s="2">
        <v>92.3</v>
      </c>
      <c r="O15" s="2">
        <v>6.3</v>
      </c>
      <c r="W15" s="2">
        <v>104.3</v>
      </c>
      <c r="X15" s="2">
        <v>92.3</v>
      </c>
      <c r="Y15" s="3">
        <v>1019</v>
      </c>
    </row>
    <row r="16" spans="1:25" ht="18.75">
      <c r="A16" s="2" t="s">
        <v>20</v>
      </c>
      <c r="B16" s="2">
        <v>19.3</v>
      </c>
      <c r="C16" s="2">
        <v>102.5</v>
      </c>
      <c r="D16" s="2">
        <v>110</v>
      </c>
      <c r="E16" s="2">
        <v>25.6</v>
      </c>
      <c r="F16" s="2">
        <v>5.08</v>
      </c>
      <c r="G16" s="3">
        <v>1145</v>
      </c>
      <c r="M16" s="2">
        <v>102.5</v>
      </c>
      <c r="N16" s="2">
        <v>110</v>
      </c>
      <c r="O16" s="2">
        <v>5.08</v>
      </c>
      <c r="W16" s="2">
        <v>102.5</v>
      </c>
      <c r="X16" s="2">
        <v>110</v>
      </c>
      <c r="Y16" s="3">
        <v>1145</v>
      </c>
    </row>
    <row r="17" spans="1:25" ht="18.75">
      <c r="A17" s="2" t="s">
        <v>21</v>
      </c>
      <c r="B17" s="2">
        <v>23.1</v>
      </c>
      <c r="C17" s="2">
        <v>104.4</v>
      </c>
      <c r="D17" s="2">
        <v>93</v>
      </c>
      <c r="E17" s="2">
        <v>34.5</v>
      </c>
      <c r="F17" s="2">
        <v>6.64</v>
      </c>
      <c r="G17" s="3">
        <v>1425</v>
      </c>
      <c r="M17" s="2">
        <v>104.4</v>
      </c>
      <c r="N17" s="2">
        <v>93</v>
      </c>
      <c r="O17" s="2">
        <v>6.64</v>
      </c>
      <c r="W17" s="2">
        <v>104.4</v>
      </c>
      <c r="X17" s="2">
        <v>93</v>
      </c>
      <c r="Y17" s="3">
        <v>1425</v>
      </c>
    </row>
    <row r="18" spans="1:25" ht="18.75">
      <c r="A18" s="2" t="s">
        <v>22</v>
      </c>
      <c r="B18" s="2">
        <v>22</v>
      </c>
      <c r="C18" s="2">
        <v>105</v>
      </c>
      <c r="D18" s="2">
        <v>102.7</v>
      </c>
      <c r="E18" s="2">
        <v>36.4</v>
      </c>
      <c r="F18" s="2">
        <v>6.34</v>
      </c>
      <c r="G18" s="3">
        <v>1622</v>
      </c>
      <c r="M18" s="2">
        <v>105</v>
      </c>
      <c r="N18" s="2">
        <v>102.7</v>
      </c>
      <c r="O18" s="2">
        <v>6.34</v>
      </c>
      <c r="W18" s="2">
        <v>105</v>
      </c>
      <c r="X18" s="2">
        <v>102.7</v>
      </c>
      <c r="Y18" s="3">
        <v>1622</v>
      </c>
    </row>
    <row r="19" spans="1:25" ht="18.75">
      <c r="A19" s="2" t="s">
        <v>23</v>
      </c>
      <c r="B19" s="2">
        <v>19.899999999999999</v>
      </c>
      <c r="C19" s="2">
        <v>104.5</v>
      </c>
      <c r="D19" s="2">
        <v>105.9</v>
      </c>
      <c r="E19" s="2">
        <v>43.3</v>
      </c>
      <c r="F19" s="2">
        <v>7.39</v>
      </c>
      <c r="G19" s="3">
        <v>1339</v>
      </c>
      <c r="M19" s="2">
        <v>104.5</v>
      </c>
      <c r="N19" s="2">
        <v>105.9</v>
      </c>
      <c r="O19" s="2">
        <v>7.39</v>
      </c>
      <c r="W19" s="2">
        <v>104.5</v>
      </c>
      <c r="X19" s="2">
        <v>105.9</v>
      </c>
      <c r="Y19" s="3">
        <v>1339</v>
      </c>
    </row>
    <row r="20" spans="1:25" ht="18.75">
      <c r="A20" s="2" t="s">
        <v>24</v>
      </c>
      <c r="B20" s="2">
        <v>12.4</v>
      </c>
      <c r="C20" s="2">
        <v>122.4</v>
      </c>
      <c r="D20" s="2">
        <v>100</v>
      </c>
      <c r="E20" s="2">
        <v>168.9</v>
      </c>
      <c r="F20" s="2">
        <v>13.74</v>
      </c>
      <c r="G20" s="3">
        <v>10407</v>
      </c>
      <c r="M20" s="2">
        <v>122.4</v>
      </c>
      <c r="N20" s="2">
        <v>100</v>
      </c>
      <c r="O20" s="2">
        <v>13.74</v>
      </c>
      <c r="W20" s="2">
        <v>122.4</v>
      </c>
      <c r="X20" s="2">
        <v>100</v>
      </c>
      <c r="Y20" s="3">
        <v>10407</v>
      </c>
    </row>
    <row r="22" spans="1:25" ht="15.75" thickBot="1"/>
    <row r="23" spans="1:25">
      <c r="A23" s="6"/>
      <c r="B23" s="6" t="s">
        <v>1</v>
      </c>
      <c r="C23" s="6" t="s">
        <v>26</v>
      </c>
      <c r="D23" s="6" t="s">
        <v>27</v>
      </c>
      <c r="E23" s="6" t="s">
        <v>28</v>
      </c>
      <c r="F23" s="6" t="s">
        <v>29</v>
      </c>
      <c r="G23" s="6" t="s">
        <v>30</v>
      </c>
    </row>
    <row r="24" spans="1:25">
      <c r="A24" s="7" t="s">
        <v>1</v>
      </c>
      <c r="B24" s="4">
        <v>1</v>
      </c>
      <c r="C24" s="4"/>
      <c r="D24" s="4"/>
      <c r="E24" s="4"/>
      <c r="F24" s="4"/>
      <c r="G24" s="4"/>
    </row>
    <row r="25" spans="1:25">
      <c r="A25" s="7" t="s">
        <v>26</v>
      </c>
      <c r="B25" s="4">
        <v>-0.56227405056679303</v>
      </c>
      <c r="C25" s="4">
        <v>1</v>
      </c>
      <c r="D25" s="4"/>
      <c r="E25" s="4"/>
      <c r="F25" s="4"/>
      <c r="G25" s="4"/>
    </row>
    <row r="26" spans="1:25">
      <c r="A26" s="7" t="s">
        <v>27</v>
      </c>
      <c r="B26" s="4">
        <v>-0.35880983260456056</v>
      </c>
      <c r="C26" s="4">
        <v>-0.20435447429634654</v>
      </c>
      <c r="D26" s="4">
        <v>1</v>
      </c>
      <c r="E26" s="4"/>
      <c r="F26" s="4"/>
      <c r="G26" s="4"/>
    </row>
    <row r="27" spans="1:25">
      <c r="A27" s="7" t="s">
        <v>28</v>
      </c>
      <c r="B27" s="4">
        <v>-0.72456234759164506</v>
      </c>
      <c r="C27" s="4">
        <v>0.54979976445205547</v>
      </c>
      <c r="D27" s="4">
        <v>-7.2127560232461474E-2</v>
      </c>
      <c r="E27" s="4">
        <v>1</v>
      </c>
      <c r="F27" s="4"/>
      <c r="G27" s="4"/>
    </row>
    <row r="28" spans="1:25">
      <c r="A28" s="7" t="s">
        <v>29</v>
      </c>
      <c r="B28" s="4">
        <v>-0.73015537254505658</v>
      </c>
      <c r="C28" s="4">
        <v>0.62778241084847097</v>
      </c>
      <c r="D28" s="4">
        <v>-3.0764962870969983E-2</v>
      </c>
      <c r="E28" s="4">
        <v>0.91549650547336248</v>
      </c>
      <c r="F28" s="4">
        <v>1</v>
      </c>
      <c r="G28" s="4"/>
    </row>
    <row r="29" spans="1:25" ht="15.75" thickBot="1">
      <c r="A29" s="8" t="s">
        <v>30</v>
      </c>
      <c r="B29" s="5">
        <v>-0.72919484257049572</v>
      </c>
      <c r="C29" s="5">
        <v>0.78124786669036661</v>
      </c>
      <c r="D29" s="5">
        <v>-4.7243299283838712E-2</v>
      </c>
      <c r="E29" s="5">
        <v>0.90422360839255089</v>
      </c>
      <c r="F29" s="5">
        <v>0.92843598518884518</v>
      </c>
      <c r="G29" s="5">
        <v>1</v>
      </c>
    </row>
    <row r="32" spans="1: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spans="1:36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spans="1:36">
      <c r="A34" t="s">
        <v>31</v>
      </c>
      <c r="J34" s="10"/>
      <c r="K34" t="s">
        <v>31</v>
      </c>
      <c r="W34" t="s">
        <v>31</v>
      </c>
    </row>
    <row r="35" spans="1:36" ht="15.75" thickBot="1">
      <c r="J35" s="10"/>
    </row>
    <row r="36" spans="1:36">
      <c r="A36" s="9" t="s">
        <v>32</v>
      </c>
      <c r="B36" s="9"/>
      <c r="J36" s="10"/>
      <c r="K36" s="9" t="s">
        <v>32</v>
      </c>
      <c r="L36" s="9"/>
      <c r="W36" s="9" t="s">
        <v>32</v>
      </c>
      <c r="X36" s="9"/>
    </row>
    <row r="37" spans="1:36">
      <c r="A37" s="4" t="s">
        <v>33</v>
      </c>
      <c r="B37" s="4">
        <v>0.88040361153327396</v>
      </c>
      <c r="J37" s="10"/>
      <c r="K37" s="4" t="s">
        <v>33</v>
      </c>
      <c r="L37" s="4">
        <v>0.85551867353159272</v>
      </c>
      <c r="W37" s="4" t="s">
        <v>33</v>
      </c>
      <c r="X37" s="4">
        <v>0.83439698729814016</v>
      </c>
    </row>
    <row r="38" spans="1:36">
      <c r="A38" s="4" t="s">
        <v>34</v>
      </c>
      <c r="B38" s="4">
        <v>0.77511051920083196</v>
      </c>
      <c r="J38" s="10"/>
      <c r="K38" s="4" t="s">
        <v>34</v>
      </c>
      <c r="L38" s="4">
        <v>0.73191220076125585</v>
      </c>
      <c r="W38" s="4" t="s">
        <v>34</v>
      </c>
      <c r="X38" s="4">
        <v>0.69621833241221265</v>
      </c>
    </row>
    <row r="39" spans="1:36" ht="30" customHeight="1">
      <c r="A39" s="13" t="s">
        <v>35</v>
      </c>
      <c r="B39" s="4">
        <v>0.72691991617243878</v>
      </c>
      <c r="J39" s="10"/>
      <c r="K39" s="13" t="s">
        <v>35</v>
      </c>
      <c r="L39" s="4">
        <v>0.67446481521009638</v>
      </c>
      <c r="W39" s="13" t="s">
        <v>35</v>
      </c>
      <c r="X39" s="4">
        <v>0.63112226078625822</v>
      </c>
    </row>
    <row r="40" spans="1:36">
      <c r="A40" s="4" t="s">
        <v>36</v>
      </c>
      <c r="B40" s="4">
        <v>1.2921469574279836</v>
      </c>
      <c r="J40" s="10"/>
      <c r="K40" s="4" t="s">
        <v>36</v>
      </c>
      <c r="L40" s="4">
        <v>1.4108013389781371</v>
      </c>
      <c r="W40" s="4" t="s">
        <v>36</v>
      </c>
      <c r="X40" s="4">
        <v>1.5017862347664201</v>
      </c>
    </row>
    <row r="41" spans="1:36" ht="15.75" thickBot="1">
      <c r="A41" s="5" t="s">
        <v>37</v>
      </c>
      <c r="B41" s="5">
        <v>18</v>
      </c>
      <c r="J41" s="10"/>
      <c r="K41" s="5" t="s">
        <v>37</v>
      </c>
      <c r="L41" s="5">
        <v>18</v>
      </c>
      <c r="W41" s="5" t="s">
        <v>37</v>
      </c>
      <c r="X41" s="5">
        <v>18</v>
      </c>
    </row>
    <row r="42" spans="1:36">
      <c r="J42" s="10"/>
    </row>
    <row r="43" spans="1:36" ht="15.75" thickBot="1">
      <c r="A43" t="s">
        <v>38</v>
      </c>
      <c r="J43" s="10"/>
      <c r="K43" t="s">
        <v>38</v>
      </c>
      <c r="W43" t="s">
        <v>38</v>
      </c>
    </row>
    <row r="44" spans="1:36" ht="27" customHeight="1">
      <c r="A44" s="6"/>
      <c r="B44" s="6" t="s">
        <v>43</v>
      </c>
      <c r="C44" s="6" t="s">
        <v>44</v>
      </c>
      <c r="D44" s="6" t="s">
        <v>45</v>
      </c>
      <c r="E44" s="6" t="s">
        <v>46</v>
      </c>
      <c r="F44" s="14" t="s">
        <v>47</v>
      </c>
      <c r="J44" s="10"/>
      <c r="K44" s="6"/>
      <c r="L44" s="6" t="s">
        <v>43</v>
      </c>
      <c r="M44" s="6" t="s">
        <v>44</v>
      </c>
      <c r="N44" s="6" t="s">
        <v>45</v>
      </c>
      <c r="O44" s="6" t="s">
        <v>46</v>
      </c>
      <c r="P44" s="14" t="s">
        <v>47</v>
      </c>
      <c r="W44" s="6"/>
      <c r="X44" s="6" t="s">
        <v>43</v>
      </c>
      <c r="Y44" s="6" t="s">
        <v>44</v>
      </c>
      <c r="Z44" s="6" t="s">
        <v>45</v>
      </c>
      <c r="AA44" s="6" t="s">
        <v>46</v>
      </c>
      <c r="AB44" s="14" t="s">
        <v>47</v>
      </c>
    </row>
    <row r="45" spans="1:36">
      <c r="A45" s="4" t="s">
        <v>39</v>
      </c>
      <c r="B45" s="4">
        <v>3</v>
      </c>
      <c r="C45" s="4">
        <v>80.564987365734467</v>
      </c>
      <c r="D45" s="4">
        <v>26.854995788578155</v>
      </c>
      <c r="E45" s="4">
        <v>16.084266858917466</v>
      </c>
      <c r="F45" s="4">
        <v>8.1916163240857795E-5</v>
      </c>
      <c r="J45" s="10"/>
      <c r="K45" s="4" t="s">
        <v>39</v>
      </c>
      <c r="L45" s="4">
        <v>3</v>
      </c>
      <c r="M45" s="4">
        <v>76.074954147124927</v>
      </c>
      <c r="N45" s="4">
        <v>25.358318049041642</v>
      </c>
      <c r="O45" s="4">
        <v>12.740565888929016</v>
      </c>
      <c r="P45" s="4">
        <v>2.7354561845676994E-4</v>
      </c>
      <c r="W45" s="4" t="s">
        <v>39</v>
      </c>
      <c r="X45" s="4">
        <v>3</v>
      </c>
      <c r="Y45" s="4">
        <v>72.364933470925379</v>
      </c>
      <c r="Z45" s="4">
        <v>24.121644490308459</v>
      </c>
      <c r="AA45" s="4">
        <v>10.695243430551708</v>
      </c>
      <c r="AB45" s="4">
        <v>6.4260526923909454E-4</v>
      </c>
      <c r="AJ45" s="15"/>
    </row>
    <row r="46" spans="1:36">
      <c r="A46" s="4" t="s">
        <v>40</v>
      </c>
      <c r="B46" s="4">
        <v>14</v>
      </c>
      <c r="C46" s="4">
        <v>23.375012634265534</v>
      </c>
      <c r="D46" s="4">
        <v>1.6696437595903952</v>
      </c>
      <c r="E46" s="4"/>
      <c r="F46" s="4"/>
      <c r="J46" s="10"/>
      <c r="K46" s="4" t="s">
        <v>40</v>
      </c>
      <c r="L46" s="4">
        <v>14</v>
      </c>
      <c r="M46" s="4">
        <v>27.865045852875067</v>
      </c>
      <c r="N46" s="4">
        <v>1.9903604180625047</v>
      </c>
      <c r="O46" s="4"/>
      <c r="P46" s="4"/>
      <c r="W46" s="4" t="s">
        <v>40</v>
      </c>
      <c r="X46" s="4">
        <v>14</v>
      </c>
      <c r="Y46" s="4">
        <v>31.575066529074618</v>
      </c>
      <c r="Z46" s="4">
        <v>2.2553618949339014</v>
      </c>
      <c r="AA46" s="4"/>
      <c r="AB46" s="4"/>
    </row>
    <row r="47" spans="1:36" ht="15.75" thickBot="1">
      <c r="A47" s="5" t="s">
        <v>41</v>
      </c>
      <c r="B47" s="5">
        <v>17</v>
      </c>
      <c r="C47" s="5">
        <v>103.94</v>
      </c>
      <c r="D47" s="5"/>
      <c r="E47" s="5"/>
      <c r="F47" s="5"/>
      <c r="J47" s="10"/>
      <c r="K47" s="5" t="s">
        <v>41</v>
      </c>
      <c r="L47" s="5">
        <v>17</v>
      </c>
      <c r="M47" s="5">
        <v>103.94</v>
      </c>
      <c r="N47" s="5"/>
      <c r="O47" s="5"/>
      <c r="P47" s="5"/>
      <c r="W47" s="5" t="s">
        <v>41</v>
      </c>
      <c r="X47" s="5">
        <v>17</v>
      </c>
      <c r="Y47" s="5">
        <v>103.94</v>
      </c>
      <c r="Z47" s="5"/>
      <c r="AA47" s="5"/>
      <c r="AB47" s="5"/>
    </row>
    <row r="48" spans="1:36" ht="15.75" thickBot="1">
      <c r="J48" s="10"/>
    </row>
    <row r="49" spans="1:31" ht="36" customHeight="1">
      <c r="A49" s="6"/>
      <c r="B49" s="14" t="s">
        <v>59</v>
      </c>
      <c r="C49" s="14" t="s">
        <v>36</v>
      </c>
      <c r="D49" s="14" t="s">
        <v>49</v>
      </c>
      <c r="E49" s="14" t="s">
        <v>50</v>
      </c>
      <c r="F49" s="14" t="s">
        <v>51</v>
      </c>
      <c r="G49" s="14" t="s">
        <v>52</v>
      </c>
      <c r="H49" s="14" t="s">
        <v>53</v>
      </c>
      <c r="I49" s="14" t="s">
        <v>54</v>
      </c>
      <c r="J49" s="10"/>
      <c r="K49" s="6"/>
      <c r="L49" s="14" t="s">
        <v>48</v>
      </c>
      <c r="M49" s="14" t="s">
        <v>36</v>
      </c>
      <c r="N49" s="14" t="s">
        <v>49</v>
      </c>
      <c r="O49" s="14" t="s">
        <v>50</v>
      </c>
      <c r="P49" s="14" t="s">
        <v>51</v>
      </c>
      <c r="Q49" s="14" t="s">
        <v>52</v>
      </c>
      <c r="R49" s="14" t="s">
        <v>53</v>
      </c>
      <c r="S49" s="14" t="s">
        <v>54</v>
      </c>
      <c r="W49" s="6"/>
      <c r="X49" s="14" t="s">
        <v>48</v>
      </c>
      <c r="Y49" s="14" t="s">
        <v>36</v>
      </c>
      <c r="Z49" s="14" t="s">
        <v>49</v>
      </c>
      <c r="AA49" s="14" t="s">
        <v>50</v>
      </c>
      <c r="AB49" s="14" t="s">
        <v>51</v>
      </c>
      <c r="AC49" s="14" t="s">
        <v>52</v>
      </c>
      <c r="AD49" s="14" t="s">
        <v>53</v>
      </c>
      <c r="AE49" s="14" t="s">
        <v>54</v>
      </c>
    </row>
    <row r="50" spans="1:31">
      <c r="A50" s="4" t="s">
        <v>42</v>
      </c>
      <c r="B50" s="4">
        <v>51.788256692805227</v>
      </c>
      <c r="C50" s="4">
        <v>7.9650395972805885</v>
      </c>
      <c r="D50" s="4">
        <v>6.5019459175679044</v>
      </c>
      <c r="E50" s="4">
        <v>1.3973317469300089E-5</v>
      </c>
      <c r="F50" s="4">
        <v>34.704945848673404</v>
      </c>
      <c r="G50" s="4">
        <v>68.87156753693705</v>
      </c>
      <c r="H50" s="4">
        <v>34.704945848673404</v>
      </c>
      <c r="I50" s="4">
        <v>68.87156753693705</v>
      </c>
      <c r="J50" s="10"/>
      <c r="K50" s="4" t="s">
        <v>42</v>
      </c>
      <c r="L50" s="4">
        <v>51.664840208188679</v>
      </c>
      <c r="M50" s="4">
        <v>8.8367098187695046</v>
      </c>
      <c r="N50" s="4">
        <v>5.8466150035220812</v>
      </c>
      <c r="O50" s="4">
        <v>4.243854061676456E-5</v>
      </c>
      <c r="P50" s="4">
        <v>32.711982682537219</v>
      </c>
      <c r="Q50" s="4">
        <v>70.617697733840146</v>
      </c>
      <c r="R50" s="4">
        <v>32.711982682537219</v>
      </c>
      <c r="S50" s="4">
        <v>70.617697733840146</v>
      </c>
      <c r="W50" s="4" t="s">
        <v>42</v>
      </c>
      <c r="X50" s="4">
        <v>42.639254919658569</v>
      </c>
      <c r="Y50" s="4">
        <v>11.491507518578874</v>
      </c>
      <c r="Z50" s="4">
        <v>3.7105014159997398</v>
      </c>
      <c r="AA50" s="4">
        <v>2.3284087085780935E-3</v>
      </c>
      <c r="AB50" s="4">
        <v>17.99242264595766</v>
      </c>
      <c r="AC50" s="4">
        <v>67.286087193359478</v>
      </c>
      <c r="AD50" s="4">
        <v>17.99242264595766</v>
      </c>
      <c r="AE50" s="4">
        <v>67.286087193359478</v>
      </c>
    </row>
    <row r="51" spans="1:31">
      <c r="A51" s="4" t="s">
        <v>26</v>
      </c>
      <c r="B51" s="4">
        <v>-0.11497319000393956</v>
      </c>
      <c r="C51" s="4">
        <v>5.143698173689374E-2</v>
      </c>
      <c r="D51" s="4">
        <v>-2.2352242709737724</v>
      </c>
      <c r="E51" s="4">
        <v>4.2212781108122419E-2</v>
      </c>
      <c r="F51" s="4">
        <v>-0.2252945433585791</v>
      </c>
      <c r="G51" s="4">
        <v>-4.6518366493000229E-3</v>
      </c>
      <c r="H51" s="4">
        <v>-0.2252945433585791</v>
      </c>
      <c r="I51" s="4">
        <v>-4.6518366493000229E-3</v>
      </c>
      <c r="J51" s="10"/>
      <c r="K51" s="4" t="s">
        <v>26</v>
      </c>
      <c r="L51" s="4">
        <v>-0.10145243220661522</v>
      </c>
      <c r="M51" s="4">
        <v>6.0822047396590001E-2</v>
      </c>
      <c r="N51" s="4">
        <v>-1.6680206692993234</v>
      </c>
      <c r="O51" s="4">
        <v>0.11751421157230654</v>
      </c>
      <c r="P51" s="4">
        <v>-0.23190274939112915</v>
      </c>
      <c r="Q51" s="4">
        <v>2.8997884977898722E-2</v>
      </c>
      <c r="R51" s="4">
        <v>-0.23190274939112915</v>
      </c>
      <c r="S51" s="4">
        <v>2.8997884977898722E-2</v>
      </c>
      <c r="W51" s="4" t="s">
        <v>26</v>
      </c>
      <c r="X51" s="4">
        <v>-5.3850025671474705E-2</v>
      </c>
      <c r="Y51" s="4">
        <v>8.1408731052359337E-2</v>
      </c>
      <c r="Z51" s="4">
        <v>-0.66147727615162299</v>
      </c>
      <c r="AA51" s="4">
        <v>0.51904544344445314</v>
      </c>
      <c r="AB51" s="4">
        <v>-0.22845438777265029</v>
      </c>
      <c r="AC51" s="4">
        <v>0.12075433642970088</v>
      </c>
      <c r="AD51" s="4">
        <v>-0.22845438777265029</v>
      </c>
      <c r="AE51" s="4">
        <v>0.12075433642970088</v>
      </c>
    </row>
    <row r="52" spans="1:31">
      <c r="A52" s="4" t="s">
        <v>27</v>
      </c>
      <c r="B52" s="4">
        <v>-0.1762123059785764</v>
      </c>
      <c r="C52" s="4">
        <v>4.8549493082651739E-2</v>
      </c>
      <c r="D52" s="4">
        <v>-3.629539564472664</v>
      </c>
      <c r="E52" s="4">
        <v>2.7335250228348504E-3</v>
      </c>
      <c r="F52" s="4">
        <v>-0.28034061212524453</v>
      </c>
      <c r="G52" s="4">
        <v>-7.2083999831908246E-2</v>
      </c>
      <c r="H52" s="4">
        <v>-0.28034061212524453</v>
      </c>
      <c r="I52" s="4">
        <v>-7.2083999831908246E-2</v>
      </c>
      <c r="J52" s="10"/>
      <c r="K52" s="4" t="s">
        <v>27</v>
      </c>
      <c r="L52" s="4">
        <v>-0.16410724503540949</v>
      </c>
      <c r="M52" s="4">
        <v>5.3382537870574162E-2</v>
      </c>
      <c r="N52" s="4">
        <v>-3.0741746567629873</v>
      </c>
      <c r="O52" s="4">
        <v>8.2445493829750877E-3</v>
      </c>
      <c r="P52" s="4">
        <v>-0.27860140127325345</v>
      </c>
      <c r="Q52" s="4">
        <v>-4.9613088797565527E-2</v>
      </c>
      <c r="R52" s="4">
        <v>-0.27860140127325345</v>
      </c>
      <c r="S52" s="4">
        <v>-4.9613088797565527E-2</v>
      </c>
      <c r="W52" s="4" t="s">
        <v>27</v>
      </c>
      <c r="X52" s="4">
        <v>-0.15779806837194252</v>
      </c>
      <c r="Y52" s="4">
        <v>5.7336403501379737E-2</v>
      </c>
      <c r="Z52" s="4">
        <v>-2.7521445144034065</v>
      </c>
      <c r="AA52" s="4">
        <v>1.5579240935510923E-2</v>
      </c>
      <c r="AB52" s="4">
        <v>-0.28077242295431726</v>
      </c>
      <c r="AC52" s="4">
        <v>-3.4823713789567765E-2</v>
      </c>
      <c r="AD52" s="4">
        <v>-0.28077242295431726</v>
      </c>
      <c r="AE52" s="4">
        <v>-3.4823713789567765E-2</v>
      </c>
    </row>
    <row r="53" spans="1:31" ht="15.75" thickBot="1">
      <c r="A53" s="5" t="s">
        <v>28</v>
      </c>
      <c r="B53" s="5">
        <v>-4.291458783518505E-2</v>
      </c>
      <c r="C53" s="5">
        <v>1.1472334902267751E-2</v>
      </c>
      <c r="D53" s="5">
        <v>-3.7407021500655522</v>
      </c>
      <c r="E53" s="5">
        <v>2.1933486505909079E-3</v>
      </c>
      <c r="F53" s="5">
        <v>-6.7520298936776524E-2</v>
      </c>
      <c r="G53" s="5">
        <v>-1.830887673359357E-2</v>
      </c>
      <c r="H53" s="5">
        <v>-6.7520298936776524E-2</v>
      </c>
      <c r="I53" s="5">
        <v>-1.830887673359357E-2</v>
      </c>
      <c r="J53" s="10"/>
      <c r="K53" s="5" t="s">
        <v>29</v>
      </c>
      <c r="L53" s="5">
        <v>-0.67131480960756185</v>
      </c>
      <c r="M53" s="5">
        <v>0.21800732938156325</v>
      </c>
      <c r="N53" s="5">
        <v>-3.0793222022026869</v>
      </c>
      <c r="O53" s="5">
        <v>8.1607177884858838E-3</v>
      </c>
      <c r="P53" s="5">
        <v>-1.1388940260870153</v>
      </c>
      <c r="Q53" s="5">
        <v>-0.20373559312810846</v>
      </c>
      <c r="R53" s="5">
        <v>-1.1388940260870153</v>
      </c>
      <c r="S53" s="5">
        <v>-0.20373559312810846</v>
      </c>
      <c r="W53" s="5" t="s">
        <v>30</v>
      </c>
      <c r="X53" s="5">
        <v>-6.2747348188171165E-4</v>
      </c>
      <c r="Y53" s="5">
        <v>2.4199732704746445E-4</v>
      </c>
      <c r="Z53" s="5">
        <v>-2.5928942667975887</v>
      </c>
      <c r="AA53" s="5">
        <v>2.1269383259989044E-2</v>
      </c>
      <c r="AB53" s="5">
        <v>-1.1465061258389782E-3</v>
      </c>
      <c r="AC53" s="5">
        <v>-1.0844083792444512E-4</v>
      </c>
      <c r="AD53" s="5">
        <v>-1.1465061258389782E-3</v>
      </c>
      <c r="AE53" s="5">
        <v>-1.0844083792444512E-4</v>
      </c>
    </row>
    <row r="54" spans="1:31">
      <c r="J54" s="10"/>
    </row>
    <row r="55" spans="1:31">
      <c r="J55" s="10"/>
    </row>
    <row r="56" spans="1:31">
      <c r="J56" s="10"/>
    </row>
    <row r="57" spans="1:31">
      <c r="A57" t="s">
        <v>55</v>
      </c>
      <c r="J57" s="10"/>
      <c r="K57" t="s">
        <v>55</v>
      </c>
      <c r="W57" t="s">
        <v>55</v>
      </c>
    </row>
    <row r="58" spans="1:31" ht="15.75" thickBot="1">
      <c r="J58" s="10"/>
    </row>
    <row r="59" spans="1:31">
      <c r="A59" s="6" t="s">
        <v>56</v>
      </c>
      <c r="B59" s="6" t="s">
        <v>57</v>
      </c>
      <c r="C59" s="6" t="s">
        <v>58</v>
      </c>
      <c r="J59" s="10"/>
      <c r="K59" s="6" t="s">
        <v>56</v>
      </c>
      <c r="L59" s="6" t="s">
        <v>57</v>
      </c>
      <c r="M59" s="6" t="s">
        <v>58</v>
      </c>
      <c r="W59" s="6" t="s">
        <v>56</v>
      </c>
      <c r="X59" s="6" t="s">
        <v>57</v>
      </c>
      <c r="Y59" s="6" t="s">
        <v>58</v>
      </c>
    </row>
    <row r="60" spans="1:31">
      <c r="A60" s="4">
        <v>1</v>
      </c>
      <c r="B60" s="4">
        <v>17.354612178691909</v>
      </c>
      <c r="C60" s="4">
        <v>-1.3546121786919088</v>
      </c>
      <c r="J60" s="10"/>
      <c r="K60" s="4">
        <v>1</v>
      </c>
      <c r="L60" s="4">
        <v>17.017977015100644</v>
      </c>
      <c r="M60" s="4">
        <v>-1.0179770151006444</v>
      </c>
      <c r="W60" s="4">
        <v>1</v>
      </c>
      <c r="X60" s="4">
        <v>17.558615904526032</v>
      </c>
      <c r="Y60" s="4">
        <v>-1.5586159045260324</v>
      </c>
    </row>
    <row r="61" spans="1:31">
      <c r="A61" s="4">
        <v>2</v>
      </c>
      <c r="B61" s="4">
        <v>20.514984274318852</v>
      </c>
      <c r="C61" s="4">
        <v>-0.71498427431885148</v>
      </c>
      <c r="J61" s="10"/>
      <c r="K61" s="4">
        <v>2</v>
      </c>
      <c r="L61" s="4">
        <v>20.673605119988999</v>
      </c>
      <c r="M61" s="4">
        <v>-0.87360511998899781</v>
      </c>
      <c r="W61" s="4">
        <v>2</v>
      </c>
      <c r="X61" s="4">
        <v>20.446797491959824</v>
      </c>
      <c r="Y61" s="4">
        <v>-0.64679749195982339</v>
      </c>
    </row>
    <row r="62" spans="1:31">
      <c r="A62" s="4">
        <v>3</v>
      </c>
      <c r="B62" s="4">
        <v>18.453470051341299</v>
      </c>
      <c r="C62" s="4">
        <v>1.8465299486587021</v>
      </c>
      <c r="J62" s="10"/>
      <c r="K62" s="4">
        <v>3</v>
      </c>
      <c r="L62" s="4">
        <v>18.831074744256039</v>
      </c>
      <c r="M62" s="4">
        <v>1.4689252557439616</v>
      </c>
      <c r="W62" s="4">
        <v>3</v>
      </c>
      <c r="X62" s="4">
        <v>18.431908133277613</v>
      </c>
      <c r="Y62" s="4">
        <v>1.8680918667223878</v>
      </c>
    </row>
    <row r="63" spans="1:31">
      <c r="A63" s="4">
        <v>4</v>
      </c>
      <c r="B63" s="4">
        <v>18.908571096345444</v>
      </c>
      <c r="C63" s="4">
        <v>-0.10857109634544315</v>
      </c>
      <c r="J63" s="10"/>
      <c r="K63" s="4">
        <v>4</v>
      </c>
      <c r="L63" s="4">
        <v>20.030940986425996</v>
      </c>
      <c r="M63" s="4">
        <v>-1.2309409864259955</v>
      </c>
      <c r="W63" s="4">
        <v>4</v>
      </c>
      <c r="X63" s="4">
        <v>19.161586218577696</v>
      </c>
      <c r="Y63" s="4">
        <v>-0.36158621857769546</v>
      </c>
    </row>
    <row r="64" spans="1:31">
      <c r="A64" s="4">
        <v>5</v>
      </c>
      <c r="B64" s="4">
        <v>20.793407773670882</v>
      </c>
      <c r="C64" s="4">
        <v>1.2065922263291178</v>
      </c>
      <c r="J64" s="10"/>
      <c r="K64" s="4">
        <v>5</v>
      </c>
      <c r="L64" s="4">
        <v>21.258016655736636</v>
      </c>
      <c r="M64" s="4">
        <v>0.74198334426336388</v>
      </c>
      <c r="W64" s="4">
        <v>5</v>
      </c>
      <c r="X64" s="4">
        <v>20.870506206705741</v>
      </c>
      <c r="Y64" s="4">
        <v>1.1294937932942588</v>
      </c>
    </row>
    <row r="65" spans="1:25">
      <c r="A65" s="4">
        <v>6</v>
      </c>
      <c r="B65" s="4">
        <v>20.522554436645585</v>
      </c>
      <c r="C65" s="4">
        <v>-1.3225544366455857</v>
      </c>
      <c r="J65" s="10"/>
      <c r="K65" s="4">
        <v>6</v>
      </c>
      <c r="L65" s="4">
        <v>20.785601350580023</v>
      </c>
      <c r="M65" s="4">
        <v>-1.5856013505800242</v>
      </c>
      <c r="W65" s="4">
        <v>6</v>
      </c>
      <c r="X65" s="4">
        <v>21.400247250847656</v>
      </c>
      <c r="Y65" s="4">
        <v>-2.2002472508476565</v>
      </c>
    </row>
    <row r="66" spans="1:25">
      <c r="A66" s="4">
        <v>7</v>
      </c>
      <c r="B66" s="4">
        <v>20.359339512887892</v>
      </c>
      <c r="C66" s="4">
        <v>0.64066048711210755</v>
      </c>
      <c r="J66" s="10"/>
      <c r="K66" s="4">
        <v>7</v>
      </c>
      <c r="L66" s="4">
        <v>20.286961391831859</v>
      </c>
      <c r="M66" s="4">
        <v>0.7130386081681408</v>
      </c>
      <c r="W66" s="4">
        <v>7</v>
      </c>
      <c r="X66" s="4">
        <v>20.52486739265569</v>
      </c>
      <c r="Y66" s="4">
        <v>0.47513260734431029</v>
      </c>
    </row>
    <row r="67" spans="1:25">
      <c r="A67" s="4">
        <v>8</v>
      </c>
      <c r="B67" s="4">
        <v>20.737126080472926</v>
      </c>
      <c r="C67" s="4">
        <v>-1.0371260804729268</v>
      </c>
      <c r="J67" s="10"/>
      <c r="K67" s="4">
        <v>8</v>
      </c>
      <c r="L67" s="4">
        <v>20.729616111338075</v>
      </c>
      <c r="M67" s="4">
        <v>-1.0296161113380755</v>
      </c>
      <c r="W67" s="4">
        <v>8</v>
      </c>
      <c r="X67" s="4">
        <v>20.333126832645636</v>
      </c>
      <c r="Y67" s="4">
        <v>-0.63312683264563674</v>
      </c>
    </row>
    <row r="68" spans="1:25">
      <c r="A68" s="4">
        <v>9</v>
      </c>
      <c r="B68" s="4">
        <v>19.495403059257235</v>
      </c>
      <c r="C68" s="4">
        <v>-1.5954030592572366</v>
      </c>
      <c r="J68" s="10"/>
      <c r="K68" s="4">
        <v>9</v>
      </c>
      <c r="L68" s="4">
        <v>18.682808513100941</v>
      </c>
      <c r="M68" s="4">
        <v>-0.78280851310094235</v>
      </c>
      <c r="W68" s="4">
        <v>9</v>
      </c>
      <c r="X68" s="4">
        <v>19.299182847048993</v>
      </c>
      <c r="Y68" s="4">
        <v>-1.3991828470489942</v>
      </c>
    </row>
    <row r="69" spans="1:25">
      <c r="A69" s="4">
        <v>10</v>
      </c>
      <c r="B69" s="4">
        <v>16.415798751398846</v>
      </c>
      <c r="C69" s="4">
        <v>1.0842012486011541</v>
      </c>
      <c r="J69" s="10"/>
      <c r="K69" s="4">
        <v>10</v>
      </c>
      <c r="L69" s="4">
        <v>15.524747957259994</v>
      </c>
      <c r="M69" s="4">
        <v>1.9752520427400064</v>
      </c>
      <c r="W69" s="4">
        <v>10</v>
      </c>
      <c r="X69" s="4">
        <v>15.530977888519111</v>
      </c>
      <c r="Y69" s="4">
        <v>1.9690221114808892</v>
      </c>
    </row>
    <row r="70" spans="1:25">
      <c r="A70" s="4">
        <v>11</v>
      </c>
      <c r="B70" s="4">
        <v>19.967148022830219</v>
      </c>
      <c r="C70" s="4">
        <v>-1.4671480228302194</v>
      </c>
      <c r="J70" s="10"/>
      <c r="K70" s="4">
        <v>11</v>
      </c>
      <c r="L70" s="4">
        <v>20.119551255240584</v>
      </c>
      <c r="M70" s="4">
        <v>-1.6195512552405837</v>
      </c>
      <c r="W70" s="4">
        <v>11</v>
      </c>
      <c r="X70" s="4">
        <v>20.123200862923955</v>
      </c>
      <c r="Y70" s="4">
        <v>-1.6232008629239552</v>
      </c>
    </row>
    <row r="71" spans="1:25">
      <c r="A71" s="4">
        <v>12</v>
      </c>
      <c r="B71" s="4">
        <v>19.678301602090343</v>
      </c>
      <c r="C71" s="4">
        <v>0.62169839790965753</v>
      </c>
      <c r="J71" s="10"/>
      <c r="K71" s="4">
        <v>12</v>
      </c>
      <c r="L71" s="4">
        <v>20.156592768014292</v>
      </c>
      <c r="M71" s="4">
        <v>0.14340723198570871</v>
      </c>
      <c r="W71" s="4">
        <v>12</v>
      </c>
      <c r="X71" s="4">
        <v>20.248726283770306</v>
      </c>
      <c r="Y71" s="4">
        <v>5.1273716229694344E-2</v>
      </c>
    </row>
    <row r="72" spans="1:25">
      <c r="A72" s="4">
        <v>13</v>
      </c>
      <c r="B72" s="4">
        <v>22.403503473506365</v>
      </c>
      <c r="C72" s="4">
        <v>-0.9035034735063654</v>
      </c>
      <c r="J72" s="10"/>
      <c r="K72" s="4">
        <v>13</v>
      </c>
      <c r="L72" s="4">
        <v>21.70696951174277</v>
      </c>
      <c r="M72" s="4">
        <v>-0.2069695117427699</v>
      </c>
      <c r="W72" s="4">
        <v>13</v>
      </c>
      <c r="X72" s="4">
        <v>21.818540053355996</v>
      </c>
      <c r="Y72" s="4">
        <v>-0.31854005335599567</v>
      </c>
    </row>
    <row r="73" spans="1:25">
      <c r="A73" s="4">
        <v>14</v>
      </c>
      <c r="B73" s="4">
        <v>19.52153761117728</v>
      </c>
      <c r="C73" s="4">
        <v>-0.2215376111772791</v>
      </c>
      <c r="J73" s="10"/>
      <c r="K73" s="4">
        <v>14</v>
      </c>
      <c r="L73" s="4">
        <v>19.803889720309158</v>
      </c>
      <c r="M73" s="4">
        <v>-0.50388972030915724</v>
      </c>
      <c r="W73" s="4">
        <v>14</v>
      </c>
      <c r="X73" s="4">
        <v>19.043382630664173</v>
      </c>
      <c r="Y73" s="4">
        <v>0.25661736933582802</v>
      </c>
    </row>
    <row r="74" spans="1:25">
      <c r="A74" s="4">
        <v>15</v>
      </c>
      <c r="B74" s="4">
        <v>21.916757920072445</v>
      </c>
      <c r="C74" s="4">
        <v>1.183242079927556</v>
      </c>
      <c r="J74" s="10"/>
      <c r="K74" s="4">
        <v>15</v>
      </c>
      <c r="L74" s="4">
        <v>21.353702161730752</v>
      </c>
      <c r="M74" s="4">
        <v>1.7462978382692498</v>
      </c>
      <c r="W74" s="4">
        <v>15</v>
      </c>
      <c r="X74" s="4">
        <v>21.447942169284516</v>
      </c>
      <c r="Y74" s="4">
        <v>1.652057830715485</v>
      </c>
    </row>
    <row r="75" spans="1:25">
      <c r="A75" s="4">
        <v>16</v>
      </c>
      <c r="B75" s="4">
        <v>20.056976921191044</v>
      </c>
      <c r="C75" s="4">
        <v>1.943023078808956</v>
      </c>
      <c r="J75" s="10"/>
      <c r="K75" s="4">
        <v>16</v>
      </c>
      <c r="L75" s="4">
        <v>19.902384868445587</v>
      </c>
      <c r="M75" s="4">
        <v>2.0976151315544129</v>
      </c>
      <c r="W75" s="4">
        <v>16</v>
      </c>
      <c r="X75" s="4">
        <v>19.761378614743091</v>
      </c>
      <c r="Y75" s="4">
        <v>2.2386213852569092</v>
      </c>
    </row>
    <row r="76" spans="1:25">
      <c r="A76" s="4">
        <v>17</v>
      </c>
      <c r="B76" s="4">
        <v>19.25447348099879</v>
      </c>
      <c r="C76" s="4">
        <v>0.6455265190012085</v>
      </c>
      <c r="J76" s="10"/>
      <c r="K76" s="4">
        <v>17</v>
      </c>
      <c r="L76" s="4">
        <v>18.723087350347644</v>
      </c>
      <c r="M76" s="4">
        <v>1.1769126496523548</v>
      </c>
      <c r="W76" s="4">
        <v>17</v>
      </c>
      <c r="X76" s="4">
        <v>19.460924804161138</v>
      </c>
      <c r="Y76" s="4">
        <v>0.43907519583886057</v>
      </c>
    </row>
    <row r="77" spans="1:25" ht="15.75" thickBot="1">
      <c r="A77" s="5">
        <v>18</v>
      </c>
      <c r="B77" s="5">
        <v>12.846033753102633</v>
      </c>
      <c r="C77" s="5">
        <v>-0.4460337531026326</v>
      </c>
      <c r="J77" s="10"/>
      <c r="K77" s="5">
        <v>18</v>
      </c>
      <c r="L77" s="5">
        <v>13.612472518550129</v>
      </c>
      <c r="M77" s="5">
        <v>-1.2124725185501291</v>
      </c>
      <c r="W77" s="5">
        <v>18</v>
      </c>
      <c r="X77" s="5">
        <v>13.738088414332843</v>
      </c>
      <c r="Y77" s="5">
        <v>-1.3380884143328426</v>
      </c>
    </row>
    <row r="78" spans="1: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</row>
    <row r="79" spans="1: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</row>
    <row r="80" spans="1:25">
      <c r="A80" s="10"/>
      <c r="B80" s="10"/>
      <c r="C80" s="10"/>
      <c r="D80" s="10"/>
      <c r="E80" s="10"/>
      <c r="F80" s="10"/>
      <c r="G80" s="10"/>
      <c r="H80" s="10"/>
      <c r="I80" s="10"/>
    </row>
    <row r="81" spans="1:9">
      <c r="A81" s="10"/>
      <c r="B81" s="10"/>
      <c r="C81" s="10"/>
      <c r="D81" s="10"/>
      <c r="E81" s="10"/>
      <c r="F81" s="10"/>
      <c r="G81" s="10"/>
      <c r="H81" s="10"/>
      <c r="I81" s="10"/>
    </row>
    <row r="82" spans="1:9">
      <c r="A82" s="11"/>
      <c r="B82" s="11"/>
      <c r="C82" s="10"/>
      <c r="D82" s="10"/>
      <c r="E82" s="10"/>
      <c r="F82" s="10"/>
      <c r="G82" s="10"/>
      <c r="H82" s="10"/>
      <c r="I82" s="10"/>
    </row>
    <row r="83" spans="1:9">
      <c r="A83" s="4"/>
      <c r="B83" s="4"/>
      <c r="C83" s="10"/>
      <c r="D83" s="10"/>
      <c r="E83" s="10"/>
      <c r="F83" s="10"/>
      <c r="G83" s="10"/>
      <c r="H83" s="10"/>
      <c r="I83" s="10"/>
    </row>
    <row r="84" spans="1:9">
      <c r="A84" s="4"/>
      <c r="B84" s="4"/>
      <c r="C84" s="10"/>
      <c r="D84" s="10"/>
      <c r="E84" s="10"/>
      <c r="F84" s="10"/>
      <c r="G84" s="10"/>
      <c r="H84" s="10"/>
      <c r="I84" s="10"/>
    </row>
    <row r="85" spans="1:9">
      <c r="A85" s="4"/>
      <c r="B85" s="4"/>
      <c r="C85" s="10"/>
      <c r="D85" s="10"/>
      <c r="E85" s="10"/>
      <c r="F85" s="10"/>
      <c r="G85" s="10"/>
      <c r="H85" s="10"/>
      <c r="I85" s="10"/>
    </row>
    <row r="86" spans="1:9">
      <c r="A86" s="4"/>
      <c r="B86" s="4"/>
      <c r="C86" s="10"/>
      <c r="D86" s="10"/>
      <c r="E86" s="10"/>
      <c r="F86" s="10"/>
      <c r="G86" s="10"/>
      <c r="H86" s="10"/>
      <c r="I86" s="10"/>
    </row>
    <row r="87" spans="1:9">
      <c r="A87" s="4"/>
      <c r="B87" s="4"/>
      <c r="C87" s="10"/>
      <c r="D87" s="10"/>
      <c r="E87" s="10"/>
      <c r="F87" s="10"/>
      <c r="G87" s="10"/>
      <c r="H87" s="10"/>
      <c r="I87" s="10"/>
    </row>
    <row r="88" spans="1:9">
      <c r="A88" s="10"/>
      <c r="B88" s="10"/>
      <c r="C88" s="10"/>
      <c r="D88" s="10"/>
      <c r="E88" s="10"/>
      <c r="F88" s="10"/>
      <c r="G88" s="10"/>
      <c r="H88" s="10"/>
      <c r="I88" s="10"/>
    </row>
    <row r="89" spans="1:9">
      <c r="A89" s="10"/>
      <c r="B89" s="10"/>
      <c r="C89" s="10"/>
      <c r="D89" s="10"/>
      <c r="E89" s="10"/>
      <c r="F89" s="10"/>
      <c r="G89" s="10"/>
      <c r="H89" s="10"/>
      <c r="I89" s="10"/>
    </row>
    <row r="90" spans="1:9">
      <c r="A90" s="12"/>
      <c r="B90" s="12"/>
      <c r="C90" s="12"/>
      <c r="D90" s="12"/>
      <c r="E90" s="12"/>
      <c r="F90" s="12"/>
      <c r="G90" s="10"/>
      <c r="H90" s="10"/>
      <c r="I90" s="10"/>
    </row>
    <row r="91" spans="1:9">
      <c r="A91" s="4"/>
      <c r="B91" s="4"/>
      <c r="C91" s="4"/>
      <c r="D91" s="4"/>
      <c r="E91" s="4"/>
      <c r="F91" s="4"/>
      <c r="G91" s="10"/>
      <c r="H91" s="10"/>
      <c r="I91" s="10"/>
    </row>
    <row r="92" spans="1:9">
      <c r="A92" s="4"/>
      <c r="B92" s="4"/>
      <c r="C92" s="4"/>
      <c r="D92" s="4"/>
      <c r="E92" s="4"/>
      <c r="F92" s="4"/>
      <c r="G92" s="10"/>
      <c r="H92" s="10"/>
      <c r="I92" s="10"/>
    </row>
    <row r="93" spans="1:9">
      <c r="A93" s="4"/>
      <c r="B93" s="4"/>
      <c r="C93" s="4"/>
      <c r="D93" s="4"/>
      <c r="E93" s="4"/>
      <c r="F93" s="4"/>
      <c r="G93" s="10"/>
      <c r="H93" s="10"/>
      <c r="I93" s="10"/>
    </row>
    <row r="94" spans="1:9">
      <c r="A94" s="10"/>
      <c r="B94" s="10"/>
      <c r="C94" s="10"/>
      <c r="D94" s="10"/>
      <c r="E94" s="10"/>
      <c r="F94" s="10"/>
      <c r="G94" s="10"/>
      <c r="H94" s="10"/>
      <c r="I94" s="10"/>
    </row>
    <row r="95" spans="1:9">
      <c r="A95" s="12"/>
      <c r="B95" s="12"/>
      <c r="C95" s="12"/>
      <c r="D95" s="12"/>
      <c r="E95" s="12"/>
      <c r="F95" s="12"/>
      <c r="G95" s="12"/>
      <c r="H95" s="12"/>
      <c r="I95" s="12"/>
    </row>
    <row r="96" spans="1:9">
      <c r="A96" s="4"/>
      <c r="B96" s="4"/>
      <c r="C96" s="4"/>
      <c r="D96" s="4"/>
      <c r="E96" s="4"/>
      <c r="F96" s="4"/>
      <c r="G96" s="4"/>
      <c r="H96" s="4"/>
      <c r="I96" s="4"/>
    </row>
    <row r="97" spans="1:9">
      <c r="A97" s="4"/>
      <c r="B97" s="4"/>
      <c r="C97" s="4"/>
      <c r="D97" s="4"/>
      <c r="E97" s="4"/>
      <c r="F97" s="4"/>
      <c r="G97" s="4"/>
      <c r="H97" s="4"/>
      <c r="I97" s="4"/>
    </row>
    <row r="98" spans="1:9">
      <c r="A98" s="4"/>
      <c r="B98" s="4"/>
      <c r="C98" s="4"/>
      <c r="D98" s="4"/>
      <c r="E98" s="4"/>
      <c r="F98" s="4"/>
      <c r="G98" s="4"/>
      <c r="H98" s="4"/>
      <c r="I98" s="4"/>
    </row>
    <row r="99" spans="1:9">
      <c r="A99" s="4"/>
      <c r="B99" s="4"/>
      <c r="C99" s="4"/>
      <c r="D99" s="4"/>
      <c r="E99" s="4"/>
      <c r="F99" s="4"/>
      <c r="G99" s="4"/>
      <c r="H99" s="4"/>
      <c r="I99" s="4"/>
    </row>
    <row r="100" spans="1:9">
      <c r="A100" s="4"/>
      <c r="B100" s="4"/>
      <c r="C100" s="4"/>
      <c r="D100" s="4"/>
      <c r="E100" s="4"/>
      <c r="F100" s="4"/>
      <c r="G100" s="4"/>
      <c r="H100" s="4"/>
      <c r="I100" s="4"/>
    </row>
    <row r="101" spans="1:9">
      <c r="A101" s="4"/>
      <c r="B101" s="4"/>
      <c r="C101" s="4"/>
      <c r="D101" s="4"/>
      <c r="E101" s="4"/>
      <c r="F101" s="4"/>
      <c r="G101" s="4"/>
      <c r="H101" s="4"/>
      <c r="I101" s="4"/>
    </row>
    <row r="102" spans="1:9">
      <c r="A102" s="10"/>
      <c r="B102" s="10"/>
      <c r="C102" s="10"/>
      <c r="D102" s="10"/>
      <c r="E102" s="10"/>
      <c r="F102" s="10"/>
      <c r="G102" s="10"/>
      <c r="H102" s="10"/>
      <c r="I102" s="10"/>
    </row>
    <row r="103" spans="1:9">
      <c r="A103" s="10"/>
      <c r="B103" s="10"/>
      <c r="C103" s="10"/>
      <c r="D103" s="10"/>
      <c r="E103" s="10"/>
      <c r="F103" s="10"/>
      <c r="G103" s="10"/>
      <c r="H103" s="10"/>
      <c r="I103" s="10"/>
    </row>
    <row r="104" spans="1:9">
      <c r="A104" s="10"/>
      <c r="B104" s="10"/>
      <c r="C104" s="10"/>
      <c r="D104" s="10"/>
      <c r="E104" s="10"/>
      <c r="F104" s="10"/>
      <c r="G104" s="10"/>
      <c r="H104" s="10"/>
      <c r="I104" s="10"/>
    </row>
    <row r="105" spans="1:9">
      <c r="A105" s="10"/>
      <c r="B105" s="10"/>
      <c r="C105" s="10"/>
      <c r="D105" s="10"/>
      <c r="E105" s="10"/>
      <c r="F105" s="10"/>
      <c r="G105" s="10"/>
      <c r="H105" s="10"/>
      <c r="I105" s="10"/>
    </row>
    <row r="106" spans="1:9">
      <c r="A106" s="10"/>
      <c r="B106" s="10"/>
      <c r="C106" s="10"/>
      <c r="D106" s="10"/>
      <c r="E106" s="10"/>
      <c r="F106" s="10"/>
      <c r="G106" s="10"/>
      <c r="H106" s="10"/>
      <c r="I106" s="10"/>
    </row>
    <row r="107" spans="1:9">
      <c r="A107" s="12"/>
      <c r="B107" s="12"/>
      <c r="C107" s="12"/>
      <c r="D107" s="10"/>
      <c r="E107" s="10"/>
      <c r="F107" s="10"/>
      <c r="G107" s="10"/>
      <c r="H107" s="10"/>
      <c r="I107" s="10"/>
    </row>
    <row r="108" spans="1:9">
      <c r="A108" s="4"/>
      <c r="B108" s="4"/>
      <c r="C108" s="4"/>
      <c r="D108" s="10"/>
      <c r="E108" s="10"/>
      <c r="F108" s="10"/>
      <c r="G108" s="10"/>
      <c r="H108" s="10"/>
      <c r="I108" s="10"/>
    </row>
    <row r="109" spans="1:9">
      <c r="A109" s="4"/>
      <c r="B109" s="4"/>
      <c r="C109" s="4"/>
    </row>
    <row r="110" spans="1:9">
      <c r="A110" s="4"/>
      <c r="B110" s="4"/>
      <c r="C110" s="4"/>
    </row>
    <row r="111" spans="1:9">
      <c r="A111" s="4"/>
      <c r="B111" s="4"/>
      <c r="C111" s="4"/>
    </row>
    <row r="112" spans="1:9">
      <c r="A112" s="4"/>
      <c r="B112" s="4"/>
      <c r="C112" s="4"/>
    </row>
    <row r="113" spans="1:3">
      <c r="A113" s="4"/>
      <c r="B113" s="4"/>
      <c r="C113" s="4"/>
    </row>
    <row r="114" spans="1:3">
      <c r="A114" s="4"/>
      <c r="B114" s="4"/>
      <c r="C114" s="4"/>
    </row>
    <row r="115" spans="1:3">
      <c r="A115" s="4"/>
      <c r="B115" s="4"/>
      <c r="C115" s="4"/>
    </row>
    <row r="116" spans="1:3">
      <c r="A116" s="4"/>
      <c r="B116" s="4"/>
      <c r="C116" s="4"/>
    </row>
    <row r="117" spans="1:3">
      <c r="A117" s="4"/>
      <c r="B117" s="4"/>
      <c r="C117" s="4"/>
    </row>
    <row r="118" spans="1:3">
      <c r="A118" s="4"/>
      <c r="B118" s="4"/>
      <c r="C118" s="4"/>
    </row>
    <row r="119" spans="1:3">
      <c r="A119" s="4"/>
      <c r="B119" s="4"/>
      <c r="C119" s="4"/>
    </row>
    <row r="120" spans="1:3">
      <c r="A120" s="4"/>
      <c r="B120" s="4"/>
      <c r="C120" s="4"/>
    </row>
    <row r="121" spans="1:3">
      <c r="A121" s="4"/>
      <c r="B121" s="4"/>
      <c r="C121" s="4"/>
    </row>
    <row r="122" spans="1:3">
      <c r="A122" s="4"/>
      <c r="B122" s="4"/>
      <c r="C122" s="4"/>
    </row>
    <row r="123" spans="1:3">
      <c r="A123" s="4"/>
      <c r="B123" s="4"/>
      <c r="C123" s="4"/>
    </row>
    <row r="124" spans="1:3">
      <c r="A124" s="4"/>
      <c r="B124" s="4"/>
      <c r="C124" s="4"/>
    </row>
    <row r="125" spans="1:3" ht="15.75" thickBot="1">
      <c r="A125" s="5"/>
      <c r="B125" s="5"/>
      <c r="C125" s="5"/>
    </row>
  </sheetData>
  <mergeCells count="1">
    <mergeCell ref="A1:G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Q23"/>
  <sheetViews>
    <sheetView workbookViewId="0">
      <selection activeCell="C25" sqref="C25"/>
    </sheetView>
  </sheetViews>
  <sheetFormatPr defaultRowHeight="15"/>
  <cols>
    <col min="1" max="1" width="16.7109375" customWidth="1"/>
    <col min="2" max="2" width="18.5703125" customWidth="1"/>
    <col min="3" max="3" width="20.28515625" customWidth="1"/>
    <col min="5" max="5" width="9.7109375" customWidth="1"/>
    <col min="7" max="7" width="18.5703125" customWidth="1"/>
    <col min="8" max="8" width="18.7109375" customWidth="1"/>
    <col min="9" max="9" width="16.42578125" customWidth="1"/>
    <col min="13" max="13" width="18.85546875" customWidth="1"/>
    <col min="14" max="14" width="21" customWidth="1"/>
    <col min="15" max="15" width="18.42578125" customWidth="1"/>
  </cols>
  <sheetData>
    <row r="2" spans="1:17">
      <c r="A2" t="s">
        <v>55</v>
      </c>
      <c r="G2" t="s">
        <v>55</v>
      </c>
      <c r="M2" t="s">
        <v>55</v>
      </c>
    </row>
    <row r="4" spans="1:17" ht="15.75">
      <c r="A4" s="18" t="s">
        <v>56</v>
      </c>
      <c r="B4" s="18" t="s">
        <v>57</v>
      </c>
      <c r="C4" s="18" t="s">
        <v>62</v>
      </c>
      <c r="D4" s="19" t="s">
        <v>1</v>
      </c>
      <c r="E4" s="20" t="s">
        <v>63</v>
      </c>
      <c r="G4" s="18" t="s">
        <v>56</v>
      </c>
      <c r="H4" s="18" t="s">
        <v>57</v>
      </c>
      <c r="I4" s="18" t="s">
        <v>62</v>
      </c>
      <c r="J4" s="19" t="s">
        <v>1</v>
      </c>
      <c r="K4" s="20" t="s">
        <v>63</v>
      </c>
      <c r="M4" s="18" t="s">
        <v>56</v>
      </c>
      <c r="N4" s="18" t="s">
        <v>57</v>
      </c>
      <c r="O4" s="18" t="s">
        <v>62</v>
      </c>
      <c r="P4" s="19" t="s">
        <v>1</v>
      </c>
      <c r="Q4" s="20" t="s">
        <v>63</v>
      </c>
    </row>
    <row r="5" spans="1:17" ht="18.75">
      <c r="A5" s="17">
        <v>1</v>
      </c>
      <c r="B5" s="17">
        <v>17.354612178691909</v>
      </c>
      <c r="C5" s="17">
        <v>-1.3546121786919088</v>
      </c>
      <c r="D5" s="2">
        <v>16</v>
      </c>
      <c r="E5" s="16">
        <f>ABS(C5/D5)*100</f>
        <v>8.4663261168244297</v>
      </c>
      <c r="G5" s="17">
        <v>1</v>
      </c>
      <c r="H5" s="17">
        <v>17.017977015100644</v>
      </c>
      <c r="I5" s="17">
        <v>-1.0179770151006444</v>
      </c>
      <c r="J5" s="2">
        <v>16</v>
      </c>
      <c r="K5" s="16">
        <f>ABS((I5/J5)*100)</f>
        <v>6.3623563443790276</v>
      </c>
      <c r="M5" s="17">
        <v>1</v>
      </c>
      <c r="N5" s="17">
        <v>17.558615904526032</v>
      </c>
      <c r="O5" s="17">
        <v>-1.5586159045260324</v>
      </c>
      <c r="P5" s="2">
        <v>16</v>
      </c>
      <c r="Q5" s="16">
        <f>ABS((O5/P5)*100)</f>
        <v>9.7413494032877033</v>
      </c>
    </row>
    <row r="6" spans="1:17" ht="18.75">
      <c r="A6" s="17">
        <v>2</v>
      </c>
      <c r="B6" s="17">
        <v>20.514984274318852</v>
      </c>
      <c r="C6" s="17">
        <v>-0.71498427431885148</v>
      </c>
      <c r="D6" s="2">
        <v>19.8</v>
      </c>
      <c r="E6" s="16">
        <f>ABS(C6/D6)*100</f>
        <v>3.6110316884790481</v>
      </c>
      <c r="G6" s="17">
        <v>2</v>
      </c>
      <c r="H6" s="17">
        <v>20.673605119988999</v>
      </c>
      <c r="I6" s="17">
        <v>-0.87360511998899781</v>
      </c>
      <c r="J6" s="2">
        <v>19.8</v>
      </c>
      <c r="K6" s="16">
        <f t="shared" ref="K6:K22" si="0">ABS((I6/J6)*100)</f>
        <v>4.4121470706515034</v>
      </c>
      <c r="M6" s="17">
        <v>2</v>
      </c>
      <c r="N6" s="17">
        <v>20.446797491959824</v>
      </c>
      <c r="O6" s="17">
        <v>-0.64679749195982339</v>
      </c>
      <c r="P6" s="2">
        <v>19.8</v>
      </c>
      <c r="Q6" s="16">
        <f t="shared" ref="Q6:Q22" si="1">ABS((O6/P6)*100)</f>
        <v>3.2666539997970876</v>
      </c>
    </row>
    <row r="7" spans="1:17" ht="18.75">
      <c r="A7" s="17">
        <v>3</v>
      </c>
      <c r="B7" s="17">
        <v>18.453470051341299</v>
      </c>
      <c r="C7" s="17">
        <v>1.8465299486587021</v>
      </c>
      <c r="D7" s="2">
        <v>20.3</v>
      </c>
      <c r="E7" s="16">
        <f t="shared" ref="E7:E22" si="2">ABS(C7/D7)*100</f>
        <v>9.0962066436389257</v>
      </c>
      <c r="G7" s="17">
        <v>3</v>
      </c>
      <c r="H7" s="17">
        <v>18.831074744256039</v>
      </c>
      <c r="I7" s="17">
        <v>1.4689252557439616</v>
      </c>
      <c r="J7" s="2">
        <v>20.3</v>
      </c>
      <c r="K7" s="16">
        <f t="shared" si="0"/>
        <v>7.2360850036648356</v>
      </c>
      <c r="M7" s="17">
        <v>3</v>
      </c>
      <c r="N7" s="17">
        <v>18.431908133277613</v>
      </c>
      <c r="O7" s="17">
        <v>1.8680918667223878</v>
      </c>
      <c r="P7" s="2">
        <v>20.3</v>
      </c>
      <c r="Q7" s="16">
        <f t="shared" si="1"/>
        <v>9.2024229887802367</v>
      </c>
    </row>
    <row r="8" spans="1:17" ht="18.75">
      <c r="A8" s="17">
        <v>4</v>
      </c>
      <c r="B8" s="17">
        <v>18.908571096345444</v>
      </c>
      <c r="C8" s="17">
        <v>-0.10857109634544315</v>
      </c>
      <c r="D8" s="2">
        <v>18.8</v>
      </c>
      <c r="E8" s="16">
        <f t="shared" si="2"/>
        <v>0.5775058316246976</v>
      </c>
      <c r="G8" s="17">
        <v>4</v>
      </c>
      <c r="H8" s="17">
        <v>20.030940986425996</v>
      </c>
      <c r="I8" s="17">
        <v>-1.2309409864259955</v>
      </c>
      <c r="J8" s="2">
        <v>18.8</v>
      </c>
      <c r="K8" s="16">
        <f t="shared" si="0"/>
        <v>6.5475584384361465</v>
      </c>
      <c r="M8" s="17">
        <v>4</v>
      </c>
      <c r="N8" s="17">
        <v>19.161586218577696</v>
      </c>
      <c r="O8" s="17">
        <v>-0.36158621857769546</v>
      </c>
      <c r="P8" s="2">
        <v>18.8</v>
      </c>
      <c r="Q8" s="16">
        <f t="shared" si="1"/>
        <v>1.9233309498813589</v>
      </c>
    </row>
    <row r="9" spans="1:17" ht="18.75">
      <c r="A9" s="17">
        <v>5</v>
      </c>
      <c r="B9" s="17">
        <v>20.793407773670882</v>
      </c>
      <c r="C9" s="17">
        <v>1.2065922263291178</v>
      </c>
      <c r="D9" s="2">
        <v>22</v>
      </c>
      <c r="E9" s="16">
        <f t="shared" si="2"/>
        <v>5.4845101196778083</v>
      </c>
      <c r="G9" s="17">
        <v>5</v>
      </c>
      <c r="H9" s="17">
        <v>21.258016655736636</v>
      </c>
      <c r="I9" s="17">
        <v>0.74198334426336388</v>
      </c>
      <c r="J9" s="2">
        <v>22</v>
      </c>
      <c r="K9" s="16">
        <f t="shared" si="0"/>
        <v>3.3726515648334723</v>
      </c>
      <c r="M9" s="17">
        <v>5</v>
      </c>
      <c r="N9" s="17">
        <v>20.870506206705741</v>
      </c>
      <c r="O9" s="17">
        <v>1.1294937932942588</v>
      </c>
      <c r="P9" s="2">
        <v>22</v>
      </c>
      <c r="Q9" s="16">
        <f t="shared" si="1"/>
        <v>5.1340626967920855</v>
      </c>
    </row>
    <row r="10" spans="1:17" ht="18.75">
      <c r="A10" s="17">
        <v>6</v>
      </c>
      <c r="B10" s="17">
        <v>20.522554436645585</v>
      </c>
      <c r="C10" s="17">
        <v>-1.3225544366455857</v>
      </c>
      <c r="D10" s="2">
        <v>19.2</v>
      </c>
      <c r="E10" s="16">
        <f t="shared" si="2"/>
        <v>6.8883043575290932</v>
      </c>
      <c r="G10" s="17">
        <v>6</v>
      </c>
      <c r="H10" s="17">
        <v>20.785601350580023</v>
      </c>
      <c r="I10" s="17">
        <v>-1.5856013505800242</v>
      </c>
      <c r="J10" s="2">
        <v>19.2</v>
      </c>
      <c r="K10" s="16">
        <f t="shared" si="0"/>
        <v>8.2583403676042924</v>
      </c>
      <c r="M10" s="17">
        <v>6</v>
      </c>
      <c r="N10" s="17">
        <v>21.400247250847656</v>
      </c>
      <c r="O10" s="17">
        <v>-2.2002472508476565</v>
      </c>
      <c r="P10" s="2">
        <v>19.2</v>
      </c>
      <c r="Q10" s="16">
        <f t="shared" si="1"/>
        <v>11.459621098164877</v>
      </c>
    </row>
    <row r="11" spans="1:17" ht="18.75">
      <c r="A11" s="17">
        <v>7</v>
      </c>
      <c r="B11" s="17">
        <v>20.359339512887892</v>
      </c>
      <c r="C11" s="17">
        <v>0.64066048711210755</v>
      </c>
      <c r="D11" s="2">
        <v>21</v>
      </c>
      <c r="E11" s="16">
        <f t="shared" si="2"/>
        <v>3.0507642243433692</v>
      </c>
      <c r="G11" s="17">
        <v>7</v>
      </c>
      <c r="H11" s="17">
        <v>20.286961391831859</v>
      </c>
      <c r="I11" s="17">
        <v>0.7130386081681408</v>
      </c>
      <c r="J11" s="2">
        <v>21</v>
      </c>
      <c r="K11" s="16">
        <f t="shared" si="0"/>
        <v>3.3954219436578135</v>
      </c>
      <c r="M11" s="17">
        <v>7</v>
      </c>
      <c r="N11" s="17">
        <v>20.52486739265569</v>
      </c>
      <c r="O11" s="17">
        <v>0.47513260734431029</v>
      </c>
      <c r="P11" s="2">
        <v>21</v>
      </c>
      <c r="Q11" s="16">
        <f t="shared" si="1"/>
        <v>2.2625362254490966</v>
      </c>
    </row>
    <row r="12" spans="1:17" ht="18.75">
      <c r="A12" s="17">
        <v>8</v>
      </c>
      <c r="B12" s="17">
        <v>20.737126080472926</v>
      </c>
      <c r="C12" s="17">
        <v>-1.0371260804729268</v>
      </c>
      <c r="D12" s="2">
        <v>19.7</v>
      </c>
      <c r="E12" s="16">
        <f t="shared" si="2"/>
        <v>5.2645993932635884</v>
      </c>
      <c r="G12" s="17">
        <v>8</v>
      </c>
      <c r="H12" s="17">
        <v>20.729616111338075</v>
      </c>
      <c r="I12" s="17">
        <v>-1.0296161113380755</v>
      </c>
      <c r="J12" s="2">
        <v>19.7</v>
      </c>
      <c r="K12" s="16">
        <f t="shared" si="0"/>
        <v>5.2264777225283021</v>
      </c>
      <c r="M12" s="17">
        <v>8</v>
      </c>
      <c r="N12" s="17">
        <v>20.333126832645636</v>
      </c>
      <c r="O12" s="17">
        <v>-0.63312683264563674</v>
      </c>
      <c r="P12" s="2">
        <v>19.7</v>
      </c>
      <c r="Q12" s="16">
        <f t="shared" si="1"/>
        <v>3.2138417900793748</v>
      </c>
    </row>
    <row r="13" spans="1:17" ht="18.75">
      <c r="A13" s="17">
        <v>9</v>
      </c>
      <c r="B13" s="17">
        <v>19.495403059257235</v>
      </c>
      <c r="C13" s="17">
        <v>-1.5954030592572366</v>
      </c>
      <c r="D13" s="2">
        <v>17.899999999999999</v>
      </c>
      <c r="E13" s="16">
        <f t="shared" si="2"/>
        <v>8.9128662528337248</v>
      </c>
      <c r="G13" s="17">
        <v>9</v>
      </c>
      <c r="H13" s="17">
        <v>18.682808513100941</v>
      </c>
      <c r="I13" s="17">
        <v>-0.78280851310094235</v>
      </c>
      <c r="J13" s="2">
        <v>17.899999999999999</v>
      </c>
      <c r="K13" s="16">
        <f t="shared" si="0"/>
        <v>4.3732319167650413</v>
      </c>
      <c r="M13" s="17">
        <v>9</v>
      </c>
      <c r="N13" s="17">
        <v>19.299182847048993</v>
      </c>
      <c r="O13" s="17">
        <v>-1.3991828470489942</v>
      </c>
      <c r="P13" s="2">
        <v>17.899999999999999</v>
      </c>
      <c r="Q13" s="16">
        <f t="shared" si="1"/>
        <v>7.816663949994382</v>
      </c>
    </row>
    <row r="14" spans="1:17" ht="18.75">
      <c r="A14" s="17">
        <v>10</v>
      </c>
      <c r="B14" s="17">
        <v>16.415798751398846</v>
      </c>
      <c r="C14" s="17">
        <v>1.0842012486011541</v>
      </c>
      <c r="D14" s="2">
        <v>17.5</v>
      </c>
      <c r="E14" s="16">
        <f t="shared" si="2"/>
        <v>6.1954357062923089</v>
      </c>
      <c r="G14" s="17">
        <v>10</v>
      </c>
      <c r="H14" s="17">
        <v>15.524747957259994</v>
      </c>
      <c r="I14" s="17">
        <v>1.9752520427400064</v>
      </c>
      <c r="J14" s="2">
        <v>17.5</v>
      </c>
      <c r="K14" s="16">
        <f t="shared" si="0"/>
        <v>11.287154529942894</v>
      </c>
      <c r="M14" s="17">
        <v>10</v>
      </c>
      <c r="N14" s="17">
        <v>15.530977888519111</v>
      </c>
      <c r="O14" s="17">
        <v>1.9690221114808892</v>
      </c>
      <c r="P14" s="2">
        <v>17.5</v>
      </c>
      <c r="Q14" s="16">
        <f t="shared" si="1"/>
        <v>11.251554922747939</v>
      </c>
    </row>
    <row r="15" spans="1:17" ht="18.75">
      <c r="A15" s="17">
        <v>11</v>
      </c>
      <c r="B15" s="17">
        <v>19.967148022830219</v>
      </c>
      <c r="C15" s="17">
        <v>-1.4671480228302194</v>
      </c>
      <c r="D15" s="2">
        <v>18.5</v>
      </c>
      <c r="E15" s="16">
        <f t="shared" si="2"/>
        <v>7.9305298531363215</v>
      </c>
      <c r="G15" s="17">
        <v>11</v>
      </c>
      <c r="H15" s="17">
        <v>20.119551255240584</v>
      </c>
      <c r="I15" s="17">
        <v>-1.6195512552405837</v>
      </c>
      <c r="J15" s="2">
        <v>18.5</v>
      </c>
      <c r="K15" s="16">
        <f t="shared" si="0"/>
        <v>8.754331109408561</v>
      </c>
      <c r="M15" s="17">
        <v>11</v>
      </c>
      <c r="N15" s="17">
        <v>20.123200862923955</v>
      </c>
      <c r="O15" s="17">
        <v>-1.6232008629239552</v>
      </c>
      <c r="P15" s="2">
        <v>18.5</v>
      </c>
      <c r="Q15" s="16">
        <f t="shared" si="1"/>
        <v>8.7740587185078649</v>
      </c>
    </row>
    <row r="16" spans="1:17" ht="18.75">
      <c r="A16" s="17">
        <v>12</v>
      </c>
      <c r="B16" s="17">
        <v>19.678301602090343</v>
      </c>
      <c r="C16" s="17">
        <v>0.62169839790965753</v>
      </c>
      <c r="D16" s="2">
        <v>20.3</v>
      </c>
      <c r="E16" s="16">
        <f t="shared" si="2"/>
        <v>3.0625536842840271</v>
      </c>
      <c r="G16" s="17">
        <v>12</v>
      </c>
      <c r="H16" s="17">
        <v>20.156592768014292</v>
      </c>
      <c r="I16" s="17">
        <v>0.14340723198570871</v>
      </c>
      <c r="J16" s="2">
        <v>20.3</v>
      </c>
      <c r="K16" s="16">
        <f t="shared" si="0"/>
        <v>0.70643956643206252</v>
      </c>
      <c r="M16" s="17">
        <v>12</v>
      </c>
      <c r="N16" s="17">
        <v>20.248726283770306</v>
      </c>
      <c r="O16" s="17">
        <v>5.1273716229694344E-2</v>
      </c>
      <c r="P16" s="2">
        <v>20.3</v>
      </c>
      <c r="Q16" s="16">
        <f t="shared" si="1"/>
        <v>0.25257988290489825</v>
      </c>
    </row>
    <row r="17" spans="1:17" ht="18.75">
      <c r="A17" s="17">
        <v>13</v>
      </c>
      <c r="B17" s="17">
        <v>22.403503473506365</v>
      </c>
      <c r="C17" s="17">
        <v>-0.9035034735063654</v>
      </c>
      <c r="D17" s="2">
        <v>21.5</v>
      </c>
      <c r="E17" s="16">
        <f t="shared" si="2"/>
        <v>4.2023417372389087</v>
      </c>
      <c r="G17" s="17">
        <v>13</v>
      </c>
      <c r="H17" s="17">
        <v>21.70696951174277</v>
      </c>
      <c r="I17" s="17">
        <v>-0.2069695117427699</v>
      </c>
      <c r="J17" s="2">
        <v>21.5</v>
      </c>
      <c r="K17" s="16">
        <f t="shared" si="0"/>
        <v>0.96264889182683666</v>
      </c>
      <c r="M17" s="17">
        <v>13</v>
      </c>
      <c r="N17" s="17">
        <v>21.818540053355996</v>
      </c>
      <c r="O17" s="17">
        <v>-0.31854005335599567</v>
      </c>
      <c r="P17" s="2">
        <v>21.5</v>
      </c>
      <c r="Q17" s="16">
        <f t="shared" si="1"/>
        <v>1.481581643516259</v>
      </c>
    </row>
    <row r="18" spans="1:17" ht="18.75">
      <c r="A18" s="17">
        <v>14</v>
      </c>
      <c r="B18" s="17">
        <v>19.52153761117728</v>
      </c>
      <c r="C18" s="17">
        <v>-0.2215376111772791</v>
      </c>
      <c r="D18" s="2">
        <v>19.3</v>
      </c>
      <c r="E18" s="16">
        <f t="shared" si="2"/>
        <v>1.1478632703485963</v>
      </c>
      <c r="G18" s="17">
        <v>14</v>
      </c>
      <c r="H18" s="17">
        <v>19.803889720309158</v>
      </c>
      <c r="I18" s="17">
        <v>-0.50388972030915724</v>
      </c>
      <c r="J18" s="2">
        <v>19.3</v>
      </c>
      <c r="K18" s="16">
        <f t="shared" si="0"/>
        <v>2.6108275663686906</v>
      </c>
      <c r="M18" s="17">
        <v>14</v>
      </c>
      <c r="N18" s="17">
        <v>19.043382630664173</v>
      </c>
      <c r="O18" s="17">
        <v>0.25661736933582802</v>
      </c>
      <c r="P18" s="2">
        <v>19.3</v>
      </c>
      <c r="Q18" s="16">
        <f t="shared" si="1"/>
        <v>1.3296236753151711</v>
      </c>
    </row>
    <row r="19" spans="1:17" ht="18.75">
      <c r="A19" s="17">
        <v>15</v>
      </c>
      <c r="B19" s="17">
        <v>21.916757920072445</v>
      </c>
      <c r="C19" s="17">
        <v>1.183242079927556</v>
      </c>
      <c r="D19" s="2">
        <v>23.1</v>
      </c>
      <c r="E19" s="16">
        <f t="shared" si="2"/>
        <v>5.1222600862664756</v>
      </c>
      <c r="G19" s="17">
        <v>15</v>
      </c>
      <c r="H19" s="17">
        <v>21.353702161730752</v>
      </c>
      <c r="I19" s="17">
        <v>1.7462978382692498</v>
      </c>
      <c r="J19" s="2">
        <v>23.1</v>
      </c>
      <c r="K19" s="16">
        <f t="shared" si="0"/>
        <v>7.5597309015984839</v>
      </c>
      <c r="M19" s="17">
        <v>15</v>
      </c>
      <c r="N19" s="17">
        <v>21.447942169284516</v>
      </c>
      <c r="O19" s="17">
        <v>1.652057830715485</v>
      </c>
      <c r="P19" s="2">
        <v>23.1</v>
      </c>
      <c r="Q19" s="16">
        <f t="shared" si="1"/>
        <v>7.151765500932834</v>
      </c>
    </row>
    <row r="20" spans="1:17" ht="18.75">
      <c r="A20" s="17">
        <v>16</v>
      </c>
      <c r="B20" s="17">
        <v>20.056976921191044</v>
      </c>
      <c r="C20" s="17">
        <v>1.943023078808956</v>
      </c>
      <c r="D20" s="2">
        <v>22</v>
      </c>
      <c r="E20" s="16">
        <f t="shared" si="2"/>
        <v>8.8319230854952533</v>
      </c>
      <c r="G20" s="17">
        <v>16</v>
      </c>
      <c r="H20" s="17">
        <v>19.902384868445587</v>
      </c>
      <c r="I20" s="17">
        <v>2.0976151315544129</v>
      </c>
      <c r="J20" s="2">
        <v>22</v>
      </c>
      <c r="K20" s="16">
        <f t="shared" si="0"/>
        <v>9.5346142343382407</v>
      </c>
      <c r="M20" s="17">
        <v>16</v>
      </c>
      <c r="N20" s="17">
        <v>19.761378614743091</v>
      </c>
      <c r="O20" s="17">
        <v>2.2386213852569092</v>
      </c>
      <c r="P20" s="2">
        <v>22</v>
      </c>
      <c r="Q20" s="16">
        <f t="shared" si="1"/>
        <v>10.175551751167768</v>
      </c>
    </row>
    <row r="21" spans="1:17" ht="18.75">
      <c r="A21" s="17">
        <v>17</v>
      </c>
      <c r="B21" s="17">
        <v>19.25447348099879</v>
      </c>
      <c r="C21" s="17">
        <v>0.6455265190012085</v>
      </c>
      <c r="D21" s="2">
        <v>19.899999999999999</v>
      </c>
      <c r="E21" s="16">
        <f t="shared" si="2"/>
        <v>3.2438518542774295</v>
      </c>
      <c r="G21" s="17">
        <v>17</v>
      </c>
      <c r="H21" s="17">
        <v>18.723087350347644</v>
      </c>
      <c r="I21" s="17">
        <v>1.1769126496523548</v>
      </c>
      <c r="J21" s="2">
        <v>19.899999999999999</v>
      </c>
      <c r="K21" s="16">
        <f t="shared" si="0"/>
        <v>5.9141339178510295</v>
      </c>
      <c r="M21" s="17">
        <v>17</v>
      </c>
      <c r="N21" s="17">
        <v>19.460924804161138</v>
      </c>
      <c r="O21" s="17">
        <v>0.43907519583886057</v>
      </c>
      <c r="P21" s="2">
        <v>19.899999999999999</v>
      </c>
      <c r="Q21" s="16">
        <f t="shared" si="1"/>
        <v>2.2064080192907567</v>
      </c>
    </row>
    <row r="22" spans="1:17" ht="18.75">
      <c r="A22" s="17">
        <v>18</v>
      </c>
      <c r="B22" s="17">
        <v>12.846033753102633</v>
      </c>
      <c r="C22" s="17">
        <v>-0.4460337531026326</v>
      </c>
      <c r="D22" s="2">
        <v>12.4</v>
      </c>
      <c r="E22" s="16">
        <f t="shared" si="2"/>
        <v>3.5970463959889725</v>
      </c>
      <c r="G22" s="17">
        <v>18</v>
      </c>
      <c r="H22" s="17">
        <v>13.612472518550129</v>
      </c>
      <c r="I22" s="17">
        <v>-1.2124725185501291</v>
      </c>
      <c r="J22" s="2">
        <v>12.4</v>
      </c>
      <c r="K22" s="16">
        <f t="shared" si="0"/>
        <v>9.7780041818558789</v>
      </c>
      <c r="M22" s="17">
        <v>18</v>
      </c>
      <c r="N22" s="17">
        <v>13.738088414332843</v>
      </c>
      <c r="O22" s="17">
        <v>-1.3380884143328426</v>
      </c>
      <c r="P22" s="2">
        <v>12.4</v>
      </c>
      <c r="Q22" s="16">
        <f t="shared" si="1"/>
        <v>10.791035599458407</v>
      </c>
    </row>
    <row r="23" spans="1:17">
      <c r="E23" s="21">
        <f>AVERAGE(E5:E22)</f>
        <v>5.2603289056412761</v>
      </c>
      <c r="K23" s="21">
        <f>AVERAGE(K5:K22)</f>
        <v>5.905119737341284</v>
      </c>
      <c r="Q23" s="21">
        <f>AVERAGE(Q5:Q22)</f>
        <v>5.96859126755934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topLeftCell="A4" workbookViewId="0">
      <selection activeCell="E24" sqref="E24"/>
    </sheetView>
  </sheetViews>
  <sheetFormatPr defaultRowHeight="15"/>
  <cols>
    <col min="1" max="1" width="20" customWidth="1"/>
    <col min="2" max="2" width="12.5703125" customWidth="1"/>
    <col min="3" max="3" width="11.85546875" customWidth="1"/>
    <col min="4" max="5" width="11.7109375" customWidth="1"/>
    <col min="6" max="6" width="11.42578125" customWidth="1"/>
    <col min="7" max="7" width="13" customWidth="1"/>
  </cols>
  <sheetData>
    <row r="1" spans="1:7">
      <c r="A1" s="1" t="s">
        <v>25</v>
      </c>
      <c r="B1" s="1"/>
      <c r="C1" s="1"/>
      <c r="D1" s="1"/>
      <c r="E1" s="1"/>
      <c r="F1" s="1"/>
      <c r="G1" s="1"/>
    </row>
    <row r="2" spans="1:7" ht="22.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26.25" customHeight="1">
      <c r="A3" s="2" t="s">
        <v>7</v>
      </c>
      <c r="B3" s="2">
        <v>16</v>
      </c>
      <c r="C3" s="2">
        <v>108.8</v>
      </c>
      <c r="D3" s="2">
        <v>115.8</v>
      </c>
      <c r="E3" s="2">
        <v>35.4</v>
      </c>
      <c r="F3" s="2">
        <v>6.86</v>
      </c>
      <c r="G3" s="3">
        <v>1512</v>
      </c>
    </row>
    <row r="4" spans="1:7" ht="26.25" customHeight="1">
      <c r="A4" s="2" t="s">
        <v>8</v>
      </c>
      <c r="B4" s="2">
        <v>19.8</v>
      </c>
      <c r="C4" s="2">
        <v>116</v>
      </c>
      <c r="D4" s="2">
        <v>95.7</v>
      </c>
      <c r="E4" s="2">
        <v>25</v>
      </c>
      <c r="F4" s="2">
        <v>5.24</v>
      </c>
      <c r="G4" s="3">
        <v>1346</v>
      </c>
    </row>
    <row r="5" spans="1:7" ht="26.25" customHeight="1">
      <c r="A5" s="2" t="s">
        <v>9</v>
      </c>
      <c r="B5" s="2">
        <v>20.3</v>
      </c>
      <c r="C5" s="2">
        <v>100.2</v>
      </c>
      <c r="D5" s="2">
        <v>113.3</v>
      </c>
      <c r="E5" s="2">
        <v>43.1</v>
      </c>
      <c r="F5" s="2">
        <v>6.07</v>
      </c>
      <c r="G5" s="3">
        <v>1487</v>
      </c>
    </row>
    <row r="6" spans="1:7" ht="21.75" customHeight="1">
      <c r="A6" s="2" t="s">
        <v>10</v>
      </c>
      <c r="B6" s="2">
        <v>18.8</v>
      </c>
      <c r="C6" s="2">
        <v>109.6</v>
      </c>
      <c r="D6" s="2">
        <v>102.1</v>
      </c>
      <c r="E6" s="2">
        <v>53.3</v>
      </c>
      <c r="F6" s="2">
        <v>5.6</v>
      </c>
      <c r="G6" s="3">
        <v>2334</v>
      </c>
    </row>
    <row r="7" spans="1:7" ht="23.25" customHeight="1">
      <c r="A7" s="2" t="s">
        <v>11</v>
      </c>
      <c r="B7" s="2">
        <v>22</v>
      </c>
      <c r="C7" s="2">
        <v>107.6</v>
      </c>
      <c r="D7" s="2">
        <v>96.8</v>
      </c>
      <c r="E7" s="2">
        <v>36.5</v>
      </c>
      <c r="F7" s="2">
        <v>5.37</v>
      </c>
      <c r="G7" s="3">
        <v>1115</v>
      </c>
    </row>
    <row r="8" spans="1:7" ht="24.75" customHeight="1">
      <c r="A8" s="2" t="s">
        <v>12</v>
      </c>
      <c r="B8" s="2">
        <v>19.2</v>
      </c>
      <c r="C8" s="2">
        <v>105</v>
      </c>
      <c r="D8" s="2">
        <v>94.7</v>
      </c>
      <c r="E8" s="2">
        <v>58.4</v>
      </c>
      <c r="F8" s="2">
        <v>6.98</v>
      </c>
      <c r="G8" s="3">
        <v>1022</v>
      </c>
    </row>
    <row r="9" spans="1:7" ht="29.25" customHeight="1">
      <c r="A9" s="2" t="s">
        <v>13</v>
      </c>
      <c r="B9" s="2">
        <v>21</v>
      </c>
      <c r="C9" s="2">
        <v>108.4</v>
      </c>
      <c r="D9" s="2">
        <v>100.3</v>
      </c>
      <c r="E9" s="2">
        <v>30.1</v>
      </c>
      <c r="F9" s="2">
        <v>5.84</v>
      </c>
      <c r="G9" s="2">
        <v>717</v>
      </c>
    </row>
    <row r="10" spans="1:7" ht="21" customHeight="1">
      <c r="A10" s="2" t="s">
        <v>14</v>
      </c>
      <c r="B10" s="2">
        <v>19.7</v>
      </c>
      <c r="C10" s="2">
        <v>104</v>
      </c>
      <c r="D10" s="2">
        <v>101.1</v>
      </c>
      <c r="E10" s="2">
        <v>29.8</v>
      </c>
      <c r="F10" s="2">
        <v>5.65</v>
      </c>
      <c r="G10" s="3">
        <v>1199</v>
      </c>
    </row>
    <row r="11" spans="1:7" ht="23.25" customHeight="1">
      <c r="A11" s="2" t="s">
        <v>15</v>
      </c>
      <c r="B11" s="2">
        <v>17.899999999999999</v>
      </c>
      <c r="C11" s="2">
        <v>102.5</v>
      </c>
      <c r="D11" s="2">
        <v>108.2</v>
      </c>
      <c r="E11" s="2">
        <v>33.6</v>
      </c>
      <c r="F11" s="2">
        <v>7.19</v>
      </c>
      <c r="G11" s="3">
        <v>1190</v>
      </c>
    </row>
    <row r="12" spans="1:7" ht="27" customHeight="1">
      <c r="A12" s="2" t="s">
        <v>16</v>
      </c>
      <c r="B12" s="2">
        <v>17.5</v>
      </c>
      <c r="C12" s="2">
        <v>129.6</v>
      </c>
      <c r="D12" s="2">
        <v>101.2</v>
      </c>
      <c r="E12" s="2">
        <v>61.5</v>
      </c>
      <c r="F12" s="2">
        <v>9.51</v>
      </c>
      <c r="G12" s="3">
        <v>6630</v>
      </c>
    </row>
    <row r="13" spans="1:7" ht="24.75" customHeight="1">
      <c r="A13" s="2" t="s">
        <v>17</v>
      </c>
      <c r="B13" s="2">
        <v>18.5</v>
      </c>
      <c r="C13" s="2">
        <v>110.3</v>
      </c>
      <c r="D13" s="2">
        <v>101.7</v>
      </c>
      <c r="E13" s="2">
        <v>28.4</v>
      </c>
      <c r="F13" s="2">
        <v>5.46</v>
      </c>
      <c r="G13" s="2">
        <v>842</v>
      </c>
    </row>
    <row r="14" spans="1:7" ht="26.25" customHeight="1">
      <c r="A14" s="2" t="s">
        <v>18</v>
      </c>
      <c r="B14" s="2">
        <v>20.3</v>
      </c>
      <c r="C14" s="2">
        <v>106.2</v>
      </c>
      <c r="D14" s="2">
        <v>100.9</v>
      </c>
      <c r="E14" s="2">
        <v>49.4</v>
      </c>
      <c r="F14" s="2">
        <v>6.22</v>
      </c>
      <c r="G14" s="3">
        <v>1195</v>
      </c>
    </row>
    <row r="15" spans="1:7" ht="28.5" customHeight="1">
      <c r="A15" s="2" t="s">
        <v>19</v>
      </c>
      <c r="B15" s="2">
        <v>21.5</v>
      </c>
      <c r="C15" s="2">
        <v>104.3</v>
      </c>
      <c r="D15" s="2">
        <v>92.3</v>
      </c>
      <c r="E15" s="2">
        <v>26.3</v>
      </c>
      <c r="F15" s="2">
        <v>6.3</v>
      </c>
      <c r="G15" s="3">
        <v>1019</v>
      </c>
    </row>
    <row r="16" spans="1:7" ht="26.25" customHeight="1">
      <c r="A16" s="2" t="s">
        <v>20</v>
      </c>
      <c r="B16" s="2">
        <v>19.3</v>
      </c>
      <c r="C16" s="2">
        <v>102.5</v>
      </c>
      <c r="D16" s="2">
        <v>110</v>
      </c>
      <c r="E16" s="2">
        <v>25.6</v>
      </c>
      <c r="F16" s="2">
        <v>5.08</v>
      </c>
      <c r="G16" s="3">
        <v>1145</v>
      </c>
    </row>
    <row r="17" spans="1:7" ht="28.5" customHeight="1">
      <c r="A17" s="2" t="s">
        <v>21</v>
      </c>
      <c r="B17" s="2">
        <v>23.1</v>
      </c>
      <c r="C17" s="2">
        <v>104.4</v>
      </c>
      <c r="D17" s="2">
        <v>93</v>
      </c>
      <c r="E17" s="2">
        <v>34.5</v>
      </c>
      <c r="F17" s="2">
        <v>6.64</v>
      </c>
      <c r="G17" s="3">
        <v>1425</v>
      </c>
    </row>
    <row r="18" spans="1:7" ht="29.25" customHeight="1">
      <c r="A18" s="2" t="s">
        <v>22</v>
      </c>
      <c r="B18" s="2">
        <v>22</v>
      </c>
      <c r="C18" s="2">
        <v>105</v>
      </c>
      <c r="D18" s="2">
        <v>102.7</v>
      </c>
      <c r="E18" s="2">
        <v>36.4</v>
      </c>
      <c r="F18" s="2">
        <v>6.34</v>
      </c>
      <c r="G18" s="3">
        <v>1622</v>
      </c>
    </row>
    <row r="19" spans="1:7" ht="30.75" customHeight="1">
      <c r="A19" s="2" t="s">
        <v>23</v>
      </c>
      <c r="B19" s="2">
        <v>19.899999999999999</v>
      </c>
      <c r="C19" s="2">
        <v>104.5</v>
      </c>
      <c r="D19" s="2">
        <v>105.9</v>
      </c>
      <c r="E19" s="2">
        <v>43.3</v>
      </c>
      <c r="F19" s="2">
        <v>7.39</v>
      </c>
      <c r="G19" s="3">
        <v>1339</v>
      </c>
    </row>
    <row r="20" spans="1:7" ht="28.5" customHeight="1">
      <c r="A20" s="2" t="s">
        <v>24</v>
      </c>
      <c r="B20" s="2">
        <v>12.4</v>
      </c>
      <c r="C20" s="2">
        <v>122.4</v>
      </c>
      <c r="D20" s="2">
        <v>100</v>
      </c>
      <c r="E20" s="2">
        <v>168.9</v>
      </c>
      <c r="F20" s="2">
        <v>13.74</v>
      </c>
      <c r="G20" s="3">
        <v>10407</v>
      </c>
    </row>
    <row r="22" spans="1:7" ht="18.75">
      <c r="A22" s="22" t="s">
        <v>64</v>
      </c>
      <c r="B22">
        <f>STDEV(B3:B20)</f>
        <v>2.4726741894270772</v>
      </c>
      <c r="C22">
        <f>STDEV(C3:C20)</f>
        <v>7.4409417669460671</v>
      </c>
      <c r="D22">
        <f>STDEV(D3:D20)</f>
        <v>6.602250062088749</v>
      </c>
      <c r="E22">
        <f>STDEV(E3:E20)</f>
        <v>32.743204154460116</v>
      </c>
    </row>
  </sheetData>
  <mergeCells count="1">
    <mergeCell ref="A1:G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относит ошибка</vt:lpstr>
      <vt:lpstr>4 пункт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2013-05-26T21:48:55Z</dcterms:modified>
</cp:coreProperties>
</file>