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9375" windowHeight="7860" firstSheet="2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5 (2)" sheetId="8" r:id="rId6"/>
    <sheet name="Лист6" sheetId="6" r:id="rId7"/>
    <sheet name="Лист6 (2)" sheetId="10" r:id="rId8"/>
  </sheets>
  <calcPr calcId="124519"/>
</workbook>
</file>

<file path=xl/calcChain.xml><?xml version="1.0" encoding="utf-8"?>
<calcChain xmlns="http://schemas.openxmlformats.org/spreadsheetml/2006/main">
  <c r="G24" i="10"/>
  <c r="H24" s="1"/>
  <c r="J24" s="1"/>
  <c r="H23"/>
  <c r="J23" s="1"/>
  <c r="G23"/>
  <c r="G22"/>
  <c r="H22" s="1"/>
  <c r="J22" s="1"/>
  <c r="J25" s="1"/>
  <c r="G20"/>
  <c r="H20" s="1"/>
  <c r="J20" s="1"/>
  <c r="H19"/>
  <c r="J19" s="1"/>
  <c r="G19"/>
  <c r="G18"/>
  <c r="H18" s="1"/>
  <c r="J18" s="1"/>
  <c r="J21" s="1"/>
  <c r="G16"/>
  <c r="H16" s="1"/>
  <c r="J16" s="1"/>
  <c r="H15"/>
  <c r="J15" s="1"/>
  <c r="G15"/>
  <c r="G14"/>
  <c r="H14" s="1"/>
  <c r="J14" s="1"/>
  <c r="J17" s="1"/>
  <c r="J26" s="1"/>
  <c r="H24" i="6"/>
  <c r="J24" s="1"/>
  <c r="G24"/>
  <c r="G22" i="8"/>
  <c r="G21"/>
  <c r="G20"/>
  <c r="G19"/>
  <c r="G18"/>
  <c r="G17"/>
  <c r="G16"/>
  <c r="G15"/>
  <c r="G14"/>
  <c r="G15" i="6"/>
  <c r="H15" s="1"/>
  <c r="J15" s="1"/>
  <c r="G16"/>
  <c r="H16" s="1"/>
  <c r="J16" s="1"/>
  <c r="G18"/>
  <c r="H18" s="1"/>
  <c r="J18" s="1"/>
  <c r="G19"/>
  <c r="H19" s="1"/>
  <c r="J19" s="1"/>
  <c r="J21" s="1"/>
  <c r="G20"/>
  <c r="H20" s="1"/>
  <c r="J20" s="1"/>
  <c r="G22"/>
  <c r="H22" s="1"/>
  <c r="J22" s="1"/>
  <c r="J25" s="1"/>
  <c r="G23"/>
  <c r="H23" s="1"/>
  <c r="J23" s="1"/>
  <c r="G14"/>
  <c r="H14" s="1"/>
  <c r="J14" s="1"/>
  <c r="G14" i="5"/>
  <c r="G15"/>
  <c r="G16"/>
  <c r="G17"/>
  <c r="G18"/>
  <c r="G19"/>
  <c r="G20"/>
  <c r="G21"/>
  <c r="G22"/>
  <c r="J17" i="6" l="1"/>
  <c r="J26" s="1"/>
</calcChain>
</file>

<file path=xl/sharedStrings.xml><?xml version="1.0" encoding="utf-8"?>
<sst xmlns="http://schemas.openxmlformats.org/spreadsheetml/2006/main" count="315" uniqueCount="94">
  <si>
    <t xml:space="preserve"> «Ведомость отпускных цен товаров»</t>
  </si>
  <si>
    <t>«Закупочные цены товаров»</t>
  </si>
  <si>
    <t>«Ведомость расчета планируемой выручки»</t>
  </si>
  <si>
    <t>Основная часть таблицы</t>
  </si>
  <si>
    <t>№ п/п</t>
  </si>
  <si>
    <t>Категория товара</t>
  </si>
  <si>
    <t>Название товара</t>
  </si>
  <si>
    <t>Код товара</t>
  </si>
  <si>
    <t>Свободная отпускная цена товара с НДС, руб</t>
  </si>
  <si>
    <t>Закупочная цена товара для магазина, руб</t>
  </si>
  <si>
    <t>Процент торговой надбавки, %</t>
  </si>
  <si>
    <t>Сбытовая надбавка, %</t>
  </si>
  <si>
    <t>Величина торговой надбавки, руб</t>
  </si>
  <si>
    <t>Розничная цена товара, руб</t>
  </si>
  <si>
    <t>Планируемая реализация товара, шт</t>
  </si>
  <si>
    <t>Планируемая выручка магазина, руб</t>
  </si>
  <si>
    <t>Промежуточные итоги в таблице</t>
  </si>
  <si>
    <r>
      <t>ВСЕГО</t>
    </r>
    <r>
      <rPr>
        <sz val="14"/>
        <color theme="1"/>
        <rFont val="Times New Roman"/>
        <family val="1"/>
        <charset val="204"/>
      </rPr>
      <t xml:space="preserve"> (по категории товара, руб)</t>
    </r>
  </si>
  <si>
    <t>Итоговая часть таблицы</t>
  </si>
  <si>
    <r>
      <t xml:space="preserve">ИТОГО </t>
    </r>
    <r>
      <rPr>
        <sz val="14"/>
        <color theme="1"/>
        <rFont val="Times New Roman"/>
        <family val="1"/>
        <charset val="204"/>
      </rPr>
      <t>(по товарам, руб)</t>
    </r>
  </si>
  <si>
    <t>Наименование 
реквизита</t>
  </si>
  <si>
    <t>Идентификатор</t>
  </si>
  <si>
    <t>Разрядность</t>
  </si>
  <si>
    <t>Примечание</t>
  </si>
  <si>
    <t>НПП</t>
  </si>
  <si>
    <t>А(1)</t>
  </si>
  <si>
    <t>Приложение 1</t>
  </si>
  <si>
    <t>СБЕРЕГАТЕЛЬНЫЙ БАНК РФ</t>
  </si>
  <si>
    <t>УТВЕРЖДАЮ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</si>
  <si>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Октябрьское отделение </t>
    </r>
  </si>
  <si>
    <t>Управляющий Октябрьским отделением СБ РФ</t>
  </si>
  <si>
    <t>____________________</t>
  </si>
  <si>
    <t>С.С.Иванов</t>
  </si>
  <si>
    <t>«_____»_______________________2009г.</t>
  </si>
  <si>
    <t>Ш Т А Т Н О Е   Р А С П И С А Н И Е</t>
  </si>
  <si>
    <r>
      <t>на «</t>
    </r>
    <r>
      <rPr>
        <b/>
        <u/>
        <sz val="14"/>
        <color theme="1"/>
        <rFont val="Times New Roman"/>
        <family val="1"/>
        <charset val="204"/>
      </rPr>
      <t xml:space="preserve"> 01 </t>
    </r>
    <r>
      <rPr>
        <b/>
        <sz val="14"/>
        <color theme="1"/>
        <rFont val="Times New Roman"/>
        <family val="1"/>
        <charset val="204"/>
      </rPr>
      <t xml:space="preserve">» </t>
    </r>
    <r>
      <rPr>
        <b/>
        <u/>
        <sz val="14"/>
        <color theme="1"/>
        <rFont val="Times New Roman"/>
        <family val="1"/>
        <charset val="204"/>
      </rPr>
      <t xml:space="preserve"> января  </t>
    </r>
    <r>
      <rPr>
        <b/>
        <sz val="14"/>
        <color theme="1"/>
        <rFont val="Times New Roman"/>
        <family val="1"/>
        <charset val="204"/>
      </rPr>
      <t>2009 г.</t>
    </r>
  </si>
  <si>
    <t>Структурное</t>
  </si>
  <si>
    <t>Наименование</t>
  </si>
  <si>
    <t>Количество</t>
  </si>
  <si>
    <t>Должностной оклад ,</t>
  </si>
  <si>
    <t>Доплата суммой, руб.</t>
  </si>
  <si>
    <t>Персональный</t>
  </si>
  <si>
    <t>Районный</t>
  </si>
  <si>
    <t>Северные</t>
  </si>
  <si>
    <t xml:space="preserve"> Итого начислено,</t>
  </si>
  <si>
    <t>Месячный фонд оплаты труда,</t>
  </si>
  <si>
    <t>ПФО</t>
  </si>
  <si>
    <t>Начальник ПФО</t>
  </si>
  <si>
    <t>Экономист</t>
  </si>
  <si>
    <t>ВСЕГО</t>
  </si>
  <si>
    <t> 3</t>
  </si>
  <si>
    <t>Операционный</t>
  </si>
  <si>
    <t>отдел</t>
  </si>
  <si>
    <t>Зав. операционным отделом</t>
  </si>
  <si>
    <t xml:space="preserve">Операционист </t>
  </si>
  <si>
    <t>ИТОГО:</t>
  </si>
  <si>
    <t> 6</t>
  </si>
  <si>
    <t>П.П.Петров</t>
  </si>
  <si>
    <t>ООО "СЕВЕРНАЯ"</t>
  </si>
  <si>
    <t>Управляющий торговой фирмой ООО "Северная"</t>
  </si>
  <si>
    <t>N п/п</t>
  </si>
  <si>
    <t>«___»________________2009г.</t>
  </si>
  <si>
    <t>_______________С.С.Иванов</t>
  </si>
  <si>
    <t>ВЕДОМОСТЬ ОТПУСКНЫХ ЦЕН</t>
  </si>
  <si>
    <t>Органайзер</t>
  </si>
  <si>
    <t>Письменный набор</t>
  </si>
  <si>
    <t>Подставка для дисков</t>
  </si>
  <si>
    <t>Канцелярские товары</t>
  </si>
  <si>
    <t>Бытовая техника</t>
  </si>
  <si>
    <t>Миксер</t>
  </si>
  <si>
    <t>Чайник элекрический</t>
  </si>
  <si>
    <t>Кофеварка</t>
  </si>
  <si>
    <t>Вычислительная техника</t>
  </si>
  <si>
    <t>Персональный компьютер</t>
  </si>
  <si>
    <t>Принтер</t>
  </si>
  <si>
    <t>Монитор</t>
  </si>
  <si>
    <t>ОРГ12А</t>
  </si>
  <si>
    <t>ПСМ24Б</t>
  </si>
  <si>
    <t>ПДД56В</t>
  </si>
  <si>
    <t>МКС78Г</t>
  </si>
  <si>
    <t>ЧНК47Д</t>
  </si>
  <si>
    <t>КФВ96Е</t>
  </si>
  <si>
    <t>ПКМ54Ж</t>
  </si>
  <si>
    <t>ПРН32И</t>
  </si>
  <si>
    <t>МНТ14К</t>
  </si>
  <si>
    <t>Сбытовая надбавка</t>
  </si>
  <si>
    <t>ЗАКУПОЧНЫЕ ЦЕНЫ ТОВАРОВ</t>
  </si>
  <si>
    <t>Приложение 2</t>
  </si>
  <si>
    <t>Процент торговой надбавки</t>
  </si>
  <si>
    <t>Розничная цена товара, руб.</t>
  </si>
  <si>
    <t>Приложение 3</t>
  </si>
  <si>
    <t>Приложение 4</t>
  </si>
  <si>
    <t>ИТОГО</t>
  </si>
  <si>
    <t>ВЕДОМОСТЬ РАСЧЕТА ПЛАНИРУЕМОЙ ВЫРУЧКИ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</si>
</sst>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vertAlign val="superscript"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/>
    <xf numFmtId="0" fontId="3" fillId="0" borderId="0" xfId="0" applyFont="1"/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9" xfId="0" applyFont="1" applyBorder="1" applyAlignment="1">
      <alignment horizontal="center" textRotation="90" wrapText="1"/>
    </xf>
    <xf numFmtId="0" fontId="3" fillId="0" borderId="11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/>
    <xf numFmtId="0" fontId="3" fillId="0" borderId="5" xfId="0" applyFont="1" applyBorder="1" applyAlignment="1">
      <alignment horizontal="justify" vertical="top" wrapText="1"/>
    </xf>
    <xf numFmtId="0" fontId="1" fillId="0" borderId="3" xfId="0" applyFont="1" applyBorder="1"/>
    <xf numFmtId="0" fontId="1" fillId="0" borderId="5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vertical="top" wrapText="1"/>
    </xf>
    <xf numFmtId="0" fontId="3" fillId="0" borderId="4" xfId="0" applyFont="1" applyBorder="1"/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3" fillId="0" borderId="9" xfId="0" applyFont="1" applyBorder="1" applyAlignment="1">
      <alignment textRotation="90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opLeftCell="A12" workbookViewId="0">
      <selection activeCell="C16" sqref="C16"/>
    </sheetView>
  </sheetViews>
  <sheetFormatPr defaultRowHeight="15"/>
  <cols>
    <col min="1" max="1" width="18.7109375" customWidth="1"/>
    <col min="2" max="3" width="18.42578125" customWidth="1"/>
  </cols>
  <sheetData>
    <row r="1" spans="1:3" ht="79.5" customHeight="1" thickBot="1">
      <c r="A1" s="1" t="s">
        <v>0</v>
      </c>
      <c r="B1" s="2" t="s">
        <v>1</v>
      </c>
      <c r="C1" s="2" t="s">
        <v>2</v>
      </c>
    </row>
    <row r="2" spans="1:3" ht="39" customHeight="1" thickBot="1">
      <c r="A2" s="46" t="s">
        <v>3</v>
      </c>
      <c r="B2" s="47"/>
      <c r="C2" s="48"/>
    </row>
    <row r="3" spans="1:3" ht="19.5" thickBot="1">
      <c r="A3" s="3" t="s">
        <v>4</v>
      </c>
      <c r="B3" s="4" t="s">
        <v>4</v>
      </c>
      <c r="C3" s="4" t="s">
        <v>4</v>
      </c>
    </row>
    <row r="4" spans="1:3" ht="38.25" thickBot="1">
      <c r="A4" s="3" t="s">
        <v>5</v>
      </c>
      <c r="B4" s="4" t="s">
        <v>5</v>
      </c>
      <c r="C4" s="4" t="s">
        <v>5</v>
      </c>
    </row>
    <row r="5" spans="1:3" ht="38.25" thickBot="1">
      <c r="A5" s="3" t="s">
        <v>6</v>
      </c>
      <c r="B5" s="4" t="s">
        <v>6</v>
      </c>
      <c r="C5" s="4" t="s">
        <v>6</v>
      </c>
    </row>
    <row r="6" spans="1:3" ht="19.5" thickBot="1">
      <c r="A6" s="3" t="s">
        <v>7</v>
      </c>
      <c r="B6" s="4" t="s">
        <v>7</v>
      </c>
      <c r="C6" s="4" t="s">
        <v>7</v>
      </c>
    </row>
    <row r="7" spans="1:3" ht="81" customHeight="1" thickBot="1">
      <c r="A7" s="49" t="s">
        <v>8</v>
      </c>
      <c r="B7" s="49" t="s">
        <v>8</v>
      </c>
      <c r="C7" s="4" t="s">
        <v>9</v>
      </c>
    </row>
    <row r="8" spans="1:3" ht="57" hidden="1" thickBot="1">
      <c r="A8" s="50"/>
      <c r="B8" s="50"/>
      <c r="C8" s="4" t="s">
        <v>10</v>
      </c>
    </row>
    <row r="9" spans="1:3" ht="61.5" customHeight="1" thickBot="1">
      <c r="A9" s="3"/>
      <c r="B9" s="4" t="s">
        <v>11</v>
      </c>
      <c r="C9" s="4" t="s">
        <v>12</v>
      </c>
    </row>
    <row r="10" spans="1:3" ht="78.75" customHeight="1" thickBot="1">
      <c r="A10" s="3"/>
      <c r="B10" s="49" t="s">
        <v>9</v>
      </c>
      <c r="C10" s="4" t="s">
        <v>13</v>
      </c>
    </row>
    <row r="11" spans="1:3" ht="67.5" customHeight="1" thickBot="1">
      <c r="A11" s="3"/>
      <c r="B11" s="50"/>
      <c r="C11" s="4" t="s">
        <v>14</v>
      </c>
    </row>
    <row r="12" spans="1:3" ht="69" customHeight="1" thickBot="1">
      <c r="A12" s="3"/>
      <c r="B12" s="4"/>
      <c r="C12" s="4" t="s">
        <v>15</v>
      </c>
    </row>
    <row r="13" spans="1:3" ht="39" customHeight="1" thickBot="1">
      <c r="A13" s="46" t="s">
        <v>16</v>
      </c>
      <c r="B13" s="47"/>
      <c r="C13" s="48"/>
    </row>
    <row r="14" spans="1:3" ht="57" thickBot="1">
      <c r="A14" s="3"/>
      <c r="B14" s="4"/>
      <c r="C14" s="6" t="s">
        <v>17</v>
      </c>
    </row>
    <row r="15" spans="1:3" ht="39" customHeight="1" thickBot="1">
      <c r="A15" s="46" t="s">
        <v>18</v>
      </c>
      <c r="B15" s="47"/>
      <c r="C15" s="48"/>
    </row>
    <row r="16" spans="1:3" ht="41.25" customHeight="1" thickBot="1">
      <c r="A16" s="3"/>
      <c r="B16" s="4"/>
      <c r="C16" s="6" t="s">
        <v>19</v>
      </c>
    </row>
  </sheetData>
  <mergeCells count="6">
    <mergeCell ref="A15:C15"/>
    <mergeCell ref="A2:C2"/>
    <mergeCell ref="A7:A8"/>
    <mergeCell ref="B7:B8"/>
    <mergeCell ref="B10:B11"/>
    <mergeCell ref="A13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"/>
  <sheetViews>
    <sheetView topLeftCell="A5" workbookViewId="0">
      <selection sqref="A1:D13"/>
    </sheetView>
  </sheetViews>
  <sheetFormatPr defaultRowHeight="15"/>
  <cols>
    <col min="1" max="1" width="29.28515625" customWidth="1"/>
    <col min="2" max="2" width="21" customWidth="1"/>
    <col min="3" max="3" width="18.28515625" customWidth="1"/>
    <col min="4" max="4" width="18.7109375" customWidth="1"/>
  </cols>
  <sheetData>
    <row r="1" spans="1:4" ht="41.25" customHeight="1">
      <c r="A1" s="12" t="s">
        <v>20</v>
      </c>
      <c r="B1" s="10" t="s">
        <v>21</v>
      </c>
      <c r="C1" s="10" t="s">
        <v>22</v>
      </c>
      <c r="D1" s="10" t="s">
        <v>23</v>
      </c>
    </row>
    <row r="2" spans="1:4" ht="18.75">
      <c r="A2" s="13" t="s">
        <v>4</v>
      </c>
      <c r="B2" s="11" t="s">
        <v>24</v>
      </c>
      <c r="C2" s="11" t="s">
        <v>25</v>
      </c>
      <c r="D2" s="11"/>
    </row>
    <row r="3" spans="1:4" ht="18.75">
      <c r="A3" s="13" t="s">
        <v>5</v>
      </c>
      <c r="B3" s="11"/>
      <c r="C3" s="11"/>
      <c r="D3" s="11"/>
    </row>
    <row r="4" spans="1:4" ht="26.25" customHeight="1">
      <c r="A4" s="13" t="s">
        <v>6</v>
      </c>
      <c r="B4" s="11"/>
      <c r="C4" s="11"/>
      <c r="D4" s="11"/>
    </row>
    <row r="5" spans="1:4" ht="18.75">
      <c r="A5" s="13" t="s">
        <v>7</v>
      </c>
      <c r="B5" s="11"/>
      <c r="C5" s="11"/>
      <c r="D5" s="11"/>
    </row>
    <row r="6" spans="1:4" ht="37.5" customHeight="1">
      <c r="A6" s="13" t="s">
        <v>9</v>
      </c>
      <c r="B6" s="11"/>
      <c r="C6" s="11"/>
      <c r="D6" s="11"/>
    </row>
    <row r="7" spans="1:4" ht="39" customHeight="1">
      <c r="A7" s="13" t="s">
        <v>10</v>
      </c>
      <c r="B7" s="11"/>
      <c r="C7" s="11"/>
      <c r="D7" s="11"/>
    </row>
    <row r="8" spans="1:4" ht="40.5" customHeight="1">
      <c r="A8" s="13" t="s">
        <v>12</v>
      </c>
      <c r="B8" s="14"/>
      <c r="C8" s="14"/>
      <c r="D8" s="14"/>
    </row>
    <row r="9" spans="1:4" ht="39" customHeight="1">
      <c r="A9" s="13" t="s">
        <v>13</v>
      </c>
      <c r="B9" s="14"/>
      <c r="C9" s="14"/>
      <c r="D9" s="14"/>
    </row>
    <row r="10" spans="1:4" ht="42" customHeight="1">
      <c r="A10" s="13" t="s">
        <v>14</v>
      </c>
      <c r="B10" s="14"/>
      <c r="C10" s="14"/>
      <c r="D10" s="14"/>
    </row>
    <row r="11" spans="1:4" ht="37.5">
      <c r="A11" s="13" t="s">
        <v>15</v>
      </c>
      <c r="B11" s="14"/>
      <c r="C11" s="14"/>
      <c r="D11" s="14"/>
    </row>
    <row r="12" spans="1:4" ht="37.5">
      <c r="A12" s="15" t="s">
        <v>17</v>
      </c>
      <c r="B12" s="14"/>
      <c r="C12" s="14"/>
      <c r="D12" s="14"/>
    </row>
    <row r="13" spans="1:4" ht="37.5">
      <c r="A13" s="15" t="s">
        <v>19</v>
      </c>
      <c r="B13" s="14"/>
      <c r="C13" s="14"/>
      <c r="D13" s="14"/>
    </row>
    <row r="14" spans="1:4">
      <c r="A14" s="8"/>
    </row>
    <row r="15" spans="1:4" ht="18.75">
      <c r="A15" s="7"/>
    </row>
    <row r="16" spans="1:4">
      <c r="A16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topLeftCell="A4" workbookViewId="0">
      <selection activeCell="A22" sqref="A22:F22"/>
    </sheetView>
  </sheetViews>
  <sheetFormatPr defaultRowHeight="15"/>
  <cols>
    <col min="1" max="1" width="21.140625" customWidth="1"/>
    <col min="2" max="2" width="22" customWidth="1"/>
    <col min="6" max="8" width="11" customWidth="1"/>
    <col min="9" max="10" width="11.7109375" customWidth="1"/>
  </cols>
  <sheetData>
    <row r="1" spans="1:10" ht="18.75">
      <c r="A1" s="9"/>
      <c r="B1" s="9"/>
      <c r="C1" s="9"/>
      <c r="D1" s="9"/>
      <c r="E1" s="9"/>
      <c r="F1" s="9"/>
      <c r="G1" s="9"/>
      <c r="H1" s="9"/>
      <c r="I1" s="58" t="s">
        <v>26</v>
      </c>
      <c r="J1" s="58"/>
    </row>
    <row r="2" spans="1:10" ht="18.75">
      <c r="A2" s="9"/>
      <c r="B2" s="9"/>
      <c r="C2" s="9"/>
      <c r="D2" s="9"/>
      <c r="E2" s="9"/>
      <c r="F2" s="9"/>
      <c r="G2" s="9"/>
      <c r="H2" s="9"/>
      <c r="I2" s="9"/>
      <c r="J2" s="16"/>
    </row>
    <row r="3" spans="1:10" ht="56.25" customHeight="1">
      <c r="A3" s="54" t="s">
        <v>27</v>
      </c>
      <c r="B3" s="54"/>
      <c r="C3" s="9"/>
      <c r="D3" s="9"/>
      <c r="E3" s="9"/>
      <c r="F3" s="59" t="s">
        <v>28</v>
      </c>
      <c r="G3" s="59"/>
      <c r="H3" s="59"/>
      <c r="I3" s="59"/>
      <c r="J3" s="59"/>
    </row>
    <row r="4" spans="1:10" ht="41.25" customHeight="1">
      <c r="A4" s="60" t="s">
        <v>29</v>
      </c>
      <c r="B4" s="60"/>
      <c r="C4" s="9"/>
      <c r="D4" s="9"/>
      <c r="E4" s="9"/>
      <c r="F4" s="61" t="s">
        <v>30</v>
      </c>
      <c r="G4" s="61"/>
      <c r="H4" s="61"/>
      <c r="I4" s="61"/>
      <c r="J4" s="61"/>
    </row>
    <row r="5" spans="1:10" ht="18.75" customHeight="1">
      <c r="A5" s="17"/>
      <c r="B5" s="17"/>
      <c r="C5" s="9"/>
      <c r="D5" s="9"/>
      <c r="E5" s="57" t="s">
        <v>31</v>
      </c>
      <c r="F5" s="57"/>
      <c r="G5" s="57"/>
      <c r="H5" s="57"/>
      <c r="I5" s="52" t="s">
        <v>32</v>
      </c>
      <c r="J5" s="52"/>
    </row>
    <row r="6" spans="1:10" ht="37.5" customHeight="1">
      <c r="A6" s="17"/>
      <c r="B6" s="17"/>
      <c r="C6" s="9"/>
      <c r="D6" s="9"/>
      <c r="E6" s="19"/>
      <c r="F6" s="53" t="s">
        <v>33</v>
      </c>
      <c r="G6" s="53"/>
      <c r="H6" s="53"/>
      <c r="I6" s="53"/>
      <c r="J6" s="53"/>
    </row>
    <row r="7" spans="1:10" ht="18.75">
      <c r="A7" s="17"/>
      <c r="B7" s="17"/>
      <c r="C7" s="9"/>
      <c r="D7" s="9"/>
      <c r="E7" s="19"/>
      <c r="F7" s="19"/>
      <c r="G7" s="19"/>
      <c r="H7" s="19"/>
      <c r="I7" s="19"/>
      <c r="J7" s="19"/>
    </row>
    <row r="8" spans="1:10" ht="18.75" customHeight="1">
      <c r="A8" s="54" t="s">
        <v>34</v>
      </c>
      <c r="B8" s="54"/>
      <c r="C8" s="54"/>
      <c r="D8" s="54"/>
      <c r="E8" s="54"/>
      <c r="F8" s="54"/>
      <c r="G8" s="54"/>
      <c r="H8" s="54"/>
      <c r="I8" s="54"/>
      <c r="J8" s="54"/>
    </row>
    <row r="9" spans="1:10" ht="18.75" customHeight="1">
      <c r="A9" s="54" t="s">
        <v>35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 ht="19.5" thickBot="1">
      <c r="A10" s="17"/>
      <c r="B10" s="17"/>
      <c r="C10" s="9"/>
      <c r="D10" s="9"/>
      <c r="E10" s="9"/>
      <c r="F10" s="9"/>
      <c r="G10" s="9"/>
      <c r="H10" s="9"/>
      <c r="I10" s="9"/>
      <c r="J10" s="9"/>
    </row>
    <row r="11" spans="1:10" ht="108.75">
      <c r="A11" s="20" t="s">
        <v>36</v>
      </c>
      <c r="B11" s="21" t="s">
        <v>37</v>
      </c>
      <c r="C11" s="21" t="s">
        <v>38</v>
      </c>
      <c r="D11" s="21" t="s">
        <v>39</v>
      </c>
      <c r="E11" s="35" t="s">
        <v>40</v>
      </c>
      <c r="F11" s="21" t="s">
        <v>41</v>
      </c>
      <c r="G11" s="21" t="s">
        <v>42</v>
      </c>
      <c r="H11" s="21" t="s">
        <v>43</v>
      </c>
      <c r="I11" s="21" t="s">
        <v>44</v>
      </c>
      <c r="J11" s="21" t="s">
        <v>45</v>
      </c>
    </row>
    <row r="12" spans="1:10" ht="19.5" thickBot="1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</row>
    <row r="13" spans="1:10" ht="19.5" thickBot="1">
      <c r="A13" s="3" t="s">
        <v>46</v>
      </c>
      <c r="B13" s="4" t="s">
        <v>47</v>
      </c>
      <c r="C13" s="23">
        <v>1</v>
      </c>
      <c r="D13" s="23">
        <v>3000</v>
      </c>
      <c r="E13" s="23">
        <v>2200</v>
      </c>
      <c r="F13" s="23">
        <v>5200</v>
      </c>
      <c r="G13" s="23">
        <v>1040</v>
      </c>
      <c r="H13" s="23">
        <v>2600</v>
      </c>
      <c r="I13" s="23">
        <v>8840</v>
      </c>
      <c r="J13" s="23">
        <v>8840</v>
      </c>
    </row>
    <row r="14" spans="1:10" ht="19.5" thickBot="1">
      <c r="A14" s="24"/>
      <c r="B14" s="25" t="s">
        <v>48</v>
      </c>
      <c r="C14" s="23">
        <v>2</v>
      </c>
      <c r="D14" s="23">
        <v>2100</v>
      </c>
      <c r="E14" s="23">
        <v>1100</v>
      </c>
      <c r="F14" s="23">
        <v>3200</v>
      </c>
      <c r="G14" s="23">
        <v>640</v>
      </c>
      <c r="H14" s="23">
        <v>1600</v>
      </c>
      <c r="I14" s="23">
        <v>5440</v>
      </c>
      <c r="J14" s="23">
        <v>10880</v>
      </c>
    </row>
    <row r="15" spans="1:10" ht="19.5" thickBot="1">
      <c r="A15" s="26" t="s">
        <v>49</v>
      </c>
      <c r="B15" s="27"/>
      <c r="C15" s="28" t="s">
        <v>50</v>
      </c>
      <c r="D15" s="28"/>
      <c r="E15" s="28"/>
      <c r="F15" s="28"/>
      <c r="G15" s="28"/>
      <c r="H15" s="28"/>
      <c r="I15" s="28"/>
      <c r="J15" s="28">
        <v>19620</v>
      </c>
    </row>
    <row r="16" spans="1:10" ht="93" customHeight="1">
      <c r="A16" s="5" t="s">
        <v>51</v>
      </c>
      <c r="B16" s="49" t="s">
        <v>53</v>
      </c>
      <c r="C16" s="55">
        <v>1</v>
      </c>
      <c r="D16" s="55">
        <v>2500</v>
      </c>
      <c r="E16" s="55">
        <v>2000</v>
      </c>
      <c r="F16" s="55">
        <v>4500</v>
      </c>
      <c r="G16" s="55">
        <v>900</v>
      </c>
      <c r="H16" s="55">
        <v>2250</v>
      </c>
      <c r="I16" s="55">
        <v>7650</v>
      </c>
      <c r="J16" s="55">
        <v>7650</v>
      </c>
    </row>
    <row r="17" spans="1:10" ht="19.5" thickBot="1">
      <c r="A17" s="3" t="s">
        <v>52</v>
      </c>
      <c r="B17" s="50"/>
      <c r="C17" s="56"/>
      <c r="D17" s="56"/>
      <c r="E17" s="56"/>
      <c r="F17" s="56"/>
      <c r="G17" s="56"/>
      <c r="H17" s="56"/>
      <c r="I17" s="56"/>
      <c r="J17" s="56"/>
    </row>
    <row r="18" spans="1:10" ht="19.5" thickBot="1">
      <c r="A18" s="24"/>
      <c r="B18" s="25" t="s">
        <v>54</v>
      </c>
      <c r="C18" s="23">
        <v>2</v>
      </c>
      <c r="D18" s="23">
        <v>1500</v>
      </c>
      <c r="E18" s="23">
        <v>900</v>
      </c>
      <c r="F18" s="23">
        <v>2400</v>
      </c>
      <c r="G18" s="23">
        <v>480</v>
      </c>
      <c r="H18" s="23">
        <v>1200</v>
      </c>
      <c r="I18" s="23">
        <v>4080</v>
      </c>
      <c r="J18" s="23">
        <v>8160</v>
      </c>
    </row>
    <row r="19" spans="1:10" ht="19.5" thickBot="1">
      <c r="A19" s="26" t="s">
        <v>49</v>
      </c>
      <c r="B19" s="27"/>
      <c r="C19" s="28" t="s">
        <v>50</v>
      </c>
      <c r="D19" s="28"/>
      <c r="E19" s="28"/>
      <c r="F19" s="28"/>
      <c r="G19" s="28"/>
      <c r="H19" s="28"/>
      <c r="I19" s="28"/>
      <c r="J19" s="28">
        <v>15820</v>
      </c>
    </row>
    <row r="20" spans="1:10" ht="19.5" thickBot="1">
      <c r="A20" s="29" t="s">
        <v>55</v>
      </c>
      <c r="B20" s="28"/>
      <c r="C20" s="28" t="s">
        <v>56</v>
      </c>
      <c r="D20" s="28"/>
      <c r="E20" s="28"/>
      <c r="F20" s="28"/>
      <c r="G20" s="28"/>
      <c r="H20" s="28"/>
      <c r="I20" s="28"/>
      <c r="J20" s="28">
        <v>35530</v>
      </c>
    </row>
    <row r="21" spans="1:10" ht="18.75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ht="19.5" thickBot="1">
      <c r="A22" s="51" t="s">
        <v>47</v>
      </c>
      <c r="B22" s="51"/>
      <c r="C22" s="30"/>
      <c r="D22" s="30"/>
      <c r="E22" s="52" t="s">
        <v>57</v>
      </c>
      <c r="F22" s="52"/>
      <c r="G22" s="9"/>
      <c r="H22" s="9"/>
      <c r="I22" s="9"/>
      <c r="J22" s="9"/>
    </row>
  </sheetData>
  <mergeCells count="21">
    <mergeCell ref="E5:H5"/>
    <mergeCell ref="I5:J5"/>
    <mergeCell ref="I1:J1"/>
    <mergeCell ref="A3:B3"/>
    <mergeCell ref="F3:J3"/>
    <mergeCell ref="A4:B4"/>
    <mergeCell ref="F4:J4"/>
    <mergeCell ref="A22:B22"/>
    <mergeCell ref="E22:F22"/>
    <mergeCell ref="F6:J6"/>
    <mergeCell ref="A8:J8"/>
    <mergeCell ref="A9:J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topLeftCell="A14" workbookViewId="0">
      <selection activeCell="E14" sqref="E14:F14"/>
    </sheetView>
  </sheetViews>
  <sheetFormatPr defaultRowHeight="15"/>
  <cols>
    <col min="1" max="1" width="9.5703125" customWidth="1"/>
    <col min="2" max="2" width="23.42578125" customWidth="1"/>
    <col min="3" max="3" width="23.28515625" customWidth="1"/>
    <col min="4" max="4" width="16.140625" customWidth="1"/>
    <col min="5" max="5" width="7.5703125" customWidth="1"/>
    <col min="6" max="6" width="11.28515625" customWidth="1"/>
  </cols>
  <sheetData>
    <row r="1" spans="1:6" ht="18.75">
      <c r="A1" s="9"/>
      <c r="B1" s="9"/>
      <c r="D1" s="9"/>
      <c r="E1" s="58" t="s">
        <v>26</v>
      </c>
      <c r="F1" s="58"/>
    </row>
    <row r="2" spans="1:6" ht="18.75">
      <c r="A2" s="9"/>
      <c r="B2" s="9"/>
      <c r="D2" s="9"/>
      <c r="E2" s="9"/>
      <c r="F2" s="16"/>
    </row>
    <row r="3" spans="1:6" ht="18.75" customHeight="1">
      <c r="A3" s="66" t="s">
        <v>58</v>
      </c>
      <c r="B3" s="66"/>
      <c r="D3" s="59" t="s">
        <v>28</v>
      </c>
      <c r="E3" s="59"/>
      <c r="F3" s="59"/>
    </row>
    <row r="4" spans="1:6" ht="22.5" customHeight="1">
      <c r="A4" s="60"/>
      <c r="B4" s="60"/>
      <c r="D4" s="53" t="s">
        <v>59</v>
      </c>
      <c r="E4" s="53"/>
      <c r="F4" s="53"/>
    </row>
    <row r="5" spans="1:6" ht="22.5" customHeight="1">
      <c r="A5" s="18"/>
      <c r="B5" s="18"/>
      <c r="D5" s="53"/>
      <c r="E5" s="53"/>
      <c r="F5" s="53"/>
    </row>
    <row r="6" spans="1:6" ht="18.75">
      <c r="A6" s="17"/>
      <c r="B6" s="17"/>
      <c r="D6" s="52" t="s">
        <v>62</v>
      </c>
      <c r="E6" s="52"/>
      <c r="F6" s="52"/>
    </row>
    <row r="7" spans="1:6" ht="18.75" customHeight="1">
      <c r="A7" s="17"/>
      <c r="B7" s="17"/>
      <c r="D7" s="53" t="s">
        <v>61</v>
      </c>
      <c r="E7" s="53"/>
      <c r="F7" s="53"/>
    </row>
    <row r="8" spans="1:6" ht="18.75">
      <c r="A8" s="17"/>
      <c r="B8" s="17"/>
      <c r="C8" s="19"/>
      <c r="D8" s="19"/>
      <c r="E8" s="19"/>
    </row>
    <row r="9" spans="1:6" ht="18.75">
      <c r="A9" s="54" t="s">
        <v>63</v>
      </c>
      <c r="B9" s="54"/>
      <c r="C9" s="54"/>
      <c r="D9" s="54"/>
      <c r="E9" s="54"/>
    </row>
    <row r="10" spans="1:6" ht="18.75">
      <c r="A10" s="54" t="s">
        <v>35</v>
      </c>
      <c r="B10" s="54"/>
      <c r="C10" s="54"/>
      <c r="D10" s="54"/>
      <c r="E10" s="54"/>
    </row>
    <row r="11" spans="1:6" ht="24" customHeight="1">
      <c r="A11" s="17"/>
      <c r="B11" s="17"/>
      <c r="C11" s="9"/>
      <c r="D11" s="9"/>
      <c r="E11" s="9"/>
    </row>
    <row r="12" spans="1:6" ht="156" customHeight="1">
      <c r="A12" s="37" t="s">
        <v>60</v>
      </c>
      <c r="B12" s="37" t="s">
        <v>5</v>
      </c>
      <c r="C12" s="37" t="s">
        <v>6</v>
      </c>
      <c r="D12" s="37" t="s">
        <v>7</v>
      </c>
      <c r="E12" s="63" t="s">
        <v>8</v>
      </c>
      <c r="F12" s="63"/>
    </row>
    <row r="13" spans="1:6" ht="18.75">
      <c r="A13" s="38">
        <v>1</v>
      </c>
      <c r="B13" s="38">
        <v>2</v>
      </c>
      <c r="C13" s="38">
        <v>3</v>
      </c>
      <c r="D13" s="38">
        <v>4</v>
      </c>
      <c r="E13" s="64">
        <v>5</v>
      </c>
      <c r="F13" s="64"/>
    </row>
    <row r="14" spans="1:6" ht="37.5">
      <c r="A14" s="36">
        <v>1</v>
      </c>
      <c r="B14" s="36" t="s">
        <v>67</v>
      </c>
      <c r="C14" s="36" t="s">
        <v>64</v>
      </c>
      <c r="D14" s="36" t="s">
        <v>76</v>
      </c>
      <c r="E14" s="65">
        <v>500</v>
      </c>
      <c r="F14" s="65"/>
    </row>
    <row r="15" spans="1:6" ht="37.5">
      <c r="A15" s="11">
        <v>2</v>
      </c>
      <c r="B15" s="36" t="s">
        <v>67</v>
      </c>
      <c r="C15" s="36" t="s">
        <v>65</v>
      </c>
      <c r="D15" s="36" t="s">
        <v>77</v>
      </c>
      <c r="E15" s="65">
        <v>200</v>
      </c>
      <c r="F15" s="65"/>
    </row>
    <row r="16" spans="1:6" ht="36.75" customHeight="1">
      <c r="A16" s="36">
        <v>3</v>
      </c>
      <c r="B16" s="36" t="s">
        <v>67</v>
      </c>
      <c r="C16" s="36" t="s">
        <v>66</v>
      </c>
      <c r="D16" s="36" t="s">
        <v>78</v>
      </c>
      <c r="E16" s="65">
        <v>600</v>
      </c>
      <c r="F16" s="65"/>
    </row>
    <row r="17" spans="1:6" ht="18.75">
      <c r="A17" s="36">
        <v>4</v>
      </c>
      <c r="B17" s="36" t="s">
        <v>68</v>
      </c>
      <c r="C17" s="36" t="s">
        <v>69</v>
      </c>
      <c r="D17" s="36" t="s">
        <v>79</v>
      </c>
      <c r="E17" s="65">
        <v>1200</v>
      </c>
      <c r="F17" s="65"/>
    </row>
    <row r="18" spans="1:6" ht="37.5">
      <c r="A18" s="36">
        <v>5</v>
      </c>
      <c r="B18" s="36" t="s">
        <v>68</v>
      </c>
      <c r="C18" s="36" t="s">
        <v>70</v>
      </c>
      <c r="D18" s="36" t="s">
        <v>80</v>
      </c>
      <c r="E18" s="65">
        <v>1600</v>
      </c>
      <c r="F18" s="65"/>
    </row>
    <row r="19" spans="1:6" ht="18.75">
      <c r="A19" s="36">
        <v>6</v>
      </c>
      <c r="B19" s="36" t="s">
        <v>68</v>
      </c>
      <c r="C19" s="36" t="s">
        <v>71</v>
      </c>
      <c r="D19" s="36" t="s">
        <v>81</v>
      </c>
      <c r="E19" s="65">
        <v>800</v>
      </c>
      <c r="F19" s="65"/>
    </row>
    <row r="20" spans="1:6" ht="37.5">
      <c r="A20" s="36">
        <v>7</v>
      </c>
      <c r="B20" s="36" t="s">
        <v>72</v>
      </c>
      <c r="C20" s="36" t="s">
        <v>73</v>
      </c>
      <c r="D20" s="36" t="s">
        <v>82</v>
      </c>
      <c r="E20" s="65">
        <v>38000</v>
      </c>
      <c r="F20" s="65"/>
    </row>
    <row r="21" spans="1:6" ht="37.5">
      <c r="A21" s="36">
        <v>8</v>
      </c>
      <c r="B21" s="36" t="s">
        <v>72</v>
      </c>
      <c r="C21" s="36" t="s">
        <v>74</v>
      </c>
      <c r="D21" s="36" t="s">
        <v>83</v>
      </c>
      <c r="E21" s="65">
        <v>15000</v>
      </c>
      <c r="F21" s="65"/>
    </row>
    <row r="22" spans="1:6" ht="37.5">
      <c r="A22" s="36">
        <v>9</v>
      </c>
      <c r="B22" s="36" t="s">
        <v>72</v>
      </c>
      <c r="C22" s="36" t="s">
        <v>75</v>
      </c>
      <c r="D22" s="36" t="s">
        <v>84</v>
      </c>
      <c r="E22" s="65">
        <v>12000</v>
      </c>
      <c r="F22" s="65"/>
    </row>
    <row r="23" spans="1:6" ht="18.75">
      <c r="C23" s="43"/>
      <c r="D23" s="43"/>
      <c r="E23" s="43"/>
    </row>
    <row r="24" spans="1:6" ht="19.5" thickBot="1">
      <c r="A24" s="51" t="s">
        <v>47</v>
      </c>
      <c r="B24" s="51"/>
      <c r="C24" s="30"/>
      <c r="D24" s="62" t="s">
        <v>57</v>
      </c>
      <c r="E24" s="62"/>
      <c r="F24" s="44"/>
    </row>
    <row r="25" spans="1:6" ht="18.75">
      <c r="C25" s="43"/>
      <c r="D25" s="43"/>
      <c r="E25" s="43"/>
    </row>
    <row r="26" spans="1:6" ht="18.75">
      <c r="C26" s="43"/>
      <c r="D26" s="43"/>
      <c r="E26" s="43"/>
    </row>
    <row r="27" spans="1:6" ht="18.75">
      <c r="C27" s="43"/>
      <c r="D27" s="43"/>
      <c r="E27" s="43"/>
    </row>
    <row r="28" spans="1:6" ht="18.75">
      <c r="C28" s="43"/>
      <c r="D28" s="43"/>
      <c r="E28" s="43"/>
    </row>
  </sheetData>
  <mergeCells count="22">
    <mergeCell ref="A9:E9"/>
    <mergeCell ref="A10:E10"/>
    <mergeCell ref="E1:F1"/>
    <mergeCell ref="A3:B3"/>
    <mergeCell ref="A4:B4"/>
    <mergeCell ref="D4:F5"/>
    <mergeCell ref="D3:F3"/>
    <mergeCell ref="D7:F7"/>
    <mergeCell ref="D6:F6"/>
    <mergeCell ref="A24:B24"/>
    <mergeCell ref="D24:E24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opLeftCell="A16" workbookViewId="0">
      <selection activeCell="C28" sqref="C28"/>
    </sheetView>
  </sheetViews>
  <sheetFormatPr defaultRowHeight="15"/>
  <cols>
    <col min="1" max="1" width="8.5703125" customWidth="1"/>
    <col min="2" max="2" width="19.140625" customWidth="1"/>
    <col min="3" max="3" width="20.7109375" customWidth="1"/>
    <col min="4" max="4" width="11.42578125" customWidth="1"/>
    <col min="5" max="5" width="11.140625" customWidth="1"/>
    <col min="6" max="6" width="7.42578125" customWidth="1"/>
    <col min="7" max="7" width="13" customWidth="1"/>
  </cols>
  <sheetData>
    <row r="1" spans="1:7" ht="18.75">
      <c r="A1" s="34"/>
      <c r="B1" s="34"/>
      <c r="D1" s="34"/>
      <c r="F1" s="58" t="s">
        <v>87</v>
      </c>
      <c r="G1" s="58"/>
    </row>
    <row r="2" spans="1:7" ht="18.75">
      <c r="A2" s="34"/>
      <c r="B2" s="34"/>
      <c r="D2" s="34"/>
      <c r="E2" s="34"/>
      <c r="F2" s="16"/>
    </row>
    <row r="3" spans="1:7" ht="18.75" customHeight="1">
      <c r="A3" s="66" t="s">
        <v>58</v>
      </c>
      <c r="B3" s="66"/>
      <c r="D3" s="59" t="s">
        <v>28</v>
      </c>
      <c r="E3" s="59"/>
      <c r="F3" s="59"/>
      <c r="G3" s="59"/>
    </row>
    <row r="4" spans="1:7" ht="22.5" customHeight="1">
      <c r="A4" s="60"/>
      <c r="B4" s="60"/>
      <c r="D4" s="53" t="s">
        <v>59</v>
      </c>
      <c r="E4" s="53"/>
      <c r="F4" s="53"/>
      <c r="G4" s="53"/>
    </row>
    <row r="5" spans="1:7" ht="22.5" customHeight="1">
      <c r="A5" s="32"/>
      <c r="B5" s="32"/>
      <c r="D5" s="53"/>
      <c r="E5" s="53"/>
      <c r="F5" s="53"/>
      <c r="G5" s="53"/>
    </row>
    <row r="6" spans="1:7" ht="18.75">
      <c r="A6" s="31"/>
      <c r="B6" s="31"/>
      <c r="D6" s="52" t="s">
        <v>62</v>
      </c>
      <c r="E6" s="52"/>
      <c r="F6" s="52"/>
      <c r="G6" s="52"/>
    </row>
    <row r="7" spans="1:7" ht="18.75" customHeight="1">
      <c r="A7" s="31"/>
      <c r="B7" s="31"/>
      <c r="D7" s="53" t="s">
        <v>61</v>
      </c>
      <c r="E7" s="53"/>
      <c r="F7" s="53"/>
      <c r="G7" s="53"/>
    </row>
    <row r="8" spans="1:7" ht="18.75">
      <c r="A8" s="31"/>
      <c r="B8" s="31"/>
      <c r="C8" s="33"/>
      <c r="D8" s="33"/>
      <c r="E8" s="33"/>
    </row>
    <row r="9" spans="1:7" ht="18.75" customHeight="1">
      <c r="A9" s="54" t="s">
        <v>86</v>
      </c>
      <c r="B9" s="54"/>
      <c r="C9" s="54"/>
      <c r="D9" s="54"/>
      <c r="E9" s="54"/>
      <c r="F9" s="54"/>
      <c r="G9" s="54"/>
    </row>
    <row r="10" spans="1:7" ht="18.75" customHeight="1">
      <c r="A10" s="54" t="s">
        <v>35</v>
      </c>
      <c r="B10" s="54"/>
      <c r="C10" s="54"/>
      <c r="D10" s="54"/>
      <c r="E10" s="54"/>
      <c r="F10" s="54"/>
      <c r="G10" s="54"/>
    </row>
    <row r="11" spans="1:7" ht="24" customHeight="1">
      <c r="A11" s="31"/>
      <c r="B11" s="31"/>
      <c r="C11" s="34"/>
      <c r="D11" s="34"/>
      <c r="E11" s="34"/>
    </row>
    <row r="12" spans="1:7" ht="135" customHeight="1">
      <c r="A12" s="37" t="s">
        <v>60</v>
      </c>
      <c r="B12" s="37" t="s">
        <v>5</v>
      </c>
      <c r="C12" s="37" t="s">
        <v>6</v>
      </c>
      <c r="D12" s="37" t="s">
        <v>7</v>
      </c>
      <c r="E12" s="37" t="s">
        <v>8</v>
      </c>
      <c r="F12" s="37" t="s">
        <v>85</v>
      </c>
      <c r="G12" s="37" t="s">
        <v>9</v>
      </c>
    </row>
    <row r="13" spans="1:7" ht="18.75">
      <c r="A13" s="38">
        <v>1</v>
      </c>
      <c r="B13" s="38">
        <v>2</v>
      </c>
      <c r="C13" s="38">
        <v>3</v>
      </c>
      <c r="D13" s="38">
        <v>4</v>
      </c>
      <c r="E13" s="38">
        <v>5</v>
      </c>
      <c r="F13" s="38">
        <v>6</v>
      </c>
      <c r="G13" s="38">
        <v>7</v>
      </c>
    </row>
    <row r="14" spans="1:7" ht="37.5">
      <c r="A14" s="36">
        <v>1</v>
      </c>
      <c r="B14" s="36" t="s">
        <v>67</v>
      </c>
      <c r="C14" s="36" t="s">
        <v>64</v>
      </c>
      <c r="D14" s="36" t="s">
        <v>76</v>
      </c>
      <c r="E14" s="36">
        <v>500</v>
      </c>
      <c r="F14" s="36">
        <v>0.08</v>
      </c>
      <c r="G14" s="36">
        <f>E14*F14+E14</f>
        <v>540</v>
      </c>
    </row>
    <row r="15" spans="1:7" ht="37.5">
      <c r="A15" s="11">
        <v>2</v>
      </c>
      <c r="B15" s="36" t="s">
        <v>67</v>
      </c>
      <c r="C15" s="36" t="s">
        <v>65</v>
      </c>
      <c r="D15" s="36" t="s">
        <v>77</v>
      </c>
      <c r="E15" s="36">
        <v>200</v>
      </c>
      <c r="F15" s="36">
        <v>7.0000000000000007E-2</v>
      </c>
      <c r="G15" s="36">
        <f t="shared" ref="G15:G22" si="0">E15*F15+E15</f>
        <v>214</v>
      </c>
    </row>
    <row r="16" spans="1:7" ht="36.75" customHeight="1">
      <c r="A16" s="36">
        <v>3</v>
      </c>
      <c r="B16" s="36" t="s">
        <v>67</v>
      </c>
      <c r="C16" s="36" t="s">
        <v>66</v>
      </c>
      <c r="D16" s="36" t="s">
        <v>78</v>
      </c>
      <c r="E16" s="36">
        <v>600</v>
      </c>
      <c r="F16" s="36">
        <v>0.09</v>
      </c>
      <c r="G16" s="36">
        <f t="shared" si="0"/>
        <v>654</v>
      </c>
    </row>
    <row r="17" spans="1:7" ht="37.5">
      <c r="A17" s="36">
        <v>4</v>
      </c>
      <c r="B17" s="36" t="s">
        <v>68</v>
      </c>
      <c r="C17" s="36" t="s">
        <v>69</v>
      </c>
      <c r="D17" s="36" t="s">
        <v>79</v>
      </c>
      <c r="E17" s="36">
        <v>1200</v>
      </c>
      <c r="F17" s="36">
        <v>0.1</v>
      </c>
      <c r="G17" s="36">
        <f t="shared" si="0"/>
        <v>1320</v>
      </c>
    </row>
    <row r="18" spans="1:7" ht="37.5">
      <c r="A18" s="36">
        <v>5</v>
      </c>
      <c r="B18" s="36" t="s">
        <v>68</v>
      </c>
      <c r="C18" s="36" t="s">
        <v>70</v>
      </c>
      <c r="D18" s="36" t="s">
        <v>80</v>
      </c>
      <c r="E18" s="36">
        <v>1600</v>
      </c>
      <c r="F18" s="36">
        <v>0.09</v>
      </c>
      <c r="G18" s="36">
        <f t="shared" si="0"/>
        <v>1744</v>
      </c>
    </row>
    <row r="19" spans="1:7" ht="37.5">
      <c r="A19" s="36">
        <v>6</v>
      </c>
      <c r="B19" s="36" t="s">
        <v>68</v>
      </c>
      <c r="C19" s="36" t="s">
        <v>71</v>
      </c>
      <c r="D19" s="36" t="s">
        <v>81</v>
      </c>
      <c r="E19" s="36">
        <v>800</v>
      </c>
      <c r="F19" s="36">
        <v>7.0000000000000007E-2</v>
      </c>
      <c r="G19" s="36">
        <f t="shared" si="0"/>
        <v>856</v>
      </c>
    </row>
    <row r="20" spans="1:7" ht="37.5">
      <c r="A20" s="36">
        <v>7</v>
      </c>
      <c r="B20" s="36" t="s">
        <v>72</v>
      </c>
      <c r="C20" s="36" t="s">
        <v>73</v>
      </c>
      <c r="D20" s="36" t="s">
        <v>82</v>
      </c>
      <c r="E20" s="36">
        <v>38000</v>
      </c>
      <c r="F20" s="36">
        <v>0.11</v>
      </c>
      <c r="G20" s="36">
        <f t="shared" si="0"/>
        <v>42180</v>
      </c>
    </row>
    <row r="21" spans="1:7" ht="37.5">
      <c r="A21" s="36">
        <v>8</v>
      </c>
      <c r="B21" s="36" t="s">
        <v>72</v>
      </c>
      <c r="C21" s="36" t="s">
        <v>74</v>
      </c>
      <c r="D21" s="36" t="s">
        <v>83</v>
      </c>
      <c r="E21" s="36">
        <v>15000</v>
      </c>
      <c r="F21" s="36">
        <v>0.09</v>
      </c>
      <c r="G21" s="36">
        <f t="shared" si="0"/>
        <v>16350</v>
      </c>
    </row>
    <row r="22" spans="1:7" ht="37.5">
      <c r="A22" s="36">
        <v>9</v>
      </c>
      <c r="B22" s="36" t="s">
        <v>72</v>
      </c>
      <c r="C22" s="36" t="s">
        <v>75</v>
      </c>
      <c r="D22" s="36" t="s">
        <v>84</v>
      </c>
      <c r="E22" s="36">
        <v>12000</v>
      </c>
      <c r="F22" s="36">
        <v>0.1</v>
      </c>
      <c r="G22" s="36">
        <f t="shared" si="0"/>
        <v>13200</v>
      </c>
    </row>
    <row r="23" spans="1:7" ht="18.75">
      <c r="C23" s="43"/>
      <c r="D23" s="43"/>
      <c r="E23" s="43"/>
    </row>
    <row r="24" spans="1:7" ht="19.5" thickBot="1">
      <c r="A24" s="51" t="s">
        <v>47</v>
      </c>
      <c r="B24" s="51"/>
      <c r="C24" s="30"/>
      <c r="D24" s="62" t="s">
        <v>57</v>
      </c>
      <c r="E24" s="62"/>
    </row>
    <row r="25" spans="1:7" ht="18.75">
      <c r="C25" s="43"/>
      <c r="D25" s="43"/>
      <c r="E25" s="43"/>
    </row>
    <row r="26" spans="1:7" ht="18.75">
      <c r="C26" s="43"/>
      <c r="D26" s="43"/>
      <c r="E26" s="43"/>
    </row>
    <row r="27" spans="1:7" ht="18.75">
      <c r="C27" s="43"/>
      <c r="D27" s="43"/>
      <c r="E27" s="43"/>
    </row>
    <row r="28" spans="1:7" ht="18.75">
      <c r="C28" s="43"/>
      <c r="D28" s="43"/>
      <c r="E28" s="43"/>
    </row>
  </sheetData>
  <mergeCells count="11">
    <mergeCell ref="A10:G10"/>
    <mergeCell ref="F1:G1"/>
    <mergeCell ref="A3:B3"/>
    <mergeCell ref="A4:B4"/>
    <mergeCell ref="A24:B24"/>
    <mergeCell ref="D24:E24"/>
    <mergeCell ref="D3:G3"/>
    <mergeCell ref="D4:G5"/>
    <mergeCell ref="D6:G6"/>
    <mergeCell ref="D7:G7"/>
    <mergeCell ref="A9:G9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showFormulas="1" topLeftCell="B4" workbookViewId="0">
      <selection activeCell="F2" sqref="F2"/>
    </sheetView>
  </sheetViews>
  <sheetFormatPr defaultRowHeight="15"/>
  <cols>
    <col min="1" max="1" width="3.140625" customWidth="1"/>
    <col min="2" max="2" width="11.140625" customWidth="1"/>
    <col min="3" max="3" width="11" customWidth="1"/>
    <col min="4" max="4" width="6.85546875" customWidth="1"/>
    <col min="5" max="5" width="5.42578125" customWidth="1"/>
    <col min="6" max="6" width="4" customWidth="1"/>
    <col min="7" max="7" width="9.140625" customWidth="1"/>
  </cols>
  <sheetData>
    <row r="1" spans="1:7" ht="18.75">
      <c r="A1" s="39"/>
      <c r="B1" s="39"/>
      <c r="D1" s="39"/>
      <c r="F1" s="58" t="s">
        <v>90</v>
      </c>
      <c r="G1" s="58"/>
    </row>
    <row r="2" spans="1:7" ht="18.75">
      <c r="A2" s="39"/>
      <c r="B2" s="39"/>
      <c r="D2" s="39"/>
      <c r="E2" s="39"/>
      <c r="F2" s="16"/>
    </row>
    <row r="3" spans="1:7" ht="18.75" customHeight="1">
      <c r="A3" s="66" t="s">
        <v>58</v>
      </c>
      <c r="B3" s="66"/>
      <c r="D3" s="59" t="s">
        <v>28</v>
      </c>
      <c r="E3" s="59"/>
      <c r="F3" s="59"/>
      <c r="G3" s="59"/>
    </row>
    <row r="4" spans="1:7" ht="22.5" customHeight="1">
      <c r="A4" s="60"/>
      <c r="B4" s="60"/>
      <c r="D4" s="53" t="s">
        <v>59</v>
      </c>
      <c r="E4" s="53"/>
      <c r="F4" s="53"/>
      <c r="G4" s="53"/>
    </row>
    <row r="5" spans="1:7" ht="22.5" customHeight="1">
      <c r="A5" s="42"/>
      <c r="B5" s="42"/>
      <c r="D5" s="53"/>
      <c r="E5" s="53"/>
      <c r="F5" s="53"/>
      <c r="G5" s="53"/>
    </row>
    <row r="6" spans="1:7" ht="18.75">
      <c r="A6" s="41"/>
      <c r="B6" s="41"/>
      <c r="D6" s="52" t="s">
        <v>62</v>
      </c>
      <c r="E6" s="52"/>
      <c r="F6" s="52"/>
      <c r="G6" s="52"/>
    </row>
    <row r="7" spans="1:7" ht="18.75" customHeight="1">
      <c r="A7" s="41"/>
      <c r="B7" s="41"/>
      <c r="D7" s="53" t="s">
        <v>61</v>
      </c>
      <c r="E7" s="53"/>
      <c r="F7" s="53"/>
      <c r="G7" s="53"/>
    </row>
    <row r="8" spans="1:7" ht="18.75">
      <c r="A8" s="41"/>
      <c r="B8" s="41"/>
      <c r="C8" s="40"/>
      <c r="D8" s="40"/>
      <c r="E8" s="40"/>
    </row>
    <row r="9" spans="1:7" ht="18.75" customHeight="1">
      <c r="A9" s="54" t="s">
        <v>86</v>
      </c>
      <c r="B9" s="54"/>
      <c r="C9" s="54"/>
      <c r="D9" s="54"/>
      <c r="E9" s="54"/>
      <c r="F9" s="54"/>
      <c r="G9" s="54"/>
    </row>
    <row r="10" spans="1:7" ht="18.75" customHeight="1">
      <c r="A10" s="54" t="s">
        <v>35</v>
      </c>
      <c r="B10" s="54"/>
      <c r="C10" s="54"/>
      <c r="D10" s="54"/>
      <c r="E10" s="54"/>
      <c r="F10" s="54"/>
      <c r="G10" s="54"/>
    </row>
    <row r="11" spans="1:7" ht="24" customHeight="1">
      <c r="A11" s="41"/>
      <c r="B11" s="41"/>
      <c r="C11" s="39"/>
      <c r="D11" s="39"/>
      <c r="E11" s="39"/>
    </row>
    <row r="12" spans="1:7" ht="135" customHeight="1">
      <c r="A12" s="37" t="s">
        <v>60</v>
      </c>
      <c r="B12" s="37" t="s">
        <v>5</v>
      </c>
      <c r="C12" s="37" t="s">
        <v>6</v>
      </c>
      <c r="D12" s="37" t="s">
        <v>7</v>
      </c>
      <c r="E12" s="37" t="s">
        <v>8</v>
      </c>
      <c r="F12" s="37" t="s">
        <v>85</v>
      </c>
      <c r="G12" s="37" t="s">
        <v>9</v>
      </c>
    </row>
    <row r="13" spans="1:7" ht="18.75">
      <c r="A13" s="38">
        <v>1</v>
      </c>
      <c r="B13" s="38">
        <v>2</v>
      </c>
      <c r="C13" s="38">
        <v>3</v>
      </c>
      <c r="D13" s="38">
        <v>4</v>
      </c>
      <c r="E13" s="38">
        <v>5</v>
      </c>
      <c r="F13" s="38">
        <v>6</v>
      </c>
      <c r="G13" s="38">
        <v>7</v>
      </c>
    </row>
    <row r="14" spans="1:7" ht="56.25">
      <c r="A14" s="36">
        <v>1</v>
      </c>
      <c r="B14" s="36" t="s">
        <v>67</v>
      </c>
      <c r="C14" s="36" t="s">
        <v>64</v>
      </c>
      <c r="D14" s="36" t="s">
        <v>76</v>
      </c>
      <c r="E14" s="36">
        <v>500</v>
      </c>
      <c r="F14" s="36">
        <v>0.08</v>
      </c>
      <c r="G14" s="36">
        <f>E14*F14+E14</f>
        <v>540</v>
      </c>
    </row>
    <row r="15" spans="1:7" ht="56.25">
      <c r="A15" s="11">
        <v>2</v>
      </c>
      <c r="B15" s="36" t="s">
        <v>67</v>
      </c>
      <c r="C15" s="36" t="s">
        <v>65</v>
      </c>
      <c r="D15" s="36" t="s">
        <v>77</v>
      </c>
      <c r="E15" s="36">
        <v>200</v>
      </c>
      <c r="F15" s="36">
        <v>7.0000000000000007E-2</v>
      </c>
      <c r="G15" s="36">
        <f t="shared" ref="G15:G22" si="0">E15*F15+E15</f>
        <v>214</v>
      </c>
    </row>
    <row r="16" spans="1:7" ht="36.75" customHeight="1">
      <c r="A16" s="36">
        <v>3</v>
      </c>
      <c r="B16" s="36" t="s">
        <v>67</v>
      </c>
      <c r="C16" s="36" t="s">
        <v>66</v>
      </c>
      <c r="D16" s="36" t="s">
        <v>78</v>
      </c>
      <c r="E16" s="36">
        <v>600</v>
      </c>
      <c r="F16" s="36">
        <v>0.09</v>
      </c>
      <c r="G16" s="36">
        <f t="shared" si="0"/>
        <v>654</v>
      </c>
    </row>
    <row r="17" spans="1:7" ht="56.25">
      <c r="A17" s="36">
        <v>4</v>
      </c>
      <c r="B17" s="36" t="s">
        <v>68</v>
      </c>
      <c r="C17" s="36" t="s">
        <v>69</v>
      </c>
      <c r="D17" s="36" t="s">
        <v>79</v>
      </c>
      <c r="E17" s="36">
        <v>1200</v>
      </c>
      <c r="F17" s="36">
        <v>0.1</v>
      </c>
      <c r="G17" s="36">
        <f t="shared" si="0"/>
        <v>1320</v>
      </c>
    </row>
    <row r="18" spans="1:7" ht="56.25">
      <c r="A18" s="36">
        <v>5</v>
      </c>
      <c r="B18" s="36" t="s">
        <v>68</v>
      </c>
      <c r="C18" s="36" t="s">
        <v>70</v>
      </c>
      <c r="D18" s="36" t="s">
        <v>80</v>
      </c>
      <c r="E18" s="36">
        <v>1600</v>
      </c>
      <c r="F18" s="36">
        <v>0.09</v>
      </c>
      <c r="G18" s="36">
        <f t="shared" si="0"/>
        <v>1744</v>
      </c>
    </row>
    <row r="19" spans="1:7" ht="37.5">
      <c r="A19" s="36">
        <v>6</v>
      </c>
      <c r="B19" s="36" t="s">
        <v>68</v>
      </c>
      <c r="C19" s="36" t="s">
        <v>71</v>
      </c>
      <c r="D19" s="36" t="s">
        <v>81</v>
      </c>
      <c r="E19" s="36">
        <v>800</v>
      </c>
      <c r="F19" s="36">
        <v>7.0000000000000007E-2</v>
      </c>
      <c r="G19" s="36">
        <f t="shared" si="0"/>
        <v>856</v>
      </c>
    </row>
    <row r="20" spans="1:7" ht="75">
      <c r="A20" s="36">
        <v>7</v>
      </c>
      <c r="B20" s="36" t="s">
        <v>72</v>
      </c>
      <c r="C20" s="36" t="s">
        <v>73</v>
      </c>
      <c r="D20" s="36" t="s">
        <v>82</v>
      </c>
      <c r="E20" s="36">
        <v>38000</v>
      </c>
      <c r="F20" s="36">
        <v>0.11</v>
      </c>
      <c r="G20" s="36">
        <f t="shared" si="0"/>
        <v>42180</v>
      </c>
    </row>
    <row r="21" spans="1:7" ht="75">
      <c r="A21" s="36">
        <v>8</v>
      </c>
      <c r="B21" s="36" t="s">
        <v>72</v>
      </c>
      <c r="C21" s="36" t="s">
        <v>74</v>
      </c>
      <c r="D21" s="36" t="s">
        <v>83</v>
      </c>
      <c r="E21" s="36">
        <v>15000</v>
      </c>
      <c r="F21" s="36">
        <v>0.09</v>
      </c>
      <c r="G21" s="36">
        <f t="shared" si="0"/>
        <v>16350</v>
      </c>
    </row>
    <row r="22" spans="1:7" ht="75">
      <c r="A22" s="36">
        <v>9</v>
      </c>
      <c r="B22" s="36" t="s">
        <v>72</v>
      </c>
      <c r="C22" s="36" t="s">
        <v>75</v>
      </c>
      <c r="D22" s="36" t="s">
        <v>84</v>
      </c>
      <c r="E22" s="36">
        <v>12000</v>
      </c>
      <c r="F22" s="36">
        <v>0.1</v>
      </c>
      <c r="G22" s="36">
        <f t="shared" si="0"/>
        <v>13200</v>
      </c>
    </row>
    <row r="23" spans="1:7" ht="18.75">
      <c r="C23" s="43"/>
      <c r="D23" s="43"/>
      <c r="E23" s="43"/>
    </row>
    <row r="24" spans="1:7" ht="19.5" thickBot="1">
      <c r="A24" s="51" t="s">
        <v>47</v>
      </c>
      <c r="B24" s="51"/>
      <c r="C24" s="30"/>
      <c r="D24" s="62" t="s">
        <v>57</v>
      </c>
      <c r="E24" s="62"/>
    </row>
    <row r="25" spans="1:7" ht="18.75">
      <c r="C25" s="43"/>
      <c r="D25" s="43"/>
      <c r="E25" s="43"/>
    </row>
    <row r="26" spans="1:7" ht="18.75">
      <c r="C26" s="43"/>
      <c r="D26" s="43"/>
      <c r="E26" s="43"/>
    </row>
    <row r="27" spans="1:7" ht="18.75">
      <c r="C27" s="43"/>
      <c r="D27" s="43"/>
      <c r="E27" s="43"/>
    </row>
    <row r="28" spans="1:7" ht="18.75">
      <c r="C28" s="43"/>
      <c r="D28" s="43"/>
      <c r="E28" s="43"/>
    </row>
  </sheetData>
  <mergeCells count="11">
    <mergeCell ref="D6:G6"/>
    <mergeCell ref="F1:G1"/>
    <mergeCell ref="A3:B3"/>
    <mergeCell ref="D3:G3"/>
    <mergeCell ref="A4:B4"/>
    <mergeCell ref="D4:G5"/>
    <mergeCell ref="D7:G7"/>
    <mergeCell ref="A9:G9"/>
    <mergeCell ref="A10:G10"/>
    <mergeCell ref="A24:B24"/>
    <mergeCell ref="D24:E24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tabSelected="1" topLeftCell="D17" workbookViewId="0">
      <selection activeCell="H11" sqref="H11"/>
    </sheetView>
  </sheetViews>
  <sheetFormatPr defaultRowHeight="15"/>
  <cols>
    <col min="1" max="1" width="8.5703125" customWidth="1"/>
    <col min="2" max="2" width="19.140625" customWidth="1"/>
    <col min="3" max="3" width="20.7109375" customWidth="1"/>
    <col min="4" max="4" width="11.42578125" customWidth="1"/>
    <col min="5" max="5" width="11.140625" customWidth="1"/>
    <col min="6" max="6" width="7.42578125" customWidth="1"/>
    <col min="7" max="7" width="8.85546875" customWidth="1"/>
    <col min="8" max="8" width="11.28515625" customWidth="1"/>
    <col min="9" max="9" width="12.42578125" customWidth="1"/>
    <col min="10" max="10" width="13.28515625" customWidth="1"/>
  </cols>
  <sheetData>
    <row r="1" spans="1:10" ht="18.75">
      <c r="A1" s="34"/>
      <c r="B1" s="34"/>
      <c r="G1" s="39"/>
      <c r="I1" s="58" t="s">
        <v>91</v>
      </c>
      <c r="J1" s="58"/>
    </row>
    <row r="2" spans="1:10" ht="18.75">
      <c r="A2" s="34"/>
      <c r="B2" s="34"/>
      <c r="G2" s="39"/>
      <c r="H2" s="39"/>
      <c r="I2" s="16"/>
    </row>
    <row r="3" spans="1:10" ht="18.75" customHeight="1">
      <c r="A3" s="66" t="s">
        <v>58</v>
      </c>
      <c r="B3" s="66"/>
      <c r="G3" s="59" t="s">
        <v>28</v>
      </c>
      <c r="H3" s="59"/>
      <c r="I3" s="59"/>
      <c r="J3" s="59"/>
    </row>
    <row r="4" spans="1:10" ht="22.5" customHeight="1">
      <c r="A4" s="60"/>
      <c r="B4" s="60"/>
      <c r="G4" s="53" t="s">
        <v>59</v>
      </c>
      <c r="H4" s="53"/>
      <c r="I4" s="53"/>
      <c r="J4" s="53"/>
    </row>
    <row r="5" spans="1:10" ht="22.5" customHeight="1">
      <c r="A5" s="32"/>
      <c r="B5" s="32"/>
      <c r="G5" s="53"/>
      <c r="H5" s="53"/>
      <c r="I5" s="53"/>
      <c r="J5" s="53"/>
    </row>
    <row r="6" spans="1:10" ht="18.75">
      <c r="A6" s="31"/>
      <c r="B6" s="31"/>
      <c r="G6" s="52" t="s">
        <v>62</v>
      </c>
      <c r="H6" s="52"/>
      <c r="I6" s="52"/>
      <c r="J6" s="52"/>
    </row>
    <row r="7" spans="1:10" ht="18.75" customHeight="1">
      <c r="A7" s="31"/>
      <c r="B7" s="31"/>
      <c r="G7" s="53" t="s">
        <v>61</v>
      </c>
      <c r="H7" s="53"/>
      <c r="I7" s="53"/>
      <c r="J7" s="53"/>
    </row>
    <row r="8" spans="1:10" ht="18.75">
      <c r="A8" s="31"/>
      <c r="B8" s="31"/>
      <c r="C8" s="33"/>
      <c r="D8" s="33"/>
      <c r="E8" s="33"/>
    </row>
    <row r="9" spans="1:10" ht="18.75" customHeight="1">
      <c r="A9" s="54" t="s">
        <v>93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 ht="18.75" customHeight="1">
      <c r="A10" s="54" t="s">
        <v>35</v>
      </c>
      <c r="B10" s="54"/>
      <c r="C10" s="54"/>
      <c r="D10" s="54"/>
      <c r="E10" s="54"/>
      <c r="F10" s="54"/>
      <c r="G10" s="54"/>
      <c r="H10" s="54"/>
      <c r="I10" s="54"/>
      <c r="J10" s="54"/>
    </row>
    <row r="11" spans="1:10" ht="24" customHeight="1">
      <c r="A11" s="31"/>
      <c r="B11" s="31"/>
      <c r="C11" s="34"/>
      <c r="D11" s="34"/>
      <c r="E11" s="34"/>
    </row>
    <row r="12" spans="1:10" ht="135" customHeight="1">
      <c r="A12" s="37" t="s">
        <v>60</v>
      </c>
      <c r="B12" s="37" t="s">
        <v>5</v>
      </c>
      <c r="C12" s="37" t="s">
        <v>6</v>
      </c>
      <c r="D12" s="37" t="s">
        <v>7</v>
      </c>
      <c r="E12" s="37" t="s">
        <v>9</v>
      </c>
      <c r="F12" s="37" t="s">
        <v>88</v>
      </c>
      <c r="G12" s="37" t="s">
        <v>12</v>
      </c>
      <c r="H12" s="37" t="s">
        <v>89</v>
      </c>
      <c r="I12" s="37" t="s">
        <v>14</v>
      </c>
      <c r="J12" s="37" t="s">
        <v>15</v>
      </c>
    </row>
    <row r="13" spans="1:10" ht="18.75">
      <c r="A13" s="38">
        <v>1</v>
      </c>
      <c r="B13" s="38">
        <v>2</v>
      </c>
      <c r="C13" s="38">
        <v>3</v>
      </c>
      <c r="D13" s="38">
        <v>4</v>
      </c>
      <c r="E13" s="38">
        <v>5</v>
      </c>
      <c r="F13" s="38">
        <v>6</v>
      </c>
      <c r="G13" s="38">
        <v>7</v>
      </c>
      <c r="H13" s="38">
        <v>8</v>
      </c>
      <c r="I13" s="38">
        <v>9</v>
      </c>
      <c r="J13" s="38">
        <v>10</v>
      </c>
    </row>
    <row r="14" spans="1:10" ht="37.5">
      <c r="A14" s="36">
        <v>1</v>
      </c>
      <c r="B14" s="36" t="s">
        <v>67</v>
      </c>
      <c r="C14" s="36" t="s">
        <v>64</v>
      </c>
      <c r="D14" s="36" t="s">
        <v>76</v>
      </c>
      <c r="E14" s="36">
        <v>540</v>
      </c>
      <c r="F14" s="36">
        <v>0.21</v>
      </c>
      <c r="G14" s="36">
        <f>E14*F14</f>
        <v>113.39999999999999</v>
      </c>
      <c r="H14" s="36">
        <f>E14+G14</f>
        <v>653.4</v>
      </c>
      <c r="I14" s="36">
        <v>3</v>
      </c>
      <c r="J14" s="36">
        <f>H14*I14</f>
        <v>1960.1999999999998</v>
      </c>
    </row>
    <row r="15" spans="1:10" ht="37.5">
      <c r="A15" s="11">
        <v>2</v>
      </c>
      <c r="B15" s="36" t="s">
        <v>67</v>
      </c>
      <c r="C15" s="36" t="s">
        <v>65</v>
      </c>
      <c r="D15" s="36" t="s">
        <v>77</v>
      </c>
      <c r="E15" s="36">
        <v>214</v>
      </c>
      <c r="F15" s="36">
        <v>0.22</v>
      </c>
      <c r="G15" s="36">
        <f t="shared" ref="G15:G23" si="0">E15*F15</f>
        <v>47.08</v>
      </c>
      <c r="H15" s="36">
        <f t="shared" ref="H15:H23" si="1">E15+G15</f>
        <v>261.08</v>
      </c>
      <c r="I15" s="36">
        <v>5</v>
      </c>
      <c r="J15" s="36">
        <f t="shared" ref="J15:J23" si="2">H15*I15</f>
        <v>1305.3999999999999</v>
      </c>
    </row>
    <row r="16" spans="1:10" ht="36.75" customHeight="1">
      <c r="A16" s="36">
        <v>3</v>
      </c>
      <c r="B16" s="36" t="s">
        <v>67</v>
      </c>
      <c r="C16" s="36" t="s">
        <v>66</v>
      </c>
      <c r="D16" s="36" t="s">
        <v>78</v>
      </c>
      <c r="E16" s="36">
        <v>654</v>
      </c>
      <c r="F16" s="36">
        <v>0.23</v>
      </c>
      <c r="G16" s="36">
        <f t="shared" si="0"/>
        <v>150.42000000000002</v>
      </c>
      <c r="H16" s="36">
        <f t="shared" si="1"/>
        <v>804.42000000000007</v>
      </c>
      <c r="I16" s="36">
        <v>2</v>
      </c>
      <c r="J16" s="36">
        <f t="shared" si="2"/>
        <v>1608.8400000000001</v>
      </c>
    </row>
    <row r="17" spans="1:10" ht="18.75" customHeight="1">
      <c r="A17" s="67" t="s">
        <v>49</v>
      </c>
      <c r="B17" s="68"/>
      <c r="C17" s="36"/>
      <c r="D17" s="36"/>
      <c r="E17" s="36"/>
      <c r="F17" s="36"/>
      <c r="G17" s="36"/>
      <c r="H17" s="36"/>
      <c r="I17" s="36"/>
      <c r="J17" s="12">
        <f>SUM(J14:J16)</f>
        <v>4874.4399999999996</v>
      </c>
    </row>
    <row r="18" spans="1:10" ht="37.5">
      <c r="A18" s="36">
        <v>4</v>
      </c>
      <c r="B18" s="36" t="s">
        <v>68</v>
      </c>
      <c r="C18" s="36" t="s">
        <v>69</v>
      </c>
      <c r="D18" s="36" t="s">
        <v>79</v>
      </c>
      <c r="E18" s="36">
        <v>1320</v>
      </c>
      <c r="F18" s="36">
        <v>0.22</v>
      </c>
      <c r="G18" s="36">
        <f t="shared" si="0"/>
        <v>290.39999999999998</v>
      </c>
      <c r="H18" s="36">
        <f t="shared" si="1"/>
        <v>1610.4</v>
      </c>
      <c r="I18" s="36">
        <v>1</v>
      </c>
      <c r="J18" s="36">
        <f>H18*I18</f>
        <v>1610.4</v>
      </c>
    </row>
    <row r="19" spans="1:10" ht="37.5">
      <c r="A19" s="36">
        <v>5</v>
      </c>
      <c r="B19" s="36" t="s">
        <v>68</v>
      </c>
      <c r="C19" s="36" t="s">
        <v>70</v>
      </c>
      <c r="D19" s="36" t="s">
        <v>80</v>
      </c>
      <c r="E19" s="36">
        <v>1744</v>
      </c>
      <c r="F19" s="36">
        <v>0.24</v>
      </c>
      <c r="G19" s="36">
        <f t="shared" si="0"/>
        <v>418.56</v>
      </c>
      <c r="H19" s="36">
        <f t="shared" si="1"/>
        <v>2162.56</v>
      </c>
      <c r="I19" s="36">
        <v>2</v>
      </c>
      <c r="J19" s="36">
        <f t="shared" si="2"/>
        <v>4325.12</v>
      </c>
    </row>
    <row r="20" spans="1:10" ht="37.5">
      <c r="A20" s="36">
        <v>6</v>
      </c>
      <c r="B20" s="36" t="s">
        <v>68</v>
      </c>
      <c r="C20" s="36" t="s">
        <v>71</v>
      </c>
      <c r="D20" s="36" t="s">
        <v>81</v>
      </c>
      <c r="E20" s="36">
        <v>856</v>
      </c>
      <c r="F20" s="36">
        <v>0.2</v>
      </c>
      <c r="G20" s="36">
        <f t="shared" si="0"/>
        <v>171.20000000000002</v>
      </c>
      <c r="H20" s="36">
        <f t="shared" si="1"/>
        <v>1027.2</v>
      </c>
      <c r="I20" s="36">
        <v>1</v>
      </c>
      <c r="J20" s="36">
        <f t="shared" si="2"/>
        <v>1027.2</v>
      </c>
    </row>
    <row r="21" spans="1:10" ht="17.25" customHeight="1">
      <c r="A21" s="67" t="s">
        <v>49</v>
      </c>
      <c r="B21" s="68"/>
      <c r="C21" s="36"/>
      <c r="D21" s="36"/>
      <c r="E21" s="36"/>
      <c r="F21" s="36"/>
      <c r="G21" s="36"/>
      <c r="H21" s="36"/>
      <c r="I21" s="36"/>
      <c r="J21" s="12">
        <f>SUM(J18:J20)</f>
        <v>6962.72</v>
      </c>
    </row>
    <row r="22" spans="1:10" ht="37.5">
      <c r="A22" s="36">
        <v>7</v>
      </c>
      <c r="B22" s="36" t="s">
        <v>72</v>
      </c>
      <c r="C22" s="36" t="s">
        <v>73</v>
      </c>
      <c r="D22" s="36" t="s">
        <v>82</v>
      </c>
      <c r="E22" s="36">
        <v>42180</v>
      </c>
      <c r="F22" s="36">
        <v>0.25</v>
      </c>
      <c r="G22" s="36">
        <f t="shared" si="0"/>
        <v>10545</v>
      </c>
      <c r="H22" s="36">
        <f t="shared" si="1"/>
        <v>52725</v>
      </c>
      <c r="I22" s="36">
        <v>3</v>
      </c>
      <c r="J22" s="36">
        <f t="shared" si="2"/>
        <v>158175</v>
      </c>
    </row>
    <row r="23" spans="1:10" ht="37.5">
      <c r="A23" s="36">
        <v>8</v>
      </c>
      <c r="B23" s="36" t="s">
        <v>72</v>
      </c>
      <c r="C23" s="36" t="s">
        <v>74</v>
      </c>
      <c r="D23" s="36" t="s">
        <v>83</v>
      </c>
      <c r="E23" s="36">
        <v>16350</v>
      </c>
      <c r="F23" s="36">
        <v>0.24</v>
      </c>
      <c r="G23" s="36">
        <f t="shared" si="0"/>
        <v>3924</v>
      </c>
      <c r="H23" s="36">
        <f t="shared" si="1"/>
        <v>20274</v>
      </c>
      <c r="I23" s="36">
        <v>4</v>
      </c>
      <c r="J23" s="36">
        <f t="shared" si="2"/>
        <v>81096</v>
      </c>
    </row>
    <row r="24" spans="1:10" ht="37.5">
      <c r="A24" s="36">
        <v>9</v>
      </c>
      <c r="B24" s="36" t="s">
        <v>72</v>
      </c>
      <c r="C24" s="36" t="s">
        <v>75</v>
      </c>
      <c r="D24" s="36" t="s">
        <v>84</v>
      </c>
      <c r="E24" s="36">
        <v>13200</v>
      </c>
      <c r="F24" s="36">
        <v>0.22</v>
      </c>
      <c r="G24" s="36">
        <f t="shared" ref="G24" si="3">E24*F24</f>
        <v>2904</v>
      </c>
      <c r="H24" s="36">
        <f t="shared" ref="H24" si="4">E24+G24</f>
        <v>16104</v>
      </c>
      <c r="I24" s="36">
        <v>2</v>
      </c>
      <c r="J24" s="36">
        <f t="shared" ref="J24" si="5">H24*I24</f>
        <v>32208</v>
      </c>
    </row>
    <row r="25" spans="1:10" ht="18.75">
      <c r="A25" s="67" t="s">
        <v>49</v>
      </c>
      <c r="B25" s="68"/>
      <c r="C25" s="36"/>
      <c r="D25" s="36"/>
      <c r="E25" s="36"/>
      <c r="F25" s="36"/>
      <c r="G25" s="36"/>
      <c r="H25" s="36"/>
      <c r="I25" s="36"/>
      <c r="J25" s="12">
        <f>SUM(J22:J24)</f>
        <v>271479</v>
      </c>
    </row>
    <row r="26" spans="1:10" ht="18.75">
      <c r="A26" s="67" t="s">
        <v>92</v>
      </c>
      <c r="B26" s="68"/>
      <c r="C26" s="36"/>
      <c r="D26" s="36"/>
      <c r="E26" s="36"/>
      <c r="F26" s="36"/>
      <c r="G26" s="36"/>
      <c r="H26" s="36"/>
      <c r="I26" s="36"/>
      <c r="J26" s="12">
        <f>J17+J21+J25</f>
        <v>283316.15999999997</v>
      </c>
    </row>
    <row r="27" spans="1:10" ht="18.75">
      <c r="A27" s="45"/>
      <c r="B27" s="45"/>
      <c r="C27" s="43"/>
      <c r="D27" s="43"/>
      <c r="E27" s="43"/>
      <c r="F27" s="43"/>
      <c r="G27" s="43"/>
      <c r="H27" s="43"/>
      <c r="I27" s="43"/>
      <c r="J27" s="45"/>
    </row>
    <row r="28" spans="1:10" ht="19.5" thickBot="1">
      <c r="A28" s="51" t="s">
        <v>47</v>
      </c>
      <c r="B28" s="51"/>
      <c r="C28" s="30"/>
      <c r="D28" s="62" t="s">
        <v>57</v>
      </c>
      <c r="E28" s="62"/>
    </row>
    <row r="29" spans="1:10" ht="18.75">
      <c r="C29" s="43"/>
      <c r="D29" s="43"/>
      <c r="E29" s="43"/>
    </row>
    <row r="30" spans="1:10" ht="18.75">
      <c r="C30" s="43"/>
      <c r="D30" s="43"/>
      <c r="E30" s="43"/>
    </row>
    <row r="31" spans="1:10" ht="18.75">
      <c r="C31" s="43"/>
      <c r="D31" s="43"/>
      <c r="E31" s="43"/>
    </row>
    <row r="32" spans="1:10" ht="18.75">
      <c r="C32" s="43"/>
      <c r="D32" s="43"/>
      <c r="E32" s="43"/>
    </row>
  </sheetData>
  <mergeCells count="15">
    <mergeCell ref="A9:J9"/>
    <mergeCell ref="A10:J10"/>
    <mergeCell ref="G7:J7"/>
    <mergeCell ref="I1:J1"/>
    <mergeCell ref="A3:B3"/>
    <mergeCell ref="G3:J3"/>
    <mergeCell ref="A4:B4"/>
    <mergeCell ref="G4:J5"/>
    <mergeCell ref="G6:J6"/>
    <mergeCell ref="A28:B28"/>
    <mergeCell ref="D28:E28"/>
    <mergeCell ref="A17:B17"/>
    <mergeCell ref="A21:B21"/>
    <mergeCell ref="A25:B25"/>
    <mergeCell ref="A26:B2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ignoredErrors>
    <ignoredError sqref="J17 J21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showFormulas="1" workbookViewId="0">
      <selection activeCell="K5" sqref="K5"/>
    </sheetView>
  </sheetViews>
  <sheetFormatPr defaultRowHeight="15"/>
  <cols>
    <col min="1" max="1" width="3.28515625" customWidth="1"/>
    <col min="2" max="2" width="10.5703125" customWidth="1"/>
    <col min="3" max="3" width="9.5703125" customWidth="1"/>
    <col min="4" max="4" width="6.42578125" customWidth="1"/>
    <col min="5" max="5" width="5.28515625" customWidth="1"/>
    <col min="6" max="6" width="3.7109375" customWidth="1"/>
    <col min="7" max="7" width="6" customWidth="1"/>
    <col min="8" max="8" width="6.42578125" customWidth="1"/>
    <col min="9" max="9" width="6" customWidth="1"/>
    <col min="10" max="10" width="11.5703125" customWidth="1"/>
  </cols>
  <sheetData>
    <row r="1" spans="1:10" ht="18.75">
      <c r="A1" s="39"/>
      <c r="B1" s="39"/>
      <c r="G1" s="39"/>
      <c r="I1" s="58" t="s">
        <v>91</v>
      </c>
      <c r="J1" s="58"/>
    </row>
    <row r="2" spans="1:10" ht="18.75">
      <c r="A2" s="39"/>
      <c r="B2" s="39"/>
      <c r="G2" s="39"/>
      <c r="H2" s="39"/>
      <c r="I2" s="16"/>
    </row>
    <row r="3" spans="1:10" ht="18.75" customHeight="1">
      <c r="A3" s="66" t="s">
        <v>58</v>
      </c>
      <c r="B3" s="66"/>
      <c r="G3" s="59" t="s">
        <v>28</v>
      </c>
      <c r="H3" s="59"/>
      <c r="I3" s="59"/>
      <c r="J3" s="59"/>
    </row>
    <row r="4" spans="1:10" ht="22.5" customHeight="1">
      <c r="A4" s="60"/>
      <c r="B4" s="60"/>
      <c r="G4" s="53" t="s">
        <v>59</v>
      </c>
      <c r="H4" s="53"/>
      <c r="I4" s="53"/>
      <c r="J4" s="53"/>
    </row>
    <row r="5" spans="1:10" ht="22.5" customHeight="1">
      <c r="A5" s="42"/>
      <c r="B5" s="42"/>
      <c r="G5" s="53"/>
      <c r="H5" s="53"/>
      <c r="I5" s="53"/>
      <c r="J5" s="53"/>
    </row>
    <row r="6" spans="1:10" ht="18.75">
      <c r="A6" s="41"/>
      <c r="B6" s="41"/>
      <c r="G6" s="52" t="s">
        <v>62</v>
      </c>
      <c r="H6" s="52"/>
      <c r="I6" s="52"/>
      <c r="J6" s="52"/>
    </row>
    <row r="7" spans="1:10" ht="18.75" customHeight="1">
      <c r="A7" s="41"/>
      <c r="B7" s="41"/>
      <c r="G7" s="53" t="s">
        <v>61</v>
      </c>
      <c r="H7" s="53"/>
      <c r="I7" s="53"/>
      <c r="J7" s="53"/>
    </row>
    <row r="8" spans="1:10" ht="18.75">
      <c r="A8" s="41"/>
      <c r="B8" s="41"/>
      <c r="C8" s="40"/>
      <c r="D8" s="40"/>
      <c r="E8" s="40"/>
    </row>
    <row r="9" spans="1:10" ht="18.75" customHeight="1">
      <c r="A9" s="54" t="s">
        <v>93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 ht="18.75" customHeight="1">
      <c r="A10" s="54" t="s">
        <v>35</v>
      </c>
      <c r="B10" s="54"/>
      <c r="C10" s="54"/>
      <c r="D10" s="54"/>
      <c r="E10" s="54"/>
      <c r="F10" s="54"/>
      <c r="G10" s="54"/>
      <c r="H10" s="54"/>
      <c r="I10" s="54"/>
      <c r="J10" s="54"/>
    </row>
    <row r="11" spans="1:10" ht="24" customHeight="1">
      <c r="A11" s="41"/>
      <c r="B11" s="41"/>
      <c r="C11" s="39"/>
      <c r="D11" s="39"/>
      <c r="E11" s="39"/>
    </row>
    <row r="12" spans="1:10" ht="135" customHeight="1">
      <c r="A12" s="37" t="s">
        <v>60</v>
      </c>
      <c r="B12" s="37" t="s">
        <v>5</v>
      </c>
      <c r="C12" s="37" t="s">
        <v>6</v>
      </c>
      <c r="D12" s="37" t="s">
        <v>7</v>
      </c>
      <c r="E12" s="37" t="s">
        <v>9</v>
      </c>
      <c r="F12" s="37" t="s">
        <v>88</v>
      </c>
      <c r="G12" s="37" t="s">
        <v>12</v>
      </c>
      <c r="H12" s="37" t="s">
        <v>89</v>
      </c>
      <c r="I12" s="37" t="s">
        <v>14</v>
      </c>
      <c r="J12" s="37" t="s">
        <v>15</v>
      </c>
    </row>
    <row r="13" spans="1:10" ht="18.75">
      <c r="A13" s="38">
        <v>1</v>
      </c>
      <c r="B13" s="38">
        <v>2</v>
      </c>
      <c r="C13" s="38">
        <v>3</v>
      </c>
      <c r="D13" s="38">
        <v>4</v>
      </c>
      <c r="E13" s="38">
        <v>5</v>
      </c>
      <c r="F13" s="38">
        <v>6</v>
      </c>
      <c r="G13" s="38">
        <v>7</v>
      </c>
      <c r="H13" s="38">
        <v>8</v>
      </c>
      <c r="I13" s="38">
        <v>9</v>
      </c>
      <c r="J13" s="38">
        <v>10</v>
      </c>
    </row>
    <row r="14" spans="1:10" ht="56.25">
      <c r="A14" s="36">
        <v>1</v>
      </c>
      <c r="B14" s="36" t="s">
        <v>67</v>
      </c>
      <c r="C14" s="36" t="s">
        <v>64</v>
      </c>
      <c r="D14" s="36" t="s">
        <v>76</v>
      </c>
      <c r="E14" s="36">
        <v>540</v>
      </c>
      <c r="F14" s="36">
        <v>0.21</v>
      </c>
      <c r="G14" s="36">
        <f>E14*F14</f>
        <v>113.39999999999999</v>
      </c>
      <c r="H14" s="36">
        <f>E14+G14</f>
        <v>653.4</v>
      </c>
      <c r="I14" s="36">
        <v>3</v>
      </c>
      <c r="J14" s="36">
        <f>H14*I14</f>
        <v>1960.1999999999998</v>
      </c>
    </row>
    <row r="15" spans="1:10" ht="56.25">
      <c r="A15" s="11">
        <v>2</v>
      </c>
      <c r="B15" s="36" t="s">
        <v>67</v>
      </c>
      <c r="C15" s="36" t="s">
        <v>65</v>
      </c>
      <c r="D15" s="36" t="s">
        <v>77</v>
      </c>
      <c r="E15" s="36">
        <v>214</v>
      </c>
      <c r="F15" s="36">
        <v>0.22</v>
      </c>
      <c r="G15" s="36">
        <f t="shared" ref="G15:G24" si="0">E15*F15</f>
        <v>47.08</v>
      </c>
      <c r="H15" s="36">
        <f t="shared" ref="H15:H24" si="1">E15+G15</f>
        <v>261.08</v>
      </c>
      <c r="I15" s="36">
        <v>5</v>
      </c>
      <c r="J15" s="36">
        <f t="shared" ref="J15:J24" si="2">H15*I15</f>
        <v>1305.3999999999999</v>
      </c>
    </row>
    <row r="16" spans="1:10" ht="36.75" customHeight="1">
      <c r="A16" s="36">
        <v>3</v>
      </c>
      <c r="B16" s="36" t="s">
        <v>67</v>
      </c>
      <c r="C16" s="36" t="s">
        <v>66</v>
      </c>
      <c r="D16" s="36" t="s">
        <v>78</v>
      </c>
      <c r="E16" s="36">
        <v>654</v>
      </c>
      <c r="F16" s="36">
        <v>0.23</v>
      </c>
      <c r="G16" s="36">
        <f t="shared" si="0"/>
        <v>150.42000000000002</v>
      </c>
      <c r="H16" s="36">
        <f t="shared" si="1"/>
        <v>804.42000000000007</v>
      </c>
      <c r="I16" s="36">
        <v>2</v>
      </c>
      <c r="J16" s="36">
        <f t="shared" si="2"/>
        <v>1608.8400000000001</v>
      </c>
    </row>
    <row r="17" spans="1:10" ht="18.75" customHeight="1">
      <c r="A17" s="67" t="s">
        <v>49</v>
      </c>
      <c r="B17" s="68"/>
      <c r="C17" s="36"/>
      <c r="D17" s="36"/>
      <c r="E17" s="36"/>
      <c r="F17" s="36"/>
      <c r="G17" s="36"/>
      <c r="H17" s="36"/>
      <c r="I17" s="36"/>
      <c r="J17" s="12">
        <f>SUM(J14:J16)</f>
        <v>4874.4399999999996</v>
      </c>
    </row>
    <row r="18" spans="1:10" ht="56.25">
      <c r="A18" s="36">
        <v>4</v>
      </c>
      <c r="B18" s="36" t="s">
        <v>68</v>
      </c>
      <c r="C18" s="36" t="s">
        <v>69</v>
      </c>
      <c r="D18" s="36" t="s">
        <v>79</v>
      </c>
      <c r="E18" s="36">
        <v>1320</v>
      </c>
      <c r="F18" s="36">
        <v>0.22</v>
      </c>
      <c r="G18" s="36">
        <f t="shared" si="0"/>
        <v>290.39999999999998</v>
      </c>
      <c r="H18" s="36">
        <f t="shared" si="1"/>
        <v>1610.4</v>
      </c>
      <c r="I18" s="36">
        <v>1</v>
      </c>
      <c r="J18" s="36">
        <f>H18*I18</f>
        <v>1610.4</v>
      </c>
    </row>
    <row r="19" spans="1:10" ht="75">
      <c r="A19" s="36">
        <v>5</v>
      </c>
      <c r="B19" s="36" t="s">
        <v>68</v>
      </c>
      <c r="C19" s="36" t="s">
        <v>70</v>
      </c>
      <c r="D19" s="36" t="s">
        <v>80</v>
      </c>
      <c r="E19" s="36">
        <v>1744</v>
      </c>
      <c r="F19" s="36">
        <v>0.24</v>
      </c>
      <c r="G19" s="36">
        <f t="shared" si="0"/>
        <v>418.56</v>
      </c>
      <c r="H19" s="36">
        <f t="shared" si="1"/>
        <v>2162.56</v>
      </c>
      <c r="I19" s="36">
        <v>2</v>
      </c>
      <c r="J19" s="36">
        <f t="shared" si="2"/>
        <v>4325.12</v>
      </c>
    </row>
    <row r="20" spans="1:10" ht="56.25">
      <c r="A20" s="36">
        <v>6</v>
      </c>
      <c r="B20" s="36" t="s">
        <v>68</v>
      </c>
      <c r="C20" s="36" t="s">
        <v>71</v>
      </c>
      <c r="D20" s="36" t="s">
        <v>81</v>
      </c>
      <c r="E20" s="36">
        <v>856</v>
      </c>
      <c r="F20" s="36">
        <v>0.2</v>
      </c>
      <c r="G20" s="36">
        <f t="shared" si="0"/>
        <v>171.20000000000002</v>
      </c>
      <c r="H20" s="36">
        <f t="shared" si="1"/>
        <v>1027.2</v>
      </c>
      <c r="I20" s="36">
        <v>1</v>
      </c>
      <c r="J20" s="36">
        <f t="shared" si="2"/>
        <v>1027.2</v>
      </c>
    </row>
    <row r="21" spans="1:10" ht="17.25" customHeight="1">
      <c r="A21" s="67" t="s">
        <v>49</v>
      </c>
      <c r="B21" s="68"/>
      <c r="C21" s="36"/>
      <c r="D21" s="36"/>
      <c r="E21" s="36"/>
      <c r="F21" s="36"/>
      <c r="G21" s="36"/>
      <c r="H21" s="36"/>
      <c r="I21" s="36"/>
      <c r="J21" s="12">
        <f>SUM(J18:J20)</f>
        <v>6962.72</v>
      </c>
    </row>
    <row r="22" spans="1:10" ht="93.75">
      <c r="A22" s="36">
        <v>7</v>
      </c>
      <c r="B22" s="36" t="s">
        <v>72</v>
      </c>
      <c r="C22" s="36" t="s">
        <v>73</v>
      </c>
      <c r="D22" s="36" t="s">
        <v>82</v>
      </c>
      <c r="E22" s="36">
        <v>42180</v>
      </c>
      <c r="F22" s="36">
        <v>0.25</v>
      </c>
      <c r="G22" s="36">
        <f t="shared" si="0"/>
        <v>10545</v>
      </c>
      <c r="H22" s="36">
        <f t="shared" si="1"/>
        <v>52725</v>
      </c>
      <c r="I22" s="36">
        <v>3</v>
      </c>
      <c r="J22" s="36">
        <f t="shared" si="2"/>
        <v>158175</v>
      </c>
    </row>
    <row r="23" spans="1:10" ht="75">
      <c r="A23" s="36">
        <v>8</v>
      </c>
      <c r="B23" s="36" t="s">
        <v>72</v>
      </c>
      <c r="C23" s="36" t="s">
        <v>74</v>
      </c>
      <c r="D23" s="36" t="s">
        <v>83</v>
      </c>
      <c r="E23" s="36">
        <v>16350</v>
      </c>
      <c r="F23" s="36">
        <v>0.24</v>
      </c>
      <c r="G23" s="36">
        <f t="shared" si="0"/>
        <v>3924</v>
      </c>
      <c r="H23" s="36">
        <f t="shared" si="1"/>
        <v>20274</v>
      </c>
      <c r="I23" s="36">
        <v>4</v>
      </c>
      <c r="J23" s="36">
        <f t="shared" si="2"/>
        <v>81096</v>
      </c>
    </row>
    <row r="24" spans="1:10" ht="75">
      <c r="A24" s="36">
        <v>9</v>
      </c>
      <c r="B24" s="36" t="s">
        <v>72</v>
      </c>
      <c r="C24" s="36" t="s">
        <v>75</v>
      </c>
      <c r="D24" s="36" t="s">
        <v>84</v>
      </c>
      <c r="E24" s="36">
        <v>13200</v>
      </c>
      <c r="F24" s="36">
        <v>0.22</v>
      </c>
      <c r="G24" s="36">
        <f t="shared" si="0"/>
        <v>2904</v>
      </c>
      <c r="H24" s="36">
        <f t="shared" si="1"/>
        <v>16104</v>
      </c>
      <c r="I24" s="36">
        <v>2</v>
      </c>
      <c r="J24" s="36">
        <f t="shared" si="2"/>
        <v>32208</v>
      </c>
    </row>
    <row r="25" spans="1:10" ht="18.75">
      <c r="A25" s="67" t="s">
        <v>49</v>
      </c>
      <c r="B25" s="68"/>
      <c r="C25" s="36"/>
      <c r="D25" s="36"/>
      <c r="E25" s="36"/>
      <c r="F25" s="36"/>
      <c r="G25" s="36"/>
      <c r="H25" s="36"/>
      <c r="I25" s="36"/>
      <c r="J25" s="12">
        <f>SUM(J22:J24)</f>
        <v>271479</v>
      </c>
    </row>
    <row r="26" spans="1:10" ht="18.75">
      <c r="A26" s="67" t="s">
        <v>92</v>
      </c>
      <c r="B26" s="68"/>
      <c r="C26" s="36"/>
      <c r="D26" s="36"/>
      <c r="E26" s="36"/>
      <c r="F26" s="36"/>
      <c r="G26" s="36"/>
      <c r="H26" s="36"/>
      <c r="I26" s="36"/>
      <c r="J26" s="12">
        <f>J17+J21+J25</f>
        <v>283316.15999999997</v>
      </c>
    </row>
    <row r="27" spans="1:10" ht="18.75">
      <c r="A27" s="45"/>
      <c r="B27" s="45"/>
      <c r="C27" s="43"/>
      <c r="D27" s="43"/>
      <c r="E27" s="43"/>
      <c r="F27" s="43"/>
      <c r="G27" s="43"/>
      <c r="H27" s="43"/>
      <c r="I27" s="43"/>
      <c r="J27" s="45"/>
    </row>
    <row r="28" spans="1:10" ht="19.5" thickBot="1">
      <c r="A28" s="51" t="s">
        <v>47</v>
      </c>
      <c r="B28" s="51"/>
      <c r="C28" s="30"/>
      <c r="D28" s="62" t="s">
        <v>57</v>
      </c>
      <c r="E28" s="62"/>
    </row>
    <row r="29" spans="1:10" ht="18.75">
      <c r="C29" s="43"/>
      <c r="D29" s="43"/>
      <c r="E29" s="43"/>
    </row>
    <row r="30" spans="1:10" ht="18.75">
      <c r="C30" s="43"/>
      <c r="D30" s="43"/>
      <c r="E30" s="43"/>
    </row>
    <row r="31" spans="1:10" ht="18.75">
      <c r="C31" s="43"/>
      <c r="D31" s="43"/>
      <c r="E31" s="43"/>
    </row>
    <row r="32" spans="1:10" ht="18.75">
      <c r="C32" s="43"/>
      <c r="D32" s="43"/>
      <c r="E32" s="43"/>
    </row>
  </sheetData>
  <mergeCells count="15">
    <mergeCell ref="G6:J6"/>
    <mergeCell ref="I1:J1"/>
    <mergeCell ref="A3:B3"/>
    <mergeCell ref="G3:J3"/>
    <mergeCell ref="A4:B4"/>
    <mergeCell ref="G4:J5"/>
    <mergeCell ref="A26:B26"/>
    <mergeCell ref="A28:B28"/>
    <mergeCell ref="D28:E28"/>
    <mergeCell ref="G7:J7"/>
    <mergeCell ref="A9:J9"/>
    <mergeCell ref="A10:J10"/>
    <mergeCell ref="A17:B17"/>
    <mergeCell ref="A21:B21"/>
    <mergeCell ref="A25:B25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Лист5 (2)</vt:lpstr>
      <vt:lpstr>Лист6</vt:lpstr>
      <vt:lpstr>Лист6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Котя</dc:creator>
  <cp:lastModifiedBy>Котя</cp:lastModifiedBy>
  <cp:lastPrinted>2012-12-13T20:59:29Z</cp:lastPrinted>
  <dcterms:created xsi:type="dcterms:W3CDTF">2012-12-12T08:10:17Z</dcterms:created>
  <dcterms:modified xsi:type="dcterms:W3CDTF">2012-12-13T21:28:29Z</dcterms:modified>
</cp:coreProperties>
</file>