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Лист1" sheetId="1" r:id="rId1"/>
    <sheet name="Лист2" sheetId="2" r:id="rId2"/>
    <sheet name="Лист3" sheetId="3" r:id="rId3"/>
  </sheets>
  <definedNames>
    <definedName name="solver_adj" localSheetId="0" hidden="1">Лист1!$B$3:$D$3</definedName>
    <definedName name="solver_adj" localSheetId="1" hidden="1">Лист2!$B$3:$F$5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hs1" localSheetId="0" hidden="1">Лист1!$E$7</definedName>
    <definedName name="solver_lhs1" localSheetId="1" hidden="1">Лист2!$A$3:$A$5</definedName>
    <definedName name="solver_lhs2" localSheetId="0" hidden="1">Лист1!$E$8</definedName>
    <definedName name="solver_lhs2" localSheetId="1" hidden="1">Лист2!$B$6:$F$6</definedName>
    <definedName name="solver_lhs3" localSheetId="0" hidden="1">Лист1!$E$9</definedName>
    <definedName name="solver_lhs4" localSheetId="0" hidden="1">Лист1!$B$3</definedName>
    <definedName name="solver_lhs5" localSheetId="0" hidden="1">Лист1!$C$3</definedName>
    <definedName name="solver_lhs6" localSheetId="0" hidden="1">Лист1!$D$3</definedName>
    <definedName name="solver_lin" localSheetId="0" hidden="1">1</definedName>
    <definedName name="solver_lin" localSheetId="1" hidden="1">1</definedName>
    <definedName name="solver_neg" localSheetId="0" hidden="1">1</definedName>
    <definedName name="solver_neg" localSheetId="1" hidden="1">1</definedName>
    <definedName name="solver_num" localSheetId="0" hidden="1">6</definedName>
    <definedName name="solver_num" localSheetId="1" hidden="1">2</definedName>
    <definedName name="solver_nwt" localSheetId="0" hidden="1">1</definedName>
    <definedName name="solver_nwt" localSheetId="1" hidden="1">1</definedName>
    <definedName name="solver_opt" localSheetId="0" hidden="1">Лист1!$E$4</definedName>
    <definedName name="solver_opt" localSheetId="1" hidden="1">Лист2!$B$17</definedName>
    <definedName name="solver_pre" localSheetId="0" hidden="1">0.000001</definedName>
    <definedName name="solver_pre" localSheetId="1" hidden="1">0.000001</definedName>
    <definedName name="solver_rel1" localSheetId="0" hidden="1">1</definedName>
    <definedName name="solver_rel1" localSheetId="1" hidden="1">2</definedName>
    <definedName name="solver_rel2" localSheetId="0" hidden="1">1</definedName>
    <definedName name="solver_rel2" localSheetId="1" hidden="1">2</definedName>
    <definedName name="solver_rel3" localSheetId="0" hidden="1">1</definedName>
    <definedName name="solver_rel4" localSheetId="0" hidden="1">3</definedName>
    <definedName name="solver_rel5" localSheetId="0" hidden="1">3</definedName>
    <definedName name="solver_rel6" localSheetId="0" hidden="1">3</definedName>
    <definedName name="solver_rhs1" localSheetId="0" hidden="1">Лист1!$G$7</definedName>
    <definedName name="solver_rhs1" localSheetId="1" hidden="1">Лист2!$A$13:$A$15</definedName>
    <definedName name="solver_rhs2" localSheetId="0" hidden="1">Лист1!$G$8</definedName>
    <definedName name="solver_rhs2" localSheetId="1" hidden="1">Лист2!$B$12:$F$12</definedName>
    <definedName name="solver_rhs3" localSheetId="0" hidden="1">Лист1!$G$9</definedName>
    <definedName name="solver_rhs4" localSheetId="0" hidden="1">90</definedName>
    <definedName name="solver_rhs5" localSheetId="0" hidden="1">70</definedName>
    <definedName name="solver_rhs6" localSheetId="0" hidden="1">60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1</definedName>
    <definedName name="solver_typ" localSheetId="1" hidden="1">2</definedName>
    <definedName name="solver_val" localSheetId="0" hidden="1">0</definedName>
    <definedName name="solver_val" localSheetId="1" hidden="1">0</definedName>
  </definedNames>
  <calcPr calcId="124519"/>
</workbook>
</file>

<file path=xl/calcChain.xml><?xml version="1.0" encoding="utf-8"?>
<calcChain xmlns="http://schemas.openxmlformats.org/spreadsheetml/2006/main">
  <c r="B17" i="2"/>
  <c r="A4"/>
  <c r="A5"/>
  <c r="A3"/>
  <c r="C6"/>
  <c r="D6"/>
  <c r="E6"/>
  <c r="F6"/>
  <c r="B6"/>
  <c r="E9" i="1"/>
  <c r="E8"/>
  <c r="E7"/>
  <c r="E4"/>
</calcChain>
</file>

<file path=xl/sharedStrings.xml><?xml version="1.0" encoding="utf-8"?>
<sst xmlns="http://schemas.openxmlformats.org/spreadsheetml/2006/main" count="20" uniqueCount="18">
  <si>
    <t>Исходные данные</t>
  </si>
  <si>
    <t>Переменные</t>
  </si>
  <si>
    <t>Х1</t>
  </si>
  <si>
    <t>Х2</t>
  </si>
  <si>
    <t>Х3</t>
  </si>
  <si>
    <t>значения</t>
  </si>
  <si>
    <t>коэф.в ЦФ</t>
  </si>
  <si>
    <t>ЦФ</t>
  </si>
  <si>
    <t>Ограничения</t>
  </si>
  <si>
    <t>леввая часть</t>
  </si>
  <si>
    <t>знак</t>
  </si>
  <si>
    <t>правая часть</t>
  </si>
  <si>
    <t>&lt;=</t>
  </si>
  <si>
    <t>Вид ресурсов</t>
  </si>
  <si>
    <t>оборудование</t>
  </si>
  <si>
    <t>сырье</t>
  </si>
  <si>
    <t>электроэнергия</t>
  </si>
  <si>
    <t>Матрица перевозок (изменяемые ячейки)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</si>
</sst>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cols>
    <col min="1" max="1" width="15.42578125" customWidth="1"/>
    <col min="5" max="5" width="12.5703125" customWidth="1"/>
  </cols>
  <sheetData>
    <row r="1" spans="1:7">
      <c r="C1" t="s">
        <v>1</v>
      </c>
    </row>
    <row r="2" spans="1:7">
      <c r="B2" t="s">
        <v>2</v>
      </c>
      <c r="C2" t="s">
        <v>3</v>
      </c>
      <c r="D2" t="s">
        <v>4</v>
      </c>
    </row>
    <row r="3" spans="1:7">
      <c r="A3" t="s">
        <v>5</v>
      </c>
      <c r="B3">
        <v>112.5</v>
      </c>
      <c r="C3">
        <v>70</v>
      </c>
      <c r="D3">
        <v>86.25</v>
      </c>
      <c r="E3" t="s">
        <v>7</v>
      </c>
    </row>
    <row r="4" spans="1:7">
      <c r="A4" t="s">
        <v>6</v>
      </c>
      <c r="B4">
        <v>80</v>
      </c>
      <c r="C4">
        <v>70</v>
      </c>
      <c r="D4">
        <v>60</v>
      </c>
      <c r="E4">
        <f>SUMPRODUCT(B$3:D$3,B4:D4)</f>
        <v>19075</v>
      </c>
    </row>
    <row r="5" spans="1:7">
      <c r="C5" t="s">
        <v>8</v>
      </c>
    </row>
    <row r="6" spans="1:7">
      <c r="A6" t="s">
        <v>13</v>
      </c>
      <c r="E6" t="s">
        <v>9</v>
      </c>
      <c r="F6" t="s">
        <v>10</v>
      </c>
      <c r="G6" t="s">
        <v>11</v>
      </c>
    </row>
    <row r="7" spans="1:7">
      <c r="A7" t="s">
        <v>14</v>
      </c>
      <c r="B7">
        <v>2</v>
      </c>
      <c r="C7">
        <v>3</v>
      </c>
      <c r="D7">
        <v>4</v>
      </c>
      <c r="E7">
        <f>SUMPRODUCT(B$3:D$3,B7:D7)</f>
        <v>780</v>
      </c>
      <c r="F7" t="s">
        <v>12</v>
      </c>
      <c r="G7">
        <v>780</v>
      </c>
    </row>
    <row r="8" spans="1:7">
      <c r="A8" t="s">
        <v>15</v>
      </c>
      <c r="B8">
        <v>1</v>
      </c>
      <c r="C8">
        <v>4</v>
      </c>
      <c r="D8">
        <v>5</v>
      </c>
      <c r="E8">
        <f>SUMPRODUCT(B$3:D$3,B8:D8)</f>
        <v>823.75</v>
      </c>
      <c r="F8" t="s">
        <v>12</v>
      </c>
      <c r="G8">
        <v>850</v>
      </c>
    </row>
    <row r="9" spans="1:7">
      <c r="A9" t="s">
        <v>16</v>
      </c>
      <c r="B9">
        <v>3</v>
      </c>
      <c r="C9">
        <v>4</v>
      </c>
      <c r="D9">
        <v>2</v>
      </c>
      <c r="E9">
        <f>SUMPRODUCT(B$3:D$3,B9:D9)</f>
        <v>790</v>
      </c>
      <c r="F9" t="s">
        <v>12</v>
      </c>
      <c r="G9">
        <v>790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7"/>
  <sheetViews>
    <sheetView tabSelected="1" workbookViewId="0"/>
  </sheetViews>
  <sheetFormatPr defaultRowHeight="15"/>
  <sheetData>
    <row r="2" spans="1:6">
      <c r="A2" t="s">
        <v>17</v>
      </c>
    </row>
    <row r="3" spans="1:6">
      <c r="A3">
        <f>SUM(B3:F3)</f>
        <v>40.00000000008157</v>
      </c>
      <c r="B3">
        <v>0</v>
      </c>
      <c r="C3">
        <v>10.000000000016314</v>
      </c>
      <c r="D3">
        <v>20.00000000003962</v>
      </c>
      <c r="E3">
        <v>0</v>
      </c>
      <c r="F3">
        <v>10.000000000025636</v>
      </c>
    </row>
    <row r="4" spans="1:6">
      <c r="A4">
        <f t="shared" ref="A4:A5" si="0">SUM(B4:F4)</f>
        <v>20.000000000034959</v>
      </c>
      <c r="B4">
        <v>20.000000000034959</v>
      </c>
      <c r="C4">
        <v>0</v>
      </c>
      <c r="D4">
        <v>0</v>
      </c>
      <c r="E4">
        <v>0</v>
      </c>
      <c r="F4">
        <v>0</v>
      </c>
    </row>
    <row r="5" spans="1:6">
      <c r="A5">
        <f t="shared" si="0"/>
        <v>40.00000000008157</v>
      </c>
      <c r="B5">
        <v>5.0000000000163141</v>
      </c>
      <c r="C5">
        <v>0</v>
      </c>
      <c r="D5">
        <v>0</v>
      </c>
      <c r="E5">
        <v>30.000000000062926</v>
      </c>
      <c r="F5">
        <v>5.0000000000023306</v>
      </c>
    </row>
    <row r="6" spans="1:6">
      <c r="B6">
        <f>SUM(B3:B5)</f>
        <v>25.000000000051273</v>
      </c>
      <c r="C6">
        <f t="shared" ref="C6:F6" si="1">SUM(C3:C5)</f>
        <v>10.000000000016314</v>
      </c>
      <c r="D6">
        <f t="shared" si="1"/>
        <v>20.00000000003962</v>
      </c>
      <c r="E6">
        <f t="shared" si="1"/>
        <v>30.000000000062926</v>
      </c>
      <c r="F6">
        <f t="shared" si="1"/>
        <v>15.000000000027967</v>
      </c>
    </row>
    <row r="11" spans="1:6">
      <c r="A11" t="s">
        <v>0</v>
      </c>
    </row>
    <row r="12" spans="1:6">
      <c r="B12">
        <v>25</v>
      </c>
      <c r="C12">
        <v>10</v>
      </c>
      <c r="D12">
        <v>20</v>
      </c>
      <c r="E12">
        <v>30</v>
      </c>
      <c r="F12">
        <v>15</v>
      </c>
    </row>
    <row r="13" spans="1:6">
      <c r="A13">
        <v>40</v>
      </c>
      <c r="B13">
        <v>5</v>
      </c>
      <c r="C13">
        <v>3</v>
      </c>
      <c r="D13">
        <v>4</v>
      </c>
      <c r="E13">
        <v>6</v>
      </c>
      <c r="F13">
        <v>4</v>
      </c>
    </row>
    <row r="14" spans="1:6">
      <c r="A14">
        <v>20</v>
      </c>
      <c r="B14">
        <v>3</v>
      </c>
      <c r="C14">
        <v>4</v>
      </c>
      <c r="D14">
        <v>10</v>
      </c>
      <c r="E14">
        <v>5</v>
      </c>
      <c r="F14">
        <v>7</v>
      </c>
    </row>
    <row r="15" spans="1:6">
      <c r="A15">
        <v>40</v>
      </c>
      <c r="B15">
        <v>4</v>
      </c>
      <c r="C15">
        <v>6</v>
      </c>
      <c r="D15">
        <v>9</v>
      </c>
      <c r="E15">
        <v>3</v>
      </c>
      <c r="F15">
        <v>4</v>
      </c>
    </row>
    <row r="17" spans="2:2">
      <c r="B17">
        <f>SUMPRODUCT(B13:F15,B3:F5)</f>
        <v>340.0000000006782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dcterms:created xsi:type="dcterms:W3CDTF">2013-02-09T20:21:32Z</dcterms:created>
  <dcterms:modified xsi:type="dcterms:W3CDTF">2013-04-02T18:54:48Z</dcterms:modified>
</cp:coreProperties>
</file>