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 activeTab="1"/>
  </bookViews>
  <sheets>
    <sheet name="Лист1" sheetId="1" r:id="rId1"/>
    <sheet name="Лист2" sheetId="2" r:id="rId2"/>
    <sheet name="Лист3" sheetId="3" r:id="rId3"/>
  </sheets>
  <definedNames>
    <definedName name="solver_adj" localSheetId="0" hidden="1">Лист1!$B$3:$E$3</definedName>
    <definedName name="solver_adj" localSheetId="1" hidden="1">Лист2!$B$3:$G$8</definedName>
    <definedName name="solver_cvg" localSheetId="0" hidden="1">0.0001</definedName>
    <definedName name="solver_cvg" localSheetId="1" hidden="1">0.0001</definedName>
    <definedName name="solver_drv" localSheetId="0" hidden="1">1</definedName>
    <definedName name="solver_drv" localSheetId="1" hidden="1">1</definedName>
    <definedName name="solver_est" localSheetId="0" hidden="1">1</definedName>
    <definedName name="solver_est" localSheetId="1" hidden="1">1</definedName>
    <definedName name="solver_itr" localSheetId="0" hidden="1">100</definedName>
    <definedName name="solver_itr" localSheetId="1" hidden="1">100</definedName>
    <definedName name="solver_lhs1" localSheetId="0" hidden="1">Лист1!$F$7</definedName>
    <definedName name="solver_lhs1" localSheetId="1" hidden="1">Лист2!$A$3:$A$8</definedName>
    <definedName name="solver_lhs2" localSheetId="0" hidden="1">Лист1!$F$8</definedName>
    <definedName name="solver_lhs2" localSheetId="1" hidden="1">Лист2!$B$9:$G$9</definedName>
    <definedName name="solver_lhs3" localSheetId="0" hidden="1">Лист1!$F$9</definedName>
    <definedName name="solver_lhs4" localSheetId="0" hidden="1">Лист1!$F$10</definedName>
    <definedName name="solver_lin" localSheetId="0" hidden="1">1</definedName>
    <definedName name="solver_lin" localSheetId="1" hidden="1">1</definedName>
    <definedName name="solver_neg" localSheetId="0" hidden="1">1</definedName>
    <definedName name="solver_neg" localSheetId="1" hidden="1">1</definedName>
    <definedName name="solver_num" localSheetId="0" hidden="1">4</definedName>
    <definedName name="solver_num" localSheetId="1" hidden="1">2</definedName>
    <definedName name="solver_nwt" localSheetId="0" hidden="1">1</definedName>
    <definedName name="solver_nwt" localSheetId="1" hidden="1">1</definedName>
    <definedName name="solver_opt" localSheetId="0" hidden="1">Лист1!$F$4</definedName>
    <definedName name="solver_opt" localSheetId="1" hidden="1">Лист2!$B$20</definedName>
    <definedName name="solver_pre" localSheetId="0" hidden="1">0.000001</definedName>
    <definedName name="solver_pre" localSheetId="1" hidden="1">0.000001</definedName>
    <definedName name="solver_rel1" localSheetId="0" hidden="1">1</definedName>
    <definedName name="solver_rel1" localSheetId="1" hidden="1">2</definedName>
    <definedName name="solver_rel2" localSheetId="0" hidden="1">1</definedName>
    <definedName name="solver_rel2" localSheetId="1" hidden="1">2</definedName>
    <definedName name="solver_rel3" localSheetId="0" hidden="1">1</definedName>
    <definedName name="solver_rel4" localSheetId="0" hidden="1">1</definedName>
    <definedName name="solver_rhs1" localSheetId="0" hidden="1">Лист1!$H$7</definedName>
    <definedName name="solver_rhs1" localSheetId="1" hidden="1">Лист2!$A$13:$A$18</definedName>
    <definedName name="solver_rhs2" localSheetId="0" hidden="1">Лист1!$H$8</definedName>
    <definedName name="solver_rhs2" localSheetId="1" hidden="1">Лист2!$B$12:$G$12</definedName>
    <definedName name="solver_rhs3" localSheetId="0" hidden="1">Лист1!$H$9</definedName>
    <definedName name="solver_rhs4" localSheetId="0" hidden="1">Лист1!$H$10</definedName>
    <definedName name="solver_scl" localSheetId="0" hidden="1">2</definedName>
    <definedName name="solver_scl" localSheetId="1" hidden="1">2</definedName>
    <definedName name="solver_sho" localSheetId="0" hidden="1">2</definedName>
    <definedName name="solver_sho" localSheetId="1" hidden="1">2</definedName>
    <definedName name="solver_tim" localSheetId="0" hidden="1">100</definedName>
    <definedName name="solver_tim" localSheetId="1" hidden="1">100</definedName>
    <definedName name="solver_tol" localSheetId="0" hidden="1">0.05</definedName>
    <definedName name="solver_tol" localSheetId="1" hidden="1">0.05</definedName>
    <definedName name="solver_typ" localSheetId="0" hidden="1">1</definedName>
    <definedName name="solver_typ" localSheetId="1" hidden="1">2</definedName>
    <definedName name="solver_val" localSheetId="0" hidden="1">0</definedName>
    <definedName name="solver_val" localSheetId="1" hidden="1">0</definedName>
  </definedNames>
  <calcPr calcId="124519"/>
</workbook>
</file>

<file path=xl/calcChain.xml><?xml version="1.0" encoding="utf-8"?>
<calcChain xmlns="http://schemas.openxmlformats.org/spreadsheetml/2006/main">
  <c r="B20" i="2"/>
  <c r="F8" i="1"/>
  <c r="F9"/>
  <c r="F10"/>
  <c r="F7"/>
  <c r="F4"/>
  <c r="C9" i="2"/>
  <c r="D9"/>
  <c r="E9"/>
  <c r="F9"/>
  <c r="G9"/>
  <c r="B9"/>
  <c r="A4"/>
  <c r="A5"/>
  <c r="A6"/>
  <c r="A7"/>
  <c r="A8"/>
  <c r="A3"/>
</calcChain>
</file>

<file path=xl/sharedStrings.xml><?xml version="1.0" encoding="utf-8"?>
<sst xmlns="http://schemas.openxmlformats.org/spreadsheetml/2006/main" count="23" uniqueCount="20">
  <si>
    <t>Матрица назначений</t>
  </si>
  <si>
    <t>Исходные данные</t>
  </si>
  <si>
    <t>Переменные</t>
  </si>
  <si>
    <t>Х1</t>
  </si>
  <si>
    <t>Х2</t>
  </si>
  <si>
    <t>Х3</t>
  </si>
  <si>
    <t>Х4</t>
  </si>
  <si>
    <t>значения</t>
  </si>
  <si>
    <t>коэф.в ЦФ</t>
  </si>
  <si>
    <t>ЦФ</t>
  </si>
  <si>
    <t>Ограничения</t>
  </si>
  <si>
    <t>период</t>
  </si>
  <si>
    <t>период1</t>
  </si>
  <si>
    <t>период2</t>
  </si>
  <si>
    <t>период3</t>
  </si>
  <si>
    <t>период4</t>
  </si>
  <si>
    <t>леввая часть</t>
  </si>
  <si>
    <t>знак</t>
  </si>
  <si>
    <t>правая часть</t>
  </si>
  <si>
    <t>&lt;=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</si>
</sst>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workbookViewId="0">
      <selection activeCell="F16" sqref="F16"/>
    </sheetView>
  </sheetViews>
  <sheetFormatPr defaultRowHeight="15"/>
  <cols>
    <col min="1" max="1" width="10.28515625" customWidth="1"/>
    <col min="6" max="6" width="12.5703125" customWidth="1"/>
  </cols>
  <sheetData>
    <row r="1" spans="1:8">
      <c r="C1" t="s">
        <v>2</v>
      </c>
    </row>
    <row r="2" spans="1:8">
      <c r="B2" t="s">
        <v>3</v>
      </c>
      <c r="C2" t="s">
        <v>4</v>
      </c>
      <c r="D2" t="s">
        <v>5</v>
      </c>
      <c r="E2" t="s">
        <v>6</v>
      </c>
    </row>
    <row r="3" spans="1:8">
      <c r="A3" t="s">
        <v>7</v>
      </c>
      <c r="B3">
        <v>2.4210526315789473</v>
      </c>
      <c r="C3">
        <v>0</v>
      </c>
      <c r="D3">
        <v>0.52631578947368418</v>
      </c>
      <c r="E3">
        <v>0</v>
      </c>
      <c r="F3" t="s">
        <v>9</v>
      </c>
    </row>
    <row r="4" spans="1:8">
      <c r="A4" t="s">
        <v>8</v>
      </c>
      <c r="B4">
        <v>21</v>
      </c>
      <c r="C4">
        <v>18</v>
      </c>
      <c r="D4">
        <v>16</v>
      </c>
      <c r="E4">
        <v>17.5</v>
      </c>
      <c r="F4">
        <f>SUMPRODUCT(B$3:E$3,B4:E4)</f>
        <v>59.263157894736842</v>
      </c>
    </row>
    <row r="5" spans="1:8">
      <c r="C5" t="s">
        <v>10</v>
      </c>
    </row>
    <row r="6" spans="1:8">
      <c r="A6" t="s">
        <v>11</v>
      </c>
      <c r="F6" t="s">
        <v>16</v>
      </c>
      <c r="G6" t="s">
        <v>17</v>
      </c>
      <c r="H6" t="s">
        <v>18</v>
      </c>
    </row>
    <row r="7" spans="1:8">
      <c r="A7" t="s">
        <v>12</v>
      </c>
      <c r="B7">
        <v>8</v>
      </c>
      <c r="C7">
        <v>7</v>
      </c>
      <c r="D7">
        <v>5</v>
      </c>
      <c r="E7">
        <v>9</v>
      </c>
      <c r="F7">
        <f>SUMPRODUCT(B$3:E$3,B7:E7)</f>
        <v>22</v>
      </c>
      <c r="G7" t="s">
        <v>19</v>
      </c>
      <c r="H7">
        <v>22</v>
      </c>
    </row>
    <row r="8" spans="1:8">
      <c r="A8" t="s">
        <v>13</v>
      </c>
      <c r="B8">
        <v>8</v>
      </c>
      <c r="C8">
        <v>9</v>
      </c>
      <c r="D8">
        <v>7</v>
      </c>
      <c r="E8">
        <v>8</v>
      </c>
      <c r="F8">
        <f t="shared" ref="F8:F10" si="0">SUMPRODUCT(B$3:E$3,B8:E8)</f>
        <v>23.05263157894737</v>
      </c>
      <c r="G8" t="s">
        <v>19</v>
      </c>
      <c r="H8">
        <v>25</v>
      </c>
    </row>
    <row r="9" spans="1:8">
      <c r="A9" t="s">
        <v>14</v>
      </c>
      <c r="B9">
        <v>10</v>
      </c>
      <c r="C9">
        <v>9</v>
      </c>
      <c r="D9">
        <v>9</v>
      </c>
      <c r="E9">
        <v>7</v>
      </c>
      <c r="F9">
        <f t="shared" si="0"/>
        <v>28.94736842105263</v>
      </c>
      <c r="G9" t="s">
        <v>19</v>
      </c>
      <c r="H9">
        <v>38</v>
      </c>
    </row>
    <row r="10" spans="1:8">
      <c r="A10" t="s">
        <v>15</v>
      </c>
      <c r="B10">
        <v>10</v>
      </c>
      <c r="C10">
        <v>11</v>
      </c>
      <c r="D10">
        <v>11</v>
      </c>
      <c r="E10">
        <v>6</v>
      </c>
      <c r="F10">
        <f t="shared" si="0"/>
        <v>30</v>
      </c>
      <c r="G10" t="s">
        <v>19</v>
      </c>
      <c r="H10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G20"/>
  <sheetViews>
    <sheetView tabSelected="1" workbookViewId="0">
      <selection activeCell="B20" sqref="B20"/>
    </sheetView>
  </sheetViews>
  <sheetFormatPr defaultRowHeight="15"/>
  <sheetData>
    <row r="2" spans="1:7">
      <c r="A2" t="s">
        <v>0</v>
      </c>
    </row>
    <row r="3" spans="1:7">
      <c r="A3">
        <f>SUM(B3:G3)</f>
        <v>0.9999999999883471</v>
      </c>
      <c r="B3">
        <v>0</v>
      </c>
      <c r="C3">
        <v>0</v>
      </c>
      <c r="D3">
        <v>0</v>
      </c>
      <c r="E3">
        <v>0</v>
      </c>
      <c r="F3">
        <v>0</v>
      </c>
      <c r="G3">
        <v>0.9999999999883471</v>
      </c>
    </row>
    <row r="4" spans="1:7">
      <c r="A4">
        <f t="shared" ref="A4:A8" si="0">SUM(B4:G4)</f>
        <v>0.9999999999883471</v>
      </c>
      <c r="B4">
        <v>0</v>
      </c>
      <c r="C4">
        <v>0</v>
      </c>
      <c r="D4">
        <v>0</v>
      </c>
      <c r="E4">
        <v>0.9999999999883471</v>
      </c>
      <c r="F4">
        <v>0</v>
      </c>
      <c r="G4">
        <v>0</v>
      </c>
    </row>
    <row r="5" spans="1:7">
      <c r="A5">
        <f t="shared" si="0"/>
        <v>0.9999999999883471</v>
      </c>
      <c r="B5">
        <v>0</v>
      </c>
      <c r="C5">
        <v>0</v>
      </c>
      <c r="D5">
        <v>0</v>
      </c>
      <c r="E5">
        <v>0</v>
      </c>
      <c r="F5">
        <v>0.9999999999883471</v>
      </c>
      <c r="G5">
        <v>0</v>
      </c>
    </row>
    <row r="6" spans="1:7">
      <c r="A6">
        <f t="shared" si="0"/>
        <v>0.9999999999883471</v>
      </c>
      <c r="B6">
        <v>0</v>
      </c>
      <c r="C6">
        <v>0</v>
      </c>
      <c r="D6">
        <v>0.9999999999883471</v>
      </c>
      <c r="E6">
        <v>0</v>
      </c>
      <c r="F6">
        <v>0</v>
      </c>
      <c r="G6">
        <v>0</v>
      </c>
    </row>
    <row r="7" spans="1:7">
      <c r="A7">
        <f t="shared" si="0"/>
        <v>0.9999999999883471</v>
      </c>
      <c r="B7">
        <v>0.9999999999883471</v>
      </c>
      <c r="C7">
        <v>0</v>
      </c>
      <c r="D7">
        <v>0</v>
      </c>
      <c r="E7">
        <v>0</v>
      </c>
      <c r="F7">
        <v>0</v>
      </c>
      <c r="G7">
        <v>0</v>
      </c>
    </row>
    <row r="8" spans="1:7">
      <c r="A8">
        <f t="shared" si="0"/>
        <v>0.9999999999883471</v>
      </c>
      <c r="B8">
        <v>0</v>
      </c>
      <c r="C8">
        <v>0.9999999999883471</v>
      </c>
      <c r="D8">
        <v>0</v>
      </c>
      <c r="E8">
        <v>0</v>
      </c>
      <c r="F8">
        <v>0</v>
      </c>
      <c r="G8">
        <v>0</v>
      </c>
    </row>
    <row r="9" spans="1:7">
      <c r="B9">
        <f>SUM(B3:B8)</f>
        <v>0.9999999999883471</v>
      </c>
      <c r="C9">
        <f t="shared" ref="C9:G9" si="1">SUM(C3:C8)</f>
        <v>0.9999999999883471</v>
      </c>
      <c r="D9">
        <f t="shared" si="1"/>
        <v>0.9999999999883471</v>
      </c>
      <c r="E9">
        <f t="shared" si="1"/>
        <v>0.9999999999883471</v>
      </c>
      <c r="F9">
        <f t="shared" si="1"/>
        <v>0.9999999999883471</v>
      </c>
      <c r="G9">
        <f t="shared" si="1"/>
        <v>0.9999999999883471</v>
      </c>
    </row>
    <row r="11" spans="1:7">
      <c r="A11" t="s">
        <v>1</v>
      </c>
    </row>
    <row r="12" spans="1:7">
      <c r="B12">
        <v>1</v>
      </c>
      <c r="C12">
        <v>1</v>
      </c>
      <c r="D12">
        <v>1</v>
      </c>
      <c r="E12">
        <v>1</v>
      </c>
      <c r="F12">
        <v>1</v>
      </c>
      <c r="G12">
        <v>1</v>
      </c>
    </row>
    <row r="13" spans="1:7">
      <c r="A13">
        <v>1</v>
      </c>
      <c r="B13">
        <v>47</v>
      </c>
      <c r="C13">
        <v>60</v>
      </c>
      <c r="D13">
        <v>25</v>
      </c>
      <c r="E13">
        <v>63</v>
      </c>
      <c r="F13">
        <v>68</v>
      </c>
      <c r="G13">
        <v>0</v>
      </c>
    </row>
    <row r="14" spans="1:7">
      <c r="A14">
        <v>1</v>
      </c>
      <c r="B14">
        <v>48</v>
      </c>
      <c r="C14">
        <v>57</v>
      </c>
      <c r="D14">
        <v>33</v>
      </c>
      <c r="E14">
        <v>56</v>
      </c>
      <c r="F14">
        <v>71</v>
      </c>
      <c r="G14">
        <v>0</v>
      </c>
    </row>
    <row r="15" spans="1:7">
      <c r="A15">
        <v>1</v>
      </c>
      <c r="B15">
        <v>45</v>
      </c>
      <c r="C15">
        <v>53</v>
      </c>
      <c r="D15">
        <v>20</v>
      </c>
      <c r="E15">
        <v>62</v>
      </c>
      <c r="F15">
        <v>61</v>
      </c>
      <c r="G15">
        <v>0</v>
      </c>
    </row>
    <row r="16" spans="1:7">
      <c r="A16">
        <v>1</v>
      </c>
      <c r="B16">
        <v>48</v>
      </c>
      <c r="C16">
        <v>60</v>
      </c>
      <c r="D16">
        <v>18</v>
      </c>
      <c r="E16">
        <v>65</v>
      </c>
      <c r="F16">
        <v>74</v>
      </c>
      <c r="G16">
        <v>0</v>
      </c>
    </row>
    <row r="17" spans="1:7">
      <c r="A17">
        <v>1</v>
      </c>
      <c r="B17">
        <v>44</v>
      </c>
      <c r="C17">
        <v>66</v>
      </c>
      <c r="D17">
        <v>21</v>
      </c>
      <c r="E17">
        <v>61</v>
      </c>
      <c r="F17">
        <v>76</v>
      </c>
      <c r="G17">
        <v>0</v>
      </c>
    </row>
    <row r="18" spans="1:7">
      <c r="A18">
        <v>1</v>
      </c>
      <c r="B18">
        <v>42</v>
      </c>
      <c r="C18">
        <v>54</v>
      </c>
      <c r="D18">
        <v>29</v>
      </c>
      <c r="E18">
        <v>55</v>
      </c>
      <c r="F18">
        <v>69</v>
      </c>
      <c r="G18">
        <v>0</v>
      </c>
    </row>
    <row r="20" spans="1:7">
      <c r="B20">
        <f>SUMPRODUCT(B13:G18,B3:G8)</f>
        <v>232.99999999728487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777</cp:lastModifiedBy>
  <dcterms:created xsi:type="dcterms:W3CDTF">2013-02-09T20:21:32Z</dcterms:created>
  <dcterms:modified xsi:type="dcterms:W3CDTF">2013-02-09T23:33:54Z</dcterms:modified>
</cp:coreProperties>
</file>