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tabRatio="766" activeTab="8"/>
  </bookViews>
  <sheets>
    <sheet name="Данные" sheetId="4" r:id="rId1"/>
    <sheet name="Данные 2" sheetId="5" r:id="rId2"/>
    <sheet name="Контрольный пример" sheetId="1" r:id="rId3"/>
    <sheet name="Контрольный пример (2)" sheetId="7" r:id="rId4"/>
    <sheet name="Excel" sheetId="6" r:id="rId5"/>
    <sheet name="Excel(2)" sheetId="2" r:id="rId6"/>
    <sheet name="Шаблон" sheetId="8" r:id="rId7"/>
    <sheet name="Шаблон(2)" sheetId="9" r:id="rId8"/>
    <sheet name="Структура Шаблона" sheetId="3" r:id="rId9"/>
    <sheet name="График" sheetId="10" r:id="rId10"/>
  </sheets>
  <calcPr calcId="125725"/>
</workbook>
</file>

<file path=xl/calcChain.xml><?xml version="1.0" encoding="utf-8"?>
<calcChain xmlns="http://schemas.openxmlformats.org/spreadsheetml/2006/main">
  <c r="D10" i="7"/>
  <c r="C17"/>
  <c r="C10"/>
  <c r="B10"/>
  <c r="J4" i="1"/>
  <c r="H11"/>
  <c r="H4"/>
  <c r="I11"/>
  <c r="I4"/>
  <c r="G12"/>
  <c r="G11"/>
  <c r="G4"/>
  <c r="F12"/>
  <c r="F11"/>
  <c r="F4"/>
  <c r="C17" i="2"/>
  <c r="F4" i="8" l="1"/>
  <c r="D16" i="9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D17" s="1"/>
  <c r="C10"/>
  <c r="C17" s="1"/>
  <c r="B10"/>
  <c r="I10" i="8"/>
  <c r="J10" s="1"/>
  <c r="G10"/>
  <c r="H10" s="1"/>
  <c r="F10"/>
  <c r="J9"/>
  <c r="I9"/>
  <c r="G9"/>
  <c r="H9" s="1"/>
  <c r="F9"/>
  <c r="J8"/>
  <c r="I8"/>
  <c r="G8"/>
  <c r="H8" s="1"/>
  <c r="F8"/>
  <c r="I7"/>
  <c r="J7" s="1"/>
  <c r="H7"/>
  <c r="G7"/>
  <c r="F7"/>
  <c r="I6"/>
  <c r="J6" s="1"/>
  <c r="G6"/>
  <c r="F6"/>
  <c r="H6" s="1"/>
  <c r="J5"/>
  <c r="I5"/>
  <c r="G5"/>
  <c r="H5" s="1"/>
  <c r="F5"/>
  <c r="I4"/>
  <c r="I11" s="1"/>
  <c r="G4"/>
  <c r="H4" s="1"/>
  <c r="F11"/>
  <c r="C15" i="2"/>
  <c r="D16" i="7"/>
  <c r="C16"/>
  <c r="B16"/>
  <c r="D15"/>
  <c r="C15"/>
  <c r="B15"/>
  <c r="D14"/>
  <c r="C14"/>
  <c r="B14"/>
  <c r="D13"/>
  <c r="C13"/>
  <c r="B13"/>
  <c r="D12"/>
  <c r="C12"/>
  <c r="B12"/>
  <c r="D11"/>
  <c r="C11"/>
  <c r="B11"/>
  <c r="D17"/>
  <c r="I10" i="6"/>
  <c r="J10" s="1"/>
  <c r="G10"/>
  <c r="H10" s="1"/>
  <c r="F10"/>
  <c r="I9"/>
  <c r="J9" s="1"/>
  <c r="G9"/>
  <c r="H9" s="1"/>
  <c r="F9"/>
  <c r="J8"/>
  <c r="I8"/>
  <c r="G8"/>
  <c r="F8"/>
  <c r="H8" s="1"/>
  <c r="I7"/>
  <c r="J7" s="1"/>
  <c r="G7"/>
  <c r="H7" s="1"/>
  <c r="F7"/>
  <c r="J6"/>
  <c r="I6"/>
  <c r="G6"/>
  <c r="F6"/>
  <c r="H6" s="1"/>
  <c r="I5"/>
  <c r="J5" s="1"/>
  <c r="G5"/>
  <c r="H5" s="1"/>
  <c r="F5"/>
  <c r="J4"/>
  <c r="J11" s="1"/>
  <c r="I4"/>
  <c r="I11" s="1"/>
  <c r="H4"/>
  <c r="G4"/>
  <c r="G12" s="1"/>
  <c r="F4"/>
  <c r="F11" s="1"/>
  <c r="D11" i="2"/>
  <c r="B10"/>
  <c r="C10"/>
  <c r="B14"/>
  <c r="D16"/>
  <c r="C16"/>
  <c r="B16"/>
  <c r="D15"/>
  <c r="B15"/>
  <c r="D14"/>
  <c r="C14"/>
  <c r="D13"/>
  <c r="C13"/>
  <c r="B13"/>
  <c r="D12"/>
  <c r="C12"/>
  <c r="B12"/>
  <c r="C11"/>
  <c r="B11"/>
  <c r="D10"/>
  <c r="I5" i="1"/>
  <c r="J5" s="1"/>
  <c r="I6"/>
  <c r="J6" s="1"/>
  <c r="I7"/>
  <c r="J7" s="1"/>
  <c r="I8"/>
  <c r="J8" s="1"/>
  <c r="I9"/>
  <c r="J9" s="1"/>
  <c r="I10"/>
  <c r="J10" s="1"/>
  <c r="G5"/>
  <c r="G6"/>
  <c r="G7"/>
  <c r="G8"/>
  <c r="G9"/>
  <c r="G10"/>
  <c r="F5"/>
  <c r="F6"/>
  <c r="F7"/>
  <c r="F8"/>
  <c r="F9"/>
  <c r="F10"/>
  <c r="H12" i="8" l="1"/>
  <c r="H11"/>
  <c r="G12"/>
  <c r="J4"/>
  <c r="G11"/>
  <c r="F12"/>
  <c r="I12"/>
  <c r="H11" i="6"/>
  <c r="G11"/>
  <c r="F12"/>
  <c r="J12"/>
  <c r="I12"/>
  <c r="H12"/>
  <c r="D17" i="2"/>
  <c r="J12" i="1"/>
  <c r="H10"/>
  <c r="H6"/>
  <c r="H9"/>
  <c r="H7"/>
  <c r="H8"/>
  <c r="I12"/>
  <c r="H5"/>
  <c r="J11"/>
  <c r="J11" i="8" l="1"/>
  <c r="J12"/>
  <c r="H12" i="1"/>
</calcChain>
</file>

<file path=xl/sharedStrings.xml><?xml version="1.0" encoding="utf-8"?>
<sst xmlns="http://schemas.openxmlformats.org/spreadsheetml/2006/main" count="413" uniqueCount="79">
  <si>
    <t>Сведения о выполненных маршрутах</t>
  </si>
  <si>
    <t>№ п/п</t>
  </si>
  <si>
    <t>№  рейса</t>
  </si>
  <si>
    <t>Протяженность рейса, км</t>
  </si>
  <si>
    <t>Израсходовано топлива, л</t>
  </si>
  <si>
    <t>Грузоподъемность, тонн</t>
  </si>
  <si>
    <t>Вес перевезенного груза, тонн</t>
  </si>
  <si>
    <t>Соловьев В.В.</t>
  </si>
  <si>
    <t>КАМАЗ</t>
  </si>
  <si>
    <t>А112</t>
  </si>
  <si>
    <t>Михайлов С.С.</t>
  </si>
  <si>
    <t>ЗИЛ</t>
  </si>
  <si>
    <t>С431</t>
  </si>
  <si>
    <t>Кузнецов Я.Я.</t>
  </si>
  <si>
    <t>МАЗ</t>
  </si>
  <si>
    <t>Иванов К.К</t>
  </si>
  <si>
    <t>М023</t>
  </si>
  <si>
    <t>Сидоров А.А.</t>
  </si>
  <si>
    <t>В447</t>
  </si>
  <si>
    <t>Волков Д.Д.</t>
  </si>
  <si>
    <t>Быков Л.Л.</t>
  </si>
  <si>
    <t>ИТОГО</t>
  </si>
  <si>
    <t>х</t>
  </si>
  <si>
    <t>В СРЕДНЕМ</t>
  </si>
  <si>
    <t>Агентство по грузоперевозкам "Летучий голландец"</t>
  </si>
  <si>
    <t>Отчетный период</t>
  </si>
  <si>
    <t>с</t>
  </si>
  <si>
    <t>по</t>
  </si>
  <si>
    <t>__.__.20__</t>
  </si>
  <si>
    <t>ВЕДОМОСТЬ РАСХОДА ГОРЮЧЕГО</t>
  </si>
  <si>
    <t>Бухгалтер</t>
  </si>
  <si>
    <t>Протяженность рейсов</t>
  </si>
  <si>
    <t>Марка автомобиля</t>
  </si>
  <si>
    <t>Выполнено рейсов, шт.</t>
  </si>
  <si>
    <t xml:space="preserve">Марка автомобиля </t>
  </si>
  <si>
    <t xml:space="preserve">Расход топливана 100 км, л  </t>
  </si>
  <si>
    <t>№ рейса</t>
  </si>
  <si>
    <t xml:space="preserve">Протяженность рейса, 
 км
</t>
  </si>
  <si>
    <t>ФИО водителя</t>
  </si>
  <si>
    <t>ФИО 
Водителя</t>
  </si>
  <si>
    <t>Технические характеристики автомобилей</t>
  </si>
  <si>
    <t xml:space="preserve">Расход топлива на 100 км, л </t>
  </si>
  <si>
    <t>Приложение 1</t>
  </si>
  <si>
    <t>Приложение 2</t>
  </si>
  <si>
    <t>Данилова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</si>
  <si>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</si>
  <si>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</si>
  <si>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</si>
  <si>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</si>
  <si>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</si>
  <si>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</si>
  <si>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Колонка электронной таблицы</t>
  </si>
  <si>
    <t>Наименование реквезита</t>
  </si>
  <si>
    <t>Тип
данных</t>
  </si>
  <si>
    <t>Формат данных</t>
  </si>
  <si>
    <t>длина</t>
  </si>
  <si>
    <t>точность</t>
  </si>
  <si>
    <t>А</t>
  </si>
  <si>
    <t>числовой</t>
  </si>
  <si>
    <t>В</t>
  </si>
  <si>
    <t>текстовый</t>
  </si>
  <si>
    <t>С</t>
  </si>
  <si>
    <t>D</t>
  </si>
  <si>
    <t>E</t>
  </si>
  <si>
    <t>F</t>
  </si>
  <si>
    <t>Структура шаблона таблицы</t>
  </si>
  <si>
    <t>Расположение таблиц на листе Excel</t>
  </si>
  <si>
    <t>Контрольный пример</t>
  </si>
  <si>
    <t>Таблицы с исходными данными</t>
  </si>
  <si>
    <t>Таблица с исходными данными</t>
  </si>
  <si>
    <t>Шаблон таблиц в режиме формул</t>
  </si>
  <si>
    <t>Приложение 9</t>
  </si>
  <si>
    <t>G</t>
  </si>
  <si>
    <t>H</t>
  </si>
  <si>
    <t>I</t>
  </si>
  <si>
    <t>J</t>
  </si>
  <si>
    <t>A</t>
  </si>
  <si>
    <t xml:space="preserve">Расход топлива на 100 км, л  </t>
  </si>
  <si>
    <t>Расход топлива на 100 км, л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</si>
</sst>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3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/>
    <xf numFmtId="0" fontId="2" fillId="0" borderId="0" xfId="0" applyFont="1"/>
    <xf numFmtId="0" fontId="4" fillId="0" borderId="0" xfId="0" applyFont="1"/>
    <xf numFmtId="0" fontId="3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/>
    <xf numFmtId="0" fontId="3" fillId="0" borderId="4" xfId="0" applyFont="1" applyBorder="1" applyAlignment="1">
      <alignment horizontal="center" wrapText="1"/>
    </xf>
    <xf numFmtId="0" fontId="2" fillId="0" borderId="0" xfId="0" applyFont="1" applyAlignment="1"/>
    <xf numFmtId="0" fontId="3" fillId="0" borderId="14" xfId="0" applyFont="1" applyBorder="1" applyAlignment="1">
      <alignment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wrapText="1"/>
    </xf>
    <xf numFmtId="0" fontId="3" fillId="0" borderId="14" xfId="0" applyFont="1" applyBorder="1" applyAlignment="1">
      <alignment horizontal="center"/>
    </xf>
    <xf numFmtId="0" fontId="2" fillId="0" borderId="14" xfId="0" applyFont="1" applyBorder="1" applyAlignment="1">
      <alignment wrapText="1"/>
    </xf>
    <xf numFmtId="2" fontId="3" fillId="0" borderId="8" xfId="0" applyNumberFormat="1" applyFont="1" applyBorder="1" applyAlignment="1">
      <alignment horizontal="center" wrapText="1"/>
    </xf>
    <xf numFmtId="0" fontId="3" fillId="0" borderId="18" xfId="0" applyFont="1" applyBorder="1" applyAlignment="1">
      <alignment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2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24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0" borderId="1" xfId="0" applyFont="1" applyBorder="1" applyAlignment="1">
      <alignment vertical="top" wrapText="1"/>
    </xf>
    <xf numFmtId="0" fontId="2" fillId="0" borderId="17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2" fillId="0" borderId="23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10" xfId="0" applyFont="1" applyBorder="1"/>
    <xf numFmtId="0" fontId="0" fillId="0" borderId="0" xfId="0" applyAlignment="1"/>
    <xf numFmtId="0" fontId="0" fillId="0" borderId="0" xfId="0" applyAlignment="1">
      <alignment horizontal="right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/>
    </xf>
    <xf numFmtId="14" fontId="3" fillId="0" borderId="8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4" fillId="0" borderId="2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5" fillId="0" borderId="23" xfId="0" applyFont="1" applyBorder="1" applyAlignment="1">
      <alignment horizontal="center" wrapText="1"/>
    </xf>
    <xf numFmtId="0" fontId="4" fillId="0" borderId="2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5" fillId="0" borderId="23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2" fontId="4" fillId="0" borderId="8" xfId="0" applyNumberFormat="1" applyFont="1" applyBorder="1" applyAlignment="1">
      <alignment horizontal="center" wrapText="1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10" xfId="0" applyFont="1" applyBorder="1"/>
    <xf numFmtId="0" fontId="5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4" fillId="0" borderId="14" xfId="0" applyFont="1" applyBorder="1" applyAlignment="1">
      <alignment horizontal="center"/>
    </xf>
    <xf numFmtId="0" fontId="5" fillId="0" borderId="14" xfId="0" applyFont="1" applyBorder="1" applyAlignment="1">
      <alignment wrapText="1"/>
    </xf>
    <xf numFmtId="0" fontId="5" fillId="0" borderId="14" xfId="0" applyFont="1" applyBorder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/>
    <xf numFmtId="0" fontId="4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4" fontId="4" fillId="0" borderId="4" xfId="0" applyNumberFormat="1" applyFont="1" applyBorder="1" applyAlignment="1">
      <alignment horizontal="center"/>
    </xf>
    <xf numFmtId="14" fontId="4" fillId="0" borderId="8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Alignment="1"/>
    <xf numFmtId="0" fontId="3" fillId="0" borderId="14" xfId="0" applyFont="1" applyBorder="1"/>
    <xf numFmtId="0" fontId="2" fillId="0" borderId="14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7" fillId="0" borderId="0" xfId="0" applyFont="1"/>
    <xf numFmtId="0" fontId="3" fillId="0" borderId="14" xfId="0" applyFont="1" applyFill="1" applyBorder="1" applyAlignment="1">
      <alignment vertical="top" wrapText="1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2" fillId="0" borderId="14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hartsheet" Target="chartsheets/sheet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Расчет</a:t>
            </a:r>
            <a:r>
              <a:rPr lang="ru-RU" baseline="0"/>
              <a:t> количества израсходованного топлива за неделю </a:t>
            </a:r>
            <a:endParaRPr lang="ru-RU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7.821974946679329E-2"/>
          <c:y val="2.3185985470979619E-2"/>
          <c:w val="0.73115829955111589"/>
          <c:h val="0.85472541769535915"/>
        </c:manualLayout>
      </c:layout>
      <c:lineChart>
        <c:grouping val="stacked"/>
        <c:ser>
          <c:idx val="0"/>
          <c:order val="0"/>
          <c:tx>
            <c:v>Количество израсходованного топлива за неделю</c:v>
          </c:tx>
          <c:cat>
            <c:strRef>
              <c:f>'Контрольный пример (2)'!$A$10:$A$16</c:f>
              <c:strCache>
                <c:ptCount val="7"/>
                <c:pt idx="0">
                  <c:v>Быков Л.Л.</c:v>
                </c:pt>
                <c:pt idx="1">
                  <c:v>Волков Д.Д.</c:v>
                </c:pt>
                <c:pt idx="2">
                  <c:v>Иванов К.К</c:v>
                </c:pt>
                <c:pt idx="3">
                  <c:v>Кузнецов Я.Я.</c:v>
                </c:pt>
                <c:pt idx="4">
                  <c:v>Михайлов С.С.</c:v>
                </c:pt>
                <c:pt idx="5">
                  <c:v>Сидоров А.А.</c:v>
                </c:pt>
                <c:pt idx="6">
                  <c:v>Соловьев В.В.</c:v>
                </c:pt>
              </c:strCache>
            </c:strRef>
          </c:cat>
          <c:val>
            <c:numRef>
              <c:f>'Контрольный пример (2)'!$D$10:$D$16</c:f>
              <c:numCache>
                <c:formatCode>General</c:formatCode>
                <c:ptCount val="7"/>
                <c:pt idx="0">
                  <c:v>558</c:v>
                </c:pt>
                <c:pt idx="1">
                  <c:v>900</c:v>
                </c:pt>
                <c:pt idx="2">
                  <c:v>834.75</c:v>
                </c:pt>
                <c:pt idx="3">
                  <c:v>1113</c:v>
                </c:pt>
                <c:pt idx="4">
                  <c:v>315</c:v>
                </c:pt>
                <c:pt idx="5">
                  <c:v>260.39999999999998</c:v>
                </c:pt>
                <c:pt idx="6">
                  <c:v>756</c:v>
                </c:pt>
              </c:numCache>
            </c:numRef>
          </c:val>
        </c:ser>
        <c:marker val="1"/>
        <c:axId val="78930304"/>
        <c:axId val="78932224"/>
      </c:lineChart>
      <c:catAx>
        <c:axId val="789303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ФИО</a:t>
                </a:r>
                <a:r>
                  <a:rPr lang="ru-RU" baseline="0"/>
                  <a:t> водителя</a:t>
                </a:r>
                <a:endParaRPr lang="ru-RU"/>
              </a:p>
            </c:rich>
          </c:tx>
          <c:layout/>
        </c:title>
        <c:tickLblPos val="nextTo"/>
        <c:crossAx val="78932224"/>
        <c:crosses val="autoZero"/>
        <c:auto val="1"/>
        <c:lblAlgn val="ctr"/>
        <c:lblOffset val="100"/>
      </c:catAx>
      <c:valAx>
        <c:axId val="7893222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/>
                  <a:t>Израсходовано</a:t>
                </a:r>
                <a:r>
                  <a:rPr lang="ru-RU" baseline="0"/>
                  <a:t> топлива, л</a:t>
                </a:r>
                <a:endParaRPr lang="ru-RU"/>
              </a:p>
            </c:rich>
          </c:tx>
          <c:layout/>
        </c:title>
        <c:numFmt formatCode="General" sourceLinked="1"/>
        <c:tickLblPos val="nextTo"/>
        <c:crossAx val="789303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1470554480124924"/>
          <c:y val="0.44770450489085811"/>
          <c:w val="0.1770983078397656"/>
          <c:h val="0.24659886150204252"/>
        </c:manualLayout>
      </c:layout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81346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zoomScale="85" zoomScaleNormal="85" workbookViewId="0">
      <selection activeCell="F20" sqref="F20"/>
    </sheetView>
  </sheetViews>
  <sheetFormatPr defaultRowHeight="15"/>
  <cols>
    <col min="2" max="2" width="14.7109375" customWidth="1"/>
    <col min="3" max="3" width="11.7109375" customWidth="1"/>
    <col min="4" max="4" width="12.7109375" customWidth="1"/>
    <col min="5" max="5" width="15.7109375" bestFit="1" customWidth="1"/>
    <col min="6" max="6" width="14.42578125" customWidth="1"/>
    <col min="7" max="10" width="11.42578125" bestFit="1" customWidth="1"/>
  </cols>
  <sheetData>
    <row r="1" spans="1:12">
      <c r="A1" s="10"/>
      <c r="B1" s="10"/>
      <c r="C1" s="10"/>
      <c r="D1" s="10"/>
      <c r="E1" s="10"/>
      <c r="F1" s="10"/>
      <c r="G1" s="10"/>
      <c r="H1" s="131" t="s">
        <v>42</v>
      </c>
      <c r="I1" s="131"/>
      <c r="J1" s="131"/>
      <c r="K1" s="124"/>
      <c r="L1" s="10"/>
    </row>
    <row r="2" spans="1:12" ht="16.5" thickBot="1">
      <c r="A2" s="132" t="s">
        <v>0</v>
      </c>
      <c r="B2" s="132"/>
      <c r="C2" s="132"/>
      <c r="D2" s="132"/>
      <c r="E2" s="132"/>
      <c r="F2" s="132"/>
      <c r="G2" s="132"/>
      <c r="H2" s="132"/>
      <c r="I2" s="132"/>
      <c r="J2" s="132"/>
      <c r="K2" s="10"/>
      <c r="L2" s="10"/>
    </row>
    <row r="3" spans="1:12" ht="67.5" customHeight="1" thickBot="1">
      <c r="A3" s="50" t="s">
        <v>1</v>
      </c>
      <c r="B3" s="51" t="s">
        <v>39</v>
      </c>
      <c r="C3" s="50" t="s">
        <v>32</v>
      </c>
      <c r="D3" s="52" t="s">
        <v>2</v>
      </c>
      <c r="E3" s="50" t="s">
        <v>33</v>
      </c>
      <c r="F3" s="50" t="s">
        <v>3</v>
      </c>
      <c r="G3" s="52" t="s">
        <v>41</v>
      </c>
      <c r="H3" s="50" t="s">
        <v>4</v>
      </c>
      <c r="I3" s="51" t="s">
        <v>5</v>
      </c>
      <c r="J3" s="51" t="s">
        <v>6</v>
      </c>
      <c r="K3" s="10"/>
      <c r="L3" s="10"/>
    </row>
    <row r="4" spans="1:12" ht="15.75" thickBot="1">
      <c r="A4" s="43">
        <v>1</v>
      </c>
      <c r="B4" s="26" t="s">
        <v>20</v>
      </c>
      <c r="C4" s="5" t="s">
        <v>8</v>
      </c>
      <c r="D4" s="27" t="s">
        <v>18</v>
      </c>
      <c r="E4" s="5">
        <v>4</v>
      </c>
      <c r="F4" s="32"/>
      <c r="G4" s="33"/>
      <c r="H4" s="32"/>
      <c r="I4" s="34"/>
      <c r="J4" s="34"/>
      <c r="K4" s="10"/>
      <c r="L4" s="10"/>
    </row>
    <row r="5" spans="1:12" ht="15.75" thickBot="1">
      <c r="A5" s="43">
        <v>2</v>
      </c>
      <c r="B5" s="26" t="s">
        <v>19</v>
      </c>
      <c r="C5" s="5" t="s">
        <v>8</v>
      </c>
      <c r="D5" s="27" t="s">
        <v>12</v>
      </c>
      <c r="E5" s="5">
        <v>8</v>
      </c>
      <c r="F5" s="32"/>
      <c r="G5" s="33"/>
      <c r="H5" s="32"/>
      <c r="I5" s="34"/>
      <c r="J5" s="34"/>
      <c r="K5" s="10"/>
      <c r="L5" s="10"/>
    </row>
    <row r="6" spans="1:12" ht="15.75" thickBot="1">
      <c r="A6" s="44">
        <v>3</v>
      </c>
      <c r="B6" s="28" t="s">
        <v>15</v>
      </c>
      <c r="C6" s="29" t="s">
        <v>14</v>
      </c>
      <c r="D6" s="30" t="s">
        <v>16</v>
      </c>
      <c r="E6" s="29">
        <v>7</v>
      </c>
      <c r="F6" s="35"/>
      <c r="G6" s="36"/>
      <c r="H6" s="35"/>
      <c r="I6" s="37"/>
      <c r="J6" s="37"/>
      <c r="K6" s="10"/>
      <c r="L6" s="10"/>
    </row>
    <row r="7" spans="1:12" ht="15.75" thickBot="1">
      <c r="A7" s="43">
        <v>4</v>
      </c>
      <c r="B7" s="26" t="s">
        <v>13</v>
      </c>
      <c r="C7" s="5" t="s">
        <v>14</v>
      </c>
      <c r="D7" s="27" t="s">
        <v>9</v>
      </c>
      <c r="E7" s="5">
        <v>5</v>
      </c>
      <c r="F7" s="32"/>
      <c r="G7" s="33"/>
      <c r="H7" s="32"/>
      <c r="I7" s="34"/>
      <c r="J7" s="34"/>
      <c r="K7" s="10"/>
      <c r="L7" s="10"/>
    </row>
    <row r="8" spans="1:12" ht="15.75" thickBot="1">
      <c r="A8" s="45">
        <v>5</v>
      </c>
      <c r="B8" s="31" t="s">
        <v>10</v>
      </c>
      <c r="C8" s="1" t="s">
        <v>11</v>
      </c>
      <c r="D8" s="20" t="s">
        <v>12</v>
      </c>
      <c r="E8" s="1">
        <v>3</v>
      </c>
      <c r="F8" s="16"/>
      <c r="G8" s="38"/>
      <c r="H8" s="16"/>
      <c r="I8" s="7"/>
      <c r="J8" s="7"/>
      <c r="K8" s="10"/>
      <c r="L8" s="10"/>
    </row>
    <row r="9" spans="1:12" ht="15.75" thickBot="1">
      <c r="A9" s="46">
        <v>6</v>
      </c>
      <c r="B9" s="31" t="s">
        <v>17</v>
      </c>
      <c r="C9" s="1" t="s">
        <v>11</v>
      </c>
      <c r="D9" s="20" t="s">
        <v>18</v>
      </c>
      <c r="E9" s="1">
        <v>2</v>
      </c>
      <c r="F9" s="16"/>
      <c r="G9" s="38"/>
      <c r="H9" s="16"/>
      <c r="I9" s="7"/>
      <c r="J9" s="7"/>
      <c r="K9" s="10"/>
      <c r="L9" s="10"/>
    </row>
    <row r="10" spans="1:12" ht="15.75" thickBot="1">
      <c r="A10" s="47">
        <v>7</v>
      </c>
      <c r="B10" s="28" t="s">
        <v>7</v>
      </c>
      <c r="C10" s="4" t="s">
        <v>8</v>
      </c>
      <c r="D10" s="9" t="s">
        <v>9</v>
      </c>
      <c r="E10" s="4">
        <v>4</v>
      </c>
      <c r="F10" s="39"/>
      <c r="G10" s="40"/>
      <c r="H10" s="39"/>
      <c r="I10" s="41"/>
      <c r="J10" s="41"/>
      <c r="K10" s="10"/>
      <c r="L10" s="10"/>
    </row>
    <row r="11" spans="1:12" ht="15.75" thickBot="1">
      <c r="A11" s="21"/>
      <c r="B11" s="42" t="s">
        <v>21</v>
      </c>
      <c r="C11" s="5" t="s">
        <v>22</v>
      </c>
      <c r="D11" s="27" t="s">
        <v>22</v>
      </c>
      <c r="E11" s="5" t="s">
        <v>22</v>
      </c>
      <c r="F11" s="5"/>
      <c r="G11" s="27"/>
      <c r="H11" s="5"/>
      <c r="I11" s="6"/>
      <c r="J11" s="6"/>
      <c r="K11" s="10"/>
      <c r="L11" s="10"/>
    </row>
    <row r="12" spans="1:12" ht="15.75" thickBot="1">
      <c r="A12" s="1"/>
      <c r="B12" s="2" t="s">
        <v>23</v>
      </c>
      <c r="C12" s="16" t="s">
        <v>22</v>
      </c>
      <c r="D12" s="7" t="s">
        <v>22</v>
      </c>
      <c r="E12" s="7" t="s">
        <v>22</v>
      </c>
      <c r="F12" s="25"/>
      <c r="G12" s="25"/>
      <c r="H12" s="25"/>
      <c r="I12" s="25"/>
      <c r="J12" s="25"/>
      <c r="K12" s="10"/>
      <c r="L12" s="10"/>
    </row>
    <row r="13" spans="1:1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15.75" customHeight="1" thickBot="1">
      <c r="A14" s="133" t="s">
        <v>40</v>
      </c>
      <c r="B14" s="133"/>
      <c r="C14" s="133"/>
      <c r="D14" s="133"/>
      <c r="E14" s="11"/>
      <c r="F14" s="11"/>
      <c r="G14" s="134" t="s">
        <v>31</v>
      </c>
      <c r="H14" s="134"/>
      <c r="I14" s="134"/>
      <c r="J14" s="10"/>
      <c r="K14" s="10"/>
      <c r="L14" s="10"/>
    </row>
    <row r="15" spans="1:12" ht="41.25" customHeight="1">
      <c r="A15" s="54" t="s">
        <v>1</v>
      </c>
      <c r="B15" s="55" t="s">
        <v>34</v>
      </c>
      <c r="C15" s="55" t="s">
        <v>35</v>
      </c>
      <c r="D15" s="54" t="s">
        <v>5</v>
      </c>
      <c r="E15" s="56"/>
      <c r="F15" s="57"/>
      <c r="G15" s="54" t="s">
        <v>1</v>
      </c>
      <c r="H15" s="55" t="s">
        <v>36</v>
      </c>
      <c r="I15" s="55" t="s">
        <v>37</v>
      </c>
      <c r="J15" s="10"/>
      <c r="K15" s="10"/>
      <c r="L15" s="10"/>
    </row>
    <row r="16" spans="1:12" ht="15.75" thickBot="1">
      <c r="A16" s="1">
        <v>1</v>
      </c>
      <c r="B16" s="3" t="s">
        <v>11</v>
      </c>
      <c r="C16" s="8">
        <v>42</v>
      </c>
      <c r="D16" s="8">
        <v>7</v>
      </c>
      <c r="E16" s="10"/>
      <c r="F16" s="10"/>
      <c r="G16" s="1">
        <v>1</v>
      </c>
      <c r="H16" s="3" t="s">
        <v>9</v>
      </c>
      <c r="I16" s="8">
        <v>420</v>
      </c>
      <c r="J16" s="10"/>
      <c r="K16" s="10"/>
      <c r="L16" s="10"/>
    </row>
    <row r="17" spans="1:12" ht="15.75" customHeight="1" thickBot="1">
      <c r="A17" s="1">
        <v>2</v>
      </c>
      <c r="B17" s="3" t="s">
        <v>8</v>
      </c>
      <c r="C17" s="8">
        <v>45</v>
      </c>
      <c r="D17" s="8">
        <v>16</v>
      </c>
      <c r="E17" s="10"/>
      <c r="F17" s="10"/>
      <c r="G17" s="1">
        <v>2</v>
      </c>
      <c r="H17" s="3" t="s">
        <v>18</v>
      </c>
      <c r="I17" s="8">
        <v>310</v>
      </c>
      <c r="J17" s="10"/>
      <c r="K17" s="10"/>
      <c r="L17" s="10"/>
    </row>
    <row r="18" spans="1:12" ht="15.75" thickBot="1">
      <c r="A18" s="1">
        <v>3</v>
      </c>
      <c r="B18" s="3" t="s">
        <v>14</v>
      </c>
      <c r="C18" s="8">
        <v>53</v>
      </c>
      <c r="D18" s="8">
        <v>12</v>
      </c>
      <c r="E18" s="10"/>
      <c r="F18" s="10"/>
      <c r="G18" s="1">
        <v>3</v>
      </c>
      <c r="H18" s="3" t="s">
        <v>16</v>
      </c>
      <c r="I18" s="8">
        <v>225</v>
      </c>
      <c r="J18" s="10"/>
      <c r="K18" s="10"/>
      <c r="L18" s="10"/>
    </row>
    <row r="19" spans="1:12" ht="15.75" thickBot="1">
      <c r="A19" s="10"/>
      <c r="B19" s="10"/>
      <c r="C19" s="10"/>
      <c r="D19" s="10"/>
      <c r="E19" s="10"/>
      <c r="F19" s="10"/>
      <c r="G19" s="1">
        <v>4</v>
      </c>
      <c r="H19" s="3" t="s">
        <v>12</v>
      </c>
      <c r="I19" s="8">
        <v>250</v>
      </c>
      <c r="J19" s="10"/>
      <c r="K19" s="10"/>
      <c r="L19" s="10"/>
    </row>
    <row r="20" spans="1:12">
      <c r="A20" s="58"/>
      <c r="B20" s="10"/>
      <c r="C20" s="10"/>
      <c r="D20" s="10"/>
      <c r="E20" s="10"/>
      <c r="F20" s="17"/>
      <c r="G20" s="17"/>
      <c r="H20" s="10"/>
      <c r="I20" s="10"/>
      <c r="J20" s="10"/>
      <c r="K20" s="10"/>
      <c r="L20" s="10"/>
    </row>
    <row r="21" spans="1:12">
      <c r="A21" s="58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pans="1:12">
      <c r="A22" s="58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</row>
    <row r="23" spans="1:12" ht="15.75">
      <c r="A23" s="58"/>
      <c r="B23" s="135" t="s">
        <v>68</v>
      </c>
      <c r="C23" s="135"/>
      <c r="D23" s="135"/>
      <c r="E23" s="135"/>
      <c r="F23" s="135"/>
      <c r="G23" s="135"/>
      <c r="H23" s="135"/>
      <c r="I23" s="10"/>
      <c r="J23" s="10"/>
      <c r="K23" s="10"/>
      <c r="L23" s="10"/>
    </row>
    <row r="24" spans="1:12">
      <c r="A24" s="58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spans="1:12" ht="33" customHeight="1">
      <c r="A25" s="58"/>
      <c r="F25" s="53"/>
      <c r="G25" s="53"/>
      <c r="H25" s="53"/>
      <c r="I25" s="53"/>
      <c r="J25" s="53"/>
      <c r="K25" s="53"/>
    </row>
    <row r="26" spans="1:12">
      <c r="A26" s="58"/>
      <c r="F26" s="53"/>
      <c r="G26" s="53"/>
      <c r="H26" s="53"/>
      <c r="I26" s="53"/>
      <c r="J26" s="53"/>
      <c r="K26" s="53"/>
    </row>
    <row r="27" spans="1:12">
      <c r="A27" s="58"/>
      <c r="F27" s="53"/>
      <c r="G27" s="53"/>
      <c r="H27" s="53"/>
      <c r="I27" s="53"/>
      <c r="J27" s="53"/>
      <c r="K27" s="53"/>
    </row>
    <row r="28" spans="1:12">
      <c r="A28" s="58"/>
      <c r="F28" s="53"/>
      <c r="G28" s="53"/>
      <c r="H28" s="53"/>
      <c r="I28" s="53"/>
      <c r="J28" s="53"/>
      <c r="K28" s="53"/>
    </row>
    <row r="29" spans="1:12">
      <c r="A29" s="58"/>
      <c r="F29" s="53"/>
      <c r="G29" s="53"/>
      <c r="H29" s="53"/>
      <c r="I29" s="53"/>
      <c r="J29" s="53"/>
      <c r="K29" s="53"/>
    </row>
    <row r="30" spans="1:12">
      <c r="A30" s="58"/>
      <c r="F30" s="53"/>
      <c r="G30" s="53"/>
      <c r="H30" s="53"/>
      <c r="I30" s="53"/>
      <c r="J30" s="53"/>
      <c r="K30" s="53"/>
    </row>
    <row r="31" spans="1:12">
      <c r="A31" s="58"/>
      <c r="F31" s="53"/>
      <c r="G31" s="53"/>
      <c r="H31" s="53"/>
      <c r="I31" s="53"/>
      <c r="J31" s="53"/>
      <c r="K31" s="53"/>
    </row>
    <row r="32" spans="1:12">
      <c r="A32" s="58"/>
      <c r="F32" s="53"/>
      <c r="G32" s="53"/>
      <c r="H32" s="53"/>
      <c r="I32" s="53"/>
      <c r="J32" s="53"/>
      <c r="K32" s="53"/>
    </row>
    <row r="33" spans="1:11">
      <c r="A33" s="58"/>
      <c r="F33" s="53"/>
      <c r="G33" s="53"/>
      <c r="H33" s="53"/>
      <c r="I33" s="53"/>
      <c r="J33" s="53"/>
      <c r="K33" s="53"/>
    </row>
    <row r="34" spans="1:11">
      <c r="A34" s="58"/>
      <c r="F34" s="53"/>
      <c r="G34" s="53"/>
      <c r="H34" s="53"/>
      <c r="I34" s="53"/>
      <c r="J34" s="53"/>
      <c r="K34" s="53"/>
    </row>
    <row r="35" spans="1:11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</sheetData>
  <mergeCells count="5">
    <mergeCell ref="H1:J1"/>
    <mergeCell ref="A2:J2"/>
    <mergeCell ref="A14:D14"/>
    <mergeCell ref="G14:I14"/>
    <mergeCell ref="B23:H23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A23" sqref="A1:D23"/>
    </sheetView>
  </sheetViews>
  <sheetFormatPr defaultRowHeight="15"/>
  <cols>
    <col min="1" max="1" width="16.85546875" customWidth="1"/>
    <col min="2" max="2" width="14.7109375" customWidth="1"/>
    <col min="3" max="3" width="16.28515625" customWidth="1"/>
    <col min="4" max="4" width="16.7109375" customWidth="1"/>
  </cols>
  <sheetData>
    <row r="1" spans="1:7">
      <c r="E1" s="136" t="s">
        <v>43</v>
      </c>
      <c r="F1" s="136"/>
      <c r="G1" s="136"/>
    </row>
    <row r="2" spans="1:7">
      <c r="E2" s="60"/>
      <c r="F2" s="60"/>
      <c r="G2" s="60"/>
    </row>
    <row r="3" spans="1:7" ht="15.75" thickBot="1">
      <c r="A3" s="137" t="s">
        <v>24</v>
      </c>
      <c r="B3" s="137"/>
      <c r="C3" s="137"/>
      <c r="D3" s="137"/>
    </row>
    <row r="4" spans="1:7" ht="15.75" thickBot="1">
      <c r="A4" s="10"/>
      <c r="B4" s="10"/>
      <c r="C4" s="138" t="s">
        <v>25</v>
      </c>
      <c r="D4" s="139"/>
    </row>
    <row r="5" spans="1:7" ht="15.75" thickBot="1">
      <c r="A5" s="10"/>
      <c r="B5" s="10"/>
      <c r="C5" s="13" t="s">
        <v>26</v>
      </c>
      <c r="D5" s="14" t="s">
        <v>27</v>
      </c>
    </row>
    <row r="6" spans="1:7" ht="15" customHeight="1" thickBot="1">
      <c r="A6" s="10"/>
      <c r="B6" s="10"/>
      <c r="C6" s="13" t="s">
        <v>28</v>
      </c>
      <c r="D6" s="14" t="s">
        <v>28</v>
      </c>
    </row>
    <row r="7" spans="1:7" ht="15" customHeight="1">
      <c r="A7" s="10"/>
      <c r="B7" s="10"/>
      <c r="C7" s="61"/>
      <c r="D7" s="61"/>
    </row>
    <row r="8" spans="1:7">
      <c r="A8" s="140" t="s">
        <v>29</v>
      </c>
      <c r="B8" s="140"/>
      <c r="C8" s="140"/>
      <c r="D8" s="140"/>
    </row>
    <row r="9" spans="1:7" ht="28.5">
      <c r="A9" s="48" t="s">
        <v>38</v>
      </c>
      <c r="B9" s="48" t="s">
        <v>2</v>
      </c>
      <c r="C9" s="48" t="s">
        <v>33</v>
      </c>
      <c r="D9" s="48" t="s">
        <v>4</v>
      </c>
    </row>
    <row r="10" spans="1:7">
      <c r="A10" s="18" t="s">
        <v>20</v>
      </c>
      <c r="B10" s="23"/>
      <c r="C10" s="23"/>
      <c r="D10" s="23"/>
    </row>
    <row r="11" spans="1:7">
      <c r="A11" s="18" t="s">
        <v>19</v>
      </c>
      <c r="B11" s="23"/>
      <c r="C11" s="23"/>
      <c r="D11" s="23"/>
    </row>
    <row r="12" spans="1:7">
      <c r="A12" s="18" t="s">
        <v>15</v>
      </c>
      <c r="B12" s="23"/>
      <c r="C12" s="23"/>
      <c r="D12" s="23"/>
    </row>
    <row r="13" spans="1:7">
      <c r="A13" s="18" t="s">
        <v>13</v>
      </c>
      <c r="B13" s="23"/>
      <c r="C13" s="23"/>
      <c r="D13" s="23"/>
    </row>
    <row r="14" spans="1:7">
      <c r="A14" s="18" t="s">
        <v>10</v>
      </c>
      <c r="B14" s="23"/>
      <c r="C14" s="23"/>
      <c r="D14" s="23"/>
    </row>
    <row r="15" spans="1:7">
      <c r="A15" s="18" t="s">
        <v>17</v>
      </c>
      <c r="B15" s="23"/>
      <c r="C15" s="23"/>
      <c r="D15" s="23"/>
    </row>
    <row r="16" spans="1:7">
      <c r="A16" s="18" t="s">
        <v>7</v>
      </c>
      <c r="B16" s="23"/>
      <c r="C16" s="23"/>
      <c r="D16" s="23"/>
    </row>
    <row r="17" spans="1:4">
      <c r="A17" s="24" t="s">
        <v>21</v>
      </c>
      <c r="B17" s="22"/>
      <c r="C17" s="49"/>
      <c r="D17" s="23"/>
    </row>
    <row r="18" spans="1:4">
      <c r="A18" s="62"/>
      <c r="B18" s="63"/>
      <c r="C18" s="64"/>
      <c r="D18" s="61"/>
    </row>
    <row r="19" spans="1:4" ht="15.75" thickBot="1">
      <c r="A19" s="10" t="s">
        <v>30</v>
      </c>
      <c r="B19" s="15"/>
      <c r="C19" s="15"/>
      <c r="D19" s="10"/>
    </row>
    <row r="23" spans="1:4">
      <c r="A23" s="141" t="s">
        <v>69</v>
      </c>
      <c r="B23" s="141"/>
      <c r="C23" s="141"/>
      <c r="D23" s="141"/>
    </row>
  </sheetData>
  <mergeCells count="5">
    <mergeCell ref="E1:G1"/>
    <mergeCell ref="A3:D3"/>
    <mergeCell ref="C4:D4"/>
    <mergeCell ref="A8:D8"/>
    <mergeCell ref="A23:D2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zoomScale="85" zoomScaleNormal="85" workbookViewId="0">
      <selection activeCell="J5" sqref="J5"/>
    </sheetView>
  </sheetViews>
  <sheetFormatPr defaultRowHeight="15"/>
  <cols>
    <col min="2" max="2" width="14.7109375" customWidth="1"/>
    <col min="3" max="3" width="11.7109375" customWidth="1"/>
    <col min="4" max="4" width="12.7109375" customWidth="1"/>
    <col min="5" max="5" width="15.7109375" bestFit="1" customWidth="1"/>
    <col min="6" max="6" width="14.42578125" customWidth="1"/>
    <col min="7" max="10" width="11.42578125" bestFit="1" customWidth="1"/>
  </cols>
  <sheetData>
    <row r="1" spans="1:11">
      <c r="H1" s="136" t="s">
        <v>45</v>
      </c>
      <c r="I1" s="136"/>
      <c r="J1" s="136"/>
      <c r="K1" s="59"/>
    </row>
    <row r="2" spans="1:11" ht="16.5" thickBot="1">
      <c r="A2" s="132" t="s">
        <v>0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11" ht="67.5" customHeight="1" thickBot="1">
      <c r="A3" s="50" t="s">
        <v>1</v>
      </c>
      <c r="B3" s="51" t="s">
        <v>39</v>
      </c>
      <c r="C3" s="50" t="s">
        <v>32</v>
      </c>
      <c r="D3" s="52" t="s">
        <v>2</v>
      </c>
      <c r="E3" s="50" t="s">
        <v>33</v>
      </c>
      <c r="F3" s="50" t="s">
        <v>3</v>
      </c>
      <c r="G3" s="52" t="s">
        <v>41</v>
      </c>
      <c r="H3" s="50" t="s">
        <v>4</v>
      </c>
      <c r="I3" s="51" t="s">
        <v>5</v>
      </c>
      <c r="J3" s="51" t="s">
        <v>6</v>
      </c>
      <c r="K3" s="53"/>
    </row>
    <row r="4" spans="1:11" ht="15.75" thickBot="1">
      <c r="A4" s="43">
        <v>1</v>
      </c>
      <c r="B4" s="26" t="s">
        <v>20</v>
      </c>
      <c r="C4" s="5" t="s">
        <v>8</v>
      </c>
      <c r="D4" s="27" t="s">
        <v>18</v>
      </c>
      <c r="E4" s="5">
        <v>4</v>
      </c>
      <c r="F4" s="32">
        <f>LOOKUP(D4,$H$16:$I$19)</f>
        <v>310</v>
      </c>
      <c r="G4" s="33">
        <f>LOOKUP(C4,$B$16:$C$18)</f>
        <v>45</v>
      </c>
      <c r="H4" s="32">
        <f>(G4*F4*E4)/100</f>
        <v>558</v>
      </c>
      <c r="I4" s="34">
        <f>LOOKUP(C4,$B$16:$B$18,$D$16:$D$18)</f>
        <v>16</v>
      </c>
      <c r="J4" s="34">
        <f>I4*E4</f>
        <v>64</v>
      </c>
      <c r="K4" s="53"/>
    </row>
    <row r="5" spans="1:11" ht="15.75" thickBot="1">
      <c r="A5" s="43">
        <v>2</v>
      </c>
      <c r="B5" s="26" t="s">
        <v>19</v>
      </c>
      <c r="C5" s="5" t="s">
        <v>8</v>
      </c>
      <c r="D5" s="27" t="s">
        <v>12</v>
      </c>
      <c r="E5" s="5">
        <v>8</v>
      </c>
      <c r="F5" s="32">
        <f t="shared" ref="F4:F10" si="0">LOOKUP(D5,$H$16:$I$19)</f>
        <v>250</v>
      </c>
      <c r="G5" s="33">
        <f t="shared" ref="G5:G10" si="1">LOOKUP(C5,$B$16:$C$18)</f>
        <v>45</v>
      </c>
      <c r="H5" s="32">
        <f t="shared" ref="H4:H10" si="2">(G5*F5*E5)/100</f>
        <v>900</v>
      </c>
      <c r="I5" s="34">
        <f t="shared" ref="I5:I10" si="3">LOOKUP(C5,$B$16:$B$18,$D$16:$D$18)</f>
        <v>16</v>
      </c>
      <c r="J5" s="34">
        <f t="shared" ref="J5:J10" si="4">I5*E5</f>
        <v>128</v>
      </c>
      <c r="K5" s="53"/>
    </row>
    <row r="6" spans="1:11" ht="15.75" thickBot="1">
      <c r="A6" s="44">
        <v>3</v>
      </c>
      <c r="B6" s="28" t="s">
        <v>15</v>
      </c>
      <c r="C6" s="29" t="s">
        <v>14</v>
      </c>
      <c r="D6" s="30" t="s">
        <v>16</v>
      </c>
      <c r="E6" s="29">
        <v>7</v>
      </c>
      <c r="F6" s="35">
        <f t="shared" si="0"/>
        <v>225</v>
      </c>
      <c r="G6" s="36">
        <f t="shared" si="1"/>
        <v>53</v>
      </c>
      <c r="H6" s="35">
        <f t="shared" si="2"/>
        <v>834.75</v>
      </c>
      <c r="I6" s="37">
        <f t="shared" si="3"/>
        <v>12</v>
      </c>
      <c r="J6" s="37">
        <f t="shared" si="4"/>
        <v>84</v>
      </c>
      <c r="K6" s="53"/>
    </row>
    <row r="7" spans="1:11" ht="15.75" thickBot="1">
      <c r="A7" s="43">
        <v>4</v>
      </c>
      <c r="B7" s="26" t="s">
        <v>13</v>
      </c>
      <c r="C7" s="5" t="s">
        <v>14</v>
      </c>
      <c r="D7" s="27" t="s">
        <v>9</v>
      </c>
      <c r="E7" s="5">
        <v>5</v>
      </c>
      <c r="F7" s="32">
        <f t="shared" si="0"/>
        <v>420</v>
      </c>
      <c r="G7" s="33">
        <f t="shared" si="1"/>
        <v>53</v>
      </c>
      <c r="H7" s="32">
        <f t="shared" si="2"/>
        <v>1113</v>
      </c>
      <c r="I7" s="34">
        <f t="shared" si="3"/>
        <v>12</v>
      </c>
      <c r="J7" s="34">
        <f t="shared" si="4"/>
        <v>60</v>
      </c>
      <c r="K7" s="53"/>
    </row>
    <row r="8" spans="1:11" ht="15.75" thickBot="1">
      <c r="A8" s="45">
        <v>5</v>
      </c>
      <c r="B8" s="31" t="s">
        <v>10</v>
      </c>
      <c r="C8" s="1" t="s">
        <v>11</v>
      </c>
      <c r="D8" s="20" t="s">
        <v>12</v>
      </c>
      <c r="E8" s="1">
        <v>3</v>
      </c>
      <c r="F8" s="16">
        <f t="shared" si="0"/>
        <v>250</v>
      </c>
      <c r="G8" s="38">
        <f t="shared" si="1"/>
        <v>42</v>
      </c>
      <c r="H8" s="16">
        <f t="shared" si="2"/>
        <v>315</v>
      </c>
      <c r="I8" s="7">
        <f t="shared" si="3"/>
        <v>7</v>
      </c>
      <c r="J8" s="7">
        <f t="shared" si="4"/>
        <v>21</v>
      </c>
      <c r="K8" s="53"/>
    </row>
    <row r="9" spans="1:11" ht="15.75" thickBot="1">
      <c r="A9" s="46">
        <v>6</v>
      </c>
      <c r="B9" s="31" t="s">
        <v>17</v>
      </c>
      <c r="C9" s="1" t="s">
        <v>11</v>
      </c>
      <c r="D9" s="20" t="s">
        <v>18</v>
      </c>
      <c r="E9" s="1">
        <v>2</v>
      </c>
      <c r="F9" s="16">
        <f t="shared" si="0"/>
        <v>310</v>
      </c>
      <c r="G9" s="38">
        <f t="shared" si="1"/>
        <v>42</v>
      </c>
      <c r="H9" s="16">
        <f t="shared" si="2"/>
        <v>260.39999999999998</v>
      </c>
      <c r="I9" s="7">
        <f t="shared" si="3"/>
        <v>7</v>
      </c>
      <c r="J9" s="7">
        <f t="shared" si="4"/>
        <v>14</v>
      </c>
      <c r="K9" s="53"/>
    </row>
    <row r="10" spans="1:11" ht="15.75" thickBot="1">
      <c r="A10" s="47">
        <v>7</v>
      </c>
      <c r="B10" s="28" t="s">
        <v>7</v>
      </c>
      <c r="C10" s="4" t="s">
        <v>8</v>
      </c>
      <c r="D10" s="9" t="s">
        <v>9</v>
      </c>
      <c r="E10" s="4">
        <v>4</v>
      </c>
      <c r="F10" s="39">
        <f t="shared" si="0"/>
        <v>420</v>
      </c>
      <c r="G10" s="40">
        <f t="shared" si="1"/>
        <v>45</v>
      </c>
      <c r="H10" s="39">
        <f t="shared" si="2"/>
        <v>756</v>
      </c>
      <c r="I10" s="41">
        <f t="shared" si="3"/>
        <v>16</v>
      </c>
      <c r="J10" s="41">
        <f t="shared" si="4"/>
        <v>64</v>
      </c>
      <c r="K10" s="53"/>
    </row>
    <row r="11" spans="1:11" ht="15.75" thickBot="1">
      <c r="A11" s="21"/>
      <c r="B11" s="42" t="s">
        <v>21</v>
      </c>
      <c r="C11" s="5" t="s">
        <v>22</v>
      </c>
      <c r="D11" s="27" t="s">
        <v>22</v>
      </c>
      <c r="E11" s="5" t="s">
        <v>22</v>
      </c>
      <c r="F11" s="5">
        <f>SUM(F4:F10)</f>
        <v>2185</v>
      </c>
      <c r="G11" s="27">
        <f>SUM(G4:G10)</f>
        <v>325</v>
      </c>
      <c r="H11" s="5">
        <f>SUM(H4:H10)</f>
        <v>4737.1499999999996</v>
      </c>
      <c r="I11" s="6">
        <f>SUM(I4:I10)</f>
        <v>86</v>
      </c>
      <c r="J11" s="6">
        <f>SUM(J4:J10)</f>
        <v>435</v>
      </c>
      <c r="K11" s="53"/>
    </row>
    <row r="12" spans="1:11" ht="15.75" thickBot="1">
      <c r="A12" s="1"/>
      <c r="B12" s="2" t="s">
        <v>23</v>
      </c>
      <c r="C12" s="16" t="s">
        <v>22</v>
      </c>
      <c r="D12" s="7" t="s">
        <v>22</v>
      </c>
      <c r="E12" s="7" t="s">
        <v>22</v>
      </c>
      <c r="F12" s="25">
        <f>AVERAGE(F4:F10)</f>
        <v>312.14285714285717</v>
      </c>
      <c r="G12" s="25">
        <f>AVERAGE(G4:G10)</f>
        <v>46.428571428571431</v>
      </c>
      <c r="H12" s="25">
        <f>AVERAGE(H4:H10)</f>
        <v>676.73571428571427</v>
      </c>
      <c r="I12" s="25">
        <f>AVERAGE(I4:I10)</f>
        <v>12.285714285714286</v>
      </c>
      <c r="J12" s="25">
        <f>AVERAGE(J4:J10)</f>
        <v>62.142857142857146</v>
      </c>
      <c r="K12" s="53"/>
    </row>
    <row r="13" spans="1:11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</row>
    <row r="14" spans="1:11" ht="15.75" customHeight="1" thickBot="1">
      <c r="A14" s="133" t="s">
        <v>40</v>
      </c>
      <c r="B14" s="133"/>
      <c r="C14" s="133"/>
      <c r="D14" s="133"/>
      <c r="E14" s="11"/>
      <c r="F14" s="11"/>
      <c r="G14" s="134" t="s">
        <v>31</v>
      </c>
      <c r="H14" s="134"/>
      <c r="I14" s="134"/>
      <c r="J14" s="53"/>
      <c r="K14" s="53"/>
    </row>
    <row r="15" spans="1:11" ht="41.25" customHeight="1">
      <c r="A15" s="54" t="s">
        <v>1</v>
      </c>
      <c r="B15" s="55" t="s">
        <v>34</v>
      </c>
      <c r="C15" s="55" t="s">
        <v>77</v>
      </c>
      <c r="D15" s="54" t="s">
        <v>5</v>
      </c>
      <c r="E15" s="56"/>
      <c r="F15" s="57"/>
      <c r="G15" s="54" t="s">
        <v>1</v>
      </c>
      <c r="H15" s="55" t="s">
        <v>36</v>
      </c>
      <c r="I15" s="55" t="s">
        <v>37</v>
      </c>
      <c r="J15" s="53"/>
      <c r="K15" s="53"/>
    </row>
    <row r="16" spans="1:11" ht="15.75" thickBot="1">
      <c r="A16" s="1">
        <v>1</v>
      </c>
      <c r="B16" s="3" t="s">
        <v>11</v>
      </c>
      <c r="C16" s="8">
        <v>42</v>
      </c>
      <c r="D16" s="8">
        <v>7</v>
      </c>
      <c r="E16" s="10"/>
      <c r="F16" s="10"/>
      <c r="G16" s="1">
        <v>1</v>
      </c>
      <c r="H16" s="3" t="s">
        <v>9</v>
      </c>
      <c r="I16" s="8">
        <v>420</v>
      </c>
      <c r="J16" s="53"/>
      <c r="K16" s="53"/>
    </row>
    <row r="17" spans="1:11" ht="15.75" customHeight="1" thickBot="1">
      <c r="A17" s="1">
        <v>2</v>
      </c>
      <c r="B17" s="3" t="s">
        <v>8</v>
      </c>
      <c r="C17" s="8">
        <v>45</v>
      </c>
      <c r="D17" s="8">
        <v>16</v>
      </c>
      <c r="E17" s="10"/>
      <c r="F17" s="10"/>
      <c r="G17" s="1">
        <v>2</v>
      </c>
      <c r="H17" s="3" t="s">
        <v>18</v>
      </c>
      <c r="I17" s="8">
        <v>310</v>
      </c>
      <c r="J17" s="53"/>
      <c r="K17" s="53"/>
    </row>
    <row r="18" spans="1:11" ht="15.75" thickBot="1">
      <c r="A18" s="1">
        <v>3</v>
      </c>
      <c r="B18" s="3" t="s">
        <v>14</v>
      </c>
      <c r="C18" s="8">
        <v>53</v>
      </c>
      <c r="D18" s="8">
        <v>12</v>
      </c>
      <c r="E18" s="10"/>
      <c r="F18" s="10"/>
      <c r="G18" s="1">
        <v>3</v>
      </c>
      <c r="H18" s="3" t="s">
        <v>16</v>
      </c>
      <c r="I18" s="8">
        <v>225</v>
      </c>
      <c r="J18" s="53"/>
      <c r="K18" s="53"/>
    </row>
    <row r="19" spans="1:11" ht="15.75" thickBot="1">
      <c r="A19" s="10"/>
      <c r="B19" s="10"/>
      <c r="C19" s="10"/>
      <c r="D19" s="10"/>
      <c r="E19" s="10"/>
      <c r="F19" s="10"/>
      <c r="G19" s="1">
        <v>4</v>
      </c>
      <c r="H19" s="3" t="s">
        <v>12</v>
      </c>
      <c r="I19" s="8">
        <v>250</v>
      </c>
      <c r="J19" s="53"/>
      <c r="K19" s="53"/>
    </row>
    <row r="20" spans="1:11">
      <c r="A20" s="58"/>
      <c r="F20" s="17"/>
      <c r="G20" s="17"/>
      <c r="H20" s="53"/>
      <c r="I20" s="53"/>
      <c r="J20" s="53"/>
      <c r="K20" s="53"/>
    </row>
    <row r="21" spans="1:11">
      <c r="A21" s="58"/>
      <c r="F21" s="53"/>
      <c r="G21" s="53"/>
      <c r="H21" s="53"/>
      <c r="I21" s="53"/>
      <c r="J21" s="53"/>
      <c r="K21" s="53"/>
    </row>
    <row r="22" spans="1:11">
      <c r="A22" s="58"/>
      <c r="F22" s="53"/>
      <c r="G22" s="53"/>
      <c r="H22" s="53"/>
      <c r="I22" s="53"/>
      <c r="J22" s="53"/>
      <c r="K22" s="53"/>
    </row>
    <row r="23" spans="1:11">
      <c r="A23" s="58"/>
      <c r="B23" s="141" t="s">
        <v>67</v>
      </c>
      <c r="C23" s="141"/>
      <c r="D23" s="141"/>
      <c r="E23" s="141"/>
      <c r="F23" s="141"/>
      <c r="G23" s="141"/>
      <c r="H23" s="53"/>
      <c r="I23" s="53"/>
      <c r="J23" s="53"/>
      <c r="K23" s="53"/>
    </row>
    <row r="24" spans="1:11">
      <c r="A24" s="58"/>
      <c r="F24" s="53"/>
      <c r="G24" s="53"/>
      <c r="H24" s="53"/>
      <c r="I24" s="53"/>
      <c r="J24" s="53"/>
      <c r="K24" s="53"/>
    </row>
    <row r="25" spans="1:11" ht="33" customHeight="1">
      <c r="A25" s="58"/>
      <c r="F25" s="53"/>
      <c r="G25" s="53"/>
      <c r="H25" s="53"/>
      <c r="I25" s="53"/>
      <c r="J25" s="53"/>
      <c r="K25" s="53"/>
    </row>
    <row r="26" spans="1:11">
      <c r="A26" s="58"/>
      <c r="F26" s="53"/>
      <c r="G26" s="53"/>
      <c r="H26" s="53"/>
      <c r="I26" s="53"/>
      <c r="J26" s="53"/>
      <c r="K26" s="53"/>
    </row>
    <row r="27" spans="1:11">
      <c r="A27" s="58"/>
      <c r="F27" s="53"/>
      <c r="G27" s="53"/>
      <c r="H27" s="53"/>
      <c r="I27" s="53"/>
      <c r="J27" s="53"/>
      <c r="K27" s="53"/>
    </row>
    <row r="28" spans="1:11">
      <c r="A28" s="58"/>
      <c r="F28" s="53"/>
      <c r="G28" s="53"/>
      <c r="H28" s="53"/>
      <c r="I28" s="53"/>
      <c r="J28" s="53"/>
      <c r="K28" s="53"/>
    </row>
    <row r="29" spans="1:11">
      <c r="A29" s="58"/>
      <c r="F29" s="53"/>
      <c r="G29" s="53"/>
      <c r="H29" s="53"/>
      <c r="I29" s="53"/>
      <c r="J29" s="53"/>
      <c r="K29" s="53"/>
    </row>
    <row r="30" spans="1:11">
      <c r="A30" s="58"/>
      <c r="F30" s="53"/>
      <c r="G30" s="53"/>
      <c r="H30" s="53"/>
      <c r="I30" s="53"/>
      <c r="J30" s="53"/>
      <c r="K30" s="53"/>
    </row>
    <row r="31" spans="1:11">
      <c r="A31" s="58"/>
      <c r="F31" s="53"/>
      <c r="G31" s="53"/>
      <c r="H31" s="53"/>
      <c r="I31" s="53"/>
      <c r="J31" s="53"/>
      <c r="K31" s="53"/>
    </row>
    <row r="32" spans="1:11">
      <c r="A32" s="58"/>
      <c r="F32" s="53"/>
      <c r="G32" s="53"/>
      <c r="H32" s="53"/>
      <c r="I32" s="53"/>
      <c r="J32" s="53"/>
      <c r="K32" s="53"/>
    </row>
    <row r="33" spans="1:11">
      <c r="A33" s="58"/>
      <c r="F33" s="53"/>
      <c r="G33" s="53"/>
      <c r="H33" s="53"/>
      <c r="I33" s="53"/>
      <c r="J33" s="53"/>
      <c r="K33" s="53"/>
    </row>
    <row r="34" spans="1:11">
      <c r="A34" s="58"/>
      <c r="F34" s="53"/>
      <c r="G34" s="53"/>
      <c r="H34" s="53"/>
      <c r="I34" s="53"/>
      <c r="J34" s="53"/>
      <c r="K34" s="53"/>
    </row>
    <row r="35" spans="1:11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</sheetData>
  <mergeCells count="5">
    <mergeCell ref="H1:J1"/>
    <mergeCell ref="B23:G23"/>
    <mergeCell ref="G14:I14"/>
    <mergeCell ref="A14:D14"/>
    <mergeCell ref="A2:J2"/>
  </mergeCells>
  <pageMargins left="0.7" right="0.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4"/>
  <sheetViews>
    <sheetView workbookViewId="0">
      <selection activeCell="D11" sqref="D11"/>
    </sheetView>
  </sheetViews>
  <sheetFormatPr defaultRowHeight="15"/>
  <cols>
    <col min="1" max="1" width="16.85546875" customWidth="1"/>
    <col min="2" max="2" width="14.7109375" customWidth="1"/>
    <col min="3" max="3" width="16.28515625" customWidth="1"/>
    <col min="4" max="4" width="16.7109375" customWidth="1"/>
  </cols>
  <sheetData>
    <row r="1" spans="1:7">
      <c r="D1" s="136" t="s">
        <v>46</v>
      </c>
      <c r="E1" s="136"/>
      <c r="F1" s="136"/>
      <c r="G1" s="59"/>
    </row>
    <row r="2" spans="1:7">
      <c r="E2" s="60"/>
      <c r="F2" s="60"/>
      <c r="G2" s="60"/>
    </row>
    <row r="3" spans="1:7" ht="15.75" thickBot="1">
      <c r="A3" s="137" t="s">
        <v>24</v>
      </c>
      <c r="B3" s="137"/>
      <c r="C3" s="137"/>
      <c r="D3" s="137"/>
    </row>
    <row r="4" spans="1:7" ht="15.75" thickBot="1">
      <c r="A4" s="10"/>
      <c r="B4" s="10"/>
      <c r="C4" s="138" t="s">
        <v>25</v>
      </c>
      <c r="D4" s="139"/>
    </row>
    <row r="5" spans="1:7" ht="15.75" thickBot="1">
      <c r="A5" s="10"/>
      <c r="B5" s="10"/>
      <c r="C5" s="13" t="s">
        <v>26</v>
      </c>
      <c r="D5" s="14" t="s">
        <v>27</v>
      </c>
    </row>
    <row r="6" spans="1:7" ht="15" customHeight="1" thickBot="1">
      <c r="A6" s="10"/>
      <c r="B6" s="10"/>
      <c r="C6" s="66">
        <v>41066</v>
      </c>
      <c r="D6" s="67">
        <v>41075</v>
      </c>
    </row>
    <row r="7" spans="1:7" ht="15" customHeight="1">
      <c r="A7" s="10"/>
      <c r="B7" s="10"/>
      <c r="C7" s="61"/>
      <c r="D7" s="61"/>
    </row>
    <row r="8" spans="1:7">
      <c r="A8" s="140" t="s">
        <v>29</v>
      </c>
      <c r="B8" s="140"/>
      <c r="C8" s="140"/>
      <c r="D8" s="140"/>
    </row>
    <row r="9" spans="1:7" ht="28.5">
      <c r="A9" s="48" t="s">
        <v>38</v>
      </c>
      <c r="B9" s="48" t="s">
        <v>2</v>
      </c>
      <c r="C9" s="48" t="s">
        <v>33</v>
      </c>
      <c r="D9" s="48" t="s">
        <v>4</v>
      </c>
    </row>
    <row r="10" spans="1:7">
      <c r="A10" s="18" t="s">
        <v>20</v>
      </c>
      <c r="B10" s="23" t="str">
        <f>LOOKUP(A10,'Контрольный пример'!$B$4:$B$10,'Контрольный пример'!$D$4:$D$10)</f>
        <v>В447</v>
      </c>
      <c r="C10" s="23">
        <f>LOOKUP(A10,'Контрольный пример'!$B$4:$B$10,'Контрольный пример'!$E$4:$E$10)</f>
        <v>4</v>
      </c>
      <c r="D10" s="23">
        <f>LOOKUP(A10,'Контрольный пример'!$B$4:$B$10,'Контрольный пример'!$H$4:$H$10)</f>
        <v>558</v>
      </c>
    </row>
    <row r="11" spans="1:7">
      <c r="A11" s="18" t="s">
        <v>19</v>
      </c>
      <c r="B11" s="23" t="str">
        <f>LOOKUP(A11,'Контрольный пример'!$B$4:$B$10,'Контрольный пример'!$D$4:$D$10)</f>
        <v>С431</v>
      </c>
      <c r="C11" s="23">
        <f>LOOKUP(A11,'Контрольный пример'!$B$4:$B$10,'Контрольный пример'!$E$4:$E$10)</f>
        <v>8</v>
      </c>
      <c r="D11" s="23">
        <f>LOOKUP(A11,'Контрольный пример'!$B$4:$B$10,'Контрольный пример'!$H$4:$H$10)</f>
        <v>900</v>
      </c>
    </row>
    <row r="12" spans="1:7">
      <c r="A12" s="18" t="s">
        <v>15</v>
      </c>
      <c r="B12" s="23" t="str">
        <f>LOOKUP(A12,'Контрольный пример'!$B$4:$B$10,'Контрольный пример'!$D$4:$D$10)</f>
        <v>М023</v>
      </c>
      <c r="C12" s="23">
        <f>LOOKUP(A12,'Контрольный пример'!$B$4:$B$10,'Контрольный пример'!$E$4:$E$10)</f>
        <v>7</v>
      </c>
      <c r="D12" s="23">
        <f>LOOKUP(A12,'Контрольный пример'!$B$4:$B$10,'Контрольный пример'!$H$4:$H$10)</f>
        <v>834.75</v>
      </c>
    </row>
    <row r="13" spans="1:7">
      <c r="A13" s="18" t="s">
        <v>13</v>
      </c>
      <c r="B13" s="23" t="str">
        <f>LOOKUP(A13,'Контрольный пример'!$B$4:$B$10,'Контрольный пример'!$D$4:$D$10)</f>
        <v>А112</v>
      </c>
      <c r="C13" s="23">
        <f>LOOKUP(A13,'Контрольный пример'!$B$4:$B$10,'Контрольный пример'!$E$4:$E$10)</f>
        <v>5</v>
      </c>
      <c r="D13" s="23">
        <f>LOOKUP(A13,'Контрольный пример'!$B$4:$B$10,'Контрольный пример'!$H$4:$H$10)</f>
        <v>1113</v>
      </c>
    </row>
    <row r="14" spans="1:7">
      <c r="A14" s="18" t="s">
        <v>10</v>
      </c>
      <c r="B14" s="23" t="str">
        <f>LOOKUP(A14,'Контрольный пример'!$B$4:$B$10,'Контрольный пример'!$D$4:$D$10)</f>
        <v>С431</v>
      </c>
      <c r="C14" s="23">
        <f>LOOKUP(A14,'Контрольный пример'!$B$4:$B$10,'Контрольный пример'!$E$4:$E$10)</f>
        <v>3</v>
      </c>
      <c r="D14" s="23">
        <f>LOOKUP(A14,'Контрольный пример'!$B$4:$B$10,'Контрольный пример'!$H$4:$H$10)</f>
        <v>315</v>
      </c>
    </row>
    <row r="15" spans="1:7">
      <c r="A15" s="18" t="s">
        <v>17</v>
      </c>
      <c r="B15" s="23" t="str">
        <f>LOOKUP(A15,'Контрольный пример'!$B$4:$B$10,'Контрольный пример'!$D$4:$D$10)</f>
        <v>В447</v>
      </c>
      <c r="C15" s="23">
        <f>LOOKUP(A15,'Контрольный пример'!$B$4:$B$10,'Контрольный пример'!$E$4:$E$10)</f>
        <v>2</v>
      </c>
      <c r="D15" s="23">
        <f>LOOKUP(A15,'Контрольный пример'!$B$4:$B$10,'Контрольный пример'!$H$4:$H$10)</f>
        <v>260.39999999999998</v>
      </c>
    </row>
    <row r="16" spans="1:7">
      <c r="A16" s="18" t="s">
        <v>7</v>
      </c>
      <c r="B16" s="23" t="str">
        <f>LOOKUP(A16,'Контрольный пример'!$B$4:$B$10,'Контрольный пример'!$D$4:$D$10)</f>
        <v>А112</v>
      </c>
      <c r="C16" s="23">
        <f>LOOKUP(A16,'Контрольный пример'!$B$4:$B$10,'Контрольный пример'!$E$4:$E$10)</f>
        <v>4</v>
      </c>
      <c r="D16" s="23">
        <f>LOOKUP(A16,'Контрольный пример'!$B$4:$B$10,'Контрольный пример'!$H$4:$H$10)</f>
        <v>756</v>
      </c>
    </row>
    <row r="17" spans="1:4">
      <c r="A17" s="24" t="s">
        <v>21</v>
      </c>
      <c r="B17" s="22" t="s">
        <v>22</v>
      </c>
      <c r="C17" s="65">
        <f>SUM(C10:C16)</f>
        <v>33</v>
      </c>
      <c r="D17" s="23">
        <f>SUM(D10:D16)</f>
        <v>4737.1499999999996</v>
      </c>
    </row>
    <row r="18" spans="1:4" ht="15.75" thickBot="1">
      <c r="A18" s="10" t="s">
        <v>30</v>
      </c>
      <c r="B18" s="15" t="s">
        <v>44</v>
      </c>
      <c r="C18" s="15"/>
      <c r="D18" s="10"/>
    </row>
    <row r="24" spans="1:4">
      <c r="A24" s="141" t="s">
        <v>67</v>
      </c>
      <c r="B24" s="141"/>
      <c r="C24" s="141"/>
      <c r="D24" s="141"/>
    </row>
  </sheetData>
  <mergeCells count="5">
    <mergeCell ref="A3:D3"/>
    <mergeCell ref="C4:D4"/>
    <mergeCell ref="A8:D8"/>
    <mergeCell ref="D1:F1"/>
    <mergeCell ref="A24:D24"/>
  </mergeCells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zoomScale="85" zoomScaleNormal="85" workbookViewId="0">
      <selection activeCell="B22" sqref="B22:H22"/>
    </sheetView>
  </sheetViews>
  <sheetFormatPr defaultRowHeight="15"/>
  <cols>
    <col min="2" max="2" width="14.7109375" customWidth="1"/>
    <col min="3" max="3" width="11.7109375" customWidth="1"/>
    <col min="4" max="4" width="12.7109375" customWidth="1"/>
    <col min="5" max="5" width="15.7109375" bestFit="1" customWidth="1"/>
    <col min="6" max="6" width="14.42578125" customWidth="1"/>
    <col min="7" max="10" width="11.42578125" bestFit="1" customWidth="1"/>
  </cols>
  <sheetData>
    <row r="1" spans="1:11">
      <c r="H1" s="136" t="s">
        <v>47</v>
      </c>
      <c r="I1" s="136"/>
      <c r="J1" s="136"/>
      <c r="K1" s="59"/>
    </row>
    <row r="2" spans="1:11" ht="16.5" thickBot="1">
      <c r="A2" s="132" t="s">
        <v>0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11" ht="67.5" customHeight="1" thickBot="1">
      <c r="A3" s="50" t="s">
        <v>1</v>
      </c>
      <c r="B3" s="51" t="s">
        <v>39</v>
      </c>
      <c r="C3" s="50" t="s">
        <v>32</v>
      </c>
      <c r="D3" s="52" t="s">
        <v>2</v>
      </c>
      <c r="E3" s="50" t="s">
        <v>33</v>
      </c>
      <c r="F3" s="50" t="s">
        <v>3</v>
      </c>
      <c r="G3" s="52" t="s">
        <v>41</v>
      </c>
      <c r="H3" s="50" t="s">
        <v>4</v>
      </c>
      <c r="I3" s="51" t="s">
        <v>5</v>
      </c>
      <c r="J3" s="51" t="s">
        <v>6</v>
      </c>
      <c r="K3" s="53"/>
    </row>
    <row r="4" spans="1:11" ht="15.75" thickBot="1">
      <c r="A4" s="43">
        <v>1</v>
      </c>
      <c r="B4" s="26" t="s">
        <v>20</v>
      </c>
      <c r="C4" s="5" t="s">
        <v>8</v>
      </c>
      <c r="D4" s="27" t="s">
        <v>18</v>
      </c>
      <c r="E4" s="5">
        <v>4</v>
      </c>
      <c r="F4" s="32">
        <f t="shared" ref="F4:F10" si="0">LOOKUP(D4,$H$16:$I$19)</f>
        <v>310</v>
      </c>
      <c r="G4" s="33">
        <f>LOOKUP(C4,$B$16:$C$18)</f>
        <v>45</v>
      </c>
      <c r="H4" s="32">
        <f t="shared" ref="H4:H10" si="1">(G4*F4*E4)/100</f>
        <v>558</v>
      </c>
      <c r="I4" s="34">
        <f>LOOKUP(C4,$B$16:$B$18,$D$16:$D$18)</f>
        <v>16</v>
      </c>
      <c r="J4" s="34">
        <f>I4*E4</f>
        <v>64</v>
      </c>
      <c r="K4" s="53"/>
    </row>
    <row r="5" spans="1:11" ht="15.75" thickBot="1">
      <c r="A5" s="43">
        <v>2</v>
      </c>
      <c r="B5" s="26" t="s">
        <v>19</v>
      </c>
      <c r="C5" s="5" t="s">
        <v>8</v>
      </c>
      <c r="D5" s="27" t="s">
        <v>12</v>
      </c>
      <c r="E5" s="5">
        <v>8</v>
      </c>
      <c r="F5" s="32">
        <f t="shared" si="0"/>
        <v>250</v>
      </c>
      <c r="G5" s="33">
        <f t="shared" ref="G5:G10" si="2">LOOKUP(C5,$B$16:$C$18)</f>
        <v>45</v>
      </c>
      <c r="H5" s="32">
        <f t="shared" si="1"/>
        <v>900</v>
      </c>
      <c r="I5" s="34">
        <f t="shared" ref="I5:I10" si="3">LOOKUP(C5,$B$16:$B$18,$D$16:$D$18)</f>
        <v>16</v>
      </c>
      <c r="J5" s="34">
        <f t="shared" ref="J5:J10" si="4">I5*E5</f>
        <v>128</v>
      </c>
      <c r="K5" s="53"/>
    </row>
    <row r="6" spans="1:11" ht="15.75" thickBot="1">
      <c r="A6" s="44">
        <v>3</v>
      </c>
      <c r="B6" s="28" t="s">
        <v>15</v>
      </c>
      <c r="C6" s="29" t="s">
        <v>14</v>
      </c>
      <c r="D6" s="30" t="s">
        <v>16</v>
      </c>
      <c r="E6" s="29">
        <v>7</v>
      </c>
      <c r="F6" s="35">
        <f t="shared" si="0"/>
        <v>225</v>
      </c>
      <c r="G6" s="36">
        <f t="shared" si="2"/>
        <v>53</v>
      </c>
      <c r="H6" s="35">
        <f t="shared" si="1"/>
        <v>834.75</v>
      </c>
      <c r="I6" s="37">
        <f t="shared" si="3"/>
        <v>12</v>
      </c>
      <c r="J6" s="37">
        <f t="shared" si="4"/>
        <v>84</v>
      </c>
      <c r="K6" s="53"/>
    </row>
    <row r="7" spans="1:11" ht="15.75" thickBot="1">
      <c r="A7" s="43">
        <v>4</v>
      </c>
      <c r="B7" s="26" t="s">
        <v>13</v>
      </c>
      <c r="C7" s="5" t="s">
        <v>14</v>
      </c>
      <c r="D7" s="27" t="s">
        <v>9</v>
      </c>
      <c r="E7" s="5">
        <v>5</v>
      </c>
      <c r="F7" s="32">
        <f t="shared" si="0"/>
        <v>420</v>
      </c>
      <c r="G7" s="33">
        <f t="shared" si="2"/>
        <v>53</v>
      </c>
      <c r="H7" s="32">
        <f t="shared" si="1"/>
        <v>1113</v>
      </c>
      <c r="I7" s="34">
        <f t="shared" si="3"/>
        <v>12</v>
      </c>
      <c r="J7" s="34">
        <f t="shared" si="4"/>
        <v>60</v>
      </c>
      <c r="K7" s="53"/>
    </row>
    <row r="8" spans="1:11" ht="15.75" thickBot="1">
      <c r="A8" s="45">
        <v>5</v>
      </c>
      <c r="B8" s="31" t="s">
        <v>10</v>
      </c>
      <c r="C8" s="1" t="s">
        <v>11</v>
      </c>
      <c r="D8" s="20" t="s">
        <v>12</v>
      </c>
      <c r="E8" s="1">
        <v>3</v>
      </c>
      <c r="F8" s="16">
        <f t="shared" si="0"/>
        <v>250</v>
      </c>
      <c r="G8" s="38">
        <f t="shared" si="2"/>
        <v>42</v>
      </c>
      <c r="H8" s="16">
        <f t="shared" si="1"/>
        <v>315</v>
      </c>
      <c r="I8" s="7">
        <f t="shared" si="3"/>
        <v>7</v>
      </c>
      <c r="J8" s="7">
        <f t="shared" si="4"/>
        <v>21</v>
      </c>
      <c r="K8" s="53"/>
    </row>
    <row r="9" spans="1:11" ht="15.75" thickBot="1">
      <c r="A9" s="46">
        <v>6</v>
      </c>
      <c r="B9" s="31" t="s">
        <v>17</v>
      </c>
      <c r="C9" s="1" t="s">
        <v>11</v>
      </c>
      <c r="D9" s="20" t="s">
        <v>18</v>
      </c>
      <c r="E9" s="1">
        <v>2</v>
      </c>
      <c r="F9" s="16">
        <f t="shared" si="0"/>
        <v>310</v>
      </c>
      <c r="G9" s="38">
        <f t="shared" si="2"/>
        <v>42</v>
      </c>
      <c r="H9" s="16">
        <f t="shared" si="1"/>
        <v>260.39999999999998</v>
      </c>
      <c r="I9" s="7">
        <f t="shared" si="3"/>
        <v>7</v>
      </c>
      <c r="J9" s="7">
        <f t="shared" si="4"/>
        <v>14</v>
      </c>
      <c r="K9" s="53"/>
    </row>
    <row r="10" spans="1:11" ht="15.75" thickBot="1">
      <c r="A10" s="47">
        <v>7</v>
      </c>
      <c r="B10" s="28" t="s">
        <v>7</v>
      </c>
      <c r="C10" s="4" t="s">
        <v>8</v>
      </c>
      <c r="D10" s="9" t="s">
        <v>9</v>
      </c>
      <c r="E10" s="4">
        <v>4</v>
      </c>
      <c r="F10" s="39">
        <f t="shared" si="0"/>
        <v>420</v>
      </c>
      <c r="G10" s="40">
        <f t="shared" si="2"/>
        <v>45</v>
      </c>
      <c r="H10" s="39">
        <f t="shared" si="1"/>
        <v>756</v>
      </c>
      <c r="I10" s="41">
        <f t="shared" si="3"/>
        <v>16</v>
      </c>
      <c r="J10" s="41">
        <f t="shared" si="4"/>
        <v>64</v>
      </c>
      <c r="K10" s="53"/>
    </row>
    <row r="11" spans="1:11" ht="15.75" thickBot="1">
      <c r="A11" s="21"/>
      <c r="B11" s="42" t="s">
        <v>21</v>
      </c>
      <c r="C11" s="5" t="s">
        <v>22</v>
      </c>
      <c r="D11" s="27" t="s">
        <v>22</v>
      </c>
      <c r="E11" s="5" t="s">
        <v>22</v>
      </c>
      <c r="F11" s="5">
        <f>SUM(F4:F10)</f>
        <v>2185</v>
      </c>
      <c r="G11" s="27">
        <f>SUM(G4:G10)</f>
        <v>325</v>
      </c>
      <c r="H11" s="5">
        <f>SUM(H4:H10)</f>
        <v>4737.1499999999996</v>
      </c>
      <c r="I11" s="6">
        <f>SUM(I4:I10)</f>
        <v>86</v>
      </c>
      <c r="J11" s="6">
        <f>SUM(J4:J10)</f>
        <v>435</v>
      </c>
      <c r="K11" s="53"/>
    </row>
    <row r="12" spans="1:11" ht="15.75" thickBot="1">
      <c r="A12" s="1"/>
      <c r="B12" s="2" t="s">
        <v>23</v>
      </c>
      <c r="C12" s="16" t="s">
        <v>22</v>
      </c>
      <c r="D12" s="7" t="s">
        <v>22</v>
      </c>
      <c r="E12" s="7" t="s">
        <v>22</v>
      </c>
      <c r="F12" s="25">
        <f>AVERAGE(F4:F10)</f>
        <v>312.14285714285717</v>
      </c>
      <c r="G12" s="25">
        <f>AVERAGE(G4:G10)</f>
        <v>46.428571428571431</v>
      </c>
      <c r="H12" s="25">
        <f>AVERAGE(H4:H10)</f>
        <v>676.73571428571427</v>
      </c>
      <c r="I12" s="25">
        <f>AVERAGE(I4:I10)</f>
        <v>12.285714285714286</v>
      </c>
      <c r="J12" s="25">
        <f>AVERAGE(J4:J10)</f>
        <v>62.142857142857146</v>
      </c>
      <c r="K12" s="53"/>
    </row>
    <row r="13" spans="1:11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</row>
    <row r="14" spans="1:11" ht="15.75" customHeight="1" thickBot="1">
      <c r="A14" s="133" t="s">
        <v>40</v>
      </c>
      <c r="B14" s="133"/>
      <c r="C14" s="133"/>
      <c r="D14" s="133"/>
      <c r="E14" s="11"/>
      <c r="F14" s="11"/>
      <c r="G14" s="134" t="s">
        <v>31</v>
      </c>
      <c r="H14" s="134"/>
      <c r="I14" s="134"/>
      <c r="J14" s="53"/>
      <c r="K14" s="53"/>
    </row>
    <row r="15" spans="1:11" ht="41.25" customHeight="1">
      <c r="A15" s="54" t="s">
        <v>1</v>
      </c>
      <c r="B15" s="55" t="s">
        <v>34</v>
      </c>
      <c r="C15" s="55" t="s">
        <v>35</v>
      </c>
      <c r="D15" s="54" t="s">
        <v>5</v>
      </c>
      <c r="E15" s="56"/>
      <c r="F15" s="57"/>
      <c r="G15" s="54" t="s">
        <v>1</v>
      </c>
      <c r="H15" s="55" t="s">
        <v>36</v>
      </c>
      <c r="I15" s="55" t="s">
        <v>37</v>
      </c>
      <c r="J15" s="53"/>
      <c r="K15" s="53"/>
    </row>
    <row r="16" spans="1:11" ht="15.75" thickBot="1">
      <c r="A16" s="1">
        <v>1</v>
      </c>
      <c r="B16" s="3" t="s">
        <v>11</v>
      </c>
      <c r="C16" s="8">
        <v>42</v>
      </c>
      <c r="D16" s="8">
        <v>7</v>
      </c>
      <c r="E16" s="10"/>
      <c r="F16" s="10"/>
      <c r="G16" s="1">
        <v>1</v>
      </c>
      <c r="H16" s="3" t="s">
        <v>9</v>
      </c>
      <c r="I16" s="8">
        <v>420</v>
      </c>
      <c r="J16" s="53"/>
      <c r="K16" s="53"/>
    </row>
    <row r="17" spans="1:11" ht="15.75" customHeight="1" thickBot="1">
      <c r="A17" s="1">
        <v>2</v>
      </c>
      <c r="B17" s="3" t="s">
        <v>8</v>
      </c>
      <c r="C17" s="8">
        <v>45</v>
      </c>
      <c r="D17" s="8">
        <v>16</v>
      </c>
      <c r="E17" s="10"/>
      <c r="F17" s="10"/>
      <c r="G17" s="1">
        <v>2</v>
      </c>
      <c r="H17" s="3" t="s">
        <v>18</v>
      </c>
      <c r="I17" s="8">
        <v>310</v>
      </c>
      <c r="J17" s="53"/>
      <c r="K17" s="53"/>
    </row>
    <row r="18" spans="1:11" ht="15.75" thickBot="1">
      <c r="A18" s="1">
        <v>3</v>
      </c>
      <c r="B18" s="3" t="s">
        <v>14</v>
      </c>
      <c r="C18" s="8">
        <v>53</v>
      </c>
      <c r="D18" s="8">
        <v>12</v>
      </c>
      <c r="E18" s="10"/>
      <c r="F18" s="10"/>
      <c r="G18" s="1">
        <v>3</v>
      </c>
      <c r="H18" s="3" t="s">
        <v>16</v>
      </c>
      <c r="I18" s="8">
        <v>225</v>
      </c>
      <c r="J18" s="53"/>
      <c r="K18" s="53"/>
    </row>
    <row r="19" spans="1:11" ht="15.75" thickBot="1">
      <c r="A19" s="10"/>
      <c r="B19" s="10"/>
      <c r="C19" s="10"/>
      <c r="D19" s="10"/>
      <c r="E19" s="10"/>
      <c r="F19" s="10"/>
      <c r="G19" s="1">
        <v>4</v>
      </c>
      <c r="H19" s="3" t="s">
        <v>12</v>
      </c>
      <c r="I19" s="8">
        <v>250</v>
      </c>
      <c r="J19" s="53"/>
      <c r="K19" s="53"/>
    </row>
    <row r="20" spans="1:11">
      <c r="A20" s="58"/>
      <c r="F20" s="17"/>
      <c r="G20" s="17"/>
      <c r="H20" s="53"/>
      <c r="I20" s="53"/>
      <c r="J20" s="53"/>
      <c r="K20" s="53"/>
    </row>
    <row r="21" spans="1:11">
      <c r="A21" s="58"/>
      <c r="F21" s="53"/>
      <c r="G21" s="53"/>
      <c r="H21" s="53"/>
      <c r="I21" s="53"/>
      <c r="J21" s="53"/>
      <c r="K21" s="53"/>
    </row>
    <row r="22" spans="1:11">
      <c r="A22" s="58"/>
      <c r="B22" s="141" t="s">
        <v>66</v>
      </c>
      <c r="C22" s="141"/>
      <c r="D22" s="141"/>
      <c r="E22" s="141"/>
      <c r="F22" s="141"/>
      <c r="G22" s="141"/>
      <c r="H22" s="141"/>
      <c r="I22" s="53"/>
      <c r="J22" s="53"/>
      <c r="K22" s="53"/>
    </row>
    <row r="23" spans="1:11">
      <c r="A23" s="58"/>
      <c r="F23" s="53"/>
      <c r="G23" s="53"/>
      <c r="H23" s="53"/>
      <c r="I23" s="53"/>
      <c r="J23" s="53"/>
      <c r="K23" s="53"/>
    </row>
    <row r="24" spans="1:11">
      <c r="A24" s="58"/>
      <c r="F24" s="53"/>
      <c r="G24" s="53"/>
      <c r="H24" s="53"/>
      <c r="I24" s="53"/>
      <c r="J24" s="53"/>
      <c r="K24" s="53"/>
    </row>
    <row r="25" spans="1:11" ht="33" customHeight="1">
      <c r="A25" s="58"/>
      <c r="F25" s="53"/>
      <c r="G25" s="53"/>
      <c r="H25" s="53"/>
      <c r="I25" s="53"/>
      <c r="J25" s="53"/>
      <c r="K25" s="53"/>
    </row>
    <row r="26" spans="1:11">
      <c r="A26" s="58"/>
      <c r="F26" s="53"/>
      <c r="G26" s="53"/>
      <c r="H26" s="53"/>
      <c r="I26" s="53"/>
      <c r="J26" s="53"/>
      <c r="K26" s="53"/>
    </row>
    <row r="27" spans="1:11">
      <c r="A27" s="58"/>
      <c r="F27" s="53"/>
      <c r="G27" s="53"/>
      <c r="H27" s="53"/>
      <c r="I27" s="53"/>
      <c r="J27" s="53"/>
      <c r="K27" s="53"/>
    </row>
    <row r="28" spans="1:11">
      <c r="A28" s="58"/>
      <c r="F28" s="53"/>
      <c r="G28" s="53"/>
      <c r="H28" s="53"/>
      <c r="I28" s="53"/>
      <c r="J28" s="53"/>
      <c r="K28" s="53"/>
    </row>
    <row r="29" spans="1:11">
      <c r="A29" s="58"/>
      <c r="F29" s="53"/>
      <c r="G29" s="53"/>
      <c r="H29" s="53"/>
      <c r="I29" s="53"/>
      <c r="J29" s="53"/>
      <c r="K29" s="53"/>
    </row>
    <row r="30" spans="1:11">
      <c r="A30" s="58"/>
      <c r="F30" s="53"/>
      <c r="G30" s="53"/>
      <c r="H30" s="53"/>
      <c r="I30" s="53"/>
      <c r="J30" s="53"/>
      <c r="K30" s="53"/>
    </row>
    <row r="31" spans="1:11">
      <c r="A31" s="58"/>
      <c r="F31" s="53"/>
      <c r="G31" s="53"/>
      <c r="H31" s="53"/>
      <c r="I31" s="53"/>
      <c r="J31" s="53"/>
      <c r="K31" s="53"/>
    </row>
    <row r="32" spans="1:11">
      <c r="A32" s="58"/>
      <c r="F32" s="53"/>
      <c r="G32" s="53"/>
      <c r="H32" s="53"/>
      <c r="I32" s="53"/>
      <c r="J32" s="53"/>
      <c r="K32" s="53"/>
    </row>
    <row r="33" spans="1:11">
      <c r="A33" s="58"/>
      <c r="F33" s="53"/>
      <c r="G33" s="53"/>
      <c r="H33" s="53"/>
      <c r="I33" s="53"/>
      <c r="J33" s="53"/>
      <c r="K33" s="53"/>
    </row>
    <row r="34" spans="1:11">
      <c r="A34" s="58"/>
      <c r="F34" s="53"/>
      <c r="G34" s="53"/>
      <c r="H34" s="53"/>
      <c r="I34" s="53"/>
      <c r="J34" s="53"/>
      <c r="K34" s="53"/>
    </row>
    <row r="35" spans="1:11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</sheetData>
  <mergeCells count="5">
    <mergeCell ref="H1:J1"/>
    <mergeCell ref="A2:J2"/>
    <mergeCell ref="A14:D14"/>
    <mergeCell ref="G14:I14"/>
    <mergeCell ref="B22:H22"/>
  </mergeCells>
  <printOptions headings="1" gridLines="1"/>
  <pageMargins left="0.7" right="0.7" top="0.75" bottom="0.75" header="0.3" footer="0.3"/>
  <pageSetup paperSize="9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activeCell="C18" sqref="C18"/>
    </sheetView>
  </sheetViews>
  <sheetFormatPr defaultRowHeight="15"/>
  <cols>
    <col min="1" max="1" width="16.85546875" customWidth="1"/>
    <col min="2" max="2" width="14.7109375" customWidth="1"/>
    <col min="3" max="3" width="16.28515625" customWidth="1"/>
    <col min="4" max="4" width="16.7109375" customWidth="1"/>
  </cols>
  <sheetData>
    <row r="1" spans="1:7">
      <c r="D1" s="136" t="s">
        <v>48</v>
      </c>
      <c r="E1" s="136"/>
      <c r="F1" s="136"/>
    </row>
    <row r="2" spans="1:7">
      <c r="E2" s="60"/>
      <c r="F2" s="60"/>
      <c r="G2" s="60"/>
    </row>
    <row r="3" spans="1:7" ht="15.75" thickBot="1">
      <c r="A3" s="137" t="s">
        <v>24</v>
      </c>
      <c r="B3" s="137"/>
      <c r="C3" s="137"/>
      <c r="D3" s="137"/>
    </row>
    <row r="4" spans="1:7" ht="15.75" thickBot="1">
      <c r="A4" s="10"/>
      <c r="B4" s="10"/>
      <c r="C4" s="138" t="s">
        <v>25</v>
      </c>
      <c r="D4" s="139"/>
    </row>
    <row r="5" spans="1:7" ht="15.75" thickBot="1">
      <c r="A5" s="10"/>
      <c r="B5" s="10"/>
      <c r="C5" s="13" t="s">
        <v>26</v>
      </c>
      <c r="D5" s="14" t="s">
        <v>27</v>
      </c>
    </row>
    <row r="6" spans="1:7" ht="15" customHeight="1" thickBot="1">
      <c r="A6" s="10"/>
      <c r="B6" s="10"/>
      <c r="C6" s="66">
        <v>41066</v>
      </c>
      <c r="D6" s="67">
        <v>41075</v>
      </c>
    </row>
    <row r="7" spans="1:7" ht="15" customHeight="1">
      <c r="A7" s="10"/>
      <c r="B7" s="10"/>
      <c r="C7" s="61"/>
      <c r="D7" s="61"/>
    </row>
    <row r="8" spans="1:7">
      <c r="A8" s="140" t="s">
        <v>29</v>
      </c>
      <c r="B8" s="140"/>
      <c r="C8" s="140"/>
      <c r="D8" s="140"/>
    </row>
    <row r="9" spans="1:7" ht="28.5">
      <c r="A9" s="48" t="s">
        <v>38</v>
      </c>
      <c r="B9" s="48" t="s">
        <v>2</v>
      </c>
      <c r="C9" s="48" t="s">
        <v>33</v>
      </c>
      <c r="D9" s="48" t="s">
        <v>4</v>
      </c>
    </row>
    <row r="10" spans="1:7">
      <c r="A10" s="18" t="s">
        <v>20</v>
      </c>
      <c r="B10" s="23" t="str">
        <f>LOOKUP(A10,'Контрольный пример'!$B$4:$B$10,'Контрольный пример'!$D$4:$D$10)</f>
        <v>В447</v>
      </c>
      <c r="C10" s="23">
        <f>LOOKUP(A10,'Контрольный пример'!$B$4:$B$10,'Контрольный пример'!$E$4:$E$10)</f>
        <v>4</v>
      </c>
      <c r="D10" s="23">
        <f>LOOKUP(A10,'Контрольный пример'!$B$4:$B$10,'Контрольный пример'!$H$4:$H$10)</f>
        <v>558</v>
      </c>
    </row>
    <row r="11" spans="1:7">
      <c r="A11" s="18" t="s">
        <v>19</v>
      </c>
      <c r="B11" s="23" t="str">
        <f>LOOKUP(A11,'Контрольный пример'!$B$4:$B$10,'Контрольный пример'!$D$4:$D$10)</f>
        <v>С431</v>
      </c>
      <c r="C11" s="23">
        <f>LOOKUP(A11,'Контрольный пример'!$B$4:$B$10,'Контрольный пример'!$E$4:$E$10)</f>
        <v>8</v>
      </c>
      <c r="D11" s="23">
        <f>LOOKUP(A11,'Контрольный пример'!$B$4:$B$10,'Контрольный пример'!$H$4:$H$10)</f>
        <v>900</v>
      </c>
    </row>
    <row r="12" spans="1:7">
      <c r="A12" s="18" t="s">
        <v>15</v>
      </c>
      <c r="B12" s="23" t="str">
        <f>LOOKUP(A12,'Контрольный пример'!$B$4:$B$10,'Контрольный пример'!$D$4:$D$10)</f>
        <v>М023</v>
      </c>
      <c r="C12" s="23">
        <f>LOOKUP(A12,'Контрольный пример'!$B$4:$B$10,'Контрольный пример'!$E$4:$E$10)</f>
        <v>7</v>
      </c>
      <c r="D12" s="23">
        <f>LOOKUP(A12,'Контрольный пример'!$B$4:$B$10,'Контрольный пример'!$H$4:$H$10)</f>
        <v>834.75</v>
      </c>
    </row>
    <row r="13" spans="1:7">
      <c r="A13" s="18" t="s">
        <v>13</v>
      </c>
      <c r="B13" s="23" t="str">
        <f>LOOKUP(A13,'Контрольный пример'!$B$4:$B$10,'Контрольный пример'!$D$4:$D$10)</f>
        <v>А112</v>
      </c>
      <c r="C13" s="23">
        <f>LOOKUP(A13,'Контрольный пример'!$B$4:$B$10,'Контрольный пример'!$E$4:$E$10)</f>
        <v>5</v>
      </c>
      <c r="D13" s="23">
        <f>LOOKUP(A13,'Контрольный пример'!$B$4:$B$10,'Контрольный пример'!$H$4:$H$10)</f>
        <v>1113</v>
      </c>
    </row>
    <row r="14" spans="1:7">
      <c r="A14" s="18" t="s">
        <v>10</v>
      </c>
      <c r="B14" s="23" t="str">
        <f>LOOKUP(A14,'Контрольный пример'!$B$4:$B$10,'Контрольный пример'!$D$4:$D$10)</f>
        <v>С431</v>
      </c>
      <c r="C14" s="23">
        <f>LOOKUP(A14,'Контрольный пример'!$B$4:$B$10,'Контрольный пример'!$E$4:$E$10)</f>
        <v>3</v>
      </c>
      <c r="D14" s="23">
        <f>LOOKUP(A14,'Контрольный пример'!$B$4:$B$10,'Контрольный пример'!$H$4:$H$10)</f>
        <v>315</v>
      </c>
    </row>
    <row r="15" spans="1:7">
      <c r="A15" s="18" t="s">
        <v>17</v>
      </c>
      <c r="B15" s="23" t="str">
        <f>LOOKUP(A15,'Контрольный пример'!$B$4:$B$10,'Контрольный пример'!$D$4:$D$10)</f>
        <v>В447</v>
      </c>
      <c r="C15" s="23">
        <f>LOOKUP(A15,'Контрольный пример'!$B$4:$B$10,'Контрольный пример'!$E$4:$E$10)</f>
        <v>2</v>
      </c>
      <c r="D15" s="23">
        <f>LOOKUP(A15,'Контрольный пример'!$B$4:$B$10,'Контрольный пример'!$H$4:$H$10)</f>
        <v>260.39999999999998</v>
      </c>
    </row>
    <row r="16" spans="1:7">
      <c r="A16" s="18" t="s">
        <v>7</v>
      </c>
      <c r="B16" s="23" t="str">
        <f>LOOKUP(A16,'Контрольный пример'!$B$4:$B$10,'Контрольный пример'!$D$4:$D$10)</f>
        <v>А112</v>
      </c>
      <c r="C16" s="23">
        <f>LOOKUP(A16,'Контрольный пример'!$B$4:$B$10,'Контрольный пример'!$E$4:$E$10)</f>
        <v>4</v>
      </c>
      <c r="D16" s="23">
        <f>LOOKUP(A16,'Контрольный пример'!$B$4:$B$10,'Контрольный пример'!$H$4:$H$10)</f>
        <v>756</v>
      </c>
    </row>
    <row r="17" spans="1:5">
      <c r="A17" s="24" t="s">
        <v>21</v>
      </c>
      <c r="B17" s="22" t="s">
        <v>22</v>
      </c>
      <c r="C17" s="65">
        <f>SUM(C10:C16)</f>
        <v>33</v>
      </c>
      <c r="D17" s="23">
        <f>SUM(D10:D16)</f>
        <v>4737.1499999999996</v>
      </c>
    </row>
    <row r="18" spans="1:5" ht="15.75" thickBot="1">
      <c r="A18" s="10" t="s">
        <v>30</v>
      </c>
      <c r="B18" s="15" t="s">
        <v>44</v>
      </c>
      <c r="C18" s="15"/>
      <c r="D18" s="10"/>
    </row>
    <row r="21" spans="1:5">
      <c r="A21" s="141" t="s">
        <v>66</v>
      </c>
      <c r="B21" s="141"/>
      <c r="C21" s="141"/>
      <c r="D21" s="141"/>
      <c r="E21" s="141"/>
    </row>
  </sheetData>
  <mergeCells count="5">
    <mergeCell ref="C4:D4"/>
    <mergeCell ref="A8:D8"/>
    <mergeCell ref="A3:D3"/>
    <mergeCell ref="D1:F1"/>
    <mergeCell ref="A21:E21"/>
  </mergeCells>
  <printOptions headings="1" gridLines="1"/>
  <pageMargins left="0.7" right="0.7" top="0.75" bottom="0.75" header="0.3" footer="0.3"/>
  <pageSetup paperSize="9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Formulas="1" zoomScale="85" zoomScaleNormal="85" workbookViewId="0">
      <selection activeCell="G25" sqref="G25"/>
    </sheetView>
  </sheetViews>
  <sheetFormatPr defaultRowHeight="15"/>
  <cols>
    <col min="1" max="1" width="1.5703125" customWidth="1"/>
    <col min="2" max="2" width="4.42578125" customWidth="1"/>
    <col min="3" max="3" width="2.7109375" customWidth="1"/>
    <col min="4" max="4" width="3.7109375" customWidth="1"/>
    <col min="5" max="5" width="2" customWidth="1"/>
    <col min="6" max="6" width="10.140625" customWidth="1"/>
    <col min="7" max="7" width="11.42578125" customWidth="1"/>
    <col min="8" max="8" width="6.7109375" customWidth="1"/>
    <col min="9" max="9" width="16.28515625" customWidth="1"/>
    <col min="10" max="10" width="6.28515625" customWidth="1"/>
  </cols>
  <sheetData>
    <row r="1" spans="1:11">
      <c r="H1" s="136" t="s">
        <v>49</v>
      </c>
      <c r="I1" s="136"/>
      <c r="J1" s="136"/>
      <c r="K1" s="59"/>
    </row>
    <row r="2" spans="1:11" ht="16.5" thickBot="1">
      <c r="A2" s="132" t="s">
        <v>0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11" ht="53.25" customHeight="1" thickBot="1">
      <c r="A3" s="68" t="s">
        <v>1</v>
      </c>
      <c r="B3" s="69" t="s">
        <v>39</v>
      </c>
      <c r="C3" s="68" t="s">
        <v>32</v>
      </c>
      <c r="D3" s="70" t="s">
        <v>2</v>
      </c>
      <c r="E3" s="68" t="s">
        <v>33</v>
      </c>
      <c r="F3" s="68" t="s">
        <v>3</v>
      </c>
      <c r="G3" s="70" t="s">
        <v>41</v>
      </c>
      <c r="H3" s="68" t="s">
        <v>4</v>
      </c>
      <c r="I3" s="69" t="s">
        <v>5</v>
      </c>
      <c r="J3" s="69" t="s">
        <v>6</v>
      </c>
      <c r="K3" s="53"/>
    </row>
    <row r="4" spans="1:11" ht="57" thickBot="1">
      <c r="A4" s="71">
        <v>1</v>
      </c>
      <c r="B4" s="72" t="s">
        <v>20</v>
      </c>
      <c r="C4" s="73" t="s">
        <v>8</v>
      </c>
      <c r="D4" s="74" t="s">
        <v>18</v>
      </c>
      <c r="E4" s="73">
        <v>4</v>
      </c>
      <c r="F4" s="75">
        <f t="shared" ref="F4:F10" si="0">LOOKUP(D4,$H$16:$I$19)</f>
        <v>310</v>
      </c>
      <c r="G4" s="76">
        <f>LOOKUP(C4,$B$16:$C$18)</f>
        <v>45</v>
      </c>
      <c r="H4" s="75">
        <f t="shared" ref="H4:H10" si="1">(G4*F4*E4)/100</f>
        <v>558</v>
      </c>
      <c r="I4" s="77">
        <f>LOOKUP(C4,$B$16:$B$18,$D$16:$D$18)</f>
        <v>16</v>
      </c>
      <c r="J4" s="77">
        <f>I4*E4</f>
        <v>64</v>
      </c>
      <c r="K4" s="53"/>
    </row>
    <row r="5" spans="1:11" ht="57" thickBot="1">
      <c r="A5" s="71">
        <v>2</v>
      </c>
      <c r="B5" s="72" t="s">
        <v>19</v>
      </c>
      <c r="C5" s="73" t="s">
        <v>8</v>
      </c>
      <c r="D5" s="74" t="s">
        <v>12</v>
      </c>
      <c r="E5" s="73">
        <v>8</v>
      </c>
      <c r="F5" s="75">
        <f t="shared" si="0"/>
        <v>250</v>
      </c>
      <c r="G5" s="76">
        <f t="shared" ref="G5:G10" si="2">LOOKUP(C5,$B$16:$C$18)</f>
        <v>45</v>
      </c>
      <c r="H5" s="75">
        <f t="shared" si="1"/>
        <v>900</v>
      </c>
      <c r="I5" s="77">
        <f t="shared" ref="I5:I10" si="3">LOOKUP(C5,$B$16:$B$18,$D$16:$D$18)</f>
        <v>16</v>
      </c>
      <c r="J5" s="77">
        <f t="shared" ref="J5:J10" si="4">I5*E5</f>
        <v>128</v>
      </c>
      <c r="K5" s="53"/>
    </row>
    <row r="6" spans="1:11" ht="34.5" thickBot="1">
      <c r="A6" s="78">
        <v>3</v>
      </c>
      <c r="B6" s="79" t="s">
        <v>15</v>
      </c>
      <c r="C6" s="80" t="s">
        <v>14</v>
      </c>
      <c r="D6" s="81" t="s">
        <v>16</v>
      </c>
      <c r="E6" s="80">
        <v>7</v>
      </c>
      <c r="F6" s="82">
        <f t="shared" si="0"/>
        <v>225</v>
      </c>
      <c r="G6" s="83">
        <f t="shared" si="2"/>
        <v>53</v>
      </c>
      <c r="H6" s="82">
        <f t="shared" si="1"/>
        <v>834.75</v>
      </c>
      <c r="I6" s="84">
        <f t="shared" si="3"/>
        <v>12</v>
      </c>
      <c r="J6" s="84">
        <f t="shared" si="4"/>
        <v>84</v>
      </c>
      <c r="K6" s="53"/>
    </row>
    <row r="7" spans="1:11" ht="34.5" thickBot="1">
      <c r="A7" s="71">
        <v>4</v>
      </c>
      <c r="B7" s="72" t="s">
        <v>13</v>
      </c>
      <c r="C7" s="73" t="s">
        <v>14</v>
      </c>
      <c r="D7" s="74" t="s">
        <v>9</v>
      </c>
      <c r="E7" s="73">
        <v>5</v>
      </c>
      <c r="F7" s="75">
        <f t="shared" si="0"/>
        <v>420</v>
      </c>
      <c r="G7" s="76">
        <f t="shared" si="2"/>
        <v>53</v>
      </c>
      <c r="H7" s="75">
        <f t="shared" si="1"/>
        <v>1113</v>
      </c>
      <c r="I7" s="77">
        <f t="shared" si="3"/>
        <v>12</v>
      </c>
      <c r="J7" s="77">
        <f t="shared" si="4"/>
        <v>60</v>
      </c>
      <c r="K7" s="53"/>
    </row>
    <row r="8" spans="1:11" ht="45.75" thickBot="1">
      <c r="A8" s="85">
        <v>5</v>
      </c>
      <c r="B8" s="86" t="s">
        <v>10</v>
      </c>
      <c r="C8" s="87" t="s">
        <v>11</v>
      </c>
      <c r="D8" s="88" t="s">
        <v>12</v>
      </c>
      <c r="E8" s="87">
        <v>3</v>
      </c>
      <c r="F8" s="89">
        <f t="shared" si="0"/>
        <v>250</v>
      </c>
      <c r="G8" s="90">
        <f t="shared" si="2"/>
        <v>42</v>
      </c>
      <c r="H8" s="89">
        <f t="shared" si="1"/>
        <v>315</v>
      </c>
      <c r="I8" s="91">
        <f t="shared" si="3"/>
        <v>7</v>
      </c>
      <c r="J8" s="91">
        <f t="shared" si="4"/>
        <v>21</v>
      </c>
      <c r="K8" s="53"/>
    </row>
    <row r="9" spans="1:11" ht="34.5" thickBot="1">
      <c r="A9" s="92">
        <v>6</v>
      </c>
      <c r="B9" s="86" t="s">
        <v>17</v>
      </c>
      <c r="C9" s="87" t="s">
        <v>11</v>
      </c>
      <c r="D9" s="88" t="s">
        <v>18</v>
      </c>
      <c r="E9" s="87">
        <v>2</v>
      </c>
      <c r="F9" s="89">
        <f t="shared" si="0"/>
        <v>310</v>
      </c>
      <c r="G9" s="90">
        <f t="shared" si="2"/>
        <v>42</v>
      </c>
      <c r="H9" s="89">
        <f t="shared" si="1"/>
        <v>260.39999999999998</v>
      </c>
      <c r="I9" s="91">
        <f t="shared" si="3"/>
        <v>7</v>
      </c>
      <c r="J9" s="91">
        <f t="shared" si="4"/>
        <v>14</v>
      </c>
      <c r="K9" s="53"/>
    </row>
    <row r="10" spans="1:11" ht="57" thickBot="1">
      <c r="A10" s="93">
        <v>7</v>
      </c>
      <c r="B10" s="79" t="s">
        <v>7</v>
      </c>
      <c r="C10" s="94" t="s">
        <v>8</v>
      </c>
      <c r="D10" s="95" t="s">
        <v>9</v>
      </c>
      <c r="E10" s="94">
        <v>4</v>
      </c>
      <c r="F10" s="96">
        <f t="shared" si="0"/>
        <v>420</v>
      </c>
      <c r="G10" s="97">
        <f t="shared" si="2"/>
        <v>45</v>
      </c>
      <c r="H10" s="96">
        <f t="shared" si="1"/>
        <v>756</v>
      </c>
      <c r="I10" s="98">
        <f t="shared" si="3"/>
        <v>16</v>
      </c>
      <c r="J10" s="98">
        <f t="shared" si="4"/>
        <v>64</v>
      </c>
      <c r="K10" s="53"/>
    </row>
    <row r="11" spans="1:11" ht="23.25" thickBot="1">
      <c r="A11" s="99"/>
      <c r="B11" s="100" t="s">
        <v>21</v>
      </c>
      <c r="C11" s="73" t="s">
        <v>22</v>
      </c>
      <c r="D11" s="74" t="s">
        <v>22</v>
      </c>
      <c r="E11" s="73" t="s">
        <v>22</v>
      </c>
      <c r="F11" s="73">
        <f>SUM(F4:F10)</f>
        <v>2185</v>
      </c>
      <c r="G11" s="74">
        <f>SUM(G4:G10)</f>
        <v>325</v>
      </c>
      <c r="H11" s="73">
        <f>SUM(H4:H10)</f>
        <v>4737.1499999999996</v>
      </c>
      <c r="I11" s="101">
        <f>SUM(I4:I10)</f>
        <v>86</v>
      </c>
      <c r="J11" s="101">
        <f>SUM(J4:J10)</f>
        <v>435</v>
      </c>
      <c r="K11" s="53"/>
    </row>
    <row r="12" spans="1:11" ht="45.75" thickBot="1">
      <c r="A12" s="87"/>
      <c r="B12" s="102" t="s">
        <v>23</v>
      </c>
      <c r="C12" s="89" t="s">
        <v>22</v>
      </c>
      <c r="D12" s="91" t="s">
        <v>22</v>
      </c>
      <c r="E12" s="91" t="s">
        <v>22</v>
      </c>
      <c r="F12" s="103">
        <f>AVERAGE(F4:F10)</f>
        <v>312.14285714285717</v>
      </c>
      <c r="G12" s="103">
        <f>AVERAGE(G4:G10)</f>
        <v>46.428571428571431</v>
      </c>
      <c r="H12" s="103">
        <f>AVERAGE(H4:H10)</f>
        <v>676.73571428571427</v>
      </c>
      <c r="I12" s="103">
        <f>AVERAGE(I4:I10)</f>
        <v>12.285714285714286</v>
      </c>
      <c r="J12" s="103">
        <f>AVERAGE(J4:J10)</f>
        <v>62.142857142857146</v>
      </c>
      <c r="K12" s="53"/>
    </row>
    <row r="13" spans="1:11" ht="3.75" customHeight="1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53"/>
    </row>
    <row r="14" spans="1:11" ht="15.75" customHeight="1" thickBot="1">
      <c r="A14" s="145" t="s">
        <v>40</v>
      </c>
      <c r="B14" s="145"/>
      <c r="C14" s="145"/>
      <c r="D14" s="145"/>
      <c r="E14" s="145"/>
      <c r="F14" s="145"/>
      <c r="G14" s="142" t="s">
        <v>31</v>
      </c>
      <c r="H14" s="142"/>
      <c r="I14" s="142"/>
      <c r="J14" s="104"/>
      <c r="K14" s="53"/>
    </row>
    <row r="15" spans="1:11" ht="30.75" customHeight="1">
      <c r="A15" s="105" t="s">
        <v>1</v>
      </c>
      <c r="B15" s="106" t="s">
        <v>34</v>
      </c>
      <c r="C15" s="106" t="s">
        <v>35</v>
      </c>
      <c r="D15" s="105" t="s">
        <v>5</v>
      </c>
      <c r="E15" s="107"/>
      <c r="F15" s="108"/>
      <c r="G15" s="105" t="s">
        <v>1</v>
      </c>
      <c r="H15" s="106" t="s">
        <v>36</v>
      </c>
      <c r="I15" s="106" t="s">
        <v>37</v>
      </c>
      <c r="J15" s="104"/>
      <c r="K15" s="53"/>
    </row>
    <row r="16" spans="1:11" ht="15.75" thickBot="1">
      <c r="A16" s="87">
        <v>1</v>
      </c>
      <c r="B16" s="109" t="s">
        <v>11</v>
      </c>
      <c r="C16" s="110">
        <v>42</v>
      </c>
      <c r="D16" s="110">
        <v>7</v>
      </c>
      <c r="E16" s="12"/>
      <c r="F16" s="12"/>
      <c r="G16" s="87">
        <v>1</v>
      </c>
      <c r="H16" s="109" t="s">
        <v>9</v>
      </c>
      <c r="I16" s="110">
        <v>420</v>
      </c>
      <c r="J16" s="104"/>
      <c r="K16" s="53"/>
    </row>
    <row r="17" spans="1:11" ht="15.75" customHeight="1" thickBot="1">
      <c r="A17" s="87">
        <v>2</v>
      </c>
      <c r="B17" s="109" t="s">
        <v>8</v>
      </c>
      <c r="C17" s="110">
        <v>45</v>
      </c>
      <c r="D17" s="110">
        <v>16</v>
      </c>
      <c r="E17" s="12"/>
      <c r="F17" s="12"/>
      <c r="G17" s="87">
        <v>2</v>
      </c>
      <c r="H17" s="109" t="s">
        <v>18</v>
      </c>
      <c r="I17" s="110">
        <v>310</v>
      </c>
      <c r="J17" s="104"/>
      <c r="K17" s="53"/>
    </row>
    <row r="18" spans="1:11" ht="15.75" thickBot="1">
      <c r="A18" s="87">
        <v>3</v>
      </c>
      <c r="B18" s="109" t="s">
        <v>14</v>
      </c>
      <c r="C18" s="110">
        <v>53</v>
      </c>
      <c r="D18" s="110">
        <v>12</v>
      </c>
      <c r="E18" s="12"/>
      <c r="F18" s="12"/>
      <c r="G18" s="87">
        <v>3</v>
      </c>
      <c r="H18" s="109" t="s">
        <v>16</v>
      </c>
      <c r="I18" s="110">
        <v>225</v>
      </c>
      <c r="J18" s="104"/>
      <c r="K18" s="53"/>
    </row>
    <row r="19" spans="1:11" ht="15.75" thickBot="1">
      <c r="A19" s="12"/>
      <c r="B19" s="12"/>
      <c r="C19" s="12"/>
      <c r="D19" s="12"/>
      <c r="E19" s="12"/>
      <c r="F19" s="12"/>
      <c r="G19" s="87">
        <v>4</v>
      </c>
      <c r="H19" s="109" t="s">
        <v>12</v>
      </c>
      <c r="I19" s="110">
        <v>250</v>
      </c>
      <c r="J19" s="104"/>
      <c r="K19" s="53"/>
    </row>
    <row r="20" spans="1:11">
      <c r="A20" s="111"/>
      <c r="B20" s="104"/>
      <c r="C20" s="104"/>
      <c r="D20" s="104"/>
      <c r="E20" s="143" t="s">
        <v>70</v>
      </c>
      <c r="F20" s="144"/>
      <c r="G20" s="144"/>
      <c r="H20" s="144"/>
      <c r="I20" s="104"/>
      <c r="J20" s="104"/>
      <c r="K20" s="53"/>
    </row>
    <row r="21" spans="1:11">
      <c r="A21" s="111"/>
      <c r="B21" s="104"/>
      <c r="C21" s="104"/>
      <c r="D21" s="104"/>
      <c r="E21" s="104"/>
      <c r="F21" s="104"/>
      <c r="G21" s="104"/>
      <c r="H21" s="104"/>
      <c r="I21" s="104"/>
      <c r="J21" s="104"/>
      <c r="K21" s="53"/>
    </row>
    <row r="22" spans="1:11">
      <c r="A22" s="111"/>
      <c r="B22" s="104"/>
      <c r="C22" s="104"/>
      <c r="D22" s="104"/>
      <c r="E22" s="104"/>
      <c r="F22" s="104"/>
      <c r="G22" s="104"/>
      <c r="H22" s="104"/>
      <c r="I22" s="104"/>
      <c r="J22" s="104"/>
      <c r="K22" s="53"/>
    </row>
    <row r="23" spans="1:11">
      <c r="A23" s="58"/>
      <c r="F23" s="53"/>
      <c r="G23" s="53"/>
      <c r="H23" s="53"/>
      <c r="I23" s="53"/>
      <c r="J23" s="53"/>
      <c r="K23" s="53"/>
    </row>
    <row r="24" spans="1:11">
      <c r="A24" s="58"/>
      <c r="F24" s="53"/>
      <c r="G24" s="53"/>
      <c r="H24" s="53"/>
      <c r="I24" s="53"/>
      <c r="J24" s="53"/>
      <c r="K24" s="53"/>
    </row>
    <row r="25" spans="1:11" ht="33" customHeight="1">
      <c r="A25" s="58"/>
      <c r="F25" s="53"/>
      <c r="G25" s="53"/>
      <c r="H25" s="53"/>
      <c r="I25" s="53"/>
      <c r="J25" s="53"/>
      <c r="K25" s="53"/>
    </row>
    <row r="26" spans="1:11">
      <c r="A26" s="58"/>
      <c r="F26" s="53"/>
      <c r="G26" s="53"/>
      <c r="H26" s="53"/>
      <c r="I26" s="53"/>
      <c r="J26" s="53"/>
      <c r="K26" s="53"/>
    </row>
    <row r="27" spans="1:11">
      <c r="A27" s="58"/>
      <c r="F27" s="53"/>
      <c r="G27" s="53"/>
      <c r="H27" s="53"/>
      <c r="I27" s="53"/>
      <c r="J27" s="53"/>
      <c r="K27" s="53"/>
    </row>
    <row r="28" spans="1:11">
      <c r="A28" s="58"/>
      <c r="F28" s="53"/>
      <c r="G28" s="53"/>
      <c r="H28" s="53"/>
      <c r="I28" s="53"/>
      <c r="J28" s="53"/>
      <c r="K28" s="53"/>
    </row>
    <row r="29" spans="1:11">
      <c r="A29" s="58"/>
      <c r="F29" s="53"/>
      <c r="G29" s="53"/>
      <c r="H29" s="53"/>
      <c r="I29" s="53"/>
      <c r="J29" s="53"/>
      <c r="K29" s="53"/>
    </row>
    <row r="30" spans="1:11">
      <c r="A30" s="58"/>
      <c r="F30" s="53"/>
      <c r="G30" s="53"/>
      <c r="H30" s="53"/>
      <c r="I30" s="53"/>
      <c r="J30" s="53"/>
      <c r="K30" s="53"/>
    </row>
    <row r="31" spans="1:11">
      <c r="A31" s="58"/>
      <c r="F31" s="53"/>
      <c r="G31" s="53"/>
      <c r="H31" s="53"/>
      <c r="I31" s="53"/>
      <c r="J31" s="53"/>
      <c r="K31" s="53"/>
    </row>
    <row r="32" spans="1:11">
      <c r="A32" s="58"/>
      <c r="F32" s="53"/>
      <c r="G32" s="53"/>
      <c r="H32" s="53"/>
      <c r="I32" s="53"/>
      <c r="J32" s="53"/>
      <c r="K32" s="53"/>
    </row>
    <row r="33" spans="1:11">
      <c r="A33" s="58"/>
      <c r="F33" s="53"/>
      <c r="G33" s="53"/>
      <c r="H33" s="53"/>
      <c r="I33" s="53"/>
      <c r="J33" s="53"/>
      <c r="K33" s="53"/>
    </row>
    <row r="34" spans="1:11">
      <c r="A34" s="58"/>
      <c r="F34" s="53"/>
      <c r="G34" s="53"/>
      <c r="H34" s="53"/>
      <c r="I34" s="53"/>
      <c r="J34" s="53"/>
      <c r="K34" s="53"/>
    </row>
    <row r="35" spans="1:11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</sheetData>
  <mergeCells count="5">
    <mergeCell ref="H1:J1"/>
    <mergeCell ref="A2:J2"/>
    <mergeCell ref="G14:I14"/>
    <mergeCell ref="E20:H20"/>
    <mergeCell ref="A14:F14"/>
  </mergeCells>
  <pageMargins left="0.7" right="0.7" top="0.75" bottom="0.75" header="0.3" footer="0.3"/>
  <pageSetup paperSize="9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22"/>
  <sheetViews>
    <sheetView showFormulas="1" workbookViewId="0">
      <selection activeCell="A13" sqref="A13"/>
    </sheetView>
  </sheetViews>
  <sheetFormatPr defaultRowHeight="15"/>
  <cols>
    <col min="1" max="1" width="3" customWidth="1"/>
    <col min="2" max="2" width="30.140625" customWidth="1"/>
    <col min="3" max="3" width="17.5703125" customWidth="1"/>
    <col min="4" max="4" width="14.85546875" customWidth="1"/>
  </cols>
  <sheetData>
    <row r="1" spans="1:7">
      <c r="A1" s="104"/>
      <c r="B1" s="104"/>
      <c r="C1" s="149" t="s">
        <v>50</v>
      </c>
      <c r="D1" s="149"/>
      <c r="E1" s="59"/>
      <c r="F1" s="59"/>
      <c r="G1" s="59"/>
    </row>
    <row r="2" spans="1:7">
      <c r="A2" s="104"/>
      <c r="B2" s="104"/>
      <c r="C2" s="104"/>
      <c r="D2" s="104"/>
      <c r="E2" s="60"/>
      <c r="F2" s="60"/>
      <c r="G2" s="60"/>
    </row>
    <row r="3" spans="1:7" ht="15.75" thickBot="1">
      <c r="A3" s="146" t="s">
        <v>24</v>
      </c>
      <c r="B3" s="146"/>
      <c r="C3" s="146"/>
      <c r="D3" s="146"/>
    </row>
    <row r="4" spans="1:7" ht="15.75" thickBot="1">
      <c r="A4" s="12"/>
      <c r="B4" s="12"/>
      <c r="C4" s="147" t="s">
        <v>25</v>
      </c>
      <c r="D4" s="148"/>
    </row>
    <row r="5" spans="1:7" ht="15.75" thickBot="1">
      <c r="A5" s="12"/>
      <c r="B5" s="12"/>
      <c r="C5" s="119" t="s">
        <v>26</v>
      </c>
      <c r="D5" s="120" t="s">
        <v>27</v>
      </c>
    </row>
    <row r="6" spans="1:7" ht="15" customHeight="1" thickBot="1">
      <c r="A6" s="12"/>
      <c r="B6" s="12"/>
      <c r="C6" s="121">
        <v>41066</v>
      </c>
      <c r="D6" s="122">
        <v>41075</v>
      </c>
    </row>
    <row r="7" spans="1:7" ht="15" customHeight="1">
      <c r="A7" s="12"/>
      <c r="B7" s="12"/>
      <c r="C7" s="123"/>
      <c r="D7" s="123"/>
    </row>
    <row r="8" spans="1:7">
      <c r="A8" s="140" t="s">
        <v>29</v>
      </c>
      <c r="B8" s="140"/>
      <c r="C8" s="140"/>
      <c r="D8" s="140"/>
    </row>
    <row r="9" spans="1:7" ht="73.5">
      <c r="A9" s="112" t="s">
        <v>38</v>
      </c>
      <c r="B9" s="112" t="s">
        <v>2</v>
      </c>
      <c r="C9" s="112" t="s">
        <v>33</v>
      </c>
      <c r="D9" s="112" t="s">
        <v>4</v>
      </c>
    </row>
    <row r="10" spans="1:7" ht="56.25">
      <c r="A10" s="113" t="s">
        <v>20</v>
      </c>
      <c r="B10" s="114" t="str">
        <f>LOOKUP(A10,'Контрольный пример'!$B$4:$B$10,'Контрольный пример'!$D$4:$D$10)</f>
        <v>В447</v>
      </c>
      <c r="C10" s="114">
        <f>LOOKUP(A10,'Контрольный пример'!$B$4:$B$10,'Контрольный пример'!$E$4:$E$10)</f>
        <v>4</v>
      </c>
      <c r="D10" s="114">
        <f>LOOKUP(A10,'Контрольный пример'!$B$4:$B$10,'Контрольный пример'!$H$4:$H$10)</f>
        <v>558</v>
      </c>
    </row>
    <row r="11" spans="1:7" ht="56.25">
      <c r="A11" s="113" t="s">
        <v>19</v>
      </c>
      <c r="B11" s="114" t="str">
        <f>LOOKUP(A11,'Контрольный пример'!$B$4:$B$10,'Контрольный пример'!$D$4:$D$10)</f>
        <v>С431</v>
      </c>
      <c r="C11" s="114">
        <f>LOOKUP(A11,'Контрольный пример'!$B$4:$B$10,'Контрольный пример'!$E$4:$E$10)</f>
        <v>8</v>
      </c>
      <c r="D11" s="114">
        <f>LOOKUP(A11,'Контрольный пример'!$B$4:$B$10,'Контрольный пример'!$H$4:$H$10)</f>
        <v>900</v>
      </c>
    </row>
    <row r="12" spans="1:7" ht="56.25">
      <c r="A12" s="113" t="s">
        <v>15</v>
      </c>
      <c r="B12" s="114" t="str">
        <f>LOOKUP(A12,'Контрольный пример'!$B$4:$B$10,'Контрольный пример'!$D$4:$D$10)</f>
        <v>М023</v>
      </c>
      <c r="C12" s="114">
        <f>LOOKUP(A12,'Контрольный пример'!$B$4:$B$10,'Контрольный пример'!$E$4:$E$10)</f>
        <v>7</v>
      </c>
      <c r="D12" s="114">
        <f>LOOKUP(A12,'Контрольный пример'!$B$4:$B$10,'Контрольный пример'!$H$4:$H$10)</f>
        <v>834.75</v>
      </c>
    </row>
    <row r="13" spans="1:7" ht="67.5">
      <c r="A13" s="113" t="s">
        <v>13</v>
      </c>
      <c r="B13" s="114" t="str">
        <f>LOOKUP(A13,'Контрольный пример'!$B$4:$B$10,'Контрольный пример'!$D$4:$D$10)</f>
        <v>А112</v>
      </c>
      <c r="C13" s="114">
        <f>LOOKUP(A13,'Контрольный пример'!$B$4:$B$10,'Контрольный пример'!$E$4:$E$10)</f>
        <v>5</v>
      </c>
      <c r="D13" s="114">
        <f>LOOKUP(A13,'Контрольный пример'!$B$4:$B$10,'Контрольный пример'!$H$4:$H$10)</f>
        <v>1113</v>
      </c>
    </row>
    <row r="14" spans="1:7" ht="78.75">
      <c r="A14" s="113" t="s">
        <v>10</v>
      </c>
      <c r="B14" s="114" t="str">
        <f>LOOKUP(A14,'Контрольный пример'!$B$4:$B$10,'Контрольный пример'!$D$4:$D$10)</f>
        <v>С431</v>
      </c>
      <c r="C14" s="114">
        <f>LOOKUP(A14,'Контрольный пример'!$B$4:$B$10,'Контрольный пример'!$E$4:$E$10)</f>
        <v>3</v>
      </c>
      <c r="D14" s="114">
        <f>LOOKUP(A14,'Контрольный пример'!$B$4:$B$10,'Контрольный пример'!$H$4:$H$10)</f>
        <v>315</v>
      </c>
    </row>
    <row r="15" spans="1:7" ht="67.5">
      <c r="A15" s="113" t="s">
        <v>17</v>
      </c>
      <c r="B15" s="114" t="str">
        <f>LOOKUP(A15,'Контрольный пример'!$B$4:$B$10,'Контрольный пример'!$D$4:$D$10)</f>
        <v>В447</v>
      </c>
      <c r="C15" s="114">
        <f>LOOKUP(A15,'Контрольный пример'!$B$4:$B$10,'Контрольный пример'!$E$4:$E$10)</f>
        <v>2</v>
      </c>
      <c r="D15" s="114">
        <f>LOOKUP(A15,'Контрольный пример'!$B$4:$B$10,'Контрольный пример'!$H$4:$H$10)</f>
        <v>260.39999999999998</v>
      </c>
    </row>
    <row r="16" spans="1:7" ht="67.5">
      <c r="A16" s="113" t="s">
        <v>7</v>
      </c>
      <c r="B16" s="114" t="str">
        <f>LOOKUP(A16,'Контрольный пример'!$B$4:$B$10,'Контрольный пример'!$D$4:$D$10)</f>
        <v>А112</v>
      </c>
      <c r="C16" s="114">
        <f>LOOKUP(A16,'Контрольный пример'!$B$4:$B$10,'Контрольный пример'!$E$4:$E$10)</f>
        <v>4</v>
      </c>
      <c r="D16" s="114">
        <f>LOOKUP(A16,'Контрольный пример'!$B$4:$B$10,'Контрольный пример'!$H$4:$H$10)</f>
        <v>756</v>
      </c>
    </row>
    <row r="17" spans="1:4" ht="54">
      <c r="A17" s="115" t="s">
        <v>21</v>
      </c>
      <c r="B17" s="116" t="s">
        <v>22</v>
      </c>
      <c r="C17" s="117">
        <f>SUM(C10:C16)</f>
        <v>33</v>
      </c>
      <c r="D17" s="114">
        <f>SUM(D10:D16)</f>
        <v>4737.1499999999996</v>
      </c>
    </row>
    <row r="18" spans="1:4" ht="15.75" thickBot="1">
      <c r="A18" s="12" t="s">
        <v>30</v>
      </c>
      <c r="B18" s="118" t="s">
        <v>44</v>
      </c>
      <c r="C18" s="118"/>
      <c r="D18" s="12"/>
    </row>
    <row r="19" spans="1:4">
      <c r="A19" s="104"/>
      <c r="B19" s="104"/>
      <c r="C19" s="104"/>
      <c r="D19" s="104"/>
    </row>
    <row r="22" spans="1:4">
      <c r="B22" s="141" t="s">
        <v>70</v>
      </c>
      <c r="C22" s="141"/>
      <c r="D22" s="141"/>
    </row>
  </sheetData>
  <mergeCells count="5">
    <mergeCell ref="A3:D3"/>
    <mergeCell ref="C4:D4"/>
    <mergeCell ref="A8:D8"/>
    <mergeCell ref="C1:D1"/>
    <mergeCell ref="B22:D22"/>
  </mergeCells>
  <pageMargins left="0.7" right="0.7" top="0.75" bottom="0.75" header="0.3" footer="0.3"/>
  <pageSetup paperSize="9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5"/>
  <sheetViews>
    <sheetView tabSelected="1" topLeftCell="A18" workbookViewId="0">
      <selection activeCell="A32" sqref="A32:E32"/>
    </sheetView>
  </sheetViews>
  <sheetFormatPr defaultRowHeight="15"/>
  <cols>
    <col min="1" max="1" width="21.7109375" customWidth="1"/>
    <col min="2" max="2" width="24.140625" customWidth="1"/>
    <col min="3" max="3" width="13" customWidth="1"/>
    <col min="5" max="5" width="10.5703125" customWidth="1"/>
  </cols>
  <sheetData>
    <row r="1" spans="1:6">
      <c r="A1" s="10"/>
      <c r="B1" s="10"/>
      <c r="C1" s="10"/>
      <c r="D1" s="141" t="s">
        <v>71</v>
      </c>
      <c r="E1" s="141"/>
      <c r="F1" s="124"/>
    </row>
    <row r="2" spans="1:6">
      <c r="A2" s="153" t="s">
        <v>0</v>
      </c>
      <c r="B2" s="154"/>
      <c r="C2" s="154"/>
      <c r="D2" s="154"/>
      <c r="E2" s="154"/>
      <c r="F2" s="10"/>
    </row>
    <row r="3" spans="1:6">
      <c r="A3" s="150" t="s">
        <v>51</v>
      </c>
      <c r="B3" s="150" t="s">
        <v>52</v>
      </c>
      <c r="C3" s="150" t="s">
        <v>53</v>
      </c>
      <c r="D3" s="150" t="s">
        <v>54</v>
      </c>
      <c r="E3" s="150"/>
      <c r="F3" s="10"/>
    </row>
    <row r="4" spans="1:6" ht="35.25" customHeight="1">
      <c r="A4" s="150"/>
      <c r="B4" s="150"/>
      <c r="C4" s="150"/>
      <c r="D4" s="126" t="s">
        <v>55</v>
      </c>
      <c r="E4" s="126" t="s">
        <v>56</v>
      </c>
      <c r="F4" s="10"/>
    </row>
    <row r="5" spans="1:6" ht="19.5" customHeight="1">
      <c r="A5" s="65" t="s">
        <v>57</v>
      </c>
      <c r="B5" s="18" t="s">
        <v>1</v>
      </c>
      <c r="C5" s="19" t="s">
        <v>58</v>
      </c>
      <c r="D5" s="19">
        <v>1</v>
      </c>
      <c r="E5" s="19"/>
      <c r="F5" s="10"/>
    </row>
    <row r="6" spans="1:6">
      <c r="A6" s="65" t="s">
        <v>59</v>
      </c>
      <c r="B6" s="18" t="s">
        <v>38</v>
      </c>
      <c r="C6" s="19" t="s">
        <v>60</v>
      </c>
      <c r="D6" s="19">
        <v>13</v>
      </c>
      <c r="E6" s="19"/>
      <c r="F6" s="10"/>
    </row>
    <row r="7" spans="1:6">
      <c r="A7" s="65" t="s">
        <v>61</v>
      </c>
      <c r="B7" s="18" t="s">
        <v>32</v>
      </c>
      <c r="C7" s="19" t="s">
        <v>60</v>
      </c>
      <c r="D7" s="19">
        <v>5</v>
      </c>
      <c r="E7" s="19"/>
      <c r="F7" s="10"/>
    </row>
    <row r="8" spans="1:6">
      <c r="A8" s="65" t="s">
        <v>62</v>
      </c>
      <c r="B8" s="18" t="s">
        <v>2</v>
      </c>
      <c r="C8" s="19" t="s">
        <v>60</v>
      </c>
      <c r="D8" s="19">
        <v>4</v>
      </c>
      <c r="E8" s="19"/>
      <c r="F8" s="10"/>
    </row>
    <row r="9" spans="1:6">
      <c r="A9" s="65" t="s">
        <v>63</v>
      </c>
      <c r="B9" s="18" t="s">
        <v>33</v>
      </c>
      <c r="C9" s="19" t="s">
        <v>58</v>
      </c>
      <c r="D9" s="19">
        <v>1</v>
      </c>
      <c r="E9" s="19"/>
      <c r="F9" s="10"/>
    </row>
    <row r="10" spans="1:6" ht="16.5" customHeight="1">
      <c r="A10" s="23" t="s">
        <v>64</v>
      </c>
      <c r="B10" s="18" t="s">
        <v>3</v>
      </c>
      <c r="C10" s="19" t="s">
        <v>58</v>
      </c>
      <c r="D10" s="65">
        <v>3</v>
      </c>
      <c r="E10" s="19"/>
      <c r="F10" s="10"/>
    </row>
    <row r="11" spans="1:6">
      <c r="A11" s="23" t="s">
        <v>72</v>
      </c>
      <c r="B11" s="125" t="s">
        <v>41</v>
      </c>
      <c r="C11" s="19" t="s">
        <v>58</v>
      </c>
      <c r="D11" s="23">
        <v>2</v>
      </c>
      <c r="E11" s="125"/>
      <c r="F11" s="10"/>
    </row>
    <row r="12" spans="1:6">
      <c r="A12" s="23" t="s">
        <v>73</v>
      </c>
      <c r="B12" s="125" t="s">
        <v>4</v>
      </c>
      <c r="C12" s="19" t="s">
        <v>58</v>
      </c>
      <c r="D12" s="23">
        <v>6</v>
      </c>
      <c r="E12" s="23">
        <v>2</v>
      </c>
      <c r="F12" s="10"/>
    </row>
    <row r="13" spans="1:6">
      <c r="A13" s="23" t="s">
        <v>74</v>
      </c>
      <c r="B13" s="125" t="s">
        <v>5</v>
      </c>
      <c r="C13" s="19" t="s">
        <v>58</v>
      </c>
      <c r="D13" s="23">
        <v>2</v>
      </c>
      <c r="E13" s="125"/>
      <c r="F13" s="10"/>
    </row>
    <row r="14" spans="1:6">
      <c r="A14" s="23" t="s">
        <v>75</v>
      </c>
      <c r="B14" s="125" t="s">
        <v>6</v>
      </c>
      <c r="C14" s="19" t="s">
        <v>58</v>
      </c>
      <c r="D14" s="23">
        <v>3</v>
      </c>
      <c r="E14" s="125"/>
      <c r="F14" s="10"/>
    </row>
    <row r="15" spans="1:6">
      <c r="A15" s="10"/>
      <c r="B15" s="10"/>
      <c r="C15" s="10"/>
      <c r="D15" s="10"/>
      <c r="E15" s="10"/>
      <c r="F15" s="10"/>
    </row>
    <row r="16" spans="1:6" ht="15" customHeight="1">
      <c r="A16" s="151" t="s">
        <v>40</v>
      </c>
      <c r="B16" s="151"/>
      <c r="C16" s="151"/>
      <c r="D16" s="151"/>
      <c r="E16" s="151"/>
      <c r="F16" s="10"/>
    </row>
    <row r="17" spans="1:6">
      <c r="A17" s="150" t="s">
        <v>51</v>
      </c>
      <c r="B17" s="150" t="s">
        <v>52</v>
      </c>
      <c r="C17" s="150" t="s">
        <v>53</v>
      </c>
      <c r="D17" s="150" t="s">
        <v>54</v>
      </c>
      <c r="E17" s="150"/>
      <c r="F17" s="10"/>
    </row>
    <row r="18" spans="1:6" ht="33" customHeight="1">
      <c r="A18" s="150"/>
      <c r="B18" s="150"/>
      <c r="C18" s="150"/>
      <c r="D18" s="126" t="s">
        <v>55</v>
      </c>
      <c r="E18" s="126" t="s">
        <v>56</v>
      </c>
      <c r="F18" s="10"/>
    </row>
    <row r="19" spans="1:6" ht="14.25" customHeight="1">
      <c r="A19" s="126" t="s">
        <v>76</v>
      </c>
      <c r="B19" s="19" t="s">
        <v>1</v>
      </c>
      <c r="C19" s="19" t="s">
        <v>58</v>
      </c>
      <c r="D19" s="19">
        <v>1</v>
      </c>
      <c r="E19" s="126"/>
      <c r="F19" s="10"/>
    </row>
    <row r="20" spans="1:6">
      <c r="A20" s="65" t="s">
        <v>59</v>
      </c>
      <c r="B20" s="18" t="s">
        <v>32</v>
      </c>
      <c r="C20" s="19" t="s">
        <v>60</v>
      </c>
      <c r="D20" s="19">
        <v>5</v>
      </c>
      <c r="E20" s="19"/>
      <c r="F20" s="10"/>
    </row>
    <row r="21" spans="1:6" ht="30">
      <c r="A21" s="65" t="s">
        <v>61</v>
      </c>
      <c r="B21" s="18" t="s">
        <v>78</v>
      </c>
      <c r="C21" s="65" t="s">
        <v>58</v>
      </c>
      <c r="D21" s="65">
        <v>2</v>
      </c>
      <c r="E21" s="19"/>
      <c r="F21" s="10"/>
    </row>
    <row r="22" spans="1:6">
      <c r="A22" s="65" t="s">
        <v>62</v>
      </c>
      <c r="B22" s="18" t="s">
        <v>5</v>
      </c>
      <c r="C22" s="65" t="s">
        <v>58</v>
      </c>
      <c r="D22" s="19">
        <v>2</v>
      </c>
      <c r="E22" s="19"/>
      <c r="F22" s="10"/>
    </row>
    <row r="23" spans="1:6">
      <c r="A23" s="9"/>
      <c r="B23" s="127"/>
      <c r="C23" s="9"/>
      <c r="D23" s="9"/>
      <c r="E23" s="9"/>
      <c r="F23" s="10"/>
    </row>
    <row r="24" spans="1:6" ht="15" customHeight="1">
      <c r="A24" s="152" t="s">
        <v>31</v>
      </c>
      <c r="B24" s="152"/>
      <c r="C24" s="152"/>
      <c r="D24" s="152"/>
      <c r="E24" s="152"/>
      <c r="F24" s="10"/>
    </row>
    <row r="25" spans="1:6">
      <c r="A25" s="150" t="s">
        <v>51</v>
      </c>
      <c r="B25" s="150" t="s">
        <v>52</v>
      </c>
      <c r="C25" s="150" t="s">
        <v>53</v>
      </c>
      <c r="D25" s="150" t="s">
        <v>54</v>
      </c>
      <c r="E25" s="150"/>
      <c r="F25" s="10"/>
    </row>
    <row r="26" spans="1:6">
      <c r="A26" s="150"/>
      <c r="B26" s="150"/>
      <c r="C26" s="150"/>
      <c r="D26" s="126" t="s">
        <v>55</v>
      </c>
      <c r="E26" s="126" t="s">
        <v>56</v>
      </c>
      <c r="F26" s="10"/>
    </row>
    <row r="27" spans="1:6">
      <c r="A27" s="65" t="s">
        <v>72</v>
      </c>
      <c r="B27" s="18" t="s">
        <v>1</v>
      </c>
      <c r="C27" s="19" t="s">
        <v>58</v>
      </c>
      <c r="D27" s="19">
        <v>1</v>
      </c>
      <c r="E27" s="19"/>
      <c r="F27" s="10"/>
    </row>
    <row r="28" spans="1:6">
      <c r="A28" s="65" t="s">
        <v>73</v>
      </c>
      <c r="B28" s="18" t="s">
        <v>36</v>
      </c>
      <c r="C28" s="19" t="s">
        <v>60</v>
      </c>
      <c r="D28" s="19">
        <v>4</v>
      </c>
      <c r="E28" s="19"/>
      <c r="F28" s="10"/>
    </row>
    <row r="29" spans="1:6" ht="18.75" customHeight="1">
      <c r="A29" s="65" t="s">
        <v>74</v>
      </c>
      <c r="B29" s="18" t="s">
        <v>3</v>
      </c>
      <c r="C29" s="19" t="s">
        <v>58</v>
      </c>
      <c r="D29" s="19">
        <v>3</v>
      </c>
      <c r="E29" s="19"/>
      <c r="F29" s="10"/>
    </row>
    <row r="30" spans="1:6">
      <c r="A30" s="10"/>
      <c r="B30" s="10"/>
      <c r="C30" s="10"/>
      <c r="D30" s="10"/>
      <c r="E30" s="10"/>
      <c r="F30" s="10"/>
    </row>
    <row r="31" spans="1:6">
      <c r="A31" s="10"/>
      <c r="B31" s="133"/>
      <c r="C31" s="141"/>
      <c r="D31" s="141"/>
      <c r="E31" s="141"/>
      <c r="F31" s="10"/>
    </row>
    <row r="32" spans="1:6">
      <c r="A32" s="133" t="s">
        <v>29</v>
      </c>
      <c r="B32" s="141"/>
      <c r="C32" s="141"/>
      <c r="D32" s="141"/>
      <c r="E32" s="141"/>
      <c r="F32" s="10"/>
    </row>
    <row r="33" spans="1:6">
      <c r="A33" s="150" t="s">
        <v>51</v>
      </c>
      <c r="B33" s="150" t="s">
        <v>52</v>
      </c>
      <c r="C33" s="150" t="s">
        <v>53</v>
      </c>
      <c r="D33" s="150" t="s">
        <v>54</v>
      </c>
      <c r="E33" s="150"/>
      <c r="F33" s="10"/>
    </row>
    <row r="34" spans="1:6">
      <c r="A34" s="150"/>
      <c r="B34" s="150"/>
      <c r="C34" s="150"/>
      <c r="D34" s="126" t="s">
        <v>55</v>
      </c>
      <c r="E34" s="126" t="s">
        <v>56</v>
      </c>
      <c r="F34" s="10"/>
    </row>
    <row r="35" spans="1:6">
      <c r="A35" s="126" t="s">
        <v>76</v>
      </c>
      <c r="B35" s="18" t="s">
        <v>38</v>
      </c>
      <c r="C35" s="19" t="s">
        <v>60</v>
      </c>
      <c r="D35" s="19">
        <v>13</v>
      </c>
      <c r="E35" s="19"/>
      <c r="F35" s="10"/>
    </row>
    <row r="36" spans="1:6">
      <c r="A36" s="65" t="s">
        <v>59</v>
      </c>
      <c r="B36" s="18" t="s">
        <v>36</v>
      </c>
      <c r="C36" s="19" t="s">
        <v>60</v>
      </c>
      <c r="D36" s="19">
        <v>4</v>
      </c>
      <c r="E36" s="19"/>
      <c r="F36" s="10"/>
    </row>
    <row r="37" spans="1:6">
      <c r="A37" s="65" t="s">
        <v>61</v>
      </c>
      <c r="B37" s="18" t="s">
        <v>33</v>
      </c>
      <c r="C37" s="19" t="s">
        <v>58</v>
      </c>
      <c r="D37" s="19">
        <v>1</v>
      </c>
      <c r="E37" s="19"/>
      <c r="F37" s="10"/>
    </row>
    <row r="38" spans="1:6" ht="17.25" customHeight="1">
      <c r="A38" s="65" t="s">
        <v>62</v>
      </c>
      <c r="B38" s="129" t="s">
        <v>4</v>
      </c>
      <c r="C38" s="19" t="s">
        <v>58</v>
      </c>
      <c r="D38" s="130">
        <v>6</v>
      </c>
      <c r="E38" s="130">
        <v>2</v>
      </c>
      <c r="F38" s="10"/>
    </row>
    <row r="39" spans="1:6">
      <c r="A39" s="10"/>
      <c r="B39" s="10"/>
      <c r="C39" s="10"/>
      <c r="D39" s="10"/>
      <c r="E39" s="10"/>
      <c r="F39" s="10"/>
    </row>
    <row r="40" spans="1:6">
      <c r="A40" s="10"/>
      <c r="B40" s="10"/>
      <c r="C40" s="10"/>
      <c r="D40" s="10"/>
      <c r="E40" s="10"/>
      <c r="F40" s="10"/>
    </row>
    <row r="41" spans="1:6">
      <c r="A41" s="10"/>
      <c r="B41" s="10"/>
      <c r="C41" s="10"/>
      <c r="D41" s="10"/>
      <c r="E41" s="10"/>
      <c r="F41" s="10"/>
    </row>
    <row r="42" spans="1:6">
      <c r="A42" s="10"/>
      <c r="B42" s="10"/>
      <c r="C42" s="10"/>
      <c r="D42" s="10"/>
      <c r="E42" s="10"/>
      <c r="F42" s="10"/>
    </row>
    <row r="43" spans="1:6">
      <c r="A43" s="141" t="s">
        <v>65</v>
      </c>
      <c r="B43" s="141"/>
      <c r="C43" s="141"/>
      <c r="D43" s="141"/>
      <c r="E43" s="141"/>
      <c r="F43" s="10"/>
    </row>
    <row r="44" spans="1:6" ht="15.75">
      <c r="A44" s="128"/>
      <c r="B44" s="128"/>
      <c r="C44" s="128"/>
      <c r="D44" s="128"/>
      <c r="E44" s="128"/>
      <c r="F44" s="128"/>
    </row>
    <row r="45" spans="1:6" ht="15.75">
      <c r="A45" s="128"/>
      <c r="B45" s="128"/>
      <c r="C45" s="128"/>
      <c r="D45" s="128"/>
      <c r="E45" s="128"/>
      <c r="F45" s="128"/>
    </row>
  </sheetData>
  <mergeCells count="23">
    <mergeCell ref="A24:E24"/>
    <mergeCell ref="A2:E2"/>
    <mergeCell ref="A3:A4"/>
    <mergeCell ref="B3:B4"/>
    <mergeCell ref="C3:C4"/>
    <mergeCell ref="D3:E3"/>
    <mergeCell ref="D1:E1"/>
    <mergeCell ref="A16:E16"/>
    <mergeCell ref="A17:A18"/>
    <mergeCell ref="B17:B18"/>
    <mergeCell ref="C17:C18"/>
    <mergeCell ref="D17:E17"/>
    <mergeCell ref="A25:A26"/>
    <mergeCell ref="B25:B26"/>
    <mergeCell ref="C25:C26"/>
    <mergeCell ref="D25:E25"/>
    <mergeCell ref="B31:E31"/>
    <mergeCell ref="A43:E43"/>
    <mergeCell ref="A32:E32"/>
    <mergeCell ref="A33:A34"/>
    <mergeCell ref="B33:B34"/>
    <mergeCell ref="C33:C34"/>
    <mergeCell ref="D33:E3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Диаграммы</vt:lpstr>
      </vt:variant>
      <vt:variant>
        <vt:i4>1</vt:i4>
      </vt:variant>
    </vt:vector>
  </HeadingPairs>
  <TitlesOfParts>
    <vt:vector size="10" baseType="lpstr">
      <vt:lpstr>Данные</vt:lpstr>
      <vt:lpstr>Данные 2</vt:lpstr>
      <vt:lpstr>Контрольный пример</vt:lpstr>
      <vt:lpstr>Контрольный пример (2)</vt:lpstr>
      <vt:lpstr>Excel</vt:lpstr>
      <vt:lpstr>Excel(2)</vt:lpstr>
      <vt:lpstr>Шаблон</vt:lpstr>
      <vt:lpstr>Шаблон(2)</vt:lpstr>
      <vt:lpstr>Структура Шаблона</vt:lpstr>
      <vt:lpstr>График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2012-06-06T14:40:44Z</dcterms:modified>
</cp:coreProperties>
</file>