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9930" yWindow="-45" windowWidth="9420" windowHeight="8010" tabRatio="831" firstSheet="3" activeTab="15"/>
  </bookViews>
  <sheets>
    <sheet name="бух справка" sheetId="4" r:id="rId1"/>
    <sheet name="глав книга" sheetId="1" r:id="rId2"/>
    <sheet name="Оборотка" sheetId="13" r:id="rId3"/>
    <sheet name="журнал хо" sheetId="2" r:id="rId4"/>
    <sheet name="приложение7 ч1" sheetId="3" r:id="rId5"/>
    <sheet name="прил7 ч3" sheetId="8" r:id="rId6"/>
    <sheet name="Прил 7 ч4" sheetId="12" r:id="rId7"/>
    <sheet name="прил 7 ч2" sheetId="5" r:id="rId8"/>
    <sheet name="прил 4" sheetId="6" r:id="rId9"/>
    <sheet name="Прил 6" sheetId="7" r:id="rId10"/>
    <sheet name="Прил 5" sheetId="9" r:id="rId11"/>
    <sheet name="прил 2" sheetId="10" r:id="rId12"/>
    <sheet name="Прил 3" sheetId="11" r:id="rId13"/>
    <sheet name="Баланс" sheetId="14" r:id="rId14"/>
    <sheet name="Баланс полный" sheetId="15" r:id="rId15"/>
    <sheet name="Отчет о ПиУ" sheetId="16" r:id="rId16"/>
    <sheet name="Лист1" sheetId="17" r:id="rId17"/>
  </sheets>
  <externalReferences>
    <externalReference r:id="rId18"/>
  </externalReferences>
  <definedNames>
    <definedName name="SocStrah">[1]Лист1!$B$3</definedName>
    <definedName name="TAX">[1]Лист1!$B$2</definedName>
    <definedName name="VAT">[1]Лист1!$B$1</definedName>
  </definedNames>
  <calcPr calcId="125725"/>
</workbook>
</file>

<file path=xl/calcChain.xml><?xml version="1.0" encoding="utf-8"?>
<calcChain xmlns="http://schemas.openxmlformats.org/spreadsheetml/2006/main">
  <c r="D42" i="15"/>
  <c r="D45"/>
  <c r="D47"/>
  <c r="D58"/>
  <c r="D14"/>
  <c r="D16"/>
  <c r="D19"/>
  <c r="D22"/>
  <c r="D24"/>
  <c r="D25"/>
  <c r="D27"/>
  <c r="D29"/>
  <c r="C42"/>
  <c r="C45"/>
  <c r="C47"/>
  <c r="C58"/>
  <c r="C16"/>
  <c r="C19"/>
  <c r="C22"/>
  <c r="C24"/>
  <c r="C25"/>
  <c r="C27"/>
  <c r="C29"/>
  <c r="C14"/>
  <c r="C487" i="1"/>
  <c r="G11" i="3"/>
  <c r="H11"/>
  <c r="G10"/>
  <c r="H10"/>
  <c r="C19" i="16" l="1"/>
  <c r="D19" s="1"/>
  <c r="C21"/>
  <c r="C20"/>
  <c r="C16"/>
  <c r="D16" s="1"/>
  <c r="D13"/>
  <c r="D14"/>
  <c r="D15"/>
  <c r="D20"/>
  <c r="D21"/>
  <c r="D22"/>
  <c r="D6"/>
  <c r="C6"/>
  <c r="C15"/>
  <c r="E57" i="15" l="1"/>
  <c r="C57" s="1"/>
  <c r="E56"/>
  <c r="C56" s="1"/>
  <c r="E55"/>
  <c r="C55" s="1"/>
  <c r="E54"/>
  <c r="C54" s="1"/>
  <c r="E53"/>
  <c r="C53" s="1"/>
  <c r="E52"/>
  <c r="C52" s="1"/>
  <c r="E51"/>
  <c r="C51" s="1"/>
  <c r="E50"/>
  <c r="C50" s="1"/>
  <c r="E48"/>
  <c r="C48" s="1"/>
  <c r="E44"/>
  <c r="C44" s="1"/>
  <c r="E43"/>
  <c r="C43" s="1"/>
  <c r="E40"/>
  <c r="C40" s="1"/>
  <c r="E39"/>
  <c r="C39" s="1"/>
  <c r="E38"/>
  <c r="C38" s="1"/>
  <c r="E37"/>
  <c r="C37" s="1"/>
  <c r="E36"/>
  <c r="C36" s="1"/>
  <c r="E28"/>
  <c r="C28" s="1"/>
  <c r="E26"/>
  <c r="C26" s="1"/>
  <c r="E23"/>
  <c r="C23" s="1"/>
  <c r="E21"/>
  <c r="C21" s="1"/>
  <c r="F20"/>
  <c r="D20" s="1"/>
  <c r="E20"/>
  <c r="C20" s="1"/>
  <c r="E18"/>
  <c r="C18" s="1"/>
  <c r="E13"/>
  <c r="C13" s="1"/>
  <c r="E12"/>
  <c r="C12" s="1"/>
  <c r="E11"/>
  <c r="C11" s="1"/>
  <c r="E10"/>
  <c r="C10" s="1"/>
  <c r="E9"/>
  <c r="C9" s="1"/>
  <c r="E8"/>
  <c r="C8" s="1"/>
  <c r="B30" i="14"/>
  <c r="E49" i="15" l="1"/>
  <c r="C49" s="1"/>
  <c r="E15"/>
  <c r="E17"/>
  <c r="E41"/>
  <c r="C41" s="1"/>
  <c r="E46"/>
  <c r="C46" s="1"/>
  <c r="B43" i="14"/>
  <c r="B37"/>
  <c r="B21"/>
  <c r="B46"/>
  <c r="B45"/>
  <c r="B34"/>
  <c r="B33"/>
  <c r="B32"/>
  <c r="F577" i="1"/>
  <c r="B29" i="14"/>
  <c r="B10"/>
  <c r="B8"/>
  <c r="F621" i="1"/>
  <c r="C6" i="6"/>
  <c r="C15" i="15" l="1"/>
  <c r="E30"/>
  <c r="C30" s="1"/>
  <c r="C17"/>
  <c r="E59"/>
  <c r="C59" s="1"/>
  <c r="E224" i="2"/>
  <c r="C576" i="1"/>
  <c r="C474"/>
  <c r="F487"/>
  <c r="F488" s="1"/>
  <c r="E31" i="15" l="1"/>
  <c r="C31" s="1"/>
  <c r="E60"/>
  <c r="C60" s="1"/>
  <c r="C585" i="1"/>
  <c r="D53" i="13" s="1"/>
  <c r="F407" i="1"/>
  <c r="C586" l="1"/>
  <c r="F53" i="13" s="1"/>
  <c r="C451" i="1"/>
  <c r="D41" i="13" s="1"/>
  <c r="E177" i="2"/>
  <c r="E155"/>
  <c r="E121"/>
  <c r="E116"/>
  <c r="E115"/>
  <c r="E114"/>
  <c r="E113"/>
  <c r="E112"/>
  <c r="C367" i="1"/>
  <c r="D34" i="13" s="1"/>
  <c r="F367" i="1"/>
  <c r="E34" i="13" s="1"/>
  <c r="F19"/>
  <c r="E56"/>
  <c r="D56"/>
  <c r="D55"/>
  <c r="E55"/>
  <c r="E50"/>
  <c r="D49"/>
  <c r="E49"/>
  <c r="E48"/>
  <c r="D48"/>
  <c r="E46"/>
  <c r="D46"/>
  <c r="D44"/>
  <c r="D42"/>
  <c r="E32"/>
  <c r="D32"/>
  <c r="E31"/>
  <c r="D31"/>
  <c r="E30"/>
  <c r="D30"/>
  <c r="E29"/>
  <c r="D29"/>
  <c r="D15"/>
  <c r="E11"/>
  <c r="D11"/>
  <c r="E8"/>
  <c r="C56"/>
  <c r="B55"/>
  <c r="C54"/>
  <c r="C50"/>
  <c r="C49"/>
  <c r="C48"/>
  <c r="B47"/>
  <c r="C46"/>
  <c r="C45"/>
  <c r="C44"/>
  <c r="B43"/>
  <c r="B41"/>
  <c r="B40"/>
  <c r="C39"/>
  <c r="C38"/>
  <c r="B37"/>
  <c r="C37"/>
  <c r="C36"/>
  <c r="C35"/>
  <c r="B34"/>
  <c r="C33"/>
  <c r="C32"/>
  <c r="B31"/>
  <c r="B30"/>
  <c r="B29"/>
  <c r="B28"/>
  <c r="B27"/>
  <c r="B25"/>
  <c r="B19"/>
  <c r="B17"/>
  <c r="C15"/>
  <c r="B14"/>
  <c r="B13"/>
  <c r="B12"/>
  <c r="B11"/>
  <c r="C10"/>
  <c r="B9"/>
  <c r="B8"/>
  <c r="C7"/>
  <c r="B6"/>
  <c r="C621" i="1"/>
  <c r="D57" i="13" s="1"/>
  <c r="F612" i="1"/>
  <c r="F56" i="15" s="1"/>
  <c r="D56" s="1"/>
  <c r="C603" i="1"/>
  <c r="F23" i="15" s="1"/>
  <c r="D23" s="1"/>
  <c r="F594" i="1"/>
  <c r="E54" i="13" s="1"/>
  <c r="C594" i="1"/>
  <c r="D54" i="13" s="1"/>
  <c r="C544" i="1"/>
  <c r="F535"/>
  <c r="F38" i="15" s="1"/>
  <c r="D38" s="1"/>
  <c r="F526" i="1"/>
  <c r="F39" i="15" s="1"/>
  <c r="D39" s="1"/>
  <c r="F516" i="1"/>
  <c r="E47" i="13" s="1"/>
  <c r="C516" i="1"/>
  <c r="D47" i="13" s="1"/>
  <c r="F507" i="1"/>
  <c r="F36" i="15" s="1"/>
  <c r="D36" s="1"/>
  <c r="C496" i="1"/>
  <c r="D45" i="13" s="1"/>
  <c r="F496" i="1"/>
  <c r="E45" i="13" s="1"/>
  <c r="F461" i="1"/>
  <c r="F462" s="1"/>
  <c r="F451"/>
  <c r="E41" i="13" s="1"/>
  <c r="F440" i="1"/>
  <c r="E40" i="13" s="1"/>
  <c r="C440" i="1"/>
  <c r="D40" i="13" s="1"/>
  <c r="F429" i="1"/>
  <c r="E39" i="13" s="1"/>
  <c r="C429" i="1"/>
  <c r="D39" i="13" s="1"/>
  <c r="F417" i="1"/>
  <c r="E38" i="13" s="1"/>
  <c r="C417" i="1"/>
  <c r="D38" i="13" s="1"/>
  <c r="F387" i="1"/>
  <c r="E36" i="13" s="1"/>
  <c r="C387" i="1"/>
  <c r="D36" i="13" s="1"/>
  <c r="F377" i="1"/>
  <c r="E35" i="13" s="1"/>
  <c r="C377" i="1"/>
  <c r="D35" i="13" s="1"/>
  <c r="F353" i="1"/>
  <c r="E33" i="13" s="1"/>
  <c r="C353" i="1"/>
  <c r="D33" i="13" s="1"/>
  <c r="F334" i="1"/>
  <c r="G32" i="13" s="1"/>
  <c r="C325" i="1"/>
  <c r="C316"/>
  <c r="F30" i="13" s="1"/>
  <c r="C306" i="1"/>
  <c r="F29" i="13" s="1"/>
  <c r="F254" i="1"/>
  <c r="E25" i="13" s="1"/>
  <c r="C254" i="1"/>
  <c r="D25" i="13" s="1"/>
  <c r="F244" i="1"/>
  <c r="E24" i="13" s="1"/>
  <c r="C244" i="1"/>
  <c r="D24" i="13" s="1"/>
  <c r="F234" i="1"/>
  <c r="E23" i="13" s="1"/>
  <c r="C234" i="1"/>
  <c r="D23" i="13" s="1"/>
  <c r="F187" i="1"/>
  <c r="E20" i="13" s="1"/>
  <c r="C187" i="1"/>
  <c r="D20" i="13" s="1"/>
  <c r="F137" i="1"/>
  <c r="E17" i="13" s="1"/>
  <c r="C137" i="1"/>
  <c r="D17" i="13" s="1"/>
  <c r="F123" i="1"/>
  <c r="E16" i="13" s="1"/>
  <c r="C123" i="1"/>
  <c r="D16" i="13" s="1"/>
  <c r="F112" i="1"/>
  <c r="F113" s="1"/>
  <c r="G15" i="13" s="1"/>
  <c r="F102" i="1"/>
  <c r="E14" i="13" s="1"/>
  <c r="C102" i="1"/>
  <c r="D14" i="13" s="1"/>
  <c r="F88" i="1"/>
  <c r="E13" i="13" s="1"/>
  <c r="C88" i="1"/>
  <c r="D13" i="13" s="1"/>
  <c r="F78" i="1"/>
  <c r="E12" i="13" s="1"/>
  <c r="C78" i="1"/>
  <c r="D12" i="13" s="1"/>
  <c r="C62" i="1"/>
  <c r="F52"/>
  <c r="C52"/>
  <c r="F42"/>
  <c r="E9" i="13" s="1"/>
  <c r="C42" i="1"/>
  <c r="D9" i="13" s="1"/>
  <c r="C31" i="1"/>
  <c r="C32" s="1"/>
  <c r="F22"/>
  <c r="E7" i="13" s="1"/>
  <c r="C22" i="1"/>
  <c r="D7" i="13" s="1"/>
  <c r="C172" i="1"/>
  <c r="F172" s="1"/>
  <c r="E19" i="13" s="1"/>
  <c r="C7" i="12"/>
  <c r="C5"/>
  <c r="D11" i="11"/>
  <c r="C11"/>
  <c r="D9"/>
  <c r="C9"/>
  <c r="D18" i="10"/>
  <c r="D17"/>
  <c r="D16"/>
  <c r="D15"/>
  <c r="D11"/>
  <c r="D10"/>
  <c r="D9"/>
  <c r="E14" i="7"/>
  <c r="F7" i="8"/>
  <c r="E10" i="9"/>
  <c r="D11"/>
  <c r="E11" s="1"/>
  <c r="C9"/>
  <c r="F14" i="8"/>
  <c r="E10"/>
  <c r="E13"/>
  <c r="D13"/>
  <c r="C13"/>
  <c r="B13"/>
  <c r="E12"/>
  <c r="D12"/>
  <c r="C12"/>
  <c r="B12"/>
  <c r="F11" i="1"/>
  <c r="E6" i="13" s="1"/>
  <c r="C11" i="1"/>
  <c r="D6" i="13" s="1"/>
  <c r="C557" i="1"/>
  <c r="C558" s="1"/>
  <c r="D51" i="13" s="1"/>
  <c r="C17" i="7"/>
  <c r="C16"/>
  <c r="E16" s="1"/>
  <c r="E13"/>
  <c r="C6"/>
  <c r="E17"/>
  <c r="E11"/>
  <c r="E10"/>
  <c r="C296" i="1"/>
  <c r="D28" i="13" s="1"/>
  <c r="F296" i="1"/>
  <c r="E28" i="13" s="1"/>
  <c r="C577" i="1"/>
  <c r="D52" i="13" s="1"/>
  <c r="C7" i="7"/>
  <c r="F281" i="1"/>
  <c r="E27" i="13" s="1"/>
  <c r="C281" i="1"/>
  <c r="D27" i="13" s="1"/>
  <c r="C407" i="1"/>
  <c r="F37" i="13" s="1"/>
  <c r="F158" i="1"/>
  <c r="E18" i="13" s="1"/>
  <c r="C158" i="1"/>
  <c r="D18" i="13" s="1"/>
  <c r="F558" i="1"/>
  <c r="E51" i="13" s="1"/>
  <c r="F269" i="1"/>
  <c r="E26" i="13" s="1"/>
  <c r="C269" i="1"/>
  <c r="D26" i="13" s="1"/>
  <c r="F224" i="1"/>
  <c r="E22" i="13" s="1"/>
  <c r="E192" i="2"/>
  <c r="C224" i="1"/>
  <c r="D22" i="13" s="1"/>
  <c r="A8" i="3"/>
  <c r="A9" s="1"/>
  <c r="A10" s="1"/>
  <c r="A11" s="1"/>
  <c r="A12" s="1"/>
  <c r="A13" s="1"/>
  <c r="A14" s="1"/>
  <c r="A15" s="1"/>
  <c r="D12"/>
  <c r="B10" i="8" s="1"/>
  <c r="E12" i="3"/>
  <c r="C10" i="8" s="1"/>
  <c r="F12" i="3"/>
  <c r="D10" i="8" s="1"/>
  <c r="H12" i="3"/>
  <c r="E11" i="4"/>
  <c r="D11"/>
  <c r="C11"/>
  <c r="J11" i="3"/>
  <c r="J10"/>
  <c r="D8"/>
  <c r="I8" s="1"/>
  <c r="K8" s="1"/>
  <c r="H13"/>
  <c r="H9"/>
  <c r="G9"/>
  <c r="F13"/>
  <c r="F11"/>
  <c r="F10"/>
  <c r="F9"/>
  <c r="F7"/>
  <c r="C8" i="5" s="1"/>
  <c r="E13" i="3"/>
  <c r="E11"/>
  <c r="E10"/>
  <c r="E9"/>
  <c r="E7"/>
  <c r="F206" i="1"/>
  <c r="E21" i="13" s="1"/>
  <c r="C206" i="1"/>
  <c r="D21" i="13" s="1"/>
  <c r="C226" i="2"/>
  <c r="C227" s="1"/>
  <c r="C225"/>
  <c r="E223"/>
  <c r="E222"/>
  <c r="E12" i="9" s="1"/>
  <c r="E218" i="2"/>
  <c r="E203"/>
  <c r="E191"/>
  <c r="E187"/>
  <c r="E183"/>
  <c r="H14" i="3" s="1"/>
  <c r="I14" s="1"/>
  <c r="E174" i="2"/>
  <c r="E178" s="1"/>
  <c r="E164"/>
  <c r="E152"/>
  <c r="E158" s="1"/>
  <c r="E159" s="1"/>
  <c r="E150"/>
  <c r="E139"/>
  <c r="E132"/>
  <c r="E110"/>
  <c r="E100"/>
  <c r="E95"/>
  <c r="E91"/>
  <c r="E81"/>
  <c r="E77"/>
  <c r="C8" i="9" s="1"/>
  <c r="E8" s="1"/>
  <c r="E74" i="2"/>
  <c r="D8" i="9" s="1"/>
  <c r="E69" i="2"/>
  <c r="E65"/>
  <c r="E64"/>
  <c r="E58"/>
  <c r="E55"/>
  <c r="C7" i="9" s="1"/>
  <c r="E53" i="2"/>
  <c r="D7" i="9" s="1"/>
  <c r="E49" i="2"/>
  <c r="E39"/>
  <c r="E40" s="1"/>
  <c r="E35"/>
  <c r="E36" s="1"/>
  <c r="E31"/>
  <c r="E32" s="1"/>
  <c r="E27"/>
  <c r="E28" s="1"/>
  <c r="E22"/>
  <c r="C9" i="6" s="1"/>
  <c r="E20" i="2"/>
  <c r="E17"/>
  <c r="E13"/>
  <c r="F474" i="1"/>
  <c r="F8" i="13" l="1"/>
  <c r="F11" i="15"/>
  <c r="D11" s="1"/>
  <c r="G42" i="13"/>
  <c r="F55" i="15"/>
  <c r="D55" s="1"/>
  <c r="F11" i="13"/>
  <c r="E43"/>
  <c r="C475" i="1"/>
  <c r="F31" i="13"/>
  <c r="F12" i="15"/>
  <c r="D12" s="1"/>
  <c r="G44" i="13"/>
  <c r="F54" i="15"/>
  <c r="D54" s="1"/>
  <c r="D19" i="11"/>
  <c r="G56" i="13"/>
  <c r="C45" i="14"/>
  <c r="G49" i="13"/>
  <c r="C32" i="14"/>
  <c r="G48" i="13"/>
  <c r="C33" i="14"/>
  <c r="G46" i="13"/>
  <c r="C29" i="14"/>
  <c r="F55" i="13"/>
  <c r="C19" i="11"/>
  <c r="E229" i="2"/>
  <c r="C8" i="6"/>
  <c r="D12" i="10"/>
  <c r="D13" s="1"/>
  <c r="E208" i="2"/>
  <c r="C7" i="8"/>
  <c r="C14" s="1"/>
  <c r="C7" i="5"/>
  <c r="H12" i="8"/>
  <c r="H13"/>
  <c r="D20" i="11"/>
  <c r="C452" i="1"/>
  <c r="F41" i="13" s="1"/>
  <c r="D50"/>
  <c r="F545" i="1"/>
  <c r="E10" i="13"/>
  <c r="F53" i="1"/>
  <c r="G10" i="13" s="1"/>
  <c r="F622" i="1"/>
  <c r="G57" i="13" s="1"/>
  <c r="F408" i="1"/>
  <c r="D43" i="13"/>
  <c r="D19"/>
  <c r="C368" i="1"/>
  <c r="F34" i="13" s="1"/>
  <c r="E44"/>
  <c r="B58"/>
  <c r="C58"/>
  <c r="H10" i="8"/>
  <c r="C20" i="11"/>
  <c r="I12" i="3"/>
  <c r="K12" s="1"/>
  <c r="D7" i="8"/>
  <c r="D14" s="1"/>
  <c r="B9"/>
  <c r="H9" s="1"/>
  <c r="F595" i="1"/>
  <c r="F57" i="15" s="1"/>
  <c r="D57" s="1"/>
  <c r="E15" i="13"/>
  <c r="E42"/>
  <c r="E52"/>
  <c r="D8"/>
  <c r="D10"/>
  <c r="E37"/>
  <c r="E57"/>
  <c r="D37"/>
  <c r="C441" i="1"/>
  <c r="F40" i="13" s="1"/>
  <c r="F388" i="1"/>
  <c r="F43" i="15" s="1"/>
  <c r="D43" s="1"/>
  <c r="F430" i="1"/>
  <c r="C517"/>
  <c r="C89"/>
  <c r="F378"/>
  <c r="F48" i="15" s="1"/>
  <c r="D48" s="1"/>
  <c r="F497" i="1"/>
  <c r="C225"/>
  <c r="C138"/>
  <c r="F17" i="13" s="1"/>
  <c r="C255" i="1"/>
  <c r="F21" i="15" s="1"/>
  <c r="D21" s="1"/>
  <c r="C103" i="1"/>
  <c r="F18" i="15" s="1"/>
  <c r="C207" i="1"/>
  <c r="C43"/>
  <c r="F8" i="15" s="1"/>
  <c r="D8" s="1"/>
  <c r="C188" i="1"/>
  <c r="F354"/>
  <c r="F418"/>
  <c r="F23"/>
  <c r="G7" i="13" s="1"/>
  <c r="C79" i="1"/>
  <c r="F12" i="13" s="1"/>
  <c r="C282" i="1"/>
  <c r="C159"/>
  <c r="C12"/>
  <c r="F9" i="15" s="1"/>
  <c r="D9" s="1"/>
  <c r="C13" i="9"/>
  <c r="E7"/>
  <c r="C8" i="7"/>
  <c r="C19" s="1"/>
  <c r="C297" i="1"/>
  <c r="E59" i="2"/>
  <c r="C7" i="6"/>
  <c r="C6" i="5"/>
  <c r="H15" i="3"/>
  <c r="G15"/>
  <c r="F15"/>
  <c r="E15"/>
  <c r="K14"/>
  <c r="E42" i="2"/>
  <c r="D7" i="3"/>
  <c r="D9" i="9"/>
  <c r="D10" i="3"/>
  <c r="I10" s="1"/>
  <c r="K10" s="1"/>
  <c r="C9" i="5" s="1"/>
  <c r="E146" i="2"/>
  <c r="E23"/>
  <c r="E44"/>
  <c r="D19" i="10" s="1"/>
  <c r="F17" i="15" l="1"/>
  <c r="D17" s="1"/>
  <c r="D18"/>
  <c r="G45" i="13"/>
  <c r="F44" i="15"/>
  <c r="D44" s="1"/>
  <c r="F13" i="13"/>
  <c r="F13" i="15"/>
  <c r="D13" s="1"/>
  <c r="F10"/>
  <c r="G33" i="13"/>
  <c r="F50" i="15"/>
  <c r="D50" s="1"/>
  <c r="G39" i="13"/>
  <c r="F51" i="15"/>
  <c r="D51" s="1"/>
  <c r="G38" i="13"/>
  <c r="F52" i="15"/>
  <c r="D52" s="1"/>
  <c r="C30" i="14"/>
  <c r="F37" i="15"/>
  <c r="F26"/>
  <c r="D26" s="1"/>
  <c r="F43" i="13"/>
  <c r="F40" i="15"/>
  <c r="D40" s="1"/>
  <c r="F28" i="13"/>
  <c r="F28" i="15"/>
  <c r="G37" i="13"/>
  <c r="F53" i="15"/>
  <c r="D53" s="1"/>
  <c r="G35" i="13"/>
  <c r="C43" i="14"/>
  <c r="G36" i="13"/>
  <c r="C37" i="14"/>
  <c r="F27" i="13"/>
  <c r="C21" i="14"/>
  <c r="F47" i="13"/>
  <c r="G54"/>
  <c r="C46" i="14"/>
  <c r="G50" i="13"/>
  <c r="C34" i="14"/>
  <c r="F25" i="13"/>
  <c r="F6"/>
  <c r="C10" i="14"/>
  <c r="F9" i="13"/>
  <c r="C8" i="14"/>
  <c r="F14" i="13"/>
  <c r="B7" i="8"/>
  <c r="C5" i="5"/>
  <c r="D58" i="13"/>
  <c r="E58"/>
  <c r="E209" i="2"/>
  <c r="E213" s="1"/>
  <c r="E9" i="9"/>
  <c r="E13" s="1"/>
  <c r="E14" s="1"/>
  <c r="D13"/>
  <c r="C10" i="6"/>
  <c r="E214" i="2" s="1"/>
  <c r="E7" i="8"/>
  <c r="E14" s="1"/>
  <c r="E8" i="7"/>
  <c r="E19" s="1"/>
  <c r="E41" i="2"/>
  <c r="I7" i="3"/>
  <c r="K7" s="1"/>
  <c r="E204" i="2"/>
  <c r="D11" i="3"/>
  <c r="I11" s="1"/>
  <c r="F41" i="15" l="1"/>
  <c r="D41" s="1"/>
  <c r="D37"/>
  <c r="F15"/>
  <c r="D15" s="1"/>
  <c r="D10"/>
  <c r="F30"/>
  <c r="D30" s="1"/>
  <c r="D28"/>
  <c r="F46"/>
  <c r="D46" s="1"/>
  <c r="G58" i="13"/>
  <c r="F49" i="15"/>
  <c r="C8" i="12"/>
  <c r="C10" i="16"/>
  <c r="D10" s="1"/>
  <c r="F58" i="13"/>
  <c r="D60"/>
  <c r="H7" i="8"/>
  <c r="H14" s="1"/>
  <c r="E231" i="2"/>
  <c r="E232"/>
  <c r="B14" i="8"/>
  <c r="K11" i="3"/>
  <c r="E205" i="2"/>
  <c r="D13" i="3"/>
  <c r="I13" s="1"/>
  <c r="K13" s="1"/>
  <c r="C12" i="5" s="1"/>
  <c r="E117" i="2"/>
  <c r="D9" i="3"/>
  <c r="F59" i="15" l="1"/>
  <c r="D59" s="1"/>
  <c r="D49"/>
  <c r="F31"/>
  <c r="D31" s="1"/>
  <c r="F60"/>
  <c r="D60" s="1"/>
  <c r="E238" i="2"/>
  <c r="E240" s="1"/>
  <c r="C18" i="16"/>
  <c r="D18" s="1"/>
  <c r="F60" i="13"/>
  <c r="C9" i="12"/>
  <c r="C9" i="16"/>
  <c r="D9" s="1"/>
  <c r="E198" i="2"/>
  <c r="C4" i="12" s="1"/>
  <c r="C6" s="1"/>
  <c r="C10" i="5"/>
  <c r="C13" s="1"/>
  <c r="I9" i="3"/>
  <c r="D15"/>
  <c r="C10" i="12" l="1"/>
  <c r="C7" i="16" s="1"/>
  <c r="E200" i="2"/>
  <c r="I15" i="3"/>
  <c r="J9"/>
  <c r="K9" s="1"/>
  <c r="K15" s="1"/>
  <c r="C8" i="16" l="1"/>
  <c r="D7"/>
  <c r="E242" i="2"/>
  <c r="D8" i="16" l="1"/>
  <c r="C11"/>
  <c r="C17" l="1"/>
  <c r="D11"/>
  <c r="D17" l="1"/>
  <c r="C23"/>
  <c r="D23" s="1"/>
</calcChain>
</file>

<file path=xl/comments1.xml><?xml version="1.0" encoding="utf-8"?>
<comments xmlns="http://schemas.openxmlformats.org/spreadsheetml/2006/main">
  <authors>
    <author>Автор</author>
  </authors>
  <commentList>
    <comment ref="E204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сумма дебета 26-го счёта</t>
        </r>
      </text>
    </comment>
    <comment ref="E205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сумма по дебету 44-го счёта</t>
        </r>
      </text>
    </comment>
  </commentList>
</comments>
</file>

<file path=xl/sharedStrings.xml><?xml version="1.0" encoding="utf-8"?>
<sst xmlns="http://schemas.openxmlformats.org/spreadsheetml/2006/main" count="1713" uniqueCount="568">
  <si>
    <t>Главная книга</t>
  </si>
  <si>
    <t>Счет 01 Основные средства</t>
  </si>
  <si>
    <t>Дебет</t>
  </si>
  <si>
    <t>Кредит</t>
  </si>
  <si>
    <t>месяц</t>
  </si>
  <si>
    <t>№ операции</t>
  </si>
  <si>
    <t>сумма</t>
  </si>
  <si>
    <t>Сальдо на 01.03.2007 г.</t>
  </si>
  <si>
    <t>март</t>
  </si>
  <si>
    <t>Оборот</t>
  </si>
  <si>
    <t>Сальдо на 01.04.2007 г.</t>
  </si>
  <si>
    <t>Счет 02 Амортизация основных средств</t>
  </si>
  <si>
    <t>Счет 03 Доходные вложения в материальные ценности</t>
  </si>
  <si>
    <t>Счет 04 Нематериальные активы</t>
  </si>
  <si>
    <t>Счет 05 Амортизация нематериальных активов</t>
  </si>
  <si>
    <t>Сальдо на 0104.2007 г.</t>
  </si>
  <si>
    <t>Счет 07 Оборудование к установке</t>
  </si>
  <si>
    <t>Счет 08 Вложения во внеоборотные активы</t>
  </si>
  <si>
    <t>Счет 09 Отложенные налоговые активы</t>
  </si>
  <si>
    <t>Сальдо на 01,04.2007 г.</t>
  </si>
  <si>
    <t>Счет 10 Материалы</t>
  </si>
  <si>
    <t>Счет 14 Резервы под снижение стоимости материальных ценностей</t>
  </si>
  <si>
    <t>Счет 15 Заготовление и приобретение материальных ценностей</t>
  </si>
  <si>
    <t>Счет 16 отклонение в стоимости материальных ценностей</t>
  </si>
  <si>
    <t>Счет 19 Налог на добавленную стоимость по приобретенным ценностям</t>
  </si>
  <si>
    <t>Счет 20 Основное производство</t>
  </si>
  <si>
    <t>Счет 23 Вспомогательное производство</t>
  </si>
  <si>
    <t>Счет 25 Общепроизводственные расходы</t>
  </si>
  <si>
    <t>Счет 26 Общехозяйственные расходы</t>
  </si>
  <si>
    <t>Счет 28 Брак в производстве</t>
  </si>
  <si>
    <t>Счет 40 Выпуск продукции (работ, услуг)</t>
  </si>
  <si>
    <t>Счет 43 Готовая продукция</t>
  </si>
  <si>
    <t>Счет 44 Расходы на продажу</t>
  </si>
  <si>
    <t>Счет 50 Касса</t>
  </si>
  <si>
    <t>Сальдо на 01.04.2007 г</t>
  </si>
  <si>
    <t>Счет 51 Расчетные счета</t>
  </si>
  <si>
    <t>Счет 52 Валютные счета</t>
  </si>
  <si>
    <t>Сальдо нз 01.04.2007 г.</t>
  </si>
  <si>
    <t>Счет 57 Переводы в пути</t>
  </si>
  <si>
    <t>Счет 58 Финансовые вложения</t>
  </si>
  <si>
    <t>Счет 59 Резервы под обесценение финансовых вложений</t>
  </si>
  <si>
    <t>Счет 60 Расчеты с поставщиками и подрядчиками</t>
  </si>
  <si>
    <t>Счет 62 Расчеты с покупателями и заказчиками</t>
  </si>
  <si>
    <t>Счет 66 Расчеты по краткосрочным кредитам и займам</t>
  </si>
  <si>
    <t>Счет 67 Расчеты по долгосрочным кредитам и займам</t>
  </si>
  <si>
    <t>Счет 68 Расчеты по налогам и сборам</t>
  </si>
  <si>
    <t>Счет 69 Расчету по социальному страхованию и обеспечению</t>
  </si>
  <si>
    <t>Счет 70 Расчеты с персоналом по оплате труда</t>
  </si>
  <si>
    <t>Счет 71 Расчеты с подотчетными лицами</t>
  </si>
  <si>
    <t>Счет 73 Расчеты с персоналом по прочим операциям</t>
  </si>
  <si>
    <t>Счет 75 Расчеты с учредителями</t>
  </si>
  <si>
    <t>Счет 76-1 Расчеты с разными дебиторами</t>
  </si>
  <si>
    <t>Счет 76-2 Расчеты с разными кредиторами</t>
  </si>
  <si>
    <t>Счет 77 Отложенные налоговые обязательства</t>
  </si>
  <si>
    <t>Счет 80 Уставный капитал</t>
  </si>
  <si>
    <t>Счет 81 Собственные акции (доли)</t>
  </si>
  <si>
    <t>Счет 82 Резервный капитал</t>
  </si>
  <si>
    <t>Счет 83 Добавочный капитал</t>
  </si>
  <si>
    <t>Счет 84 Нераспределенная прибыль (непокрытый убыток)</t>
  </si>
  <si>
    <t>Счет 90 Продажи</t>
  </si>
  <si>
    <r>
      <t xml:space="preserve">Сальдо на 01.03.2007 </t>
    </r>
    <r>
      <rPr>
        <sz val="10"/>
        <rFont val="Tahoma"/>
        <family val="2"/>
        <charset val="204"/>
      </rPr>
      <t>г.</t>
    </r>
  </si>
  <si>
    <t>Счет 91 Прочие доходы и расходы</t>
  </si>
  <si>
    <t>Счет 97 Расходы будущих периодов</t>
  </si>
  <si>
    <t>Счет 98 Доходы будущих периодов</t>
  </si>
  <si>
    <t>Счет 99 Прибыли и убытки</t>
  </si>
  <si>
    <t>ЖУРНАЛ</t>
  </si>
  <si>
    <t>регистрации хозяйственных операций</t>
  </si>
  <si>
    <t>с корреспонденцией счетов за март 200Хг</t>
  </si>
  <si>
    <t>№</t>
  </si>
  <si>
    <t>Факты хозяйственной деятельности</t>
  </si>
  <si>
    <t>Сумма</t>
  </si>
  <si>
    <t>Корреспонденция счетов</t>
  </si>
  <si>
    <t>п/п</t>
  </si>
  <si>
    <t>(руб.)</t>
  </si>
  <si>
    <t>Приняты к оплате расчетные документы поставщиков по приобретенным объектами основных средств:</t>
  </si>
  <si>
    <t>- покупная цена</t>
  </si>
  <si>
    <t>- НДС</t>
  </si>
  <si>
    <t>Итого:</t>
  </si>
  <si>
    <t>Приняты к оплате расчетные документы поставщиков по приобретенным нематериальным активам:</t>
  </si>
  <si>
    <t>- ндс</t>
  </si>
  <si>
    <t>Приняты к оплате счета за консультационные услуги, связанные с приобретением объектов:</t>
  </si>
  <si>
    <t>- основных средств (оборудования) - стоимость услуг</t>
  </si>
  <si>
    <t>- нематериальных активов - стоимость услуг</t>
  </si>
  <si>
    <t>Приняты к оплате расчетные документы транспортных организаций за доставку приобретенных основных средств (оборудования):</t>
  </si>
  <si>
    <t>- по тарифу</t>
  </si>
  <si>
    <t>76</t>
  </si>
  <si>
    <t>Приняты по окончательному акту выполненные строительно - монтажные работы по договору подряда:</t>
  </si>
  <si>
    <t>- сметная стоимость окончательного этапа строительно -монтажных работ по возведению здания</t>
  </si>
  <si>
    <t>Приняты по акту монтажные работы по оборудованию, предназначенному для использования в цехах вспомогательных производств, на основании договора подряда:</t>
  </si>
  <si>
    <t>- сметная стоимость</t>
  </si>
  <si>
    <t>Отражены расходы на регистрацию права собственности на здание цеха:</t>
  </si>
  <si>
    <t>- стоимость услуг</t>
  </si>
  <si>
    <t>01</t>
  </si>
  <si>
    <t>- предоставления во временное пользование за плату с целью получения дохода (оборудование);</t>
  </si>
  <si>
    <t>- эксплуатации во вспомогательных производствах (оборудование) - сумму определить по Приложению 2</t>
  </si>
  <si>
    <t>Начислена линейным способом амортизация основных средств, находящихся в эксплуатации к началу текущего месяца:</t>
  </si>
  <si>
    <t>- оборудования и других объектов основных средств, находящихся в основном производстве;</t>
  </si>
  <si>
    <t>02</t>
  </si>
  <si>
    <t>- объектов основных средств, используемых во вспомогательных производствах;</t>
  </si>
  <si>
    <t>Справочно: первоначальная стоимость проданных объектов основных средств</t>
  </si>
  <si>
    <t>X</t>
  </si>
  <si>
    <t>Списана сумма начисленной амортизации по объектам основных средств в связи с их продажей</t>
  </si>
  <si>
    <t>Списана остаточная стоимость объектов основных средств в связи с их продажей (сумму определить)</t>
  </si>
  <si>
    <t>Отражена сумма выручки за проданные объекты основных средств (включая НДС)</t>
  </si>
  <si>
    <t>Начислен НДС за проданные объекты основных средств (сумму определить)</t>
  </si>
  <si>
    <t>Приняты к оплате счета организаций за услуги, связанные с продажей объектов основных средств:</t>
  </si>
  <si>
    <t>Отражена сумма отчислений, производимых в установленном порядке на образование резерва на капитальный и текущий ремонт объектов основных средств, находящихся в эксплуатации в:</t>
  </si>
  <si>
    <t>- цехах основного производства;</t>
  </si>
  <si>
    <t>- цехах вспомогательных производств;</t>
  </si>
  <si>
    <t>- общехозяйственных подразделениях</t>
  </si>
  <si>
    <t>Приняты к бухгалтерскому учету нематериальные активы (НМА), приобретенные за плату, по первоначальной стоимости (сумму определить)</t>
  </si>
  <si>
    <t>04</t>
  </si>
  <si>
    <t>Начислена амортизация по НМА:</t>
  </si>
  <si>
    <t>- применяемым в основном производстве;</t>
  </si>
  <si>
    <t>05</t>
  </si>
  <si>
    <t>- используемым в административно хозяйственной сфере</t>
  </si>
  <si>
    <t>Начислена амортизация объектов НМА, находящихся в основном производстве, по которым (согласно учетной политике) отчисления производятся путем уменьшения первоначальной стоимости объекта</t>
  </si>
  <si>
    <t>Справочно: первоначальная стоимость проданных НМА</t>
  </si>
  <si>
    <t>Погашена сумма амортизации НМА в целях определения их остаточной стоимости при продаже</t>
  </si>
  <si>
    <t>Списаны:</t>
  </si>
  <si>
    <t>- остаточная стоимость НМА (сумму определить);</t>
  </si>
  <si>
    <t>- расходы по продаже, оплаченные посреднической организацией, которая освобождена от НДС;</t>
  </si>
  <si>
    <t>- стоимость проданных НМА (включая НДС);</t>
  </si>
  <si>
    <t>- НДС по проданным НМА (сумму определить)</t>
  </si>
  <si>
    <t>Поступили на расчетный счет суммы за:</t>
  </si>
  <si>
    <t>- проданные НМА</t>
  </si>
  <si>
    <t>- проданные объекты основных средств</t>
  </si>
  <si>
    <t>Получен краткосрочный кредит банка, деньги зачислены на расчетный счет</t>
  </si>
  <si>
    <t>Оплачено с расчетного счета в погашение задолженности поставщикам и подрядчикам, возникшей за:</t>
  </si>
  <si>
    <t>- приобретенные объекты основных средств;</t>
  </si>
  <si>
    <t>- приобретенные НМА;</t>
  </si>
  <si>
    <t>- консультационные услуги;</t>
  </si>
  <si>
    <t>- транспортные услуги;</t>
  </si>
  <si>
    <t>- строительно - монтажные работы;</t>
  </si>
  <si>
    <t>- монтажные работы</t>
  </si>
  <si>
    <t>- регистрацию прав</t>
  </si>
  <si>
    <t>Акцептованы счета поставщиков за приобретенные материалы:</t>
  </si>
  <si>
    <t>- по оптовым ценам;</t>
  </si>
  <si>
    <t>Учтена сумма процентов, причитающихся по полученным кредитам, до принятия к бухгалтерскому учету запасов</t>
  </si>
  <si>
    <t>Отражены расходы по транспортировке, выгрузке и другим услугам подрядных организаций, возникших в процессе заготовления материалов:</t>
  </si>
  <si>
    <t>- по тарифам</t>
  </si>
  <si>
    <t>Оприходованы приобретенные в течение месяца материалы по учетным ценам</t>
  </si>
  <si>
    <t>Выявлены суммы отклонения фактической себестоимости приобретенные материалов от учетных цен</t>
  </si>
  <si>
    <t>Отпущены со склада материалы по учетным</t>
  </si>
  <si>
    <t>ценам на нужды:</t>
  </si>
  <si>
    <t>- основного производства;</t>
  </si>
  <si>
    <t>- вспомогательных производств;</t>
  </si>
  <si>
    <t>- общепроизводственных подразделений;</t>
  </si>
  <si>
    <t>- общехозяйственных подразделений;</t>
  </si>
  <si>
    <t>- операции, связанных с продажей продукции (изготовление тары, упаковка)</t>
  </si>
  <si>
    <t>- стоимость проданных материалов по рыночным ценам;</t>
  </si>
  <si>
    <t>- стоимость проданных материалов по учетным ценам;</t>
  </si>
  <si>
    <t>- отклонения фактической себестоимости от учетной цены (сумму определить по Приложению 3)</t>
  </si>
  <si>
    <t>Начислен НДС по проданным материалам</t>
  </si>
  <si>
    <t>Поступили на расчетный счет суммы за проданные материалы</t>
  </si>
  <si>
    <t>Отражено образование резерва под снижение стоимости материальных ценностей</t>
  </si>
  <si>
    <t>Начислены суммы заработной платы персоналу в оплату труда:</t>
  </si>
  <si>
    <t>- рабочим основного производства, занятым изготовлением продукции;</t>
  </si>
  <si>
    <t>- производственным рабочим, занятым в подразделениях вспомогательных производств;</t>
  </si>
  <si>
    <t>- персоналу, включенному в сферу обслуживания производства;</t>
  </si>
  <si>
    <t>- работникам административно хозяйственных подразделений;</t>
  </si>
  <si>
    <t>- сотрудникам, обслуживающим процесс сбыта продукции;</t>
  </si>
  <si>
    <t>- пособия по социальному страхованию и обеспечению</t>
  </si>
  <si>
    <t>Произведены удержания из заработной платы персонала:</t>
  </si>
  <si>
    <t>- налог на доходы физических лиц;</t>
  </si>
  <si>
    <t>- налог на дивиденды, начисленные за истекший отчетный год;</t>
  </si>
  <si>
    <t>- по исполнительным документам;</t>
  </si>
  <si>
    <t>- в возмещение материального ущерба;</t>
  </si>
  <si>
    <t>- за окончательный брак</t>
  </si>
  <si>
    <t>- производством продукции;</t>
  </si>
  <si>
    <t>- во вспомогательных производствах:</t>
  </si>
  <si>
    <t>- в сфере обслуживания цехов основного производства;</t>
  </si>
  <si>
    <t>- в сфере управления и обслуживания организации;</t>
  </si>
  <si>
    <t>- в процессе сбыта (продаж) продукции</t>
  </si>
  <si>
    <t>Получены по чеку наличные денежные средства в кассу предприятия для выдачи:</t>
  </si>
  <si>
    <t>- заработной платы персоналу;</t>
  </si>
  <si>
    <t>- под отчет на хозяйственные нужды</t>
  </si>
  <si>
    <t>Выдана персоналу предприятию заработная плата за февраль 200Хг.</t>
  </si>
  <si>
    <t>Депонированы невыплаченные суммы заработной платы (сумму определить)</t>
  </si>
  <si>
    <t>Выдано под отчет работникам сферы административно - хозяйственного управления</t>
  </si>
  <si>
    <t>Получены наличные денежные средства в виде авансов и предоплат от покупателей и заказчиков</t>
  </si>
  <si>
    <t>62</t>
  </si>
  <si>
    <t>Начислены суммы НДС с полученных авансов (сумму определить)</t>
  </si>
  <si>
    <t>68</t>
  </si>
  <si>
    <t>Сданы из кассы и зачислены на расчетный счет денежные суммы:</t>
  </si>
  <si>
    <t>- выручка от продаж;</t>
  </si>
  <si>
    <t>- депонентские суммы (операция 43)</t>
  </si>
  <si>
    <t>Итого (сумму определить):</t>
  </si>
  <si>
    <t>Отражена сумма расходов, осуществленных подотчетными лицами и связанных с затратами (включая расходы на командировки):</t>
  </si>
  <si>
    <t>- общепроизводственного назначения;</t>
  </si>
  <si>
    <t>- общехозяйственного назначения;</t>
  </si>
  <si>
    <t>- по продаже продукции</t>
  </si>
  <si>
    <r>
      <t xml:space="preserve">Из них превышение фактических расходов над признаваемыми для целей налогообложения - </t>
    </r>
    <r>
      <rPr>
        <b/>
        <sz val="10"/>
        <rFont val="Tahoma"/>
        <family val="2"/>
        <charset val="204"/>
      </rPr>
      <t>3000</t>
    </r>
    <r>
      <rPr>
        <sz val="10"/>
        <rFont val="Tahoma"/>
        <family val="2"/>
        <charset val="204"/>
      </rPr>
      <t xml:space="preserve"> руб.</t>
    </r>
  </si>
  <si>
    <t>Возвращены в кассу предприятия остатки денежных средств, выданных под отчет в марте 200Х г.</t>
  </si>
  <si>
    <t>Акцептованы счета - фактуры за оказание услуги, потребленные топливо, воду, энергию всех видов, использованных в процессе обслуживания:</t>
  </si>
  <si>
    <t>- цехов основного производства;</t>
  </si>
  <si>
    <t>- служб, связанных со сбытом продукции;</t>
  </si>
  <si>
    <t>- НДС по потребленным услугам</t>
  </si>
  <si>
    <t>19</t>
  </si>
  <si>
    <t>Акцептованы счета - фактуры организацией за оказанные услуги по рекламе (из них превышение фактических расходов над признаваемыми для целей налогообложения - 2000 руб.)</t>
  </si>
  <si>
    <t>На расчетный счет зачислены авансы и предоплата от покупателей</t>
  </si>
  <si>
    <t>Начислены суммы НДС с полученных авансов и предоплаты (сумму определить)</t>
  </si>
  <si>
    <t>Оплачены счета поставщиков и подрядчиков за оказанные услуги, потребленные топливо, воду, энергию всех видов и рекламу (операции 51,52)</t>
  </si>
  <si>
    <t>Затраты цехов вспомогательных производств погашены за счет ранее образованного резерва на эти цели:</t>
  </si>
  <si>
    <t>- цехам основного производства;</t>
  </si>
  <si>
    <t>- цехам вспомогательных производств;</t>
  </si>
  <si>
    <t>- общехозяйственным подразделениям</t>
  </si>
  <si>
    <t>Приняты к оплате акты и счета - фактуры подрядчиков за выполненные работы по ремонту объектов основных средств:</t>
  </si>
  <si>
    <t>- стоимость ремонтных работ;</t>
  </si>
  <si>
    <t>96</t>
  </si>
  <si>
    <t>60</t>
  </si>
  <si>
    <t>- НДС по ремонтным работам</t>
  </si>
  <si>
    <t>Распределены и списаны затраты вспомогательных производств, относящиеся к потребленным услугам:</t>
  </si>
  <si>
    <t>- цехами основного производства;</t>
  </si>
  <si>
    <t>- службами общехозяйственного назначения</t>
  </si>
  <si>
    <t>Списана себестоимость окончательного брака (согласно учетной политике), в том числе прямые расходы - 1971 руб.</t>
  </si>
  <si>
    <t>Возмещены расходы, связанные с окончательным браком, за счет:</t>
  </si>
  <si>
    <t>- виновных лиц;</t>
  </si>
  <si>
    <t>- основного производства (сумму определить)</t>
  </si>
  <si>
    <t>Оприходованы на склад отходы из основного производства по текущим рыночным ценам</t>
  </si>
  <si>
    <t>Принята к бухгалтерскому учету и оприходована на склад по учетным ценам готовая продукция</t>
  </si>
  <si>
    <t>Списана сумма выявленных отклонений фактической ограниченной себестоимости готовой продукции от ее стоимости по учетным ценам (расчет произвести в ч.З Приложения 7)</t>
  </si>
  <si>
    <t>Отгружена со склада покупателям и заказчикам готовая продукция, оформленная с переходом права собственности, по договорным ценам, включая НДС</t>
  </si>
  <si>
    <t>Начислен НДС на отгруженную продукцию (сумму определить) (операция 66)</t>
  </si>
  <si>
    <t>Списываются согласно учетной политике общехозяйственные расходы (сумму определить)</t>
  </si>
  <si>
    <t>Списаны учтенные в текущем периоде расходы на продажу, признанные в полном размере в качестве расходов периода (сумму определить)</t>
  </si>
  <si>
    <t>Отражен финансовый результат от обычных видов деятельности как заключительный оборот отчетного месяца (сумму определить)</t>
  </si>
  <si>
    <t>90.9</t>
  </si>
  <si>
    <t>Перечислены с расчетного счета денежные средства в уменьшение задолженности:</t>
  </si>
  <si>
    <t>- поставщикам и подрядчикам по расчетам текущего месяца (сумму определить), операции 27 и 57;</t>
  </si>
  <si>
    <t>- прочим кредиторам по расчетам текущего месяца (сумму определить), операции 16, 23 и 29;</t>
  </si>
  <si>
    <t>- разным кредиторам по расчетам прошлых периодов;</t>
  </si>
  <si>
    <t>- банкам в части погашения основной суммы краткосрочного кредита;</t>
  </si>
  <si>
    <t>- по долгосрочному кредиту в части основного долга и процентов за пользование денежными средствами ипотечного банка</t>
  </si>
  <si>
    <t>Принят к зачету НДС, относящийся к материальным ресурсам и услугам при наступлении соответствующих условий (сумму определить по Приложению 4)</t>
  </si>
  <si>
    <t>Поступили на расчетный счет денежные средства от покупателей и заказчиков:</t>
  </si>
  <si>
    <t>- по ранее полученному беспроцентному товарному векселю;</t>
  </si>
  <si>
    <t>- за отгруженную продукцию</t>
  </si>
  <si>
    <t>Выкуплены у акционеров - юридических лиц по безналичному расчету принадлежащие им акции ОАО «Исток»</t>
  </si>
  <si>
    <t>Отражена задолженность за проданные работающим собственные акции, ранее выкупленные у акционеров</t>
  </si>
  <si>
    <t>Отражена разница между фактическими затратами на выкуп акции и стоимость их размещения работающим предприятия (сумму определить)</t>
  </si>
  <si>
    <t>Задолженность полностью погашена наличным путем (сумму определить)</t>
  </si>
  <si>
    <t>Заключительным оборотом отчетного месяца отражен финансовый результат от операций, отличных от обычных видов деятельности (суму определить по Приложению 5)</t>
  </si>
  <si>
    <t>91.9</t>
  </si>
  <si>
    <t>Начислены дивиденды учредителям -физическим и юридическим лицам за счет нераспределенной прибыли прошлого отчетного года</t>
  </si>
  <si>
    <t>Сданы на расчетный счет денежные средства от продажи собственных акций</t>
  </si>
  <si>
    <t>Отражены по результатам расчета налога на прибыль (Приложение 6):</t>
  </si>
  <si>
    <t>- постоянные налоговые обязательства;</t>
  </si>
  <si>
    <t>- отложенные налоговые обязательства;</t>
  </si>
  <si>
    <t>- отложенные налоговые активы</t>
  </si>
  <si>
    <t>09</t>
  </si>
  <si>
    <t>99</t>
  </si>
  <si>
    <t>Справочно: начислен текущий налог на прибыль (без бухгалтерской записи в целях составления налоговой декларации) (Приложение 6)</t>
  </si>
  <si>
    <t>Погашен отраженный ранее отложенный налоговый актив</t>
  </si>
  <si>
    <t>Погашено налоговое обязательство, возникшее от полученных в прошлом отчетном периоде убытков при продаже основных средств, непризнанных полностью в налоговом учете</t>
  </si>
  <si>
    <t>- бюджету по НДС (контрольная сумма текущих операций);</t>
  </si>
  <si>
    <t>51</t>
  </si>
  <si>
    <t>- бюджету по налогу на доходы физических лиц;</t>
  </si>
  <si>
    <t>- бюджету по налогу на прибыль (операция 82) с учетом переплаты за предыдущий период (сумму определить);</t>
  </si>
  <si>
    <t>- внебюджетным государственным фондам по единому социальному налогу</t>
  </si>
  <si>
    <t>Итого: (сумму определить)</t>
  </si>
  <si>
    <t>08</t>
  </si>
  <si>
    <t>Отнесена в затраты на капитальное строительство здания сумма процентов за полученные на эти цели кредиты (объекты в эксплуатацию не введены)</t>
  </si>
  <si>
    <t>Приняты к бухгалтерскому учету объекты основных средств по первоначальной стоимости, всего (сумму определить) из них предназначены для:</t>
  </si>
  <si>
    <t>- эксплуатации в основном производстве (здание) (сумму определить);</t>
  </si>
  <si>
    <t>- объектов административно-хозяйственной сферы</t>
  </si>
  <si>
    <r>
      <t xml:space="preserve">Для целей налогообложения - </t>
    </r>
    <r>
      <rPr>
        <b/>
        <sz val="10"/>
        <rFont val="Tahoma"/>
        <family val="2"/>
        <charset val="204"/>
      </rPr>
      <t>90 000</t>
    </r>
    <r>
      <rPr>
        <sz val="10"/>
        <rFont val="Tahoma"/>
        <family val="2"/>
        <charset val="204"/>
      </rPr>
      <t xml:space="preserve"> руб.(по операции 81)</t>
    </r>
  </si>
  <si>
    <t>91</t>
  </si>
  <si>
    <t>25</t>
  </si>
  <si>
    <t>- по упаковке продукции</t>
  </si>
  <si>
    <t>Списаны суммы отклонений фактической себестоимости приобретения материалов от их учетной оценки на увеличение затрат: (суммы определить по Приложению 3)</t>
  </si>
  <si>
    <t>44</t>
  </si>
  <si>
    <t>Отражены подотчетные суммы, не возвращенные работниками в установленные сроки</t>
  </si>
  <si>
    <t>Списаны косвенные расходы по обслуживанию основного производства (сумму определить)</t>
  </si>
  <si>
    <t>20</t>
  </si>
  <si>
    <t>28</t>
  </si>
  <si>
    <t>90</t>
  </si>
  <si>
    <t>Списана стоимость отгруженной продукции по учетным ценам, выручка, от продажи которой признана в бухгалтерском учете</t>
  </si>
  <si>
    <t xml:space="preserve">Начислен условный расход по налогу на прибыль (сумму определить) - (операции 71 и 79)х0,2(20%)= стр.3 гр.3 приложение 6 </t>
  </si>
  <si>
    <t>Отражена сумма отчислений на социальное страхование и обеспечение от сумм оплаты труда работников, занятых (суммы определить):(35%)</t>
  </si>
  <si>
    <t>76.2</t>
  </si>
  <si>
    <t>Счет 94 Недостачи и потери от порчи ценностей</t>
  </si>
  <si>
    <t>Счет 96 Резервы предстоящих расходов</t>
  </si>
  <si>
    <r>
      <t>Сводная ведомость учета затрат и расчета себестоимости</t>
    </r>
    <r>
      <rPr>
        <sz val="13"/>
        <rFont val="Tahoma"/>
        <family val="2"/>
        <charset val="204"/>
      </rPr>
      <t xml:space="preserve">
</t>
    </r>
    <r>
      <rPr>
        <b/>
        <sz val="13"/>
        <rFont val="Tahoma"/>
        <family val="2"/>
        <charset val="204"/>
      </rPr>
      <t>Часть 1</t>
    </r>
    <r>
      <rPr>
        <sz val="13"/>
        <rFont val="Tahoma"/>
        <family val="2"/>
        <charset val="204"/>
      </rPr>
      <t>. Затраты на производство в поэлементном разрезе и распределение издержек вспомогательных производств, руб.</t>
    </r>
  </si>
  <si>
    <t>Номер счета</t>
  </si>
  <si>
    <t>С кредита счетов
в дебет счетов</t>
  </si>
  <si>
    <t>Элементы затрат на производство</t>
  </si>
  <si>
    <t>Распределение затрат вспомогательных производств</t>
  </si>
  <si>
    <t>Матери альные затраты 10,16</t>
  </si>
  <si>
    <t>Затраты на оплату труда 70</t>
  </si>
  <si>
    <t>Отчисления на социальные нужды 69</t>
  </si>
  <si>
    <t>Итого затрат на производство</t>
  </si>
  <si>
    <t>А</t>
  </si>
  <si>
    <t>Б</t>
  </si>
  <si>
    <t>Основное производство</t>
  </si>
  <si>
    <t>Вспомогательные производства (дебетовый оборот)</t>
  </si>
  <si>
    <t>Общехозяйственные расходы</t>
  </si>
  <si>
    <t>Резервы предстоящих расходов (операция 56)</t>
  </si>
  <si>
    <t>Всего</t>
  </si>
  <si>
    <t>Общепроизводственные расходы</t>
  </si>
  <si>
    <t>Бухгалтерская справка</t>
  </si>
  <si>
    <t>«Расшифровка состава себестоимости незавершенного производства
 и окончательного брака»</t>
  </si>
  <si>
    <r>
      <t xml:space="preserve">№ </t>
    </r>
    <r>
      <rPr>
        <b/>
        <sz val="10"/>
        <rFont val="Tahoma"/>
        <family val="2"/>
        <charset val="204"/>
      </rPr>
      <t>п/п</t>
    </r>
  </si>
  <si>
    <t>Название статей расхода</t>
  </si>
  <si>
    <t>Незавершенное производство</t>
  </si>
  <si>
    <t>Окончательно забракованная продукция</t>
  </si>
  <si>
    <t>на начало месяца</t>
  </si>
  <si>
    <t>на конец месяца</t>
  </si>
  <si>
    <t>Материалы</t>
  </si>
  <si>
    <t>Основная и дополнительная заработная плата</t>
  </si>
  <si>
    <t>Отчисления на социальные нужды</t>
  </si>
  <si>
    <t>Итого: плановая (нормативная) ограниченная себестоимость</t>
  </si>
  <si>
    <t>№ п/п</t>
  </si>
  <si>
    <t>Итого полная фактическая себестоимость проданной продукции</t>
  </si>
  <si>
    <t>Часть 2. Расчет полной фактической себестоимости выпущенно продукции по калькуляционным статьям за месяц, руб.</t>
  </si>
  <si>
    <t>Материальные затраты</t>
  </si>
  <si>
    <t>Возвратные отходы (вычитаются)</t>
  </si>
  <si>
    <t>Затраты на оплату труда</t>
  </si>
  <si>
    <t>Брак в производстве</t>
  </si>
  <si>
    <t>Расходы на продажу</t>
  </si>
  <si>
    <t>В</t>
  </si>
  <si>
    <t>Расчет НДС, подлежащего вычету из суммы начисленного налога (руб.)</t>
  </si>
  <si>
    <t>Налоговые вычеты</t>
  </si>
  <si>
    <t>Сумма налога, предъявленная налогоплательщику и уплаченная им при приобретении материалов (работ, услуг), подлежащая вычету:</t>
  </si>
  <si>
    <t>а</t>
  </si>
  <si>
    <t>- по приобретенным материалам</t>
  </si>
  <si>
    <t>б</t>
  </si>
  <si>
    <t>в</t>
  </si>
  <si>
    <t>г</t>
  </si>
  <si>
    <t>- по приобретенным НМА</t>
  </si>
  <si>
    <t>Общая сумма НДС, принимаемая к вычету</t>
  </si>
  <si>
    <t>- по потребленным работам и услугам</t>
  </si>
  <si>
    <t>- по приобретенным и введенным в эксплуатацию основным средствам</t>
  </si>
  <si>
    <t>Бухгалтерская справка «Расчет текущего налога на прибыль» (руб.)</t>
  </si>
  <si>
    <t>Показатели расчета</t>
  </si>
  <si>
    <t>Сумма, учитываемая при определении прибыли</t>
  </si>
  <si>
    <t>Ставка налога на прибыли</t>
  </si>
  <si>
    <t>Налог на прибыль</t>
  </si>
  <si>
    <t>Вид налогового актива или обязательства (к графе 3)</t>
  </si>
  <si>
    <t>Г</t>
  </si>
  <si>
    <t>Д</t>
  </si>
  <si>
    <t>Прибыль от продаж (операция 71) счет 90</t>
  </si>
  <si>
    <t>Бухгалтерская прибыль до налогообложения (стр. 1 + стр. 2)</t>
  </si>
  <si>
    <t>Условный расход</t>
  </si>
  <si>
    <t>Увеличивается:</t>
  </si>
  <si>
    <t>4.1</t>
  </si>
  <si>
    <t>ПНО</t>
  </si>
  <si>
    <t>4.2</t>
  </si>
  <si>
    <t>на величину не признаваемых расходов по рекламе (операция 52)</t>
  </si>
  <si>
    <t>на величину создаваемого резерва под снижение стоимости материальных ценностей (операция 37)</t>
  </si>
  <si>
    <t>ОНА</t>
  </si>
  <si>
    <t>Уменьшается:</t>
  </si>
  <si>
    <t>5.1</t>
  </si>
  <si>
    <t>на проценты по долгосрочному кредиту, отнесенные на стоимость здания (операция 4)</t>
  </si>
  <si>
    <t>ОНО</t>
  </si>
  <si>
    <t>5.2</t>
  </si>
  <si>
    <t>на величину амортизационных отчислений, не признаваемых за счет различий в способах начислений амортизации (операция 10)</t>
  </si>
  <si>
    <t>Итого Налогооблагаемая прибыль</t>
  </si>
  <si>
    <t>на величину не признаваемых представительских расходов (операция 48)</t>
  </si>
  <si>
    <t>6</t>
  </si>
  <si>
    <t>6.1</t>
  </si>
  <si>
    <t>6.2</t>
  </si>
  <si>
    <t>6.3</t>
  </si>
  <si>
    <t>погашен отраженный ранее налоговый актив</t>
  </si>
  <si>
    <t>погашено отложенное налоговое обязатество, возникшее от полученных в прошлом отчетном периоде убытков при продаже основных средств, не признанных полностью в налоговом периоде</t>
  </si>
  <si>
    <t>Статьи расхода</t>
  </si>
  <si>
    <t>Итого</t>
  </si>
  <si>
    <t>Потери от брака</t>
  </si>
  <si>
    <t>Амортизационные отчисления НМА</t>
  </si>
  <si>
    <t>Затраты   за  месяц (дебетовый оборот по        счету        20 "(Основное производство)»</t>
  </si>
  <si>
    <t>Исключаются:</t>
  </si>
  <si>
    <t>- стоимость ценных отходов</t>
  </si>
  <si>
    <t>- себестоимость окончательного брака</t>
  </si>
  <si>
    <t>Остатки незавершенного производства:</t>
  </si>
  <si>
    <t>- на начало месяца</t>
  </si>
  <si>
    <t>- на конец месяца</t>
  </si>
  <si>
    <t>Фактическая себестоимость выпуска продукции (операция 63)</t>
  </si>
  <si>
    <t>Часть 3. Расчет ограниченной производственной себестоимости выпущенной продукции, руб.</t>
  </si>
  <si>
    <t>Амортизационные отчисления 02,05</t>
  </si>
  <si>
    <t>77</t>
  </si>
  <si>
    <t>Бухгалтерская справка «Расчет финансового результата от прочих видов деятельности» (руб.)</t>
  </si>
  <si>
    <t>Доходы</t>
  </si>
  <si>
    <t>Расходы</t>
  </si>
  <si>
    <t>Результат</t>
  </si>
  <si>
    <t>Поступления (без НДС) и расходы, связанные с продажей:</t>
  </si>
  <si>
    <t>- основных средств (операции 13 - 16)</t>
  </si>
  <si>
    <t>- нематериальных активов (операция 23)</t>
  </si>
  <si>
    <t>- материалов (операции 34, 35)</t>
  </si>
  <si>
    <t>Проценты, полученные и уплаченные за предоставление в пользование денежных средств (кредитов, займов)</t>
  </si>
  <si>
    <t>Отчисления в оценочные резервы (операция 37)</t>
  </si>
  <si>
    <t>Поступления и расходы, связанные с выкупом и размещением собственных акций на вторичном рынке (операция 77)</t>
  </si>
  <si>
    <t>Финансовый результат занести: в операцию 78</t>
  </si>
  <si>
    <t>«Расчет первоначальной стоимости объектов основных средств, принятых в эксплуатацию в течение марта 200Х г.» (руб.)</t>
  </si>
  <si>
    <t>Перечень фактических затрат, включаемых в первоначальную стоимость объекта</t>
  </si>
  <si>
    <t>Основание</t>
  </si>
  <si>
    <t>Здание производственного назначения</t>
  </si>
  <si>
    <t>Фактические затраты в незавершенном строительстве здания производственного цеха на 1 марта 200Х г. (табл.3)</t>
  </si>
  <si>
    <t>Затраты в капитальное строительство здания в течение месяца:</t>
  </si>
  <si>
    <t>- стоимость стороительно - монтажных работ (операция 6);</t>
  </si>
  <si>
    <t>- затраты по обслуживанию долгосрочного кредита (операция 4);</t>
  </si>
  <si>
    <t>- расходы на регистрацию права собственности (операция 8)</t>
  </si>
  <si>
    <t>Итого затрат за месяц</t>
  </si>
  <si>
    <t>Первоначальная стоимость здания производственного назначения (операция 9)</t>
  </si>
  <si>
    <t>Оборудование, предназначенное для использования в цехах 
вспомогательных производств</t>
  </si>
  <si>
    <t>Суммы, уплаченные поставщику по договору купли-продажи (операция 1)</t>
  </si>
  <si>
    <t>Стоимость монтажных работ (операция 7)</t>
  </si>
  <si>
    <t>Суммы, уплаченные организациям за консультационные услуги (операция 3)</t>
  </si>
  <si>
    <t>Суммы, уплаченные транспортным организациям за доставку оборудования (операция 5)</t>
  </si>
  <si>
    <t>03</t>
  </si>
  <si>
    <r>
      <t xml:space="preserve">ИТОГО: </t>
    </r>
    <r>
      <rPr>
        <sz val="10"/>
        <rFont val="Tahoma"/>
        <family val="2"/>
        <charset val="204"/>
      </rPr>
      <t>Первоначальная стоимость оборудования, вводимого в эксплуатацию (операция 9)</t>
    </r>
  </si>
  <si>
    <t>«Расчет распределения отклонений фактической себестоимости</t>
  </si>
  <si>
    <t>Содержание</t>
  </si>
  <si>
    <t>Стоимость материалов по учетным ценам (счет 10)</t>
  </si>
  <si>
    <t>Отклонения фактической себестоимости от учетных цен (счет 16)</t>
  </si>
  <si>
    <t>Остатки на начало месяца</t>
  </si>
  <si>
    <t>Поступило материалов и оплачено расходов за месяц (операции 27-31)</t>
  </si>
  <si>
    <t>Итого с остатком</t>
  </si>
  <si>
    <t>Процент отклонений в стоимости материалов</t>
  </si>
  <si>
    <t>Расход материалов за месяц (операции 32, 33) и относящаяся к ним сумма отклонений (операции 33, 34) - всего</t>
  </si>
  <si>
    <t>В том числе:</t>
  </si>
  <si>
    <t>- на основное производство;</t>
  </si>
  <si>
    <t>- на обслуживание основного производства;</t>
  </si>
  <si>
    <t>- во вспомогательных производствах;</t>
  </si>
  <si>
    <t>- на нуды управления;</t>
  </si>
  <si>
    <t>- на упаковку и транспортировку продукции;</t>
  </si>
  <si>
    <t>- продажи материалов</t>
  </si>
  <si>
    <t>Остатки на конец месяца</t>
  </si>
  <si>
    <r>
      <t xml:space="preserve">Итого </t>
    </r>
    <r>
      <rPr>
        <sz val="10"/>
        <rFont val="Tahoma"/>
        <family val="2"/>
        <charset val="204"/>
      </rPr>
      <t>расхода вместе с остатком на конец месяца (для целей контроля: сумма строк 5 и 12 равна строке 3)</t>
    </r>
  </si>
  <si>
    <t>Часть 4.Расчет фактической себестоимости проданной продукции</t>
  </si>
  <si>
    <t>Показатель расчета</t>
  </si>
  <si>
    <t>Сумма, руб</t>
  </si>
  <si>
    <t>Фактическая себестоимость выпущенной продукции (операция 63)</t>
  </si>
  <si>
    <t>Учетная стоимость выпущенной продукции(операция 64)</t>
  </si>
  <si>
    <t>Отклонения фактической себестоимости выпущенной продукции от ее учетной стоимости (занести в операцию 65)</t>
  </si>
  <si>
    <t>Учетная стоимость отгруженной продукции (операция 67)</t>
  </si>
  <si>
    <t>Управленческие (общехозяйственные) расходы (операция 69)</t>
  </si>
  <si>
    <t>Расходы на продажу (операция 70)</t>
  </si>
  <si>
    <t>-</t>
  </si>
  <si>
    <t>Оборотно-сальдовая ведомость за март 200Хг., руб</t>
  </si>
  <si>
    <t>Начальное сальдо</t>
  </si>
  <si>
    <t>Обороты</t>
  </si>
  <si>
    <t>Конечное сальдо</t>
  </si>
  <si>
    <t>дебет</t>
  </si>
  <si>
    <t>кредит</t>
  </si>
  <si>
    <t>07</t>
  </si>
  <si>
    <t>76.1</t>
  </si>
  <si>
    <t>94</t>
  </si>
  <si>
    <t>Отражена стоимость выпущенной из производства готовой продукции по фактической ограниченной себестоимости (сумму рассчитать в ч.3 Приложения 7)</t>
  </si>
  <si>
    <t>Прочие затраты  28, 60,71, 76, 96 и т.д.</t>
  </si>
  <si>
    <t>д</t>
  </si>
  <si>
    <t>81</t>
  </si>
  <si>
    <t xml:space="preserve">март </t>
  </si>
  <si>
    <t>Бухгалтерский баланс ОАО «Исток» на 01 апреля 200Х г.</t>
  </si>
  <si>
    <t>тыс.руб.</t>
  </si>
  <si>
    <t>Актив</t>
  </si>
  <si>
    <t>На начало отчетного периода</t>
  </si>
  <si>
    <t>На конец отчетного периода</t>
  </si>
  <si>
    <t>I. ВНЕОБОРОТНЫЕ АКТИВЫ</t>
  </si>
  <si>
    <t>Нематериальные активы</t>
  </si>
  <si>
    <t>Основные средства</t>
  </si>
  <si>
    <t>Долгосрочные 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</si>
  <si>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</si>
  <si>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</si>
  <si>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</si>
  <si>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</si>
  <si>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</si>
  <si>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Налог на  добавленную стоимость по приобретенным ценностям</t>
  </si>
  <si>
    <t>Краткосрочные финансовые вложения</t>
  </si>
  <si>
    <t>Денежные средства</t>
  </si>
  <si>
    <t>Прочие оборотные активы</t>
  </si>
  <si>
    <t>ИТОГО по разделу II</t>
  </si>
  <si>
    <t>БАЛАНС</t>
  </si>
  <si>
    <t>Пассив</t>
  </si>
  <si>
    <r>
      <t xml:space="preserve">III. </t>
    </r>
    <r>
      <rPr>
        <sz val="10"/>
        <rFont val="Tahoma"/>
        <family val="2"/>
        <charset val="204"/>
      </rPr>
      <t xml:space="preserve">КАПИТАЛ И </t>
    </r>
    <r>
      <rPr>
        <b/>
        <sz val="10"/>
        <rFont val="Tahoma"/>
        <family val="2"/>
        <charset val="204"/>
      </rPr>
      <t>РЕЗЕРВЫ</t>
    </r>
  </si>
  <si>
    <t>Уставный капитал</t>
  </si>
  <si>
    <t>Собственные акции,   выкупленные   у акционеров</t>
  </si>
  <si>
    <t>Добавочный капитал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</si>
  <si>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</si>
  <si>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</si>
  <si>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</si>
  <si>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</si>
  <si>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Отложенные налоговые обязательства</t>
  </si>
  <si>
    <t>Прочие долгосрочные обязательства</t>
  </si>
  <si>
    <t>ИТОГО по разделу IV</t>
  </si>
  <si>
    <r>
      <t xml:space="preserve">V. </t>
    </r>
    <r>
      <rPr>
        <b/>
        <sz val="10"/>
        <rFont val="Tahoma"/>
        <family val="2"/>
        <charset val="204"/>
      </rPr>
      <t>КРАТКОСРОЧНЫЕ ОБЯЗАТЕЛЬСТВА</t>
    </r>
  </si>
  <si>
    <t>Кредиторская задолженность</t>
  </si>
  <si>
    <t>Доходы будущих периодов</t>
  </si>
  <si>
    <t>Резервы предстоящих расходов</t>
  </si>
  <si>
    <t>Прочие краткосрочные обязательства</t>
  </si>
  <si>
    <t>ИТОГО по разделу V</t>
  </si>
  <si>
    <t>Результаты исследований и разработок</t>
  </si>
  <si>
    <t>Доходные вложения в материальные ценности</t>
  </si>
  <si>
    <t>Дебиторская задолженность</t>
  </si>
  <si>
    <t>Переоценка внеоборотных активов</t>
  </si>
  <si>
    <t>Заемные средства</t>
  </si>
  <si>
    <t>Резервы под условные обязательства</t>
  </si>
  <si>
    <t>Код показателя</t>
  </si>
  <si>
    <t>Незавершенное строительство</t>
  </si>
  <si>
    <t>Доходные вложения   в   материальные ценности</t>
  </si>
  <si>
    <t>в том числе: сырье,    материалы    и    другие аналогичные ценности</t>
  </si>
  <si>
    <t>животные на выращивании и откорме</t>
  </si>
  <si>
    <t>затраты        в     незавершенном производстве</t>
  </si>
  <si>
    <t>готовая продукция и товары   для перепродажи</t>
  </si>
  <si>
    <t>товары отгруженные</t>
  </si>
  <si>
    <t>расходы будущих периодов</t>
  </si>
  <si>
    <t>прочие запасы и затраты</t>
  </si>
  <si>
    <t>в том числе: поставщики и подрядчики</t>
  </si>
  <si>
    <t>задолженность перед     персоналом организации</t>
  </si>
  <si>
    <t>задолженность   перед государственными внебюджетными фондами</t>
  </si>
  <si>
    <t>задолженность по налогам и сборам</t>
  </si>
  <si>
    <t>прочие кредиторы</t>
  </si>
  <si>
    <t>Задолженность     перед   участниками (учредителями) по выплате доходов</t>
  </si>
  <si>
    <t>Отчет о прибылях и убытках ОАО "Исток"</t>
  </si>
  <si>
    <t>Показатели (наименование)</t>
  </si>
  <si>
    <t>Код</t>
  </si>
  <si>
    <t>За отчетный период</t>
  </si>
  <si>
    <t>Доходы и расходы по обычням видам деятельности</t>
  </si>
  <si>
    <t>010</t>
  </si>
  <si>
    <t>Себестоимость проданных товаров, продукции .работ, услуг</t>
  </si>
  <si>
    <t>020</t>
  </si>
  <si>
    <t>029</t>
  </si>
  <si>
    <t>030</t>
  </si>
  <si>
    <t>040</t>
  </si>
  <si>
    <t>050</t>
  </si>
  <si>
    <t>Валовая прибыль</t>
  </si>
  <si>
    <t>Коммерческие расходы</t>
  </si>
  <si>
    <t>Управленческие расходы</t>
  </si>
  <si>
    <t>Прибыль (убыток) от продаж</t>
  </si>
  <si>
    <t>Прочие доходы и расходы</t>
  </si>
  <si>
    <t>Проценты к пролучению</t>
  </si>
  <si>
    <t>Проценты к уплате</t>
  </si>
  <si>
    <t>Прочие расходы</t>
  </si>
  <si>
    <t>060</t>
  </si>
  <si>
    <t>070</t>
  </si>
  <si>
    <t>100</t>
  </si>
  <si>
    <t>090</t>
  </si>
  <si>
    <t>Прибыль (убыток) до налогообложения</t>
  </si>
  <si>
    <t>140</t>
  </si>
  <si>
    <t>Текущий налог на прибыль</t>
  </si>
  <si>
    <t>141</t>
  </si>
  <si>
    <t>В том числе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</si>
  <si>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</si>
  <si>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</si>
  <si>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142</t>
  </si>
  <si>
    <t>150</t>
  </si>
  <si>
    <t>Прочее</t>
  </si>
  <si>
    <t>Чистая прибыль (убыток) отчетного периода</t>
  </si>
  <si>
    <t>190</t>
  </si>
  <si>
    <t>Выручка (нетто) от продажи товаров, продукции, работ, услуг (за минусом НДС)</t>
  </si>
  <si>
    <t>Прочие доходы</t>
  </si>
  <si>
    <t xml:space="preserve">материалов от их учетной цены за март 200Хг.» </t>
  </si>
  <si>
    <t>Прибыль от прочих видов деятельности (операция 79)</t>
  </si>
  <si>
    <t>Итого после распределения затрат вспомогательного производства</t>
  </si>
  <si>
    <t>Стоимость возвратных отходов</t>
  </si>
  <si>
    <t>Источник заполнения</t>
  </si>
  <si>
    <t>Наименование затрат по калькуляционным статьям</t>
  </si>
  <si>
    <t>Строка 1 графа 5  ч.1 приложения 7</t>
  </si>
  <si>
    <t>Строка 5 графа 1 ч.1 приложения 7</t>
  </si>
  <si>
    <t xml:space="preserve">Строка 4 графа 8 ч.1 приложения 7 </t>
  </si>
  <si>
    <t>Строка 1 графа 3 ч.1 приложения 7</t>
  </si>
  <si>
    <t>Строка 1 графа 2 ч.1 приложения 7</t>
  </si>
  <si>
    <t>Строка 2 графа 1 ч.1 приложения 7</t>
  </si>
  <si>
    <t>Строка 1 графа 1 ч.1 приложения 7, за исключением брака</t>
  </si>
  <si>
    <t>Строка 7 графа 8  ч.1 приложения 7</t>
  </si>
  <si>
    <t>Строка 9 графа 6,8  ч.1 приложения 7</t>
  </si>
  <si>
    <t>III. КАПИТАЛ И РЕЗЕРВЫ</t>
  </si>
  <si>
    <t>V. КРАТКОСРОЧНЫЕ ОБЯЗАТЕЛЬСТВА</t>
  </si>
  <si>
    <t>за март 201Х год, тыс. руб.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</si>
</sst>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#;\(#,###\);&quot;-&quot;"/>
    <numFmt numFmtId="165" formatCode="#,##0;\(#,##0\);&quot;-&quot;"/>
  </numFmts>
  <fonts count="24">
    <font>
      <sz val="11"/>
      <color theme="1"/>
      <name val="Calibri"/>
      <family val="2"/>
      <charset val="204"/>
      <scheme val="minor"/>
    </font>
    <font>
      <b/>
      <sz val="14"/>
      <name val="Tahoma"/>
      <family val="2"/>
      <charset val="204"/>
    </font>
    <font>
      <sz val="10"/>
      <name val="Tahoma"/>
      <family val="2"/>
      <charset val="204"/>
    </font>
    <font>
      <b/>
      <sz val="10"/>
      <name val="Tahoma"/>
      <family val="2"/>
      <charset val="204"/>
    </font>
    <font>
      <i/>
      <sz val="10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3"/>
      <name val="Tahoma"/>
      <family val="2"/>
      <charset val="204"/>
    </font>
    <font>
      <sz val="10"/>
      <name val="Arial"/>
      <family val="2"/>
      <charset val="204"/>
    </font>
    <font>
      <sz val="10"/>
      <color indexed="12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5"/>
      <name val="Tahoma"/>
      <family val="2"/>
      <charset val="204"/>
    </font>
    <font>
      <b/>
      <sz val="13"/>
      <name val="Tahoma"/>
      <family val="2"/>
      <charset val="204"/>
    </font>
    <font>
      <b/>
      <i/>
      <sz val="10"/>
      <name val="Tahoma"/>
      <family val="2"/>
      <charset val="204"/>
    </font>
    <font>
      <b/>
      <i/>
      <sz val="12"/>
      <name val="Tahoma"/>
      <family val="2"/>
      <charset val="204"/>
    </font>
    <font>
      <i/>
      <sz val="13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ck">
        <color indexed="62"/>
      </top>
      <bottom/>
      <diagonal/>
    </border>
    <border>
      <left/>
      <right/>
      <top/>
      <bottom style="thick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43" fontId="20" fillId="0" borderId="0" applyFont="0" applyFill="0" applyBorder="0" applyAlignment="0" applyProtection="0"/>
  </cellStyleXfs>
  <cellXfs count="301">
    <xf numFmtId="0" fontId="0" fillId="0" borderId="0" xfId="0"/>
    <xf numFmtId="0" fontId="1" fillId="0" borderId="0" xfId="0" applyNumberFormat="1" applyFont="1" applyFill="1" applyBorder="1" applyAlignment="1" applyProtection="1">
      <alignment horizontal="centerContinuous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Continuous" vertical="top"/>
    </xf>
    <xf numFmtId="164" fontId="3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164" fontId="2" fillId="0" borderId="1" xfId="0" applyNumberFormat="1" applyFont="1" applyFill="1" applyBorder="1" applyAlignment="1" applyProtection="1">
      <alignment vertical="top"/>
    </xf>
    <xf numFmtId="0" fontId="4" fillId="0" borderId="1" xfId="0" applyNumberFormat="1" applyFont="1" applyFill="1" applyBorder="1" applyAlignment="1" applyProtection="1">
      <alignment vertical="top"/>
    </xf>
    <xf numFmtId="164" fontId="4" fillId="0" borderId="1" xfId="0" applyNumberFormat="1" applyFont="1" applyFill="1" applyBorder="1" applyAlignment="1" applyProtection="1">
      <alignment vertical="top"/>
    </xf>
    <xf numFmtId="165" fontId="2" fillId="0" borderId="0" xfId="0" applyNumberFormat="1" applyFont="1" applyFill="1" applyBorder="1" applyAlignment="1" applyProtection="1">
      <alignment vertical="top"/>
    </xf>
    <xf numFmtId="3" fontId="2" fillId="0" borderId="1" xfId="0" applyNumberFormat="1" applyFont="1" applyFill="1" applyBorder="1" applyAlignment="1" applyProtection="1">
      <alignment vertical="top"/>
    </xf>
    <xf numFmtId="165" fontId="2" fillId="0" borderId="1" xfId="0" applyNumberFormat="1" applyFont="1" applyFill="1" applyBorder="1" applyAlignment="1" applyProtection="1">
      <alignment vertical="top"/>
    </xf>
    <xf numFmtId="0" fontId="5" fillId="2" borderId="0" xfId="0" applyFont="1" applyFill="1"/>
    <xf numFmtId="0" fontId="3" fillId="0" borderId="2" xfId="0" applyNumberFormat="1" applyFont="1" applyFill="1" applyBorder="1" applyAlignment="1" applyProtection="1">
      <alignment horizontal="centerContinuous" vertical="top"/>
    </xf>
    <xf numFmtId="164" fontId="3" fillId="0" borderId="2" xfId="0" applyNumberFormat="1" applyFont="1" applyFill="1" applyBorder="1" applyAlignment="1" applyProtection="1">
      <alignment vertical="top"/>
    </xf>
    <xf numFmtId="0" fontId="6" fillId="0" borderId="0" xfId="0" applyFont="1"/>
    <xf numFmtId="0" fontId="7" fillId="0" borderId="0" xfId="0" applyNumberFormat="1" applyFont="1" applyFill="1" applyBorder="1" applyAlignment="1" applyProtection="1">
      <alignment horizontal="centerContinuous" vertical="center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3" fillId="0" borderId="0" xfId="0" applyNumberFormat="1" applyFont="1" applyFill="1" applyBorder="1" applyAlignment="1" applyProtection="1">
      <alignment vertical="center"/>
    </xf>
    <xf numFmtId="0" fontId="2" fillId="0" borderId="12" xfId="0" applyNumberFormat="1" applyFont="1" applyFill="1" applyBorder="1" applyAlignment="1" applyProtection="1">
      <alignment vertical="center" wrapText="1"/>
    </xf>
    <xf numFmtId="165" fontId="2" fillId="0" borderId="12" xfId="0" applyNumberFormat="1" applyFont="1" applyFill="1" applyBorder="1" applyAlignment="1" applyProtection="1">
      <alignment vertical="center"/>
    </xf>
    <xf numFmtId="165" fontId="2" fillId="0" borderId="0" xfId="0" applyNumberFormat="1" applyFont="1" applyFill="1" applyBorder="1" applyAlignment="1" applyProtection="1">
      <alignment vertical="center"/>
    </xf>
    <xf numFmtId="49" fontId="2" fillId="0" borderId="0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 wrapText="1"/>
    </xf>
    <xf numFmtId="165" fontId="3" fillId="0" borderId="1" xfId="0" applyNumberFormat="1" applyFont="1" applyFill="1" applyBorder="1" applyAlignment="1" applyProtection="1">
      <alignment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165" fontId="2" fillId="0" borderId="1" xfId="0" applyNumberFormat="1" applyFont="1" applyFill="1" applyBorder="1" applyAlignment="1" applyProtection="1">
      <alignment vertical="center"/>
    </xf>
    <xf numFmtId="16" fontId="2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165" fontId="4" fillId="0" borderId="1" xfId="0" applyNumberFormat="1" applyFont="1" applyFill="1" applyBorder="1" applyAlignment="1" applyProtection="1">
      <alignment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165" fontId="9" fillId="0" borderId="1" xfId="0" applyNumberFormat="1" applyFont="1" applyFill="1" applyBorder="1" applyAlignment="1" applyProtection="1">
      <alignment vertical="center"/>
    </xf>
    <xf numFmtId="0" fontId="3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center" vertical="center"/>
    </xf>
    <xf numFmtId="0" fontId="3" fillId="2" borderId="14" xfId="0" applyNumberFormat="1" applyFont="1" applyFill="1" applyBorder="1" applyAlignment="1" applyProtection="1">
      <alignment horizontal="center" vertical="center"/>
    </xf>
    <xf numFmtId="0" fontId="3" fillId="2" borderId="17" xfId="0" applyNumberFormat="1" applyFont="1" applyFill="1" applyBorder="1" applyAlignment="1" applyProtection="1">
      <alignment horizontal="center" vertical="center"/>
    </xf>
    <xf numFmtId="0" fontId="3" fillId="2" borderId="19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2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 wrapText="1" indent="1"/>
    </xf>
    <xf numFmtId="165" fontId="2" fillId="2" borderId="9" xfId="0" applyNumberFormat="1" applyFont="1" applyFill="1" applyBorder="1" applyAlignment="1" applyProtection="1">
      <alignment vertic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9" fontId="3" fillId="2" borderId="1" xfId="0" applyNumberFormat="1" applyFont="1" applyFill="1" applyBorder="1" applyAlignment="1" applyProtection="1">
      <alignment horizontal="center" vertical="center"/>
    </xf>
    <xf numFmtId="49" fontId="3" fillId="2" borderId="20" xfId="0" applyNumberFormat="1" applyFont="1" applyFill="1" applyBorder="1" applyAlignment="1" applyProtection="1">
      <alignment horizontal="center" vertical="center"/>
    </xf>
    <xf numFmtId="49" fontId="3" fillId="2" borderId="6" xfId="0" applyNumberFormat="1" applyFont="1" applyFill="1" applyBorder="1" applyAlignment="1" applyProtection="1">
      <alignment horizontal="center" vertical="center"/>
    </xf>
    <xf numFmtId="49" fontId="3" fillId="2" borderId="8" xfId="0" applyNumberFormat="1" applyFont="1" applyFill="1" applyBorder="1" applyAlignment="1" applyProtection="1">
      <alignment horizontal="center" vertic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/>
    </xf>
    <xf numFmtId="165" fontId="0" fillId="0" borderId="0" xfId="0" applyNumberFormat="1"/>
    <xf numFmtId="0" fontId="3" fillId="0" borderId="0" xfId="0" applyNumberFormat="1" applyFont="1" applyFill="1" applyBorder="1" applyAlignment="1" applyProtection="1">
      <alignment horizontal="centerContinuous" vertical="top"/>
    </xf>
    <xf numFmtId="164" fontId="3" fillId="0" borderId="0" xfId="0" applyNumberFormat="1" applyFont="1" applyFill="1" applyBorder="1" applyAlignment="1" applyProtection="1">
      <alignment vertical="top"/>
    </xf>
    <xf numFmtId="3" fontId="2" fillId="0" borderId="1" xfId="0" applyNumberFormat="1" applyFont="1" applyFill="1" applyBorder="1" applyAlignment="1" applyProtection="1">
      <alignment horizontal="center" vertical="top"/>
    </xf>
    <xf numFmtId="0" fontId="12" fillId="0" borderId="0" xfId="0" applyNumberFormat="1" applyFont="1" applyFill="1" applyBorder="1" applyAlignment="1" applyProtection="1">
      <alignment horizontal="centerContinuous" vertical="center" wrapText="1"/>
    </xf>
    <xf numFmtId="0" fontId="14" fillId="0" borderId="0" xfId="0" applyNumberFormat="1" applyFont="1" applyFill="1" applyBorder="1" applyAlignment="1" applyProtection="1">
      <alignment horizontal="centerContinuous" vertical="center" wrapText="1"/>
    </xf>
    <xf numFmtId="0" fontId="15" fillId="0" borderId="0" xfId="0" applyNumberFormat="1" applyFont="1" applyFill="1" applyBorder="1" applyAlignment="1" applyProtection="1">
      <alignment horizontal="centerContinuous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2" fillId="0" borderId="28" xfId="0" applyNumberFormat="1" applyFont="1" applyFill="1" applyBorder="1" applyAlignment="1" applyProtection="1">
      <alignment vertical="center" wrapText="1"/>
    </xf>
    <xf numFmtId="0" fontId="2" fillId="0" borderId="30" xfId="0" applyNumberFormat="1" applyFont="1" applyFill="1" applyBorder="1" applyAlignment="1" applyProtection="1">
      <alignment vertical="center" wrapText="1"/>
    </xf>
    <xf numFmtId="165" fontId="2" fillId="0" borderId="30" xfId="0" applyNumberFormat="1" applyFont="1" applyFill="1" applyBorder="1" applyAlignment="1" applyProtection="1">
      <alignment vertical="center"/>
    </xf>
    <xf numFmtId="0" fontId="2" fillId="0" borderId="32" xfId="0" applyNumberFormat="1" applyFont="1" applyFill="1" applyBorder="1" applyAlignment="1" applyProtection="1">
      <alignment vertical="center" wrapText="1"/>
    </xf>
    <xf numFmtId="165" fontId="2" fillId="0" borderId="32" xfId="0" applyNumberFormat="1" applyFont="1" applyFill="1" applyBorder="1" applyAlignment="1" applyProtection="1">
      <alignment vertical="center"/>
    </xf>
    <xf numFmtId="0" fontId="2" fillId="0" borderId="28" xfId="0" applyNumberFormat="1" applyFont="1" applyFill="1" applyBorder="1" applyAlignment="1" applyProtection="1">
      <alignment horizontal="center" vertical="center"/>
    </xf>
    <xf numFmtId="165" fontId="2" fillId="0" borderId="28" xfId="0" applyNumberFormat="1" applyFont="1" applyFill="1" applyBorder="1" applyAlignment="1" applyProtection="1">
      <alignment vertical="center"/>
    </xf>
    <xf numFmtId="0" fontId="2" fillId="0" borderId="30" xfId="0" applyNumberFormat="1" applyFont="1" applyFill="1" applyBorder="1" applyAlignment="1" applyProtection="1">
      <alignment horizontal="center" vertical="center"/>
    </xf>
    <xf numFmtId="0" fontId="2" fillId="0" borderId="32" xfId="0" applyNumberFormat="1" applyFont="1" applyFill="1" applyBorder="1" applyAlignment="1" applyProtection="1">
      <alignment horizontal="center" vertical="center"/>
    </xf>
    <xf numFmtId="0" fontId="3" fillId="0" borderId="27" xfId="0" applyNumberFormat="1" applyFont="1" applyFill="1" applyBorder="1" applyAlignment="1" applyProtection="1">
      <alignment horizontal="centerContinuous" vertical="center"/>
    </xf>
    <xf numFmtId="0" fontId="3" fillId="0" borderId="26" xfId="0" applyNumberFormat="1" applyFont="1" applyFill="1" applyBorder="1" applyAlignment="1" applyProtection="1">
      <alignment horizontal="centerContinuous" vertical="center"/>
    </xf>
    <xf numFmtId="165" fontId="3" fillId="0" borderId="29" xfId="0" applyNumberFormat="1" applyFont="1" applyFill="1" applyBorder="1" applyAlignment="1" applyProtection="1">
      <alignment vertical="center"/>
    </xf>
    <xf numFmtId="165" fontId="3" fillId="0" borderId="31" xfId="0" applyNumberFormat="1" applyFont="1" applyFill="1" applyBorder="1" applyAlignment="1" applyProtection="1">
      <alignment vertical="center"/>
    </xf>
    <xf numFmtId="165" fontId="3" fillId="0" borderId="33" xfId="0" applyNumberFormat="1" applyFont="1" applyFill="1" applyBorder="1" applyAlignment="1" applyProtection="1">
      <alignment vertical="center"/>
    </xf>
    <xf numFmtId="165" fontId="3" fillId="0" borderId="27" xfId="0" applyNumberFormat="1" applyFont="1" applyFill="1" applyBorder="1" applyAlignment="1" applyProtection="1">
      <alignment vertical="center"/>
    </xf>
    <xf numFmtId="165" fontId="2" fillId="0" borderId="39" xfId="0" applyNumberFormat="1" applyFont="1" applyFill="1" applyBorder="1" applyAlignment="1" applyProtection="1">
      <alignment horizontal="center" vertical="center"/>
    </xf>
    <xf numFmtId="165" fontId="2" fillId="0" borderId="40" xfId="0" applyNumberFormat="1" applyFont="1" applyFill="1" applyBorder="1" applyAlignment="1" applyProtection="1">
      <alignment vertical="center"/>
    </xf>
    <xf numFmtId="165" fontId="2" fillId="0" borderId="41" xfId="0" applyNumberFormat="1" applyFont="1" applyFill="1" applyBorder="1" applyAlignment="1" applyProtection="1">
      <alignment vertical="center"/>
    </xf>
    <xf numFmtId="165" fontId="2" fillId="0" borderId="42" xfId="0" applyNumberFormat="1" applyFont="1" applyFill="1" applyBorder="1" applyAlignment="1" applyProtection="1">
      <alignment vertical="center"/>
    </xf>
    <xf numFmtId="165" fontId="2" fillId="0" borderId="41" xfId="0" applyNumberFormat="1" applyFont="1" applyFill="1" applyBorder="1" applyAlignment="1" applyProtection="1">
      <alignment horizontal="center" vertical="center"/>
    </xf>
    <xf numFmtId="165" fontId="2" fillId="0" borderId="43" xfId="0" applyNumberFormat="1" applyFont="1" applyFill="1" applyBorder="1" applyAlignment="1" applyProtection="1">
      <alignment vertical="center"/>
    </xf>
    <xf numFmtId="165" fontId="2" fillId="0" borderId="44" xfId="0" applyNumberFormat="1" applyFont="1" applyFill="1" applyBorder="1" applyAlignment="1" applyProtection="1">
      <alignment vertical="center"/>
    </xf>
    <xf numFmtId="165" fontId="3" fillId="0" borderId="5" xfId="0" applyNumberFormat="1" applyFont="1" applyFill="1" applyBorder="1" applyAlignment="1" applyProtection="1">
      <alignment horizontal="center" vertical="center"/>
    </xf>
    <xf numFmtId="165" fontId="3" fillId="0" borderId="8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horizontal="centerContinuous" vertical="top"/>
    </xf>
    <xf numFmtId="0" fontId="7" fillId="0" borderId="0" xfId="0" applyNumberFormat="1" applyFont="1" applyFill="1" applyBorder="1" applyAlignment="1" applyProtection="1">
      <alignment horizontal="centerContinuous" vertical="top" wrapText="1"/>
    </xf>
    <xf numFmtId="0" fontId="3" fillId="3" borderId="27" xfId="0" applyNumberFormat="1" applyFont="1" applyFill="1" applyBorder="1" applyAlignment="1" applyProtection="1">
      <alignment horizontal="centerContinuous" vertical="center" wrapText="1"/>
    </xf>
    <xf numFmtId="0" fontId="3" fillId="3" borderId="26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vertical="top"/>
    </xf>
    <xf numFmtId="0" fontId="0" fillId="0" borderId="0" xfId="0" applyBorder="1"/>
    <xf numFmtId="0" fontId="0" fillId="0" borderId="1" xfId="0" applyBorder="1"/>
    <xf numFmtId="0" fontId="7" fillId="0" borderId="0" xfId="0" applyNumberFormat="1" applyFont="1" applyFill="1" applyBorder="1" applyAlignment="1" applyProtection="1">
      <alignment horizontal="centerContinuous" vertical="center" wrapText="1"/>
    </xf>
    <xf numFmtId="0" fontId="3" fillId="0" borderId="0" xfId="0" applyNumberFormat="1" applyFont="1" applyFill="1" applyBorder="1" applyAlignment="1" applyProtection="1">
      <alignment horizontal="centerContinuous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vertical="center" wrapText="1"/>
    </xf>
    <xf numFmtId="0" fontId="2" fillId="0" borderId="1" xfId="0" quotePrefix="1" applyNumberFormat="1" applyFont="1" applyFill="1" applyBorder="1" applyAlignment="1" applyProtection="1">
      <alignment horizontal="left" vertical="center" wrapText="1" indent="1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0" fontId="2" fillId="0" borderId="1" xfId="0" applyNumberFormat="1" applyFont="1" applyFill="1" applyBorder="1" applyAlignment="1" applyProtection="1">
      <alignment horizontal="left" vertical="center" wrapText="1" indent="1"/>
    </xf>
    <xf numFmtId="165" fontId="3" fillId="0" borderId="1" xfId="0" applyNumberFormat="1" applyFont="1" applyFill="1" applyBorder="1" applyAlignment="1" applyProtection="1">
      <alignment vertical="center" wrapText="1"/>
    </xf>
    <xf numFmtId="0" fontId="16" fillId="0" borderId="0" xfId="0" applyNumberFormat="1" applyFont="1" applyFill="1" applyBorder="1" applyAlignment="1" applyProtection="1">
      <alignment horizontal="centerContinuous" vertical="top" wrapText="1"/>
    </xf>
    <xf numFmtId="0" fontId="2" fillId="0" borderId="0" xfId="0" applyNumberFormat="1" applyFont="1" applyFill="1" applyBorder="1" applyAlignment="1" applyProtection="1">
      <alignment horizontal="centerContinuous" vertical="top" wrapText="1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 indent="15"/>
    </xf>
    <xf numFmtId="0" fontId="2" fillId="0" borderId="45" xfId="0" applyNumberFormat="1" applyFont="1" applyFill="1" applyBorder="1" applyAlignment="1" applyProtection="1">
      <alignment horizontal="left" vertical="top"/>
    </xf>
    <xf numFmtId="0" fontId="4" fillId="0" borderId="45" xfId="0" applyNumberFormat="1" applyFont="1" applyFill="1" applyBorder="1" applyAlignment="1" applyProtection="1">
      <alignment horizontal="left" vertical="top" wrapText="1" indent="15"/>
    </xf>
    <xf numFmtId="49" fontId="2" fillId="0" borderId="32" xfId="0" applyNumberFormat="1" applyFont="1" applyFill="1" applyBorder="1" applyAlignment="1" applyProtection="1">
      <alignment horizontal="center" vertical="center"/>
    </xf>
    <xf numFmtId="0" fontId="2" fillId="0" borderId="46" xfId="0" applyNumberFormat="1" applyFont="1" applyFill="1" applyBorder="1" applyAlignment="1" applyProtection="1">
      <alignment vertical="top"/>
    </xf>
    <xf numFmtId="9" fontId="2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Continuous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165" fontId="14" fillId="0" borderId="1" xfId="0" applyNumberFormat="1" applyFont="1" applyFill="1" applyBorder="1" applyAlignment="1" applyProtection="1">
      <alignment vertical="center"/>
    </xf>
    <xf numFmtId="165" fontId="2" fillId="0" borderId="1" xfId="0" applyNumberFormat="1" applyFont="1" applyFill="1" applyBorder="1" applyAlignment="1" applyProtection="1">
      <alignment horizontal="center" vertical="center"/>
    </xf>
    <xf numFmtId="165" fontId="3" fillId="0" borderId="0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vertical="center"/>
    </xf>
    <xf numFmtId="2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Continuous" vertical="center" wrapText="1"/>
    </xf>
    <xf numFmtId="0" fontId="3" fillId="0" borderId="1" xfId="0" applyNumberFormat="1" applyFont="1" applyFill="1" applyBorder="1" applyAlignment="1" applyProtection="1">
      <alignment vertical="center"/>
    </xf>
    <xf numFmtId="9" fontId="2" fillId="0" borderId="1" xfId="0" applyNumberFormat="1" applyFont="1" applyFill="1" applyBorder="1" applyAlignment="1" applyProtection="1">
      <alignment vertical="center"/>
    </xf>
    <xf numFmtId="0" fontId="4" fillId="0" borderId="1" xfId="0" quotePrefix="1" applyNumberFormat="1" applyFont="1" applyFill="1" applyBorder="1" applyAlignment="1" applyProtection="1">
      <alignment horizontal="left" vertical="center" wrapText="1" inden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3" fillId="0" borderId="1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Continuous" vertical="top"/>
    </xf>
    <xf numFmtId="49" fontId="2" fillId="0" borderId="1" xfId="0" applyNumberFormat="1" applyFont="1" applyFill="1" applyBorder="1" applyAlignment="1" applyProtection="1">
      <alignment horizontal="center" vertical="top"/>
    </xf>
    <xf numFmtId="165" fontId="2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center" vertical="top"/>
    </xf>
    <xf numFmtId="165" fontId="3" fillId="0" borderId="1" xfId="0" applyNumberFormat="1" applyFont="1" applyFill="1" applyBorder="1" applyAlignment="1" applyProtection="1">
      <alignment vertical="top"/>
    </xf>
    <xf numFmtId="0" fontId="0" fillId="0" borderId="2" xfId="0" applyBorder="1" applyAlignment="1">
      <alignment wrapText="1"/>
    </xf>
    <xf numFmtId="0" fontId="17" fillId="0" borderId="47" xfId="0" applyFont="1" applyBorder="1" applyAlignment="1">
      <alignment wrapText="1"/>
    </xf>
    <xf numFmtId="0" fontId="17" fillId="0" borderId="49" xfId="0" applyFont="1" applyBorder="1" applyAlignment="1">
      <alignment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right" vertical="center"/>
    </xf>
    <xf numFmtId="0" fontId="2" fillId="0" borderId="35" xfId="0" applyNumberFormat="1" applyFont="1" applyFill="1" applyBorder="1" applyAlignment="1" applyProtection="1">
      <alignment horizontal="center" vertical="center"/>
    </xf>
    <xf numFmtId="164" fontId="3" fillId="0" borderId="1" xfId="0" applyNumberFormat="1" applyFont="1" applyFill="1" applyBorder="1" applyAlignment="1" applyProtection="1">
      <alignment vertical="center"/>
    </xf>
    <xf numFmtId="0" fontId="2" fillId="0" borderId="35" xfId="0" applyNumberFormat="1" applyFont="1" applyFill="1" applyBorder="1" applyAlignment="1" applyProtection="1">
      <alignment vertical="center"/>
    </xf>
    <xf numFmtId="164" fontId="2" fillId="0" borderId="12" xfId="0" applyNumberFormat="1" applyFont="1" applyFill="1" applyBorder="1" applyAlignment="1" applyProtection="1">
      <alignment vertical="center"/>
    </xf>
    <xf numFmtId="0" fontId="2" fillId="0" borderId="26" xfId="0" applyNumberFormat="1" applyFont="1" applyFill="1" applyBorder="1" applyAlignment="1" applyProtection="1">
      <alignment vertical="center"/>
    </xf>
    <xf numFmtId="164" fontId="19" fillId="0" borderId="1" xfId="0" applyNumberFormat="1" applyFont="1" applyFill="1" applyBorder="1" applyAlignment="1" applyProtection="1">
      <alignment vertical="center"/>
    </xf>
    <xf numFmtId="0" fontId="19" fillId="0" borderId="1" xfId="0" applyNumberFormat="1" applyFont="1" applyFill="1" applyBorder="1" applyAlignment="1" applyProtection="1">
      <alignment vertical="center"/>
    </xf>
    <xf numFmtId="0" fontId="3" fillId="0" borderId="27" xfId="0" applyNumberFormat="1" applyFont="1" applyFill="1" applyBorder="1" applyAlignment="1" applyProtection="1">
      <alignment vertical="center" wrapText="1"/>
    </xf>
    <xf numFmtId="0" fontId="2" fillId="0" borderId="26" xfId="0" applyNumberFormat="1" applyFont="1" applyFill="1" applyBorder="1" applyAlignment="1" applyProtection="1">
      <alignment horizontal="center" vertical="center"/>
    </xf>
    <xf numFmtId="0" fontId="2" fillId="0" borderId="27" xfId="0" applyNumberFormat="1" applyFont="1" applyFill="1" applyBorder="1" applyAlignment="1" applyProtection="1">
      <alignment vertical="center" wrapText="1"/>
    </xf>
    <xf numFmtId="0" fontId="2" fillId="0" borderId="50" xfId="0" applyNumberFormat="1" applyFont="1" applyFill="1" applyBorder="1" applyAlignment="1" applyProtection="1">
      <alignment vertical="center" wrapText="1"/>
    </xf>
    <xf numFmtId="0" fontId="2" fillId="0" borderId="22" xfId="0" applyNumberFormat="1" applyFont="1" applyFill="1" applyBorder="1" applyAlignment="1" applyProtection="1">
      <alignment vertical="center"/>
    </xf>
    <xf numFmtId="0" fontId="2" fillId="0" borderId="24" xfId="0" applyNumberFormat="1" applyFont="1" applyFill="1" applyBorder="1" applyAlignment="1" applyProtection="1">
      <alignment horizontal="center" vertical="center"/>
    </xf>
    <xf numFmtId="0" fontId="3" fillId="0" borderId="27" xfId="0" applyNumberFormat="1" applyFont="1" applyFill="1" applyBorder="1" applyAlignment="1" applyProtection="1">
      <alignment vertical="center"/>
    </xf>
    <xf numFmtId="0" fontId="2" fillId="0" borderId="12" xfId="0" applyNumberFormat="1" applyFont="1" applyFill="1" applyBorder="1" applyAlignment="1" applyProtection="1">
      <alignment vertical="center"/>
    </xf>
    <xf numFmtId="0" fontId="2" fillId="0" borderId="27" xfId="0" applyNumberFormat="1" applyFont="1" applyFill="1" applyBorder="1" applyAlignment="1" applyProtection="1">
      <alignment vertical="center"/>
    </xf>
    <xf numFmtId="0" fontId="19" fillId="0" borderId="27" xfId="0" applyNumberFormat="1" applyFont="1" applyFill="1" applyBorder="1" applyAlignment="1" applyProtection="1">
      <alignment vertical="center" wrapText="1"/>
    </xf>
    <xf numFmtId="0" fontId="2" fillId="0" borderId="27" xfId="0" applyNumberFormat="1" applyFont="1" applyFill="1" applyBorder="1" applyAlignment="1" applyProtection="1">
      <alignment horizontal="center" vertical="center"/>
    </xf>
    <xf numFmtId="0" fontId="3" fillId="0" borderId="27" xfId="0" applyNumberFormat="1" applyFont="1" applyFill="1" applyBorder="1" applyAlignment="1" applyProtection="1">
      <alignment horizontal="center" vertical="center"/>
    </xf>
    <xf numFmtId="0" fontId="2" fillId="0" borderId="50" xfId="0" applyNumberFormat="1" applyFont="1" applyFill="1" applyBorder="1" applyAlignment="1" applyProtection="1">
      <alignment horizontal="center" vertical="center"/>
    </xf>
    <xf numFmtId="0" fontId="4" fillId="0" borderId="51" xfId="0" applyNumberFormat="1" applyFont="1" applyFill="1" applyBorder="1" applyAlignment="1" applyProtection="1">
      <alignment horizontal="center" vertical="center"/>
    </xf>
    <xf numFmtId="165" fontId="4" fillId="0" borderId="52" xfId="0" applyNumberFormat="1" applyFont="1" applyFill="1" applyBorder="1" applyAlignment="1" applyProtection="1">
      <alignment vertical="center"/>
    </xf>
    <xf numFmtId="0" fontId="4" fillId="0" borderId="31" xfId="0" applyNumberFormat="1" applyFont="1" applyFill="1" applyBorder="1" applyAlignment="1" applyProtection="1">
      <alignment horizontal="center" vertical="center"/>
    </xf>
    <xf numFmtId="165" fontId="4" fillId="0" borderId="30" xfId="0" applyNumberFormat="1" applyFont="1" applyFill="1" applyBorder="1" applyAlignment="1" applyProtection="1">
      <alignment vertical="center"/>
    </xf>
    <xf numFmtId="0" fontId="4" fillId="0" borderId="33" xfId="0" applyNumberFormat="1" applyFont="1" applyFill="1" applyBorder="1" applyAlignment="1" applyProtection="1">
      <alignment horizontal="center" vertical="center"/>
    </xf>
    <xf numFmtId="165" fontId="4" fillId="0" borderId="32" xfId="0" applyNumberFormat="1" applyFont="1" applyFill="1" applyBorder="1" applyAlignment="1" applyProtection="1">
      <alignment vertical="center"/>
    </xf>
    <xf numFmtId="0" fontId="4" fillId="0" borderId="52" xfId="0" applyNumberFormat="1" applyFont="1" applyFill="1" applyBorder="1" applyAlignment="1" applyProtection="1">
      <alignment horizontal="center" vertical="center"/>
    </xf>
    <xf numFmtId="0" fontId="4" fillId="0" borderId="32" xfId="0" applyNumberFormat="1" applyFont="1" applyFill="1" applyBorder="1" applyAlignment="1" applyProtection="1">
      <alignment horizontal="center" vertical="center"/>
    </xf>
    <xf numFmtId="0" fontId="4" fillId="0" borderId="30" xfId="0" applyNumberFormat="1" applyFont="1" applyFill="1" applyBorder="1" applyAlignment="1" applyProtection="1">
      <alignment horizontal="center" vertical="center"/>
    </xf>
    <xf numFmtId="0" fontId="17" fillId="0" borderId="0" xfId="0" applyFont="1"/>
    <xf numFmtId="0" fontId="21" fillId="0" borderId="0" xfId="0" applyFont="1" applyAlignment="1">
      <alignment wrapText="1"/>
    </xf>
    <xf numFmtId="49" fontId="21" fillId="0" borderId="0" xfId="0" applyNumberFormat="1" applyFont="1" applyAlignment="1">
      <alignment wrapText="1"/>
    </xf>
    <xf numFmtId="0" fontId="22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wrapText="1"/>
    </xf>
    <xf numFmtId="49" fontId="22" fillId="0" borderId="1" xfId="0" applyNumberFormat="1" applyFont="1" applyBorder="1" applyAlignment="1">
      <alignment wrapText="1"/>
    </xf>
    <xf numFmtId="49" fontId="21" fillId="0" borderId="26" xfId="0" applyNumberFormat="1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2" fillId="0" borderId="2" xfId="0" applyFont="1" applyBorder="1" applyAlignment="1">
      <alignment wrapText="1"/>
    </xf>
    <xf numFmtId="0" fontId="21" fillId="0" borderId="9" xfId="0" applyFont="1" applyBorder="1" applyAlignment="1">
      <alignment wrapText="1"/>
    </xf>
    <xf numFmtId="0" fontId="21" fillId="0" borderId="2" xfId="0" applyFont="1" applyBorder="1" applyAlignment="1">
      <alignment wrapText="1"/>
    </xf>
    <xf numFmtId="1" fontId="21" fillId="0" borderId="1" xfId="0" applyNumberFormat="1" applyFont="1" applyBorder="1" applyAlignment="1">
      <alignment wrapText="1"/>
    </xf>
    <xf numFmtId="43" fontId="21" fillId="0" borderId="1" xfId="1" applyFont="1" applyBorder="1" applyAlignment="1">
      <alignment wrapText="1"/>
    </xf>
    <xf numFmtId="165" fontId="22" fillId="0" borderId="1" xfId="0" applyNumberFormat="1" applyFont="1" applyBorder="1" applyAlignment="1">
      <alignment wrapText="1"/>
    </xf>
    <xf numFmtId="0" fontId="19" fillId="0" borderId="1" xfId="0" applyNumberFormat="1" applyFont="1" applyFill="1" applyBorder="1" applyAlignment="1" applyProtection="1">
      <alignment horizontal="center" vertical="center"/>
    </xf>
    <xf numFmtId="0" fontId="19" fillId="0" borderId="27" xfId="0" applyNumberFormat="1" applyFont="1" applyFill="1" applyBorder="1" applyAlignment="1" applyProtection="1">
      <alignment horizontal="center" vertical="center"/>
    </xf>
    <xf numFmtId="0" fontId="4" fillId="0" borderId="51" xfId="0" applyNumberFormat="1" applyFont="1" applyFill="1" applyBorder="1" applyAlignment="1" applyProtection="1">
      <alignment horizontal="left" vertical="center" wrapText="1"/>
    </xf>
    <xf numFmtId="0" fontId="4" fillId="0" borderId="31" xfId="0" applyNumberFormat="1" applyFont="1" applyFill="1" applyBorder="1" applyAlignment="1" applyProtection="1">
      <alignment horizontal="left" vertical="center" wrapText="1"/>
    </xf>
    <xf numFmtId="0" fontId="4" fillId="0" borderId="33" xfId="0" applyNumberFormat="1" applyFont="1" applyFill="1" applyBorder="1" applyAlignment="1" applyProtection="1">
      <alignment horizontal="left" vertical="center" wrapText="1"/>
    </xf>
    <xf numFmtId="0" fontId="2" fillId="0" borderId="22" xfId="0" applyNumberFormat="1" applyFont="1" applyFill="1" applyBorder="1" applyAlignment="1" applyProtection="1">
      <alignment vertical="center" wrapText="1"/>
    </xf>
    <xf numFmtId="0" fontId="4" fillId="0" borderId="52" xfId="0" applyNumberFormat="1" applyFont="1" applyFill="1" applyBorder="1" applyAlignment="1" applyProtection="1">
      <alignment horizontal="left" vertical="center" wrapText="1"/>
    </xf>
    <xf numFmtId="0" fontId="4" fillId="0" borderId="32" xfId="0" applyNumberFormat="1" applyFont="1" applyFill="1" applyBorder="1" applyAlignment="1" applyProtection="1">
      <alignment horizontal="left" vertical="center" wrapText="1"/>
    </xf>
    <xf numFmtId="0" fontId="4" fillId="0" borderId="30" xfId="0" applyNumberFormat="1" applyFont="1" applyFill="1" applyBorder="1" applyAlignment="1" applyProtection="1">
      <alignment horizontal="left" vertical="center" wrapText="1"/>
    </xf>
    <xf numFmtId="0" fontId="19" fillId="0" borderId="1" xfId="0" applyNumberFormat="1" applyFont="1" applyFill="1" applyBorder="1" applyAlignment="1" applyProtection="1">
      <alignment vertical="center" wrapText="1"/>
    </xf>
    <xf numFmtId="0" fontId="2" fillId="3" borderId="1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3" fillId="3" borderId="12" xfId="0" applyNumberFormat="1" applyFont="1" applyFill="1" applyBorder="1" applyAlignment="1" applyProtection="1">
      <alignment horizontal="center" vertical="center" wrapText="1"/>
    </xf>
    <xf numFmtId="49" fontId="3" fillId="2" borderId="15" xfId="0" applyNumberFormat="1" applyFont="1" applyFill="1" applyBorder="1" applyAlignment="1" applyProtection="1">
      <alignment horizontal="center" vertical="center" wrapText="1"/>
    </xf>
    <xf numFmtId="49" fontId="8" fillId="2" borderId="16" xfId="0" applyNumberFormat="1" applyFont="1" applyFill="1" applyBorder="1" applyAlignment="1" applyProtection="1">
      <alignment horizontal="center" vertical="center" wrapText="1"/>
    </xf>
    <xf numFmtId="49" fontId="8" fillId="2" borderId="10" xfId="0" applyNumberFormat="1" applyFont="1" applyFill="1" applyBorder="1" applyAlignment="1" applyProtection="1">
      <alignment horizontal="center" vertical="center" wrapText="1"/>
    </xf>
    <xf numFmtId="49" fontId="8" fillId="2" borderId="18" xfId="0" applyNumberFormat="1" applyFont="1" applyFill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  <xf numFmtId="0" fontId="4" fillId="0" borderId="27" xfId="0" applyNumberFormat="1" applyFont="1" applyFill="1" applyBorder="1" applyAlignment="1" applyProtection="1">
      <alignment horizontal="left" vertical="center" wrapText="1"/>
    </xf>
    <xf numFmtId="0" fontId="4" fillId="0" borderId="35" xfId="0" applyNumberFormat="1" applyFont="1" applyFill="1" applyBorder="1" applyAlignment="1" applyProtection="1">
      <alignment horizontal="left" vertical="center" wrapText="1"/>
    </xf>
    <xf numFmtId="0" fontId="4" fillId="0" borderId="26" xfId="0" applyNumberFormat="1" applyFont="1" applyFill="1" applyBorder="1" applyAlignment="1" applyProtection="1">
      <alignment horizontal="left" vertical="center" wrapText="1"/>
    </xf>
    <xf numFmtId="0" fontId="21" fillId="0" borderId="0" xfId="0" applyFont="1" applyAlignment="1">
      <alignment horizontal="center"/>
    </xf>
    <xf numFmtId="0" fontId="7" fillId="2" borderId="0" xfId="0" applyNumberFormat="1" applyFont="1" applyFill="1" applyBorder="1" applyAlignment="1" applyProtection="1">
      <alignment horizontal="centerContinuous" vertical="center"/>
    </xf>
    <xf numFmtId="49" fontId="7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top"/>
    </xf>
    <xf numFmtId="49" fontId="2" fillId="2" borderId="0" xfId="0" applyNumberFormat="1" applyFont="1" applyFill="1" applyBorder="1" applyAlignment="1" applyProtection="1">
      <alignment vertical="top"/>
    </xf>
    <xf numFmtId="0" fontId="2" fillId="2" borderId="9" xfId="0" applyNumberFormat="1" applyFont="1" applyFill="1" applyBorder="1" applyAlignment="1" applyProtection="1">
      <alignment vertical="center" wrapText="1"/>
    </xf>
    <xf numFmtId="49" fontId="2" fillId="2" borderId="9" xfId="0" applyNumberFormat="1" applyFont="1" applyFill="1" applyBorder="1" applyAlignment="1" applyProtection="1">
      <alignment vertical="center"/>
    </xf>
    <xf numFmtId="49" fontId="2" fillId="2" borderId="9" xfId="0" applyNumberFormat="1" applyFont="1" applyFill="1" applyBorder="1" applyAlignment="1" applyProtection="1">
      <alignment horizontal="left" vertical="center" wrapText="1" indent="1"/>
    </xf>
    <xf numFmtId="49" fontId="2" fillId="2" borderId="2" xfId="0" applyNumberFormat="1" applyFont="1" applyFill="1" applyBorder="1" applyAlignment="1" applyProtection="1">
      <alignment horizontal="left" vertical="center" wrapText="1" indent="1"/>
    </xf>
    <xf numFmtId="165" fontId="2" fillId="2" borderId="2" xfId="0" applyNumberFormat="1" applyFont="1" applyFill="1" applyBorder="1" applyAlignment="1" applyProtection="1">
      <alignment vertical="center"/>
    </xf>
    <xf numFmtId="49" fontId="2" fillId="2" borderId="2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horizontal="right" vertical="center" wrapText="1"/>
    </xf>
    <xf numFmtId="165" fontId="3" fillId="2" borderId="1" xfId="0" applyNumberFormat="1" applyFont="1" applyFill="1" applyBorder="1" applyAlignment="1" applyProtection="1">
      <alignment vertical="center"/>
    </xf>
    <xf numFmtId="0" fontId="2" fillId="2" borderId="12" xfId="0" applyNumberFormat="1" applyFont="1" applyFill="1" applyBorder="1" applyAlignment="1" applyProtection="1">
      <alignment horizontal="center" vertical="center"/>
    </xf>
    <xf numFmtId="0" fontId="2" fillId="2" borderId="12" xfId="0" applyNumberFormat="1" applyFont="1" applyFill="1" applyBorder="1" applyAlignment="1" applyProtection="1">
      <alignment vertical="center" wrapText="1"/>
    </xf>
    <xf numFmtId="165" fontId="2" fillId="2" borderId="12" xfId="0" applyNumberFormat="1" applyFont="1" applyFill="1" applyBorder="1" applyAlignment="1" applyProtection="1">
      <alignment vertical="center"/>
    </xf>
    <xf numFmtId="0" fontId="2" fillId="2" borderId="2" xfId="0" applyNumberFormat="1" applyFont="1" applyFill="1" applyBorder="1" applyAlignment="1" applyProtection="1">
      <alignment horizontal="left" vertical="center" wrapText="1" indent="1"/>
    </xf>
    <xf numFmtId="0" fontId="2" fillId="2" borderId="9" xfId="0" quotePrefix="1" applyNumberFormat="1" applyFont="1" applyFill="1" applyBorder="1" applyAlignment="1" applyProtection="1">
      <alignment horizontal="left" vertical="center" wrapText="1" indent="1"/>
    </xf>
    <xf numFmtId="0" fontId="2" fillId="2" borderId="2" xfId="0" quotePrefix="1" applyNumberFormat="1" applyFont="1" applyFill="1" applyBorder="1" applyAlignment="1" applyProtection="1">
      <alignment horizontal="left" vertical="center" wrapText="1" indent="1"/>
    </xf>
    <xf numFmtId="0" fontId="2" fillId="2" borderId="12" xfId="0" quotePrefix="1" applyNumberFormat="1" applyFont="1" applyFill="1" applyBorder="1" applyAlignment="1" applyProtection="1">
      <alignment horizontal="left" vertical="center" wrapText="1" indent="1"/>
    </xf>
    <xf numFmtId="0" fontId="2" fillId="2" borderId="1" xfId="0" applyNumberFormat="1" applyFont="1" applyFill="1" applyBorder="1" applyAlignment="1" applyProtection="1">
      <alignment vertical="center" wrapText="1"/>
    </xf>
    <xf numFmtId="165" fontId="2" fillId="2" borderId="1" xfId="0" applyNumberFormat="1" applyFont="1" applyFill="1" applyBorder="1" applyAlignment="1" applyProtection="1">
      <alignment vertical="center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9" xfId="0" quotePrefix="1" applyNumberFormat="1" applyFont="1" applyFill="1" applyBorder="1" applyAlignment="1" applyProtection="1">
      <alignment horizontal="left" vertical="center" wrapText="1" indent="1"/>
    </xf>
    <xf numFmtId="49" fontId="2" fillId="2" borderId="21" xfId="0" applyNumberFormat="1" applyFont="1" applyFill="1" applyBorder="1" applyAlignment="1" applyProtection="1">
      <alignment vertical="center" wrapText="1"/>
    </xf>
    <xf numFmtId="49" fontId="2" fillId="2" borderId="11" xfId="0" applyNumberFormat="1" applyFont="1" applyFill="1" applyBorder="1" applyAlignment="1" applyProtection="1">
      <alignment horizontal="center" vertical="center"/>
    </xf>
    <xf numFmtId="49" fontId="2" fillId="2" borderId="2" xfId="0" quotePrefix="1" applyNumberFormat="1" applyFont="1" applyFill="1" applyBorder="1" applyAlignment="1" applyProtection="1">
      <alignment horizontal="left" vertical="center" wrapText="1" indent="1"/>
    </xf>
    <xf numFmtId="0" fontId="3" fillId="2" borderId="12" xfId="0" applyNumberFormat="1" applyFont="1" applyFill="1" applyBorder="1" applyAlignment="1" applyProtection="1">
      <alignment horizontal="right" vertical="center" wrapText="1"/>
    </xf>
    <xf numFmtId="165" fontId="3" fillId="2" borderId="12" xfId="0" applyNumberFormat="1" applyFont="1" applyFill="1" applyBorder="1" applyAlignment="1" applyProtection="1">
      <alignment vertical="center"/>
    </xf>
    <xf numFmtId="0" fontId="2" fillId="2" borderId="2" xfId="0" applyNumberFormat="1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vertical="center" wrapText="1"/>
    </xf>
    <xf numFmtId="165" fontId="4" fillId="2" borderId="1" xfId="0" applyNumberFormat="1" applyFont="1" applyFill="1" applyBorder="1" applyAlignment="1" applyProtection="1">
      <alignment vertical="center"/>
    </xf>
    <xf numFmtId="49" fontId="4" fillId="2" borderId="1" xfId="0" applyNumberFormat="1" applyFont="1" applyFill="1" applyBorder="1" applyAlignment="1" applyProtection="1">
      <alignment horizontal="center" vertical="center"/>
    </xf>
    <xf numFmtId="0" fontId="3" fillId="2" borderId="1" xfId="0" applyNumberFormat="1" applyFont="1" applyFill="1" applyBorder="1" applyAlignment="1" applyProtection="1">
      <alignment vertical="center" wrapText="1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10" xfId="0" quotePrefix="1" applyNumberFormat="1" applyFont="1" applyFill="1" applyBorder="1" applyAlignment="1" applyProtection="1">
      <alignment horizontal="left" vertical="center" wrapText="1" indent="1"/>
    </xf>
    <xf numFmtId="165" fontId="2" fillId="2" borderId="10" xfId="0" applyNumberFormat="1" applyFont="1" applyFill="1" applyBorder="1" applyAlignment="1" applyProtection="1">
      <alignment vertical="center"/>
    </xf>
    <xf numFmtId="49" fontId="2" fillId="2" borderId="23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right" vertical="center" wrapText="1"/>
    </xf>
    <xf numFmtId="0" fontId="2" fillId="2" borderId="26" xfId="0" applyNumberFormat="1" applyFont="1" applyFill="1" applyBorder="1" applyAlignment="1" applyProtection="1">
      <alignment vertical="center" wrapText="1"/>
    </xf>
    <xf numFmtId="0" fontId="2" fillId="2" borderId="24" xfId="0" applyNumberFormat="1" applyFont="1" applyFill="1" applyBorder="1" applyAlignment="1" applyProtection="1">
      <alignment horizontal="left" vertical="center" wrapText="1" indent="1"/>
    </xf>
    <xf numFmtId="165" fontId="2" fillId="2" borderId="0" xfId="0" applyNumberFormat="1" applyFont="1" applyFill="1" applyBorder="1" applyAlignment="1" applyProtection="1">
      <alignment vertical="top"/>
    </xf>
    <xf numFmtId="165" fontId="3" fillId="2" borderId="2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vertical="top" wrapText="1"/>
    </xf>
    <xf numFmtId="0" fontId="0" fillId="0" borderId="0" xfId="0" applyFill="1"/>
    <xf numFmtId="0" fontId="3" fillId="0" borderId="1" xfId="0" applyNumberFormat="1" applyFont="1" applyFill="1" applyBorder="1" applyAlignment="1" applyProtection="1">
      <alignment horizontal="center" vertical="center" textRotation="90" wrapText="1"/>
    </xf>
    <xf numFmtId="0" fontId="3" fillId="0" borderId="1" xfId="0" applyNumberFormat="1" applyFont="1" applyFill="1" applyBorder="1" applyAlignment="1" applyProtection="1">
      <alignment horizontal="center" vertical="center" textRotation="90"/>
    </xf>
    <xf numFmtId="0" fontId="3" fillId="0" borderId="34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>
      <alignment horizontal="center" vertical="center" wrapText="1"/>
    </xf>
    <xf numFmtId="0" fontId="3" fillId="0" borderId="36" xfId="0" applyNumberFormat="1" applyFont="1" applyFill="1" applyBorder="1" applyAlignment="1" applyProtection="1">
      <alignment horizontal="center" vertical="center" wrapText="1"/>
    </xf>
    <xf numFmtId="0" fontId="3" fillId="0" borderId="27" xfId="0" applyNumberFormat="1" applyFont="1" applyFill="1" applyBorder="1" applyAlignment="1" applyProtection="1">
      <alignment horizontal="center" vertical="center" wrapText="1"/>
    </xf>
    <xf numFmtId="0" fontId="8" fillId="0" borderId="19" xfId="0" applyNumberFormat="1" applyFont="1" applyFill="1" applyBorder="1" applyAlignment="1" applyProtection="1">
      <alignment horizontal="center" vertical="center" wrapText="1"/>
    </xf>
    <xf numFmtId="0" fontId="8" fillId="0" borderId="37" xfId="0" applyNumberFormat="1" applyFont="1" applyFill="1" applyBorder="1" applyAlignment="1" applyProtection="1">
      <alignment horizontal="center" vertical="center" wrapText="1"/>
    </xf>
    <xf numFmtId="0" fontId="3" fillId="0" borderId="38" xfId="0" applyNumberFormat="1" applyFont="1" applyFill="1" applyBorder="1" applyAlignment="1" applyProtection="1">
      <alignment horizontal="center" vertical="center"/>
    </xf>
    <xf numFmtId="0" fontId="3" fillId="0" borderId="20" xfId="0" applyNumberFormat="1" applyFont="1" applyFill="1" applyBorder="1" applyAlignment="1" applyProtection="1">
      <alignment horizontal="center" vertical="center"/>
    </xf>
    <xf numFmtId="165" fontId="2" fillId="0" borderId="28" xfId="0" applyNumberFormat="1" applyFont="1" applyFill="1" applyBorder="1" applyAlignment="1" applyProtection="1">
      <alignment horizontal="center" vertical="center"/>
    </xf>
    <xf numFmtId="165" fontId="2" fillId="0" borderId="30" xfId="0" applyNumberFormat="1" applyFont="1" applyFill="1" applyBorder="1" applyAlignment="1" applyProtection="1">
      <alignment horizontal="center" vertical="center"/>
    </xf>
    <xf numFmtId="0" fontId="3" fillId="0" borderId="12" xfId="0" applyNumberFormat="1" applyFont="1" applyFill="1" applyBorder="1" applyAlignment="1" applyProtection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1" xfId="0" applyFill="1" applyBorder="1"/>
    <xf numFmtId="0" fontId="0" fillId="0" borderId="12" xfId="0" applyFill="1" applyBorder="1" applyAlignment="1">
      <alignment horizontal="center" wrapText="1"/>
    </xf>
    <xf numFmtId="0" fontId="3" fillId="0" borderId="27" xfId="0" applyNumberFormat="1" applyFont="1" applyFill="1" applyBorder="1" applyAlignment="1" applyProtection="1">
      <alignment horizontal="centerContinuous" vertical="center" wrapText="1"/>
    </xf>
    <xf numFmtId="0" fontId="3" fillId="0" borderId="35" xfId="0" applyNumberFormat="1" applyFont="1" applyFill="1" applyBorder="1" applyAlignment="1" applyProtection="1">
      <alignment horizontal="centerContinuous" vertical="center" wrapText="1"/>
    </xf>
    <xf numFmtId="0" fontId="0" fillId="0" borderId="9" xfId="0" applyFill="1" applyBorder="1" applyAlignment="1">
      <alignment horizont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17" fillId="0" borderId="1" xfId="0" applyFont="1" applyBorder="1" applyAlignment="1">
      <alignment wrapText="1"/>
    </xf>
    <xf numFmtId="0" fontId="17" fillId="0" borderId="0" xfId="0" applyFont="1" applyAlignment="1">
      <alignment wrapText="1"/>
    </xf>
    <xf numFmtId="0" fontId="17" fillId="0" borderId="1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Continuous" vertical="center"/>
    </xf>
    <xf numFmtId="0" fontId="2" fillId="0" borderId="1" xfId="0" applyNumberFormat="1" applyFont="1" applyFill="1" applyBorder="1" applyAlignment="1" applyProtection="1">
      <alignment horizontal="centerContinuous" vertical="center"/>
    </xf>
    <xf numFmtId="1" fontId="2" fillId="0" borderId="1" xfId="0" applyNumberFormat="1" applyFont="1" applyFill="1" applyBorder="1" applyAlignment="1" applyProtection="1">
      <alignment vertical="center"/>
    </xf>
    <xf numFmtId="1" fontId="0" fillId="0" borderId="1" xfId="0" applyNumberFormat="1" applyBorder="1" applyAlignment="1">
      <alignment wrapText="1"/>
    </xf>
    <xf numFmtId="1" fontId="17" fillId="0" borderId="1" xfId="0" applyNumberFormat="1" applyFont="1" applyBorder="1" applyAlignment="1">
      <alignment wrapText="1"/>
    </xf>
    <xf numFmtId="1" fontId="0" fillId="0" borderId="2" xfId="0" applyNumberFormat="1" applyBorder="1" applyAlignment="1">
      <alignment wrapText="1"/>
    </xf>
    <xf numFmtId="0" fontId="17" fillId="0" borderId="48" xfId="0" applyFont="1" applyBorder="1" applyAlignment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Continuous" vertical="center" wrapText="1"/>
    </xf>
    <xf numFmtId="0" fontId="3" fillId="0" borderId="3" xfId="0" applyNumberFormat="1" applyFont="1" applyFill="1" applyBorder="1" applyAlignment="1" applyProtection="1">
      <alignment horizontal="centerContinuous" vertical="top"/>
    </xf>
    <xf numFmtId="0" fontId="3" fillId="0" borderId="4" xfId="0" applyNumberFormat="1" applyFont="1" applyFill="1" applyBorder="1" applyAlignment="1" applyProtection="1">
      <alignment horizontal="centerContinuous" vertical="top"/>
    </xf>
    <xf numFmtId="0" fontId="3" fillId="0" borderId="7" xfId="0" applyNumberFormat="1" applyFont="1" applyFill="1" applyBorder="1" applyAlignment="1" applyProtection="1">
      <alignment horizontal="centerContinuous" vertical="top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top" wrapText="1" inden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23" fillId="0" borderId="27" xfId="0" applyFont="1" applyBorder="1" applyAlignment="1">
      <alignment horizontal="center" wrapText="1"/>
    </xf>
    <xf numFmtId="0" fontId="23" fillId="0" borderId="35" xfId="0" applyFont="1" applyBorder="1" applyAlignment="1">
      <alignment horizontal="center" wrapText="1"/>
    </xf>
    <xf numFmtId="0" fontId="23" fillId="0" borderId="26" xfId="0" applyFont="1" applyBorder="1" applyAlignment="1">
      <alignment horizontal="center" wrapText="1"/>
    </xf>
    <xf numFmtId="1" fontId="22" fillId="0" borderId="1" xfId="0" applyNumberFormat="1" applyFont="1" applyBorder="1" applyAlignment="1">
      <alignment horizontal="center" wrapText="1"/>
    </xf>
    <xf numFmtId="0" fontId="22" fillId="0" borderId="1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72;&#1076;&#1072;&#1095;&#1072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Лист5"/>
      <sheetName val="Лист4"/>
      <sheetName val="Лист3"/>
      <sheetName val="Табл3"/>
      <sheetName val="Табл4"/>
      <sheetName val="жхо"/>
      <sheetName val="ГлавнаяКнига"/>
      <sheetName val="Прил2"/>
      <sheetName val="Прил3"/>
      <sheetName val="Прил4"/>
      <sheetName val="Прил5"/>
      <sheetName val="Прил6"/>
      <sheetName val="Прил7"/>
      <sheetName val="Часть2"/>
      <sheetName val="Часть3"/>
      <sheetName val="ОС-ведомость"/>
      <sheetName val="ББ"/>
      <sheetName val="Лист2"/>
    </sheetNames>
    <sheetDataSet>
      <sheetData sheetId="0">
        <row r="1">
          <cell r="B1">
            <v>0.18</v>
          </cell>
        </row>
        <row r="2">
          <cell r="B2">
            <v>0.24</v>
          </cell>
        </row>
        <row r="3">
          <cell r="B3">
            <v>0.27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>
        <row r="13">
          <cell r="D13" t="str">
            <v>Первоначальная стоимость здания производственного назначения (операция 9)</v>
          </cell>
          <cell r="F13">
            <v>9176000</v>
          </cell>
        </row>
        <row r="19">
          <cell r="F19">
            <v>120000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E10" sqref="E10"/>
    </sheetView>
  </sheetViews>
  <sheetFormatPr defaultRowHeight="15"/>
  <cols>
    <col min="1" max="1" width="9.140625" style="3"/>
    <col min="2" max="2" width="42.28515625" style="3" customWidth="1"/>
    <col min="3" max="4" width="13.85546875" style="3" customWidth="1"/>
    <col min="5" max="5" width="18.140625" style="3" customWidth="1"/>
  </cols>
  <sheetData>
    <row r="1" spans="1:5" ht="16.5">
      <c r="A1" s="89" t="s">
        <v>300</v>
      </c>
      <c r="B1" s="89"/>
      <c r="C1" s="89"/>
      <c r="D1" s="89"/>
      <c r="E1" s="89"/>
    </row>
    <row r="2" spans="1:5" ht="33">
      <c r="A2" s="90" t="s">
        <v>301</v>
      </c>
      <c r="B2" s="90"/>
      <c r="C2" s="90"/>
      <c r="D2" s="90"/>
      <c r="E2" s="90"/>
    </row>
    <row r="5" spans="1:5" ht="25.5">
      <c r="A5" s="196" t="s">
        <v>302</v>
      </c>
      <c r="B5" s="198" t="s">
        <v>303</v>
      </c>
      <c r="C5" s="91" t="s">
        <v>304</v>
      </c>
      <c r="D5" s="92"/>
      <c r="E5" s="198" t="s">
        <v>305</v>
      </c>
    </row>
    <row r="6" spans="1:5" ht="25.5">
      <c r="A6" s="197"/>
      <c r="B6" s="197"/>
      <c r="C6" s="63" t="s">
        <v>306</v>
      </c>
      <c r="D6" s="63" t="s">
        <v>307</v>
      </c>
      <c r="E6" s="197"/>
    </row>
    <row r="7" spans="1:5">
      <c r="A7" s="70">
        <v>1</v>
      </c>
      <c r="B7" s="65" t="s">
        <v>308</v>
      </c>
      <c r="C7" s="71">
        <v>865748</v>
      </c>
      <c r="D7" s="71">
        <v>452774</v>
      </c>
      <c r="E7" s="71">
        <v>1050</v>
      </c>
    </row>
    <row r="8" spans="1:5">
      <c r="A8" s="72">
        <v>2</v>
      </c>
      <c r="B8" s="66" t="s">
        <v>309</v>
      </c>
      <c r="C8" s="67">
        <v>374900</v>
      </c>
      <c r="D8" s="67">
        <v>170400</v>
      </c>
      <c r="E8" s="67">
        <v>670</v>
      </c>
    </row>
    <row r="9" spans="1:5">
      <c r="A9" s="72">
        <v>3</v>
      </c>
      <c r="B9" s="66" t="s">
        <v>310</v>
      </c>
      <c r="C9" s="67">
        <v>134964</v>
      </c>
      <c r="D9" s="67">
        <v>61344</v>
      </c>
      <c r="E9" s="67">
        <v>251</v>
      </c>
    </row>
    <row r="10" spans="1:5">
      <c r="A10" s="73">
        <v>4</v>
      </c>
      <c r="B10" s="68" t="s">
        <v>299</v>
      </c>
      <c r="C10" s="69">
        <v>597897</v>
      </c>
      <c r="D10" s="69">
        <v>231992</v>
      </c>
      <c r="E10" s="69">
        <v>1001</v>
      </c>
    </row>
    <row r="11" spans="1:5" ht="25.5">
      <c r="A11" s="93"/>
      <c r="B11" s="25" t="s">
        <v>311</v>
      </c>
      <c r="C11" s="26">
        <f>SUM(C7:C10)</f>
        <v>1973509</v>
      </c>
      <c r="D11" s="26">
        <f>SUM(D7:D10)</f>
        <v>916510</v>
      </c>
      <c r="E11" s="26">
        <f>SUM(E7:E10)</f>
        <v>2972</v>
      </c>
    </row>
  </sheetData>
  <mergeCells count="3">
    <mergeCell ref="A5:A6"/>
    <mergeCell ref="B5:B6"/>
    <mergeCell ref="E5:E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22"/>
  <sheetViews>
    <sheetView topLeftCell="A603" zoomScaleNormal="100" workbookViewId="0">
      <selection activeCell="A616" sqref="A616:F622"/>
    </sheetView>
  </sheetViews>
  <sheetFormatPr defaultRowHeight="15"/>
  <cols>
    <col min="1" max="1" width="9.140625" style="3"/>
    <col min="2" max="3" width="15.28515625" style="3" customWidth="1"/>
    <col min="4" max="4" width="9.140625" style="3"/>
    <col min="5" max="5" width="13.140625" style="3" customWidth="1"/>
    <col min="6" max="6" width="16.7109375" style="3" customWidth="1"/>
  </cols>
  <sheetData>
    <row r="1" spans="1:6" ht="18">
      <c r="A1" s="1" t="s">
        <v>0</v>
      </c>
      <c r="B1" s="2"/>
      <c r="C1" s="2"/>
      <c r="D1" s="2"/>
      <c r="E1" s="2"/>
      <c r="F1" s="2"/>
    </row>
    <row r="4" spans="1:6" s="17" customFormat="1" ht="16.5" thickBot="1">
      <c r="A4" s="132" t="s">
        <v>1</v>
      </c>
      <c r="B4" s="132"/>
      <c r="C4" s="132"/>
      <c r="D4" s="132"/>
      <c r="E4" s="132"/>
      <c r="F4" s="132"/>
    </row>
    <row r="5" spans="1:6" s="14" customFormat="1">
      <c r="A5" s="288" t="s">
        <v>2</v>
      </c>
      <c r="B5" s="289"/>
      <c r="C5" s="289"/>
      <c r="D5" s="289" t="s">
        <v>3</v>
      </c>
      <c r="E5" s="289"/>
      <c r="F5" s="290"/>
    </row>
    <row r="6" spans="1:6" s="14" customFormat="1" ht="15.75" thickBot="1">
      <c r="A6" s="291" t="s">
        <v>4</v>
      </c>
      <c r="B6" s="292" t="s">
        <v>5</v>
      </c>
      <c r="C6" s="292" t="s">
        <v>6</v>
      </c>
      <c r="D6" s="292" t="s">
        <v>4</v>
      </c>
      <c r="E6" s="292" t="s">
        <v>5</v>
      </c>
      <c r="F6" s="293" t="s">
        <v>6</v>
      </c>
    </row>
    <row r="7" spans="1:6">
      <c r="A7" s="15" t="s">
        <v>7</v>
      </c>
      <c r="B7" s="15"/>
      <c r="C7" s="16">
        <v>17176809</v>
      </c>
      <c r="D7" s="15"/>
      <c r="E7" s="15"/>
      <c r="F7" s="16"/>
    </row>
    <row r="8" spans="1:6">
      <c r="A8" s="6" t="s">
        <v>8</v>
      </c>
      <c r="B8" s="7">
        <v>9</v>
      </c>
      <c r="C8" s="8">
        <v>9176000</v>
      </c>
      <c r="D8" s="6" t="s">
        <v>8</v>
      </c>
      <c r="E8" s="7">
        <v>12</v>
      </c>
      <c r="F8" s="8">
        <v>9150</v>
      </c>
    </row>
    <row r="9" spans="1:6">
      <c r="A9" s="6" t="s">
        <v>8</v>
      </c>
      <c r="B9" s="7">
        <v>9</v>
      </c>
      <c r="C9" s="8">
        <v>120000</v>
      </c>
      <c r="D9" s="6" t="s">
        <v>8</v>
      </c>
      <c r="E9" s="7">
        <v>13</v>
      </c>
      <c r="F9" s="8">
        <v>36620</v>
      </c>
    </row>
    <row r="10" spans="1:6">
      <c r="A10" s="6" t="s">
        <v>8</v>
      </c>
      <c r="B10" s="7"/>
      <c r="D10" s="6" t="s">
        <v>8</v>
      </c>
      <c r="E10" s="7"/>
      <c r="F10" s="8"/>
    </row>
    <row r="11" spans="1:6">
      <c r="A11" s="9" t="s">
        <v>9</v>
      </c>
      <c r="B11" s="9"/>
      <c r="C11" s="10">
        <f>SUM(C8:C9)</f>
        <v>9296000</v>
      </c>
      <c r="D11" s="9" t="s">
        <v>9</v>
      </c>
      <c r="E11" s="9"/>
      <c r="F11" s="10">
        <f>SUM(F8:F10)</f>
        <v>45770</v>
      </c>
    </row>
    <row r="12" spans="1:6">
      <c r="A12" s="4" t="s">
        <v>10</v>
      </c>
      <c r="B12" s="4"/>
      <c r="C12" s="5">
        <f>C7+C11-F11</f>
        <v>26427039</v>
      </c>
      <c r="D12" s="4"/>
      <c r="E12" s="4"/>
      <c r="F12" s="5"/>
    </row>
    <row r="15" spans="1:6" s="17" customFormat="1" ht="16.5" thickBot="1">
      <c r="A15" s="132" t="s">
        <v>11</v>
      </c>
      <c r="B15" s="132"/>
      <c r="C15" s="132"/>
      <c r="D15" s="132"/>
      <c r="E15" s="132"/>
      <c r="F15" s="132"/>
    </row>
    <row r="16" spans="1:6" s="14" customFormat="1">
      <c r="A16" s="288" t="s">
        <v>2</v>
      </c>
      <c r="B16" s="289"/>
      <c r="C16" s="289"/>
      <c r="D16" s="289" t="s">
        <v>3</v>
      </c>
      <c r="E16" s="289"/>
      <c r="F16" s="290"/>
    </row>
    <row r="17" spans="1:6" s="14" customFormat="1" ht="15.75" thickBot="1">
      <c r="A17" s="291" t="s">
        <v>4</v>
      </c>
      <c r="B17" s="292" t="s">
        <v>5</v>
      </c>
      <c r="C17" s="292" t="s">
        <v>6</v>
      </c>
      <c r="D17" s="292" t="s">
        <v>4</v>
      </c>
      <c r="E17" s="292" t="s">
        <v>5</v>
      </c>
      <c r="F17" s="293" t="s">
        <v>6</v>
      </c>
    </row>
    <row r="18" spans="1:6">
      <c r="A18" s="15"/>
      <c r="B18" s="15"/>
      <c r="C18" s="16"/>
      <c r="D18" s="15" t="s">
        <v>7</v>
      </c>
      <c r="E18" s="15"/>
      <c r="F18" s="16">
        <v>10623700</v>
      </c>
    </row>
    <row r="19" spans="1:6">
      <c r="A19" s="6" t="s">
        <v>8</v>
      </c>
      <c r="B19" s="7">
        <v>12</v>
      </c>
      <c r="C19" s="8">
        <v>9150</v>
      </c>
      <c r="D19" s="6" t="s">
        <v>8</v>
      </c>
      <c r="E19" s="7">
        <v>10</v>
      </c>
      <c r="F19" s="8">
        <v>51200</v>
      </c>
    </row>
    <row r="20" spans="1:6">
      <c r="A20" s="6"/>
      <c r="B20" s="7"/>
      <c r="C20" s="8"/>
      <c r="D20" s="6" t="s">
        <v>8</v>
      </c>
      <c r="E20" s="7">
        <v>10</v>
      </c>
      <c r="F20" s="8">
        <v>18100</v>
      </c>
    </row>
    <row r="21" spans="1:6">
      <c r="A21" s="6"/>
      <c r="B21" s="7"/>
      <c r="C21" s="8"/>
      <c r="D21" s="6" t="s">
        <v>8</v>
      </c>
      <c r="E21" s="7">
        <v>10</v>
      </c>
      <c r="F21" s="8">
        <v>18300</v>
      </c>
    </row>
    <row r="22" spans="1:6">
      <c r="A22" s="9" t="s">
        <v>9</v>
      </c>
      <c r="B22" s="9"/>
      <c r="C22" s="10">
        <f>SUM(C19:C21)</f>
        <v>9150</v>
      </c>
      <c r="D22" s="9" t="s">
        <v>9</v>
      </c>
      <c r="E22" s="9"/>
      <c r="F22" s="10">
        <f>SUM(F19:F21)</f>
        <v>87600</v>
      </c>
    </row>
    <row r="23" spans="1:6">
      <c r="A23" s="4"/>
      <c r="B23" s="4"/>
      <c r="C23" s="5"/>
      <c r="D23" s="4" t="s">
        <v>10</v>
      </c>
      <c r="E23" s="4"/>
      <c r="F23" s="5">
        <f>F18+F22-C22</f>
        <v>10702150</v>
      </c>
    </row>
    <row r="26" spans="1:6" s="17" customFormat="1" ht="16.5" thickBot="1">
      <c r="A26" s="132" t="s">
        <v>12</v>
      </c>
      <c r="B26" s="132"/>
      <c r="C26" s="132"/>
      <c r="D26" s="132"/>
      <c r="E26" s="132"/>
      <c r="F26" s="132"/>
    </row>
    <row r="27" spans="1:6">
      <c r="A27" s="288" t="s">
        <v>2</v>
      </c>
      <c r="B27" s="289"/>
      <c r="C27" s="289"/>
      <c r="D27" s="289" t="s">
        <v>3</v>
      </c>
      <c r="E27" s="289"/>
      <c r="F27" s="290"/>
    </row>
    <row r="28" spans="1:6" ht="15.75" thickBot="1">
      <c r="A28" s="291" t="s">
        <v>4</v>
      </c>
      <c r="B28" s="292" t="s">
        <v>5</v>
      </c>
      <c r="C28" s="292" t="s">
        <v>6</v>
      </c>
      <c r="D28" s="292" t="s">
        <v>4</v>
      </c>
      <c r="E28" s="292" t="s">
        <v>5</v>
      </c>
      <c r="F28" s="293" t="s">
        <v>6</v>
      </c>
    </row>
    <row r="29" spans="1:6">
      <c r="A29" s="15" t="s">
        <v>7</v>
      </c>
      <c r="B29" s="15"/>
      <c r="C29" s="16">
        <v>470301</v>
      </c>
      <c r="D29" s="15"/>
      <c r="E29" s="15"/>
      <c r="F29" s="16"/>
    </row>
    <row r="30" spans="1:6">
      <c r="A30" s="6" t="s">
        <v>8</v>
      </c>
      <c r="B30" s="7">
        <v>9</v>
      </c>
      <c r="C30" s="8">
        <v>508179</v>
      </c>
      <c r="D30" s="6"/>
      <c r="E30" s="6"/>
      <c r="F30" s="6"/>
    </row>
    <row r="31" spans="1:6">
      <c r="A31" s="9" t="s">
        <v>9</v>
      </c>
      <c r="B31" s="9"/>
      <c r="C31" s="10">
        <f>C30</f>
        <v>508179</v>
      </c>
      <c r="D31" s="9" t="s">
        <v>9</v>
      </c>
      <c r="E31" s="9"/>
      <c r="F31" s="10"/>
    </row>
    <row r="32" spans="1:6">
      <c r="A32" s="4" t="s">
        <v>10</v>
      </c>
      <c r="B32" s="4"/>
      <c r="C32" s="5">
        <f>C29+C31</f>
        <v>978480</v>
      </c>
      <c r="D32" s="4"/>
      <c r="E32" s="4"/>
      <c r="F32" s="5"/>
    </row>
    <row r="35" spans="1:6" s="17" customFormat="1" ht="16.5" thickBot="1">
      <c r="A35" s="132" t="s">
        <v>13</v>
      </c>
      <c r="B35" s="132"/>
      <c r="C35" s="132"/>
      <c r="D35" s="132"/>
      <c r="E35" s="132"/>
      <c r="F35" s="132"/>
    </row>
    <row r="36" spans="1:6">
      <c r="A36" s="288" t="s">
        <v>2</v>
      </c>
      <c r="B36" s="289"/>
      <c r="C36" s="289"/>
      <c r="D36" s="289" t="s">
        <v>3</v>
      </c>
      <c r="E36" s="289"/>
      <c r="F36" s="290"/>
    </row>
    <row r="37" spans="1:6" ht="15.75" thickBot="1">
      <c r="A37" s="291" t="s">
        <v>4</v>
      </c>
      <c r="B37" s="292" t="s">
        <v>5</v>
      </c>
      <c r="C37" s="292" t="s">
        <v>6</v>
      </c>
      <c r="D37" s="292" t="s">
        <v>4</v>
      </c>
      <c r="E37" s="292" t="s">
        <v>5</v>
      </c>
      <c r="F37" s="293" t="s">
        <v>6</v>
      </c>
    </row>
    <row r="38" spans="1:6">
      <c r="A38" s="15" t="s">
        <v>7</v>
      </c>
      <c r="B38" s="15"/>
      <c r="C38" s="16">
        <v>637500</v>
      </c>
      <c r="D38" s="15"/>
      <c r="E38" s="15"/>
      <c r="F38" s="16"/>
    </row>
    <row r="39" spans="1:6">
      <c r="A39" s="6" t="s">
        <v>8</v>
      </c>
      <c r="B39" s="7">
        <v>18</v>
      </c>
      <c r="C39" s="8">
        <v>12400</v>
      </c>
      <c r="D39" s="6" t="s">
        <v>8</v>
      </c>
      <c r="E39" s="7">
        <v>20</v>
      </c>
      <c r="F39" s="8">
        <v>9170</v>
      </c>
    </row>
    <row r="40" spans="1:6">
      <c r="A40" s="6"/>
      <c r="B40" s="7"/>
      <c r="C40" s="8"/>
      <c r="D40" s="6" t="s">
        <v>8</v>
      </c>
      <c r="E40" s="7">
        <v>22</v>
      </c>
      <c r="F40" s="8">
        <v>12130</v>
      </c>
    </row>
    <row r="41" spans="1:6">
      <c r="A41" s="6"/>
      <c r="B41" s="7"/>
      <c r="C41" s="8"/>
      <c r="D41" s="6" t="s">
        <v>8</v>
      </c>
      <c r="E41" s="7">
        <v>23</v>
      </c>
      <c r="F41" s="8">
        <v>48520</v>
      </c>
    </row>
    <row r="42" spans="1:6">
      <c r="A42" s="9" t="s">
        <v>9</v>
      </c>
      <c r="B42" s="9"/>
      <c r="C42" s="10">
        <f>SUM(C39:C41)</f>
        <v>12400</v>
      </c>
      <c r="D42" s="9" t="s">
        <v>9</v>
      </c>
      <c r="E42" s="9"/>
      <c r="F42" s="10">
        <f>SUM(F39:F41)</f>
        <v>69820</v>
      </c>
    </row>
    <row r="43" spans="1:6">
      <c r="A43" s="4" t="s">
        <v>10</v>
      </c>
      <c r="B43" s="4"/>
      <c r="C43" s="5">
        <f>C38+C42-F42</f>
        <v>580080</v>
      </c>
      <c r="D43" s="4"/>
      <c r="E43" s="4"/>
      <c r="F43" s="5"/>
    </row>
    <row r="46" spans="1:6" s="17" customFormat="1" ht="16.5" thickBot="1">
      <c r="A46" s="132" t="s">
        <v>14</v>
      </c>
      <c r="B46" s="132"/>
      <c r="C46" s="132"/>
      <c r="D46" s="132"/>
      <c r="E46" s="132"/>
      <c r="F46" s="132"/>
    </row>
    <row r="47" spans="1:6">
      <c r="A47" s="288" t="s">
        <v>2</v>
      </c>
      <c r="B47" s="289"/>
      <c r="C47" s="289"/>
      <c r="D47" s="289" t="s">
        <v>3</v>
      </c>
      <c r="E47" s="289"/>
      <c r="F47" s="290"/>
    </row>
    <row r="48" spans="1:6" ht="15.75" thickBot="1">
      <c r="A48" s="291" t="s">
        <v>4</v>
      </c>
      <c r="B48" s="292" t="s">
        <v>5</v>
      </c>
      <c r="C48" s="292" t="s">
        <v>6</v>
      </c>
      <c r="D48" s="292" t="s">
        <v>4</v>
      </c>
      <c r="E48" s="292" t="s">
        <v>5</v>
      </c>
      <c r="F48" s="293" t="s">
        <v>6</v>
      </c>
    </row>
    <row r="49" spans="1:6">
      <c r="A49" s="15"/>
      <c r="B49" s="15"/>
      <c r="C49" s="16"/>
      <c r="D49" s="15" t="s">
        <v>7</v>
      </c>
      <c r="E49" s="15"/>
      <c r="F49" s="16">
        <v>191250</v>
      </c>
    </row>
    <row r="50" spans="1:6">
      <c r="A50" s="6" t="s">
        <v>8</v>
      </c>
      <c r="B50" s="7">
        <v>22</v>
      </c>
      <c r="C50" s="8">
        <v>12130</v>
      </c>
      <c r="D50" s="6" t="s">
        <v>8</v>
      </c>
      <c r="E50" s="7">
        <v>19</v>
      </c>
      <c r="F50" s="8">
        <v>17850</v>
      </c>
    </row>
    <row r="51" spans="1:6">
      <c r="A51" s="6"/>
      <c r="B51" s="7"/>
      <c r="C51" s="8"/>
      <c r="D51" s="6" t="s">
        <v>8</v>
      </c>
      <c r="E51" s="7"/>
      <c r="F51" s="8"/>
    </row>
    <row r="52" spans="1:6">
      <c r="A52" s="9" t="s">
        <v>9</v>
      </c>
      <c r="B52" s="9"/>
      <c r="C52" s="10">
        <f>C50</f>
        <v>12130</v>
      </c>
      <c r="D52" s="9" t="s">
        <v>9</v>
      </c>
      <c r="E52" s="9"/>
      <c r="F52" s="10">
        <f>F50</f>
        <v>17850</v>
      </c>
    </row>
    <row r="53" spans="1:6">
      <c r="A53" s="4"/>
      <c r="B53" s="4"/>
      <c r="C53" s="5"/>
      <c r="D53" s="4" t="s">
        <v>15</v>
      </c>
      <c r="E53" s="4"/>
      <c r="F53" s="5">
        <f>F49+F52-C52</f>
        <v>196970</v>
      </c>
    </row>
    <row r="56" spans="1:6" s="17" customFormat="1" ht="16.5" thickBot="1">
      <c r="A56" s="132" t="s">
        <v>16</v>
      </c>
      <c r="B56" s="132"/>
      <c r="C56" s="132"/>
      <c r="D56" s="132"/>
      <c r="E56" s="132"/>
      <c r="F56" s="132"/>
    </row>
    <row r="57" spans="1:6">
      <c r="A57" s="288" t="s">
        <v>2</v>
      </c>
      <c r="B57" s="289"/>
      <c r="C57" s="289"/>
      <c r="D57" s="289" t="s">
        <v>3</v>
      </c>
      <c r="E57" s="289"/>
      <c r="F57" s="290"/>
    </row>
    <row r="58" spans="1:6" ht="15.75" thickBot="1">
      <c r="A58" s="291" t="s">
        <v>4</v>
      </c>
      <c r="B58" s="292" t="s">
        <v>5</v>
      </c>
      <c r="C58" s="292" t="s">
        <v>6</v>
      </c>
      <c r="D58" s="292" t="s">
        <v>4</v>
      </c>
      <c r="E58" s="292" t="s">
        <v>5</v>
      </c>
      <c r="F58" s="293" t="s">
        <v>6</v>
      </c>
    </row>
    <row r="59" spans="1:6">
      <c r="A59" s="15" t="s">
        <v>7</v>
      </c>
      <c r="B59" s="15"/>
      <c r="C59" s="16">
        <v>17180</v>
      </c>
      <c r="D59" s="15"/>
      <c r="E59" s="15"/>
      <c r="F59" s="16"/>
    </row>
    <row r="60" spans="1:6">
      <c r="A60" s="6"/>
      <c r="B60" s="7"/>
      <c r="C60" s="8"/>
      <c r="D60" s="6"/>
      <c r="E60" s="7"/>
      <c r="F60" s="12"/>
    </row>
    <row r="61" spans="1:6">
      <c r="A61" s="9" t="s">
        <v>9</v>
      </c>
      <c r="B61" s="9"/>
      <c r="C61" s="10"/>
      <c r="D61" s="9" t="s">
        <v>9</v>
      </c>
      <c r="E61" s="9"/>
      <c r="F61" s="10"/>
    </row>
    <row r="62" spans="1:6">
      <c r="A62" s="4" t="s">
        <v>10</v>
      </c>
      <c r="B62" s="4"/>
      <c r="C62" s="5">
        <f>C59</f>
        <v>17180</v>
      </c>
      <c r="D62" s="4"/>
      <c r="E62" s="4"/>
      <c r="F62" s="5"/>
    </row>
    <row r="65" spans="1:6" s="17" customFormat="1" ht="16.5" thickBot="1">
      <c r="A65" s="132"/>
      <c r="B65" s="132" t="s">
        <v>17</v>
      </c>
      <c r="C65" s="132"/>
      <c r="D65" s="132"/>
      <c r="E65" s="132"/>
      <c r="F65" s="132"/>
    </row>
    <row r="66" spans="1:6">
      <c r="A66" s="288" t="s">
        <v>2</v>
      </c>
      <c r="B66" s="289"/>
      <c r="C66" s="289"/>
      <c r="D66" s="289" t="s">
        <v>3</v>
      </c>
      <c r="E66" s="289"/>
      <c r="F66" s="290"/>
    </row>
    <row r="67" spans="1:6" ht="15.75" thickBot="1">
      <c r="A67" s="291" t="s">
        <v>4</v>
      </c>
      <c r="B67" s="292" t="s">
        <v>5</v>
      </c>
      <c r="C67" s="292" t="s">
        <v>6</v>
      </c>
      <c r="D67" s="292" t="s">
        <v>4</v>
      </c>
      <c r="E67" s="292" t="s">
        <v>5</v>
      </c>
      <c r="F67" s="293" t="s">
        <v>6</v>
      </c>
    </row>
    <row r="68" spans="1:6">
      <c r="A68" s="15" t="s">
        <v>7</v>
      </c>
      <c r="B68" s="15"/>
      <c r="C68" s="16">
        <v>4543217</v>
      </c>
      <c r="D68" s="15"/>
      <c r="E68" s="15"/>
      <c r="F68" s="16"/>
    </row>
    <row r="69" spans="1:6">
      <c r="A69" s="6" t="s">
        <v>8</v>
      </c>
      <c r="B69" s="6">
        <v>1</v>
      </c>
      <c r="C69" s="8">
        <v>103400</v>
      </c>
      <c r="D69" s="6" t="s">
        <v>8</v>
      </c>
      <c r="E69" s="6">
        <v>9</v>
      </c>
      <c r="F69" s="8">
        <v>9176000</v>
      </c>
    </row>
    <row r="70" spans="1:6">
      <c r="A70" s="6" t="s">
        <v>8</v>
      </c>
      <c r="B70" s="6">
        <v>2</v>
      </c>
      <c r="C70" s="8">
        <v>11300</v>
      </c>
      <c r="D70" s="6" t="s">
        <v>8</v>
      </c>
      <c r="E70" s="6">
        <v>9</v>
      </c>
      <c r="F70" s="8">
        <v>508179</v>
      </c>
    </row>
    <row r="71" spans="1:6">
      <c r="A71" s="6" t="s">
        <v>8</v>
      </c>
      <c r="B71" s="6">
        <v>3</v>
      </c>
      <c r="C71" s="8">
        <v>8300</v>
      </c>
      <c r="D71" s="6" t="s">
        <v>8</v>
      </c>
      <c r="E71" s="6">
        <v>9</v>
      </c>
      <c r="F71" s="8">
        <v>120000</v>
      </c>
    </row>
    <row r="72" spans="1:6">
      <c r="A72" s="6" t="s">
        <v>8</v>
      </c>
      <c r="B72" s="6">
        <v>3</v>
      </c>
      <c r="C72" s="8">
        <v>1100</v>
      </c>
      <c r="D72" s="6" t="s">
        <v>8</v>
      </c>
      <c r="E72" s="6">
        <v>18</v>
      </c>
      <c r="F72" s="8">
        <v>12400</v>
      </c>
    </row>
    <row r="73" spans="1:6">
      <c r="A73" s="6" t="s">
        <v>8</v>
      </c>
      <c r="B73" s="6">
        <v>4</v>
      </c>
      <c r="C73" s="8">
        <v>135762</v>
      </c>
      <c r="D73" s="6"/>
      <c r="E73" s="6"/>
      <c r="F73" s="8"/>
    </row>
    <row r="74" spans="1:6">
      <c r="A74" s="6" t="s">
        <v>8</v>
      </c>
      <c r="B74" s="6">
        <v>5</v>
      </c>
      <c r="C74" s="8">
        <v>4300</v>
      </c>
      <c r="D74" s="6"/>
      <c r="E74" s="6"/>
      <c r="F74" s="8"/>
    </row>
    <row r="75" spans="1:6">
      <c r="A75" s="6" t="s">
        <v>8</v>
      </c>
      <c r="B75" s="6">
        <v>6</v>
      </c>
      <c r="C75" s="8">
        <v>4980000</v>
      </c>
      <c r="D75" s="6"/>
      <c r="E75" s="6"/>
      <c r="F75" s="8"/>
    </row>
    <row r="76" spans="1:6">
      <c r="A76" s="6" t="s">
        <v>8</v>
      </c>
      <c r="B76" s="6">
        <v>7</v>
      </c>
      <c r="C76" s="8">
        <v>4000</v>
      </c>
      <c r="D76" s="6"/>
      <c r="E76" s="6"/>
      <c r="F76" s="8"/>
    </row>
    <row r="77" spans="1:6">
      <c r="A77" s="6" t="s">
        <v>8</v>
      </c>
      <c r="B77" s="6">
        <v>8</v>
      </c>
      <c r="C77" s="8">
        <v>25200</v>
      </c>
      <c r="D77" s="6"/>
      <c r="E77" s="6"/>
      <c r="F77" s="8"/>
    </row>
    <row r="78" spans="1:6">
      <c r="A78" s="9" t="s">
        <v>9</v>
      </c>
      <c r="B78" s="9"/>
      <c r="C78" s="10">
        <f>SUM(C69:C77)</f>
        <v>5273362</v>
      </c>
      <c r="D78" s="9" t="s">
        <v>9</v>
      </c>
      <c r="E78" s="9"/>
      <c r="F78" s="10">
        <f>SUM(F69:F77)</f>
        <v>9816579</v>
      </c>
    </row>
    <row r="79" spans="1:6">
      <c r="A79" s="4" t="s">
        <v>10</v>
      </c>
      <c r="B79" s="4"/>
      <c r="C79" s="5">
        <f>C68+C78-F78</f>
        <v>0</v>
      </c>
      <c r="D79" s="4"/>
      <c r="E79" s="4"/>
      <c r="F79" s="5"/>
    </row>
    <row r="82" spans="1:6" s="17" customFormat="1" ht="16.5" thickBot="1">
      <c r="A82" s="132" t="s">
        <v>18</v>
      </c>
      <c r="B82" s="132"/>
      <c r="C82" s="132"/>
      <c r="D82" s="132"/>
      <c r="E82" s="132"/>
      <c r="F82" s="132"/>
    </row>
    <row r="83" spans="1:6">
      <c r="A83" s="288" t="s">
        <v>2</v>
      </c>
      <c r="B83" s="289"/>
      <c r="C83" s="289"/>
      <c r="D83" s="289" t="s">
        <v>3</v>
      </c>
      <c r="E83" s="289"/>
      <c r="F83" s="290"/>
    </row>
    <row r="84" spans="1:6" ht="15.75" thickBot="1">
      <c r="A84" s="291" t="s">
        <v>4</v>
      </c>
      <c r="B84" s="292" t="s">
        <v>5</v>
      </c>
      <c r="C84" s="292" t="s">
        <v>6</v>
      </c>
      <c r="D84" s="292" t="s">
        <v>4</v>
      </c>
      <c r="E84" s="292" t="s">
        <v>5</v>
      </c>
      <c r="F84" s="293" t="s">
        <v>6</v>
      </c>
    </row>
    <row r="85" spans="1:6">
      <c r="A85" s="15" t="s">
        <v>7</v>
      </c>
      <c r="B85" s="15"/>
      <c r="C85" s="16">
        <v>25600</v>
      </c>
      <c r="D85" s="15"/>
      <c r="E85" s="15"/>
      <c r="F85" s="16"/>
    </row>
    <row r="86" spans="1:6">
      <c r="A86" s="6" t="s">
        <v>8</v>
      </c>
      <c r="B86" s="7"/>
      <c r="C86" s="8"/>
      <c r="D86" s="6" t="s">
        <v>8</v>
      </c>
      <c r="E86" s="7">
        <v>84</v>
      </c>
      <c r="F86" s="8">
        <v>4288</v>
      </c>
    </row>
    <row r="87" spans="1:6">
      <c r="A87" s="6"/>
      <c r="B87" s="7"/>
      <c r="C87" s="8"/>
      <c r="D87" s="6"/>
      <c r="E87" s="7"/>
      <c r="F87" s="8"/>
    </row>
    <row r="88" spans="1:6">
      <c r="A88" s="9" t="s">
        <v>9</v>
      </c>
      <c r="B88" s="9"/>
      <c r="C88" s="10">
        <f>C86</f>
        <v>0</v>
      </c>
      <c r="D88" s="9" t="s">
        <v>9</v>
      </c>
      <c r="E88" s="9"/>
      <c r="F88" s="10">
        <f>F86</f>
        <v>4288</v>
      </c>
    </row>
    <row r="89" spans="1:6">
      <c r="A89" s="4" t="s">
        <v>19</v>
      </c>
      <c r="B89" s="4"/>
      <c r="C89" s="5">
        <f>C85+C88-F88</f>
        <v>21312</v>
      </c>
      <c r="D89" s="4"/>
      <c r="E89" s="4"/>
      <c r="F89" s="5"/>
    </row>
    <row r="92" spans="1:6" s="17" customFormat="1" ht="16.5" thickBot="1">
      <c r="A92" s="132" t="s">
        <v>20</v>
      </c>
      <c r="B92" s="132"/>
      <c r="C92" s="132"/>
      <c r="D92" s="132"/>
      <c r="E92" s="132"/>
      <c r="F92" s="132"/>
    </row>
    <row r="93" spans="1:6">
      <c r="A93" s="288" t="s">
        <v>2</v>
      </c>
      <c r="B93" s="289"/>
      <c r="C93" s="289"/>
      <c r="D93" s="289" t="s">
        <v>3</v>
      </c>
      <c r="E93" s="289"/>
      <c r="F93" s="290"/>
    </row>
    <row r="94" spans="1:6" ht="15.75" thickBot="1">
      <c r="A94" s="291" t="s">
        <v>4</v>
      </c>
      <c r="B94" s="292" t="s">
        <v>5</v>
      </c>
      <c r="C94" s="292" t="s">
        <v>6</v>
      </c>
      <c r="D94" s="292" t="s">
        <v>4</v>
      </c>
      <c r="E94" s="292" t="s">
        <v>5</v>
      </c>
      <c r="F94" s="293" t="s">
        <v>6</v>
      </c>
    </row>
    <row r="95" spans="1:6">
      <c r="A95" s="15" t="s">
        <v>7</v>
      </c>
      <c r="B95" s="15"/>
      <c r="C95" s="16">
        <v>896910</v>
      </c>
      <c r="D95" s="15"/>
      <c r="E95" s="15"/>
      <c r="F95" s="16"/>
    </row>
    <row r="96" spans="1:6">
      <c r="A96" s="6" t="s">
        <v>8</v>
      </c>
      <c r="B96" s="7">
        <v>30</v>
      </c>
      <c r="C96" s="8">
        <v>981015</v>
      </c>
      <c r="D96" s="6" t="s">
        <v>8</v>
      </c>
      <c r="E96" s="7">
        <v>32</v>
      </c>
      <c r="F96" s="8">
        <v>511920</v>
      </c>
    </row>
    <row r="97" spans="1:6">
      <c r="A97" s="6" t="s">
        <v>8</v>
      </c>
      <c r="B97" s="7">
        <v>62</v>
      </c>
      <c r="C97" s="8">
        <v>6200</v>
      </c>
      <c r="D97" s="6" t="s">
        <v>8</v>
      </c>
      <c r="E97" s="7">
        <v>32</v>
      </c>
      <c r="F97" s="8">
        <v>185872</v>
      </c>
    </row>
    <row r="98" spans="1:6">
      <c r="A98" s="6"/>
      <c r="B98" s="7"/>
      <c r="C98" s="8"/>
      <c r="D98" s="6" t="s">
        <v>8</v>
      </c>
      <c r="E98" s="7">
        <v>32</v>
      </c>
      <c r="F98" s="8">
        <v>294354</v>
      </c>
    </row>
    <row r="99" spans="1:6">
      <c r="A99" s="6"/>
      <c r="B99" s="7"/>
      <c r="C99" s="8"/>
      <c r="D99" s="6" t="s">
        <v>8</v>
      </c>
      <c r="E99" s="7">
        <v>32</v>
      </c>
      <c r="F99" s="8">
        <v>146374</v>
      </c>
    </row>
    <row r="100" spans="1:6">
      <c r="A100" s="6"/>
      <c r="B100" s="7"/>
      <c r="C100" s="8"/>
      <c r="D100" s="6" t="s">
        <v>8</v>
      </c>
      <c r="E100" s="7">
        <v>32</v>
      </c>
      <c r="F100" s="8">
        <v>82380</v>
      </c>
    </row>
    <row r="101" spans="1:6">
      <c r="A101" s="6"/>
      <c r="B101" s="6"/>
      <c r="C101" s="8"/>
      <c r="D101" s="6" t="s">
        <v>8</v>
      </c>
      <c r="E101" s="7">
        <v>34</v>
      </c>
      <c r="F101" s="8">
        <v>58900</v>
      </c>
    </row>
    <row r="102" spans="1:6">
      <c r="A102" s="9" t="s">
        <v>9</v>
      </c>
      <c r="B102" s="9"/>
      <c r="C102" s="10">
        <f>SUM(C96:C101)</f>
        <v>987215</v>
      </c>
      <c r="D102" s="9" t="s">
        <v>9</v>
      </c>
      <c r="E102" s="9"/>
      <c r="F102" s="10">
        <f>SUM(F96:F101)</f>
        <v>1279800</v>
      </c>
    </row>
    <row r="103" spans="1:6">
      <c r="A103" s="4" t="s">
        <v>10</v>
      </c>
      <c r="B103" s="4"/>
      <c r="C103" s="5">
        <f>C95+C102-F102</f>
        <v>604325</v>
      </c>
      <c r="D103" s="4"/>
      <c r="E103" s="4"/>
      <c r="F103" s="5"/>
    </row>
    <row r="106" spans="1:6" s="17" customFormat="1" ht="16.5" thickBot="1">
      <c r="A106" s="132" t="s">
        <v>21</v>
      </c>
      <c r="B106" s="132"/>
      <c r="C106" s="132"/>
      <c r="D106" s="132"/>
      <c r="E106" s="132"/>
      <c r="F106" s="132"/>
    </row>
    <row r="107" spans="1:6">
      <c r="A107" s="288" t="s">
        <v>2</v>
      </c>
      <c r="B107" s="289"/>
      <c r="C107" s="289"/>
      <c r="D107" s="289" t="s">
        <v>3</v>
      </c>
      <c r="E107" s="289"/>
      <c r="F107" s="290"/>
    </row>
    <row r="108" spans="1:6" ht="15.75" thickBot="1">
      <c r="A108" s="291" t="s">
        <v>4</v>
      </c>
      <c r="B108" s="292" t="s">
        <v>5</v>
      </c>
      <c r="C108" s="292" t="s">
        <v>6</v>
      </c>
      <c r="D108" s="292" t="s">
        <v>4</v>
      </c>
      <c r="E108" s="292" t="s">
        <v>5</v>
      </c>
      <c r="F108" s="293" t="s">
        <v>6</v>
      </c>
    </row>
    <row r="109" spans="1:6">
      <c r="A109" s="15"/>
      <c r="B109" s="15"/>
      <c r="C109" s="16"/>
      <c r="D109" s="15" t="s">
        <v>7</v>
      </c>
      <c r="E109" s="15"/>
      <c r="F109" s="16">
        <v>10870</v>
      </c>
    </row>
    <row r="110" spans="1:6">
      <c r="A110" s="6"/>
      <c r="B110" s="6"/>
      <c r="C110" s="6"/>
      <c r="D110" s="6" t="s">
        <v>8</v>
      </c>
      <c r="E110" s="7">
        <v>37</v>
      </c>
      <c r="F110" s="8">
        <v>5980</v>
      </c>
    </row>
    <row r="111" spans="1:6">
      <c r="A111" s="6"/>
      <c r="B111" s="6"/>
      <c r="C111" s="6"/>
      <c r="D111" s="6"/>
      <c r="E111" s="7"/>
      <c r="F111" s="8"/>
    </row>
    <row r="112" spans="1:6">
      <c r="A112" s="9" t="s">
        <v>9</v>
      </c>
      <c r="B112" s="9"/>
      <c r="C112" s="10"/>
      <c r="D112" s="9" t="s">
        <v>9</v>
      </c>
      <c r="E112" s="9"/>
      <c r="F112" s="10">
        <f>F110</f>
        <v>5980</v>
      </c>
    </row>
    <row r="113" spans="1:6">
      <c r="A113" s="4"/>
      <c r="B113" s="4"/>
      <c r="C113" s="5"/>
      <c r="D113" s="4" t="s">
        <v>10</v>
      </c>
      <c r="E113" s="4"/>
      <c r="F113" s="5">
        <f>F109+F112-C112</f>
        <v>16850</v>
      </c>
    </row>
    <row r="116" spans="1:6" s="17" customFormat="1" ht="16.5" thickBot="1">
      <c r="A116" s="132" t="s">
        <v>22</v>
      </c>
      <c r="B116" s="132"/>
      <c r="C116" s="132"/>
      <c r="D116" s="132"/>
      <c r="E116" s="132"/>
      <c r="F116" s="132"/>
    </row>
    <row r="117" spans="1:6">
      <c r="A117" s="288" t="s">
        <v>2</v>
      </c>
      <c r="B117" s="289"/>
      <c r="C117" s="289"/>
      <c r="D117" s="289" t="s">
        <v>3</v>
      </c>
      <c r="E117" s="289"/>
      <c r="F117" s="290"/>
    </row>
    <row r="118" spans="1:6" ht="15.75" thickBot="1">
      <c r="A118" s="291" t="s">
        <v>4</v>
      </c>
      <c r="B118" s="292" t="s">
        <v>5</v>
      </c>
      <c r="C118" s="292" t="s">
        <v>6</v>
      </c>
      <c r="D118" s="292" t="s">
        <v>4</v>
      </c>
      <c r="E118" s="292" t="s">
        <v>5</v>
      </c>
      <c r="F118" s="293" t="s">
        <v>6</v>
      </c>
    </row>
    <row r="119" spans="1:6">
      <c r="A119" s="15" t="s">
        <v>7</v>
      </c>
      <c r="B119" s="15"/>
      <c r="C119" s="16"/>
      <c r="D119" s="15"/>
      <c r="E119" s="15"/>
      <c r="F119" s="16"/>
    </row>
    <row r="120" spans="1:6">
      <c r="A120" s="6" t="s">
        <v>8</v>
      </c>
      <c r="B120" s="7">
        <v>27</v>
      </c>
      <c r="C120" s="8">
        <v>1071000</v>
      </c>
      <c r="D120" s="6" t="s">
        <v>8</v>
      </c>
      <c r="E120" s="7">
        <v>30</v>
      </c>
      <c r="F120" s="8">
        <v>981015</v>
      </c>
    </row>
    <row r="121" spans="1:6">
      <c r="A121" s="6" t="s">
        <v>8</v>
      </c>
      <c r="B121" s="7">
        <v>28</v>
      </c>
      <c r="C121" s="8">
        <v>5220</v>
      </c>
      <c r="D121" s="6" t="s">
        <v>8</v>
      </c>
      <c r="E121" s="7">
        <v>31</v>
      </c>
      <c r="F121" s="8">
        <v>148755</v>
      </c>
    </row>
    <row r="122" spans="1:6">
      <c r="A122" s="6" t="s">
        <v>8</v>
      </c>
      <c r="B122" s="7">
        <v>29</v>
      </c>
      <c r="C122" s="8">
        <v>53550</v>
      </c>
      <c r="D122" s="6"/>
      <c r="E122" s="7"/>
      <c r="F122" s="8"/>
    </row>
    <row r="123" spans="1:6">
      <c r="A123" s="9" t="s">
        <v>9</v>
      </c>
      <c r="B123" s="9"/>
      <c r="C123" s="10">
        <f>SUM(C120:C122)</f>
        <v>1129770</v>
      </c>
      <c r="D123" s="9" t="s">
        <v>9</v>
      </c>
      <c r="E123" s="9"/>
      <c r="F123" s="10">
        <f>SUM(F120:F122)</f>
        <v>1129770</v>
      </c>
    </row>
    <row r="124" spans="1:6">
      <c r="A124" s="4" t="s">
        <v>10</v>
      </c>
      <c r="B124" s="4"/>
      <c r="C124" s="5"/>
      <c r="D124" s="4"/>
      <c r="E124" s="4"/>
      <c r="F124" s="5"/>
    </row>
    <row r="127" spans="1:6" s="17" customFormat="1" ht="16.5" thickBot="1">
      <c r="A127" s="132" t="s">
        <v>23</v>
      </c>
      <c r="B127" s="132"/>
      <c r="C127" s="132"/>
      <c r="D127" s="132"/>
      <c r="E127" s="132"/>
      <c r="F127" s="132"/>
    </row>
    <row r="128" spans="1:6">
      <c r="A128" s="288" t="s">
        <v>2</v>
      </c>
      <c r="B128" s="289"/>
      <c r="C128" s="289"/>
      <c r="D128" s="289" t="s">
        <v>3</v>
      </c>
      <c r="E128" s="289"/>
      <c r="F128" s="290"/>
    </row>
    <row r="129" spans="1:6" ht="15.75" thickBot="1">
      <c r="A129" s="291" t="s">
        <v>4</v>
      </c>
      <c r="B129" s="292" t="s">
        <v>5</v>
      </c>
      <c r="C129" s="292" t="s">
        <v>6</v>
      </c>
      <c r="D129" s="292" t="s">
        <v>4</v>
      </c>
      <c r="E129" s="292" t="s">
        <v>5</v>
      </c>
      <c r="F129" s="293" t="s">
        <v>6</v>
      </c>
    </row>
    <row r="130" spans="1:6">
      <c r="A130" s="15" t="s">
        <v>7</v>
      </c>
      <c r="B130" s="15"/>
      <c r="C130" s="16">
        <v>76576</v>
      </c>
      <c r="D130" s="15"/>
      <c r="E130" s="15"/>
      <c r="F130" s="16"/>
    </row>
    <row r="131" spans="1:6">
      <c r="A131" s="6" t="s">
        <v>8</v>
      </c>
      <c r="B131" s="7">
        <v>31</v>
      </c>
      <c r="C131" s="8">
        <v>148755</v>
      </c>
      <c r="D131" s="6" t="s">
        <v>8</v>
      </c>
      <c r="E131" s="7">
        <v>33</v>
      </c>
      <c r="F131" s="8">
        <v>61430</v>
      </c>
    </row>
    <row r="132" spans="1:6">
      <c r="A132" s="6"/>
      <c r="B132" s="7"/>
      <c r="C132" s="8"/>
      <c r="D132" s="6" t="s">
        <v>8</v>
      </c>
      <c r="E132" s="7">
        <v>33</v>
      </c>
      <c r="F132" s="8">
        <v>22305</v>
      </c>
    </row>
    <row r="133" spans="1:6">
      <c r="A133" s="6"/>
      <c r="B133" s="7"/>
      <c r="C133" s="8"/>
      <c r="D133" s="6" t="s">
        <v>8</v>
      </c>
      <c r="E133" s="7">
        <v>33</v>
      </c>
      <c r="F133" s="8">
        <v>35322</v>
      </c>
    </row>
    <row r="134" spans="1:6">
      <c r="A134" s="6"/>
      <c r="B134" s="7"/>
      <c r="C134" s="8"/>
      <c r="D134" s="6" t="s">
        <v>8</v>
      </c>
      <c r="E134" s="7">
        <v>33</v>
      </c>
      <c r="F134" s="8">
        <v>17565</v>
      </c>
    </row>
    <row r="135" spans="1:6">
      <c r="A135" s="6"/>
      <c r="B135" s="7"/>
      <c r="C135" s="8"/>
      <c r="D135" s="6" t="s">
        <v>8</v>
      </c>
      <c r="E135" s="7">
        <v>33</v>
      </c>
      <c r="F135" s="8">
        <v>9886</v>
      </c>
    </row>
    <row r="136" spans="1:6">
      <c r="A136" s="6"/>
      <c r="B136" s="7"/>
      <c r="C136" s="8"/>
      <c r="D136" s="6" t="s">
        <v>8</v>
      </c>
      <c r="E136" s="7">
        <v>34</v>
      </c>
      <c r="F136" s="8">
        <v>7068</v>
      </c>
    </row>
    <row r="137" spans="1:6">
      <c r="A137" s="9" t="s">
        <v>9</v>
      </c>
      <c r="B137" s="9"/>
      <c r="C137" s="10">
        <f>SUM(C131:C136)</f>
        <v>148755</v>
      </c>
      <c r="D137" s="9" t="s">
        <v>9</v>
      </c>
      <c r="E137" s="9"/>
      <c r="F137" s="10">
        <f>SUM(F131:F136)</f>
        <v>153576</v>
      </c>
    </row>
    <row r="138" spans="1:6">
      <c r="A138" s="4" t="s">
        <v>10</v>
      </c>
      <c r="B138" s="4"/>
      <c r="C138" s="5">
        <f>C130+C137-F137</f>
        <v>71755</v>
      </c>
      <c r="D138" s="4"/>
      <c r="E138" s="4"/>
      <c r="F138" s="5"/>
    </row>
    <row r="141" spans="1:6" s="17" customFormat="1" ht="16.5" thickBot="1">
      <c r="A141" s="132" t="s">
        <v>24</v>
      </c>
      <c r="B141" s="132"/>
      <c r="C141" s="132"/>
      <c r="D141" s="132"/>
      <c r="E141" s="132"/>
      <c r="F141" s="132"/>
    </row>
    <row r="142" spans="1:6">
      <c r="A142" s="288" t="s">
        <v>2</v>
      </c>
      <c r="B142" s="289"/>
      <c r="C142" s="289"/>
      <c r="D142" s="289" t="s">
        <v>3</v>
      </c>
      <c r="E142" s="289"/>
      <c r="F142" s="290"/>
    </row>
    <row r="143" spans="1:6" ht="15.75" thickBot="1">
      <c r="A143" s="291" t="s">
        <v>4</v>
      </c>
      <c r="B143" s="292" t="s">
        <v>5</v>
      </c>
      <c r="C143" s="292" t="s">
        <v>6</v>
      </c>
      <c r="D143" s="292" t="s">
        <v>4</v>
      </c>
      <c r="E143" s="292" t="s">
        <v>5</v>
      </c>
      <c r="F143" s="293" t="s">
        <v>6</v>
      </c>
    </row>
    <row r="144" spans="1:6">
      <c r="A144" s="15" t="s">
        <v>7</v>
      </c>
      <c r="B144" s="15"/>
      <c r="C144" s="16"/>
      <c r="D144" s="15"/>
      <c r="E144" s="15"/>
      <c r="F144" s="16"/>
    </row>
    <row r="145" spans="1:6">
      <c r="A145" s="6" t="s">
        <v>8</v>
      </c>
      <c r="B145" s="7">
        <v>1</v>
      </c>
      <c r="C145" s="13">
        <v>18612</v>
      </c>
      <c r="D145" s="6" t="s">
        <v>8</v>
      </c>
      <c r="E145" s="7">
        <v>73</v>
      </c>
      <c r="F145" s="13">
        <v>1151912</v>
      </c>
    </row>
    <row r="146" spans="1:6">
      <c r="A146" s="6" t="s">
        <v>8</v>
      </c>
      <c r="B146" s="7">
        <v>2</v>
      </c>
      <c r="C146" s="13">
        <v>2034</v>
      </c>
      <c r="D146" s="6"/>
      <c r="E146" s="7"/>
      <c r="F146" s="13"/>
    </row>
    <row r="147" spans="1:6">
      <c r="A147" s="6" t="s">
        <v>8</v>
      </c>
      <c r="B147" s="7">
        <v>3</v>
      </c>
      <c r="C147" s="13">
        <v>1494</v>
      </c>
      <c r="D147" s="6"/>
      <c r="E147" s="7"/>
      <c r="F147" s="13"/>
    </row>
    <row r="148" spans="1:6">
      <c r="A148" s="6" t="s">
        <v>8</v>
      </c>
      <c r="B148" s="7">
        <v>3</v>
      </c>
      <c r="C148" s="13">
        <v>198</v>
      </c>
      <c r="D148" s="6"/>
      <c r="E148" s="7"/>
      <c r="F148" s="13"/>
    </row>
    <row r="149" spans="1:6">
      <c r="A149" s="6" t="s">
        <v>8</v>
      </c>
      <c r="B149" s="7">
        <v>5</v>
      </c>
      <c r="C149" s="13">
        <v>774</v>
      </c>
      <c r="D149" s="6"/>
      <c r="E149" s="7"/>
      <c r="F149" s="13"/>
    </row>
    <row r="150" spans="1:6">
      <c r="A150" s="6" t="s">
        <v>8</v>
      </c>
      <c r="B150" s="7">
        <v>6</v>
      </c>
      <c r="C150" s="13">
        <v>896400</v>
      </c>
      <c r="D150" s="6"/>
      <c r="E150" s="7"/>
      <c r="F150" s="13"/>
    </row>
    <row r="151" spans="1:6">
      <c r="A151" s="6" t="s">
        <v>8</v>
      </c>
      <c r="B151" s="7">
        <v>7</v>
      </c>
      <c r="C151" s="13">
        <v>720</v>
      </c>
      <c r="D151" s="6"/>
      <c r="E151" s="7"/>
      <c r="F151" s="13"/>
    </row>
    <row r="152" spans="1:6">
      <c r="A152" s="6" t="s">
        <v>8</v>
      </c>
      <c r="B152" s="7">
        <v>8</v>
      </c>
      <c r="C152" s="13">
        <v>4536</v>
      </c>
      <c r="D152" s="6"/>
      <c r="E152" s="7"/>
      <c r="F152" s="13"/>
    </row>
    <row r="153" spans="1:6">
      <c r="A153" s="6" t="s">
        <v>8</v>
      </c>
      <c r="B153" s="7">
        <v>16</v>
      </c>
      <c r="C153" s="13">
        <v>99</v>
      </c>
      <c r="D153" s="6"/>
      <c r="E153" s="7"/>
      <c r="F153" s="13"/>
    </row>
    <row r="154" spans="1:6">
      <c r="A154" s="6" t="s">
        <v>8</v>
      </c>
      <c r="B154" s="7">
        <v>27</v>
      </c>
      <c r="C154" s="13">
        <v>192780</v>
      </c>
      <c r="D154" s="6"/>
      <c r="E154" s="7"/>
      <c r="F154" s="13"/>
    </row>
    <row r="155" spans="1:6">
      <c r="A155" s="6" t="s">
        <v>8</v>
      </c>
      <c r="B155" s="7">
        <v>29</v>
      </c>
      <c r="C155" s="13">
        <v>9639</v>
      </c>
      <c r="D155" s="6"/>
      <c r="E155" s="7"/>
      <c r="F155" s="13"/>
    </row>
    <row r="156" spans="1:6">
      <c r="A156" s="6" t="s">
        <v>8</v>
      </c>
      <c r="B156" s="7">
        <v>51</v>
      </c>
      <c r="C156" s="13">
        <v>22376</v>
      </c>
      <c r="D156" s="6"/>
      <c r="E156" s="7"/>
      <c r="F156" s="13"/>
    </row>
    <row r="157" spans="1:6">
      <c r="A157" s="6" t="s">
        <v>8</v>
      </c>
      <c r="B157" s="7">
        <v>57</v>
      </c>
      <c r="C157" s="13">
        <v>2250</v>
      </c>
      <c r="D157" s="6"/>
      <c r="E157" s="7"/>
      <c r="F157" s="13"/>
    </row>
    <row r="158" spans="1:6">
      <c r="A158" s="9" t="s">
        <v>9</v>
      </c>
      <c r="B158" s="9"/>
      <c r="C158" s="10">
        <f>SUM(C145:C157)</f>
        <v>1151912</v>
      </c>
      <c r="D158" s="9" t="s">
        <v>9</v>
      </c>
      <c r="E158" s="9"/>
      <c r="F158" s="10">
        <f>SUM(F145:F157)</f>
        <v>1151912</v>
      </c>
    </row>
    <row r="159" spans="1:6">
      <c r="A159" s="4" t="s">
        <v>10</v>
      </c>
      <c r="B159" s="4"/>
      <c r="C159" s="5">
        <f>C144+C158-F158</f>
        <v>0</v>
      </c>
      <c r="D159" s="4"/>
      <c r="E159" s="4"/>
      <c r="F159" s="5"/>
    </row>
    <row r="162" spans="1:6" s="17" customFormat="1" ht="16.5" thickBot="1">
      <c r="A162" s="132" t="s">
        <v>25</v>
      </c>
      <c r="B162" s="132"/>
      <c r="C162" s="132"/>
      <c r="D162" s="132"/>
      <c r="E162" s="132"/>
      <c r="F162" s="132"/>
    </row>
    <row r="163" spans="1:6">
      <c r="A163" s="288" t="s">
        <v>2</v>
      </c>
      <c r="B163" s="289"/>
      <c r="C163" s="289"/>
      <c r="D163" s="289" t="s">
        <v>3</v>
      </c>
      <c r="E163" s="289"/>
      <c r="F163" s="290"/>
    </row>
    <row r="164" spans="1:6" ht="15.75" thickBot="1">
      <c r="A164" s="291" t="s">
        <v>4</v>
      </c>
      <c r="B164" s="292" t="s">
        <v>5</v>
      </c>
      <c r="C164" s="292" t="s">
        <v>6</v>
      </c>
      <c r="D164" s="292" t="s">
        <v>4</v>
      </c>
      <c r="E164" s="292" t="s">
        <v>5</v>
      </c>
      <c r="F164" s="293" t="s">
        <v>6</v>
      </c>
    </row>
    <row r="165" spans="1:6">
      <c r="A165" s="15" t="s">
        <v>7</v>
      </c>
      <c r="B165" s="15"/>
      <c r="C165" s="16">
        <v>1973509</v>
      </c>
      <c r="D165" s="15"/>
      <c r="E165" s="15"/>
      <c r="F165" s="16"/>
    </row>
    <row r="166" spans="1:6">
      <c r="A166" s="6" t="s">
        <v>8</v>
      </c>
      <c r="B166" s="7">
        <v>32</v>
      </c>
      <c r="C166" s="13">
        <v>511920</v>
      </c>
      <c r="D166" s="6" t="s">
        <v>8</v>
      </c>
      <c r="E166" s="7">
        <v>60</v>
      </c>
      <c r="F166" s="13">
        <v>2972</v>
      </c>
    </row>
    <row r="167" spans="1:6">
      <c r="A167" s="6" t="s">
        <v>8</v>
      </c>
      <c r="B167" s="7">
        <v>33</v>
      </c>
      <c r="C167" s="13">
        <v>61430</v>
      </c>
      <c r="D167" s="6" t="s">
        <v>8</v>
      </c>
      <c r="E167" s="7">
        <v>62</v>
      </c>
      <c r="F167" s="13">
        <v>6200</v>
      </c>
    </row>
    <row r="168" spans="1:6">
      <c r="A168" s="6" t="s">
        <v>8</v>
      </c>
      <c r="B168" s="7">
        <v>38</v>
      </c>
      <c r="C168" s="13">
        <v>493200</v>
      </c>
      <c r="D168" s="6" t="s">
        <v>8</v>
      </c>
      <c r="E168" s="7">
        <v>63</v>
      </c>
      <c r="F168" s="13">
        <v>3562152</v>
      </c>
    </row>
    <row r="169" spans="1:6">
      <c r="A169" s="6" t="s">
        <v>8</v>
      </c>
      <c r="B169" s="7">
        <v>40</v>
      </c>
      <c r="C169" s="13">
        <v>172620</v>
      </c>
      <c r="D169" s="6" t="s">
        <v>8</v>
      </c>
      <c r="E169" s="7"/>
      <c r="F169" s="13"/>
    </row>
    <row r="170" spans="1:6">
      <c r="A170" s="6" t="s">
        <v>8</v>
      </c>
      <c r="B170" s="7">
        <v>59</v>
      </c>
      <c r="C170" s="13">
        <v>1274154</v>
      </c>
      <c r="D170" s="6"/>
      <c r="E170" s="7"/>
      <c r="F170" s="13"/>
    </row>
    <row r="171" spans="1:6">
      <c r="A171" s="6" t="s">
        <v>8</v>
      </c>
      <c r="B171" s="7">
        <v>61</v>
      </c>
      <c r="C171" s="13">
        <v>1001</v>
      </c>
      <c r="D171" s="6"/>
      <c r="E171" s="7"/>
      <c r="F171" s="13"/>
    </row>
    <row r="172" spans="1:6">
      <c r="A172" s="9" t="s">
        <v>9</v>
      </c>
      <c r="B172" s="9"/>
      <c r="C172" s="10">
        <f>SUM(C166:C171)</f>
        <v>2514325</v>
      </c>
      <c r="D172" s="9" t="s">
        <v>9</v>
      </c>
      <c r="E172" s="9"/>
      <c r="F172" s="10">
        <f>C165+C172-C173</f>
        <v>3571324</v>
      </c>
    </row>
    <row r="173" spans="1:6">
      <c r="A173" s="4" t="s">
        <v>10</v>
      </c>
      <c r="B173" s="4"/>
      <c r="C173" s="5">
        <v>916510</v>
      </c>
      <c r="D173" s="4"/>
      <c r="E173" s="4"/>
      <c r="F173" s="5"/>
    </row>
    <row r="176" spans="1:6" s="17" customFormat="1" ht="16.5" thickBot="1">
      <c r="A176" s="132"/>
      <c r="B176" s="132" t="s">
        <v>26</v>
      </c>
      <c r="C176" s="132"/>
      <c r="D176" s="132"/>
      <c r="E176" s="132"/>
      <c r="F176" s="132"/>
    </row>
    <row r="177" spans="1:6">
      <c r="A177" s="288" t="s">
        <v>2</v>
      </c>
      <c r="B177" s="289"/>
      <c r="C177" s="289"/>
      <c r="D177" s="289" t="s">
        <v>3</v>
      </c>
      <c r="E177" s="289"/>
      <c r="F177" s="290"/>
    </row>
    <row r="178" spans="1:6" ht="15.75" thickBot="1">
      <c r="A178" s="291" t="s">
        <v>4</v>
      </c>
      <c r="B178" s="292" t="s">
        <v>5</v>
      </c>
      <c r="C178" s="292" t="s">
        <v>6</v>
      </c>
      <c r="D178" s="292" t="s">
        <v>4</v>
      </c>
      <c r="E178" s="292" t="s">
        <v>5</v>
      </c>
      <c r="F178" s="293" t="s">
        <v>6</v>
      </c>
    </row>
    <row r="179" spans="1:6">
      <c r="A179" s="15" t="s">
        <v>7</v>
      </c>
      <c r="B179" s="15"/>
      <c r="C179" s="16"/>
      <c r="D179" s="15"/>
      <c r="E179" s="15"/>
      <c r="F179" s="16"/>
    </row>
    <row r="180" spans="1:6">
      <c r="A180" s="6" t="s">
        <v>8</v>
      </c>
      <c r="B180" s="7">
        <v>10</v>
      </c>
      <c r="C180" s="13">
        <v>18100</v>
      </c>
      <c r="D180" s="6" t="s">
        <v>8</v>
      </c>
      <c r="E180" s="7">
        <v>56</v>
      </c>
      <c r="F180" s="12">
        <v>172406</v>
      </c>
    </row>
    <row r="181" spans="1:6">
      <c r="A181" s="6" t="s">
        <v>8</v>
      </c>
      <c r="B181" s="7">
        <v>17</v>
      </c>
      <c r="C181" s="13">
        <v>73000</v>
      </c>
      <c r="D181" s="6" t="s">
        <v>8</v>
      </c>
      <c r="E181" s="7">
        <v>58</v>
      </c>
      <c r="F181" s="12">
        <v>399930</v>
      </c>
    </row>
    <row r="182" spans="1:6">
      <c r="A182" s="6" t="s">
        <v>8</v>
      </c>
      <c r="B182" s="7">
        <v>32</v>
      </c>
      <c r="C182" s="13">
        <v>185872</v>
      </c>
      <c r="D182" s="6"/>
      <c r="E182" s="6"/>
      <c r="F182" s="6"/>
    </row>
    <row r="183" spans="1:6">
      <c r="A183" s="6" t="s">
        <v>8</v>
      </c>
      <c r="B183" s="7">
        <v>33</v>
      </c>
      <c r="C183" s="13">
        <v>22305</v>
      </c>
      <c r="D183" s="6"/>
      <c r="E183" s="7"/>
      <c r="F183" s="12"/>
    </row>
    <row r="184" spans="1:6">
      <c r="A184" s="6" t="s">
        <v>8</v>
      </c>
      <c r="B184" s="7">
        <v>38</v>
      </c>
      <c r="C184" s="13">
        <v>179200</v>
      </c>
      <c r="D184" s="6"/>
      <c r="E184" s="7"/>
      <c r="F184" s="12"/>
    </row>
    <row r="185" spans="1:6">
      <c r="A185" s="6" t="s">
        <v>8</v>
      </c>
      <c r="B185" s="7">
        <v>40</v>
      </c>
      <c r="C185" s="13">
        <v>62720</v>
      </c>
      <c r="D185" s="6"/>
      <c r="E185" s="7"/>
      <c r="F185" s="12"/>
    </row>
    <row r="186" spans="1:6">
      <c r="A186" s="6" t="s">
        <v>8</v>
      </c>
      <c r="B186" s="7">
        <v>51</v>
      </c>
      <c r="C186" s="13">
        <v>31139</v>
      </c>
      <c r="D186" s="6"/>
      <c r="E186" s="7"/>
      <c r="F186" s="6"/>
    </row>
    <row r="187" spans="1:6">
      <c r="A187" s="9" t="s">
        <v>9</v>
      </c>
      <c r="B187" s="9"/>
      <c r="C187" s="10">
        <f>SUM(C180:C186)</f>
        <v>572336</v>
      </c>
      <c r="D187" s="9" t="s">
        <v>9</v>
      </c>
      <c r="E187" s="9"/>
      <c r="F187" s="10">
        <f>SUM(F180:F186)</f>
        <v>572336</v>
      </c>
    </row>
    <row r="188" spans="1:6">
      <c r="A188" s="4" t="s">
        <v>10</v>
      </c>
      <c r="B188" s="4"/>
      <c r="C188" s="5">
        <f>C179+C187-F187</f>
        <v>0</v>
      </c>
      <c r="D188" s="4"/>
      <c r="E188" s="4"/>
      <c r="F188" s="5"/>
    </row>
    <row r="191" spans="1:6" s="17" customFormat="1" ht="16.5" thickBot="1">
      <c r="A191" s="132" t="s">
        <v>27</v>
      </c>
      <c r="B191" s="132"/>
      <c r="C191" s="132"/>
      <c r="D191" s="132"/>
      <c r="E191" s="132"/>
      <c r="F191" s="132"/>
    </row>
    <row r="192" spans="1:6">
      <c r="A192" s="288" t="s">
        <v>2</v>
      </c>
      <c r="B192" s="289"/>
      <c r="C192" s="289"/>
      <c r="D192" s="289" t="s">
        <v>3</v>
      </c>
      <c r="E192" s="289"/>
      <c r="F192" s="290"/>
    </row>
    <row r="193" spans="1:6" ht="15.75" thickBot="1">
      <c r="A193" s="291" t="s">
        <v>4</v>
      </c>
      <c r="B193" s="292" t="s">
        <v>5</v>
      </c>
      <c r="C193" s="292" t="s">
        <v>6</v>
      </c>
      <c r="D193" s="292" t="s">
        <v>4</v>
      </c>
      <c r="E193" s="292" t="s">
        <v>5</v>
      </c>
      <c r="F193" s="293" t="s">
        <v>6</v>
      </c>
    </row>
    <row r="194" spans="1:6">
      <c r="A194" s="15" t="s">
        <v>7</v>
      </c>
      <c r="B194" s="15"/>
      <c r="C194" s="16"/>
      <c r="D194" s="15"/>
      <c r="E194" s="15"/>
      <c r="F194" s="16"/>
    </row>
    <row r="195" spans="1:6">
      <c r="A195" s="6" t="s">
        <v>8</v>
      </c>
      <c r="B195" s="7">
        <v>10</v>
      </c>
      <c r="C195" s="13">
        <v>51200</v>
      </c>
      <c r="D195" s="6" t="s">
        <v>8</v>
      </c>
      <c r="E195" s="7">
        <v>59</v>
      </c>
      <c r="F195" s="59">
        <v>1274154</v>
      </c>
    </row>
    <row r="196" spans="1:6">
      <c r="A196" s="6" t="s">
        <v>8</v>
      </c>
      <c r="B196" s="7">
        <v>17</v>
      </c>
      <c r="C196" s="13">
        <v>63320</v>
      </c>
      <c r="D196" s="6"/>
      <c r="E196" s="7"/>
      <c r="F196" s="13"/>
    </row>
    <row r="197" spans="1:6">
      <c r="A197" s="6" t="s">
        <v>8</v>
      </c>
      <c r="B197" s="7">
        <v>19</v>
      </c>
      <c r="C197" s="13">
        <v>10400</v>
      </c>
      <c r="D197" s="6"/>
      <c r="E197" s="7"/>
      <c r="F197" s="13"/>
    </row>
    <row r="198" spans="1:6">
      <c r="A198" s="6" t="s">
        <v>8</v>
      </c>
      <c r="B198" s="7">
        <v>20</v>
      </c>
      <c r="C198" s="13">
        <v>9170</v>
      </c>
      <c r="D198" s="6"/>
      <c r="E198" s="7"/>
      <c r="F198" s="13"/>
    </row>
    <row r="199" spans="1:6">
      <c r="A199" s="6" t="s">
        <v>8</v>
      </c>
      <c r="B199" s="7">
        <v>32</v>
      </c>
      <c r="C199" s="13">
        <v>294354</v>
      </c>
      <c r="D199" s="6"/>
      <c r="E199" s="7"/>
      <c r="F199" s="13"/>
    </row>
    <row r="200" spans="1:6">
      <c r="A200" s="6" t="s">
        <v>8</v>
      </c>
      <c r="B200" s="7">
        <v>33</v>
      </c>
      <c r="C200" s="13">
        <v>35322</v>
      </c>
      <c r="D200" s="6"/>
      <c r="E200" s="7"/>
      <c r="F200" s="13"/>
    </row>
    <row r="201" spans="1:6">
      <c r="A201" s="6" t="s">
        <v>8</v>
      </c>
      <c r="B201" s="7">
        <v>38</v>
      </c>
      <c r="C201" s="13">
        <v>283700</v>
      </c>
      <c r="D201" s="6"/>
      <c r="E201" s="7"/>
      <c r="F201" s="13"/>
    </row>
    <row r="202" spans="1:6">
      <c r="A202" s="6" t="s">
        <v>8</v>
      </c>
      <c r="B202" s="7">
        <v>40</v>
      </c>
      <c r="C202" s="13">
        <v>99295</v>
      </c>
      <c r="D202" s="6"/>
      <c r="E202" s="7"/>
      <c r="F202" s="13"/>
    </row>
    <row r="203" spans="1:6">
      <c r="A203" s="6" t="s">
        <v>8</v>
      </c>
      <c r="B203" s="7">
        <v>48</v>
      </c>
      <c r="C203" s="13">
        <v>1840</v>
      </c>
      <c r="D203" s="6"/>
      <c r="E203" s="7"/>
      <c r="F203" s="13"/>
    </row>
    <row r="204" spans="1:6">
      <c r="A204" s="6" t="s">
        <v>8</v>
      </c>
      <c r="B204" s="7">
        <v>51</v>
      </c>
      <c r="C204" s="13">
        <v>45800</v>
      </c>
      <c r="D204" s="6"/>
      <c r="E204" s="7"/>
      <c r="F204" s="13"/>
    </row>
    <row r="205" spans="1:6">
      <c r="A205" s="6" t="s">
        <v>8</v>
      </c>
      <c r="B205" s="7">
        <v>58</v>
      </c>
      <c r="C205" s="13">
        <v>379753</v>
      </c>
      <c r="D205" s="6"/>
      <c r="E205" s="7"/>
      <c r="F205" s="13"/>
    </row>
    <row r="206" spans="1:6">
      <c r="A206" s="9" t="s">
        <v>9</v>
      </c>
      <c r="B206" s="9"/>
      <c r="C206" s="10">
        <f>SUM(C195:C205)</f>
        <v>1274154</v>
      </c>
      <c r="D206" s="9" t="s">
        <v>9</v>
      </c>
      <c r="E206" s="9"/>
      <c r="F206" s="10">
        <f>SUM(F195:F205)</f>
        <v>1274154</v>
      </c>
    </row>
    <row r="207" spans="1:6">
      <c r="A207" s="4" t="s">
        <v>10</v>
      </c>
      <c r="B207" s="4"/>
      <c r="C207" s="5">
        <f>C194+C206-F206</f>
        <v>0</v>
      </c>
      <c r="D207" s="4"/>
      <c r="E207" s="4"/>
      <c r="F207" s="5"/>
    </row>
    <row r="210" spans="1:6" s="17" customFormat="1" ht="16.5" thickBot="1">
      <c r="A210" s="132" t="s">
        <v>28</v>
      </c>
      <c r="B210" s="132"/>
      <c r="C210" s="132"/>
      <c r="D210" s="132"/>
      <c r="E210" s="132"/>
      <c r="F210" s="132"/>
    </row>
    <row r="211" spans="1:6">
      <c r="A211" s="288" t="s">
        <v>2</v>
      </c>
      <c r="B211" s="289"/>
      <c r="C211" s="289"/>
      <c r="D211" s="289" t="s">
        <v>3</v>
      </c>
      <c r="E211" s="289"/>
      <c r="F211" s="290"/>
    </row>
    <row r="212" spans="1:6" ht="15.75" thickBot="1">
      <c r="A212" s="291" t="s">
        <v>4</v>
      </c>
      <c r="B212" s="292" t="s">
        <v>5</v>
      </c>
      <c r="C212" s="292" t="s">
        <v>6</v>
      </c>
      <c r="D212" s="292" t="s">
        <v>4</v>
      </c>
      <c r="E212" s="292" t="s">
        <v>5</v>
      </c>
      <c r="F212" s="293" t="s">
        <v>6</v>
      </c>
    </row>
    <row r="213" spans="1:6">
      <c r="A213" s="15" t="s">
        <v>7</v>
      </c>
      <c r="B213" s="15"/>
      <c r="C213" s="16"/>
      <c r="D213" s="15"/>
      <c r="E213" s="15"/>
      <c r="F213" s="16"/>
    </row>
    <row r="214" spans="1:6">
      <c r="A214" s="6" t="s">
        <v>8</v>
      </c>
      <c r="B214" s="7">
        <v>10</v>
      </c>
      <c r="C214" s="13">
        <v>18300</v>
      </c>
      <c r="D214" s="6" t="s">
        <v>8</v>
      </c>
      <c r="E214" s="6">
        <v>69</v>
      </c>
      <c r="F214" s="6">
        <v>499514</v>
      </c>
    </row>
    <row r="215" spans="1:6">
      <c r="A215" s="6" t="s">
        <v>8</v>
      </c>
      <c r="B215" s="7">
        <v>17</v>
      </c>
      <c r="C215" s="13">
        <v>21580</v>
      </c>
      <c r="D215" s="6"/>
      <c r="E215" s="6"/>
      <c r="F215" s="6"/>
    </row>
    <row r="216" spans="1:6">
      <c r="A216" s="6" t="s">
        <v>8</v>
      </c>
      <c r="B216" s="7">
        <v>19</v>
      </c>
      <c r="C216" s="13">
        <v>7450</v>
      </c>
      <c r="D216" s="6"/>
      <c r="E216" s="6"/>
      <c r="F216" s="6"/>
    </row>
    <row r="217" spans="1:6">
      <c r="A217" s="6" t="s">
        <v>8</v>
      </c>
      <c r="B217" s="7">
        <v>32</v>
      </c>
      <c r="C217" s="13">
        <v>146374</v>
      </c>
      <c r="D217" s="6"/>
      <c r="E217" s="6"/>
      <c r="F217" s="6"/>
    </row>
    <row r="218" spans="1:6">
      <c r="A218" s="6" t="s">
        <v>8</v>
      </c>
      <c r="B218" s="7">
        <v>33</v>
      </c>
      <c r="C218" s="13">
        <v>17565</v>
      </c>
      <c r="D218" s="6"/>
      <c r="E218" s="6"/>
      <c r="F218" s="6"/>
    </row>
    <row r="219" spans="1:6">
      <c r="A219" s="6" t="s">
        <v>8</v>
      </c>
      <c r="B219" s="7">
        <v>38</v>
      </c>
      <c r="C219" s="13">
        <v>173200</v>
      </c>
      <c r="D219" s="6"/>
      <c r="E219" s="6"/>
      <c r="F219" s="6"/>
    </row>
    <row r="220" spans="1:6">
      <c r="A220" s="6" t="s">
        <v>8</v>
      </c>
      <c r="B220" s="7">
        <v>40</v>
      </c>
      <c r="C220" s="13">
        <v>60620</v>
      </c>
      <c r="D220" s="6"/>
      <c r="E220" s="6"/>
      <c r="F220" s="6"/>
    </row>
    <row r="221" spans="1:6">
      <c r="A221" s="6" t="s">
        <v>8</v>
      </c>
      <c r="B221" s="7">
        <v>48</v>
      </c>
      <c r="C221" s="13">
        <v>15742</v>
      </c>
      <c r="D221" s="6"/>
      <c r="E221" s="6"/>
      <c r="F221" s="6"/>
    </row>
    <row r="222" spans="1:6">
      <c r="A222" s="6" t="s">
        <v>8</v>
      </c>
      <c r="B222" s="7">
        <v>51</v>
      </c>
      <c r="C222" s="13">
        <v>18506</v>
      </c>
      <c r="D222" s="6"/>
      <c r="E222" s="6"/>
      <c r="F222" s="6"/>
    </row>
    <row r="223" spans="1:6">
      <c r="A223" s="6" t="s">
        <v>8</v>
      </c>
      <c r="B223" s="7">
        <v>58</v>
      </c>
      <c r="C223" s="13">
        <v>20177</v>
      </c>
      <c r="D223" s="6"/>
      <c r="E223" s="6"/>
      <c r="F223" s="6"/>
    </row>
    <row r="224" spans="1:6">
      <c r="A224" s="9" t="s">
        <v>9</v>
      </c>
      <c r="B224" s="9"/>
      <c r="C224" s="10">
        <f>SUM(C214:C223)</f>
        <v>499514</v>
      </c>
      <c r="D224" s="9" t="s">
        <v>9</v>
      </c>
      <c r="E224" s="9"/>
      <c r="F224" s="10">
        <f>SUM(F214:F223)</f>
        <v>499514</v>
      </c>
    </row>
    <row r="225" spans="1:6">
      <c r="A225" s="4" t="s">
        <v>10</v>
      </c>
      <c r="B225" s="4"/>
      <c r="C225" s="5">
        <f>C213+C224-F224</f>
        <v>0</v>
      </c>
      <c r="D225" s="4"/>
      <c r="E225" s="4"/>
      <c r="F225" s="5"/>
    </row>
    <row r="228" spans="1:6" s="17" customFormat="1" ht="16.5" thickBot="1">
      <c r="A228" s="132" t="s">
        <v>29</v>
      </c>
      <c r="B228" s="132"/>
      <c r="C228" s="132"/>
      <c r="D228" s="132"/>
      <c r="E228" s="132"/>
      <c r="F228" s="132"/>
    </row>
    <row r="229" spans="1:6">
      <c r="A229" s="288" t="s">
        <v>2</v>
      </c>
      <c r="B229" s="289"/>
      <c r="C229" s="289"/>
      <c r="D229" s="289" t="s">
        <v>3</v>
      </c>
      <c r="E229" s="289"/>
      <c r="F229" s="290"/>
    </row>
    <row r="230" spans="1:6" ht="15.75" thickBot="1">
      <c r="A230" s="291" t="s">
        <v>4</v>
      </c>
      <c r="B230" s="292" t="s">
        <v>5</v>
      </c>
      <c r="C230" s="292" t="s">
        <v>6</v>
      </c>
      <c r="D230" s="292" t="s">
        <v>4</v>
      </c>
      <c r="E230" s="292" t="s">
        <v>5</v>
      </c>
      <c r="F230" s="293" t="s">
        <v>6</v>
      </c>
    </row>
    <row r="231" spans="1:6">
      <c r="A231" s="15" t="s">
        <v>7</v>
      </c>
      <c r="B231" s="15"/>
      <c r="C231" s="16"/>
      <c r="D231" s="15"/>
      <c r="E231" s="15"/>
      <c r="F231" s="16"/>
    </row>
    <row r="232" spans="1:6">
      <c r="A232" s="6" t="s">
        <v>8</v>
      </c>
      <c r="B232" s="7">
        <v>60</v>
      </c>
      <c r="C232" s="13">
        <v>2972</v>
      </c>
      <c r="D232" s="6" t="s">
        <v>8</v>
      </c>
      <c r="E232" s="7">
        <v>61</v>
      </c>
      <c r="F232" s="13">
        <v>1971</v>
      </c>
    </row>
    <row r="233" spans="1:6">
      <c r="A233" s="6"/>
      <c r="B233" s="7"/>
      <c r="C233" s="13"/>
      <c r="D233" s="6" t="s">
        <v>8</v>
      </c>
      <c r="E233" s="7">
        <v>61</v>
      </c>
      <c r="F233" s="13">
        <v>1001</v>
      </c>
    </row>
    <row r="234" spans="1:6">
      <c r="A234" s="9" t="s">
        <v>9</v>
      </c>
      <c r="B234" s="9"/>
      <c r="C234" s="10">
        <f>C232</f>
        <v>2972</v>
      </c>
      <c r="D234" s="9" t="s">
        <v>9</v>
      </c>
      <c r="E234" s="9"/>
      <c r="F234" s="10">
        <f>SUM(F232:F233)</f>
        <v>2972</v>
      </c>
    </row>
    <row r="235" spans="1:6">
      <c r="A235" s="4" t="s">
        <v>10</v>
      </c>
      <c r="B235" s="4"/>
      <c r="C235" s="131" t="s">
        <v>437</v>
      </c>
      <c r="D235" s="4"/>
      <c r="E235" s="4"/>
      <c r="F235" s="5"/>
    </row>
    <row r="238" spans="1:6" s="17" customFormat="1" ht="16.5" thickBot="1">
      <c r="A238" s="132" t="s">
        <v>30</v>
      </c>
      <c r="B238" s="132"/>
      <c r="C238" s="132"/>
      <c r="D238" s="132"/>
      <c r="E238" s="132"/>
      <c r="F238" s="132"/>
    </row>
    <row r="239" spans="1:6">
      <c r="A239" s="288" t="s">
        <v>2</v>
      </c>
      <c r="B239" s="289"/>
      <c r="C239" s="289"/>
      <c r="D239" s="289" t="s">
        <v>3</v>
      </c>
      <c r="E239" s="289"/>
      <c r="F239" s="290"/>
    </row>
    <row r="240" spans="1:6" ht="15.75" thickBot="1">
      <c r="A240" s="291" t="s">
        <v>4</v>
      </c>
      <c r="B240" s="292" t="s">
        <v>5</v>
      </c>
      <c r="C240" s="292" t="s">
        <v>6</v>
      </c>
      <c r="D240" s="292" t="s">
        <v>4</v>
      </c>
      <c r="E240" s="292" t="s">
        <v>5</v>
      </c>
      <c r="F240" s="293" t="s">
        <v>6</v>
      </c>
    </row>
    <row r="241" spans="1:6">
      <c r="A241" s="15" t="s">
        <v>7</v>
      </c>
      <c r="B241" s="15"/>
      <c r="C241" s="16"/>
      <c r="D241" s="15"/>
      <c r="E241" s="15"/>
      <c r="F241" s="16"/>
    </row>
    <row r="242" spans="1:6">
      <c r="A242" s="6" t="s">
        <v>8</v>
      </c>
      <c r="B242" s="7">
        <v>63</v>
      </c>
      <c r="C242" s="13">
        <v>3562152</v>
      </c>
      <c r="D242" s="6" t="s">
        <v>8</v>
      </c>
      <c r="E242" s="7">
        <v>64</v>
      </c>
      <c r="F242" s="13">
        <v>4200000</v>
      </c>
    </row>
    <row r="243" spans="1:6">
      <c r="A243" s="6"/>
      <c r="B243" s="7"/>
      <c r="C243" s="13"/>
      <c r="D243" s="6" t="s">
        <v>8</v>
      </c>
      <c r="E243" s="7">
        <v>65</v>
      </c>
      <c r="F243" s="13">
        <v>-637848</v>
      </c>
    </row>
    <row r="244" spans="1:6">
      <c r="A244" s="9" t="s">
        <v>9</v>
      </c>
      <c r="B244" s="9"/>
      <c r="C244" s="10">
        <f>C242</f>
        <v>3562152</v>
      </c>
      <c r="D244" s="9" t="s">
        <v>9</v>
      </c>
      <c r="E244" s="9"/>
      <c r="F244" s="10">
        <f>SUM(F242:F243)</f>
        <v>3562152</v>
      </c>
    </row>
    <row r="245" spans="1:6">
      <c r="A245" s="4" t="s">
        <v>10</v>
      </c>
      <c r="B245" s="4"/>
      <c r="C245" s="131" t="s">
        <v>437</v>
      </c>
      <c r="D245" s="4"/>
      <c r="E245" s="4"/>
      <c r="F245" s="5"/>
    </row>
    <row r="248" spans="1:6" s="17" customFormat="1" ht="16.5" thickBot="1">
      <c r="A248" s="132" t="s">
        <v>31</v>
      </c>
      <c r="B248" s="132"/>
      <c r="C248" s="132"/>
      <c r="D248" s="132"/>
      <c r="E248" s="132"/>
      <c r="F248" s="132"/>
    </row>
    <row r="249" spans="1:6">
      <c r="A249" s="288" t="s">
        <v>2</v>
      </c>
      <c r="B249" s="289"/>
      <c r="C249" s="289"/>
      <c r="D249" s="289" t="s">
        <v>3</v>
      </c>
      <c r="E249" s="289"/>
      <c r="F249" s="290"/>
    </row>
    <row r="250" spans="1:6" ht="15.75" thickBot="1">
      <c r="A250" s="291" t="s">
        <v>4</v>
      </c>
      <c r="B250" s="292" t="s">
        <v>5</v>
      </c>
      <c r="C250" s="292" t="s">
        <v>6</v>
      </c>
      <c r="D250" s="292" t="s">
        <v>4</v>
      </c>
      <c r="E250" s="292" t="s">
        <v>5</v>
      </c>
      <c r="F250" s="293" t="s">
        <v>6</v>
      </c>
    </row>
    <row r="251" spans="1:6">
      <c r="A251" s="15" t="s">
        <v>7</v>
      </c>
      <c r="B251" s="15"/>
      <c r="C251" s="16">
        <v>3174000</v>
      </c>
      <c r="D251" s="15"/>
      <c r="E251" s="15"/>
      <c r="F251" s="16"/>
    </row>
    <row r="252" spans="1:6">
      <c r="A252" s="6" t="s">
        <v>8</v>
      </c>
      <c r="B252" s="7">
        <v>64</v>
      </c>
      <c r="C252" s="13">
        <v>4200000</v>
      </c>
      <c r="D252" s="6" t="s">
        <v>8</v>
      </c>
      <c r="E252" s="7">
        <v>67</v>
      </c>
      <c r="F252" s="13">
        <v>5974000</v>
      </c>
    </row>
    <row r="253" spans="1:6">
      <c r="A253" s="6"/>
      <c r="B253" s="7"/>
      <c r="C253" s="13"/>
      <c r="D253" s="6"/>
      <c r="E253" s="7"/>
      <c r="F253" s="13"/>
    </row>
    <row r="254" spans="1:6">
      <c r="A254" s="9" t="s">
        <v>9</v>
      </c>
      <c r="B254" s="9"/>
      <c r="C254" s="10">
        <f>C252</f>
        <v>4200000</v>
      </c>
      <c r="D254" s="9" t="s">
        <v>9</v>
      </c>
      <c r="E254" s="9"/>
      <c r="F254" s="10">
        <f>F252</f>
        <v>5974000</v>
      </c>
    </row>
    <row r="255" spans="1:6">
      <c r="A255" s="4" t="s">
        <v>10</v>
      </c>
      <c r="B255" s="4"/>
      <c r="C255" s="5">
        <f>C251+C254-F254</f>
        <v>1400000</v>
      </c>
      <c r="D255" s="4"/>
      <c r="E255" s="4"/>
      <c r="F255" s="5"/>
    </row>
    <row r="258" spans="1:6" s="17" customFormat="1" ht="16.5" thickBot="1">
      <c r="A258" s="132" t="s">
        <v>32</v>
      </c>
      <c r="B258" s="132"/>
      <c r="C258" s="132"/>
      <c r="D258" s="132"/>
      <c r="E258" s="132"/>
      <c r="F258" s="132"/>
    </row>
    <row r="259" spans="1:6">
      <c r="A259" s="288" t="s">
        <v>2</v>
      </c>
      <c r="B259" s="289"/>
      <c r="C259" s="289"/>
      <c r="D259" s="289" t="s">
        <v>3</v>
      </c>
      <c r="E259" s="289"/>
      <c r="F259" s="290"/>
    </row>
    <row r="260" spans="1:6" ht="15.75" thickBot="1">
      <c r="A260" s="291" t="s">
        <v>4</v>
      </c>
      <c r="B260" s="292" t="s">
        <v>5</v>
      </c>
      <c r="C260" s="292" t="s">
        <v>6</v>
      </c>
      <c r="D260" s="292" t="s">
        <v>4</v>
      </c>
      <c r="E260" s="292" t="s">
        <v>5</v>
      </c>
      <c r="F260" s="293" t="s">
        <v>6</v>
      </c>
    </row>
    <row r="261" spans="1:6">
      <c r="A261" s="15" t="s">
        <v>7</v>
      </c>
      <c r="B261" s="15"/>
      <c r="C261" s="16"/>
      <c r="D261" s="15"/>
      <c r="E261" s="15"/>
      <c r="F261" s="16"/>
    </row>
    <row r="262" spans="1:6">
      <c r="A262" s="6" t="s">
        <v>8</v>
      </c>
      <c r="B262" s="7">
        <v>32</v>
      </c>
      <c r="C262" s="13">
        <v>82380</v>
      </c>
      <c r="D262" s="6" t="s">
        <v>8</v>
      </c>
      <c r="E262" s="7">
        <v>70</v>
      </c>
      <c r="F262" s="13">
        <v>246344</v>
      </c>
    </row>
    <row r="263" spans="1:6">
      <c r="A263" s="6" t="s">
        <v>8</v>
      </c>
      <c r="B263" s="7">
        <v>33</v>
      </c>
      <c r="C263" s="13">
        <v>9886</v>
      </c>
      <c r="D263" s="6"/>
      <c r="E263" s="7"/>
      <c r="F263" s="13"/>
    </row>
    <row r="264" spans="1:6">
      <c r="A264" s="6" t="s">
        <v>8</v>
      </c>
      <c r="B264" s="7">
        <v>38</v>
      </c>
      <c r="C264" s="13">
        <v>79300</v>
      </c>
      <c r="D264" s="6"/>
      <c r="E264" s="7"/>
      <c r="F264" s="13"/>
    </row>
    <row r="265" spans="1:6">
      <c r="A265" s="6" t="s">
        <v>8</v>
      </c>
      <c r="B265" s="7">
        <v>40</v>
      </c>
      <c r="C265" s="13">
        <v>27755</v>
      </c>
      <c r="D265" s="6"/>
      <c r="E265" s="7"/>
      <c r="F265" s="13"/>
    </row>
    <row r="266" spans="1:6">
      <c r="A266" s="6" t="s">
        <v>8</v>
      </c>
      <c r="B266" s="7">
        <v>48</v>
      </c>
      <c r="C266" s="13">
        <v>7158</v>
      </c>
      <c r="D266" s="6"/>
      <c r="E266" s="7"/>
      <c r="F266" s="13"/>
    </row>
    <row r="267" spans="1:6">
      <c r="A267" s="6" t="s">
        <v>8</v>
      </c>
      <c r="B267" s="7">
        <v>51</v>
      </c>
      <c r="C267" s="13">
        <v>28865</v>
      </c>
      <c r="D267" s="6"/>
      <c r="E267" s="7"/>
      <c r="F267" s="13"/>
    </row>
    <row r="268" spans="1:6">
      <c r="A268" s="6" t="s">
        <v>8</v>
      </c>
      <c r="B268" s="7">
        <v>52</v>
      </c>
      <c r="C268" s="13">
        <v>11000</v>
      </c>
      <c r="D268" s="6"/>
      <c r="E268" s="7"/>
      <c r="F268" s="13"/>
    </row>
    <row r="269" spans="1:6">
      <c r="A269" s="9" t="s">
        <v>9</v>
      </c>
      <c r="B269" s="9"/>
      <c r="C269" s="10">
        <f>SUM(C262:C268)</f>
        <v>246344</v>
      </c>
      <c r="D269" s="9" t="s">
        <v>9</v>
      </c>
      <c r="E269" s="9"/>
      <c r="F269" s="10">
        <f>SUM(F262:F268)</f>
        <v>246344</v>
      </c>
    </row>
    <row r="270" spans="1:6">
      <c r="A270" s="4" t="s">
        <v>10</v>
      </c>
      <c r="B270" s="4"/>
      <c r="C270" s="131" t="s">
        <v>437</v>
      </c>
      <c r="D270" s="4"/>
      <c r="E270" s="4"/>
      <c r="F270" s="5"/>
    </row>
    <row r="273" spans="1:6" s="17" customFormat="1" ht="16.5" thickBot="1">
      <c r="A273" s="132" t="s">
        <v>33</v>
      </c>
      <c r="B273" s="132"/>
      <c r="C273" s="132"/>
      <c r="D273" s="132"/>
      <c r="E273" s="132"/>
      <c r="F273" s="132"/>
    </row>
    <row r="274" spans="1:6">
      <c r="A274" s="288" t="s">
        <v>2</v>
      </c>
      <c r="B274" s="289"/>
      <c r="C274" s="289"/>
      <c r="D274" s="289" t="s">
        <v>3</v>
      </c>
      <c r="E274" s="289"/>
      <c r="F274" s="290"/>
    </row>
    <row r="275" spans="1:6" ht="15.75" thickBot="1">
      <c r="A275" s="291" t="s">
        <v>4</v>
      </c>
      <c r="B275" s="292" t="s">
        <v>5</v>
      </c>
      <c r="C275" s="292" t="s">
        <v>6</v>
      </c>
      <c r="D275" s="292" t="s">
        <v>4</v>
      </c>
      <c r="E275" s="292" t="s">
        <v>5</v>
      </c>
      <c r="F275" s="293" t="s">
        <v>6</v>
      </c>
    </row>
    <row r="276" spans="1:6">
      <c r="A276" s="15" t="s">
        <v>7</v>
      </c>
      <c r="B276" s="15"/>
      <c r="C276" s="16">
        <v>9800</v>
      </c>
      <c r="D276" s="15"/>
      <c r="E276" s="15"/>
      <c r="F276" s="16"/>
    </row>
    <row r="277" spans="1:6">
      <c r="A277" s="6" t="s">
        <v>8</v>
      </c>
      <c r="B277" s="7">
        <v>41</v>
      </c>
      <c r="C277" s="13">
        <v>600000</v>
      </c>
      <c r="D277" s="6" t="s">
        <v>8</v>
      </c>
      <c r="E277" s="7">
        <v>42</v>
      </c>
      <c r="F277" s="13">
        <v>523473</v>
      </c>
    </row>
    <row r="278" spans="1:6">
      <c r="A278" s="6" t="s">
        <v>8</v>
      </c>
      <c r="B278" s="7">
        <v>45</v>
      </c>
      <c r="C278" s="13">
        <v>783940</v>
      </c>
      <c r="D278" s="6" t="s">
        <v>8</v>
      </c>
      <c r="E278" s="7">
        <v>44</v>
      </c>
      <c r="F278" s="13">
        <v>23000</v>
      </c>
    </row>
    <row r="279" spans="1:6">
      <c r="A279" s="6" t="s">
        <v>8</v>
      </c>
      <c r="B279" s="7">
        <v>49</v>
      </c>
      <c r="C279" s="13">
        <v>1560</v>
      </c>
      <c r="D279" s="6" t="s">
        <v>8</v>
      </c>
      <c r="E279" s="7">
        <v>47</v>
      </c>
      <c r="F279" s="13">
        <v>840527</v>
      </c>
    </row>
    <row r="280" spans="1:6">
      <c r="A280" s="6" t="s">
        <v>8</v>
      </c>
      <c r="B280" s="7">
        <v>78</v>
      </c>
      <c r="C280" s="13">
        <v>900000</v>
      </c>
      <c r="D280" s="6" t="s">
        <v>8</v>
      </c>
      <c r="E280" s="7">
        <v>81</v>
      </c>
      <c r="F280" s="13">
        <v>900000</v>
      </c>
    </row>
    <row r="281" spans="1:6">
      <c r="A281" s="9" t="s">
        <v>9</v>
      </c>
      <c r="B281" s="9"/>
      <c r="C281" s="10">
        <f>SUM(C277:C280)</f>
        <v>2285500</v>
      </c>
      <c r="D281" s="9" t="s">
        <v>9</v>
      </c>
      <c r="E281" s="9"/>
      <c r="F281" s="10">
        <f>SUM(F277:F280)</f>
        <v>2287000</v>
      </c>
    </row>
    <row r="282" spans="1:6">
      <c r="A282" s="4" t="s">
        <v>34</v>
      </c>
      <c r="B282" s="4"/>
      <c r="C282" s="5">
        <f>C276+C281-F281</f>
        <v>8300</v>
      </c>
      <c r="D282" s="4"/>
      <c r="E282" s="4"/>
      <c r="F282" s="5"/>
    </row>
    <row r="285" spans="1:6" s="17" customFormat="1" ht="16.5" thickBot="1">
      <c r="A285" s="132" t="s">
        <v>35</v>
      </c>
      <c r="B285" s="132"/>
      <c r="C285" s="132"/>
      <c r="D285" s="132"/>
      <c r="E285" s="132"/>
      <c r="F285" s="132"/>
    </row>
    <row r="286" spans="1:6">
      <c r="A286" s="288" t="s">
        <v>2</v>
      </c>
      <c r="B286" s="289"/>
      <c r="C286" s="289"/>
      <c r="D286" s="289" t="s">
        <v>3</v>
      </c>
      <c r="E286" s="289"/>
      <c r="F286" s="290"/>
    </row>
    <row r="287" spans="1:6" ht="15.75" thickBot="1">
      <c r="A287" s="291" t="s">
        <v>4</v>
      </c>
      <c r="B287" s="292" t="s">
        <v>5</v>
      </c>
      <c r="C287" s="292" t="s">
        <v>6</v>
      </c>
      <c r="D287" s="292" t="s">
        <v>4</v>
      </c>
      <c r="E287" s="292" t="s">
        <v>5</v>
      </c>
      <c r="F287" s="293" t="s">
        <v>6</v>
      </c>
    </row>
    <row r="288" spans="1:6">
      <c r="A288" s="15" t="s">
        <v>7</v>
      </c>
      <c r="B288" s="15"/>
      <c r="C288" s="16">
        <v>269844</v>
      </c>
      <c r="D288" s="15"/>
      <c r="E288" s="15"/>
      <c r="F288" s="16"/>
    </row>
    <row r="289" spans="1:6">
      <c r="A289" s="6" t="s">
        <v>8</v>
      </c>
      <c r="B289" s="7">
        <v>24</v>
      </c>
      <c r="C289" s="13">
        <v>132042</v>
      </c>
      <c r="D289" s="6" t="s">
        <v>8</v>
      </c>
      <c r="E289" s="7">
        <v>26</v>
      </c>
      <c r="F289" s="13">
        <v>6062368</v>
      </c>
    </row>
    <row r="290" spans="1:6">
      <c r="A290" s="6" t="s">
        <v>8</v>
      </c>
      <c r="B290" s="7">
        <v>25</v>
      </c>
      <c r="C290" s="13">
        <v>251000</v>
      </c>
      <c r="D290" s="6" t="s">
        <v>8</v>
      </c>
      <c r="E290" s="7">
        <v>41</v>
      </c>
      <c r="F290" s="13">
        <v>600000</v>
      </c>
    </row>
    <row r="291" spans="1:6">
      <c r="A291" s="6" t="s">
        <v>8</v>
      </c>
      <c r="B291" s="7">
        <v>36</v>
      </c>
      <c r="C291" s="13">
        <v>80055</v>
      </c>
      <c r="D291" s="6" t="s">
        <v>8</v>
      </c>
      <c r="E291" s="7">
        <v>55</v>
      </c>
      <c r="F291" s="13">
        <v>157686</v>
      </c>
    </row>
    <row r="292" spans="1:6">
      <c r="A292" s="6" t="s">
        <v>8</v>
      </c>
      <c r="B292" s="7">
        <v>47</v>
      </c>
      <c r="C292" s="13">
        <v>840527</v>
      </c>
      <c r="D292" s="6" t="s">
        <v>8</v>
      </c>
      <c r="E292" s="7">
        <v>72</v>
      </c>
      <c r="F292" s="13">
        <v>1543810</v>
      </c>
    </row>
    <row r="293" spans="1:6">
      <c r="A293" s="6" t="s">
        <v>8</v>
      </c>
      <c r="B293" s="7">
        <v>53</v>
      </c>
      <c r="C293" s="13">
        <v>4513640</v>
      </c>
      <c r="D293" s="6" t="s">
        <v>8</v>
      </c>
      <c r="E293" s="7">
        <v>75</v>
      </c>
      <c r="F293" s="13">
        <v>840000</v>
      </c>
    </row>
    <row r="294" spans="1:6">
      <c r="A294" s="6" t="s">
        <v>8</v>
      </c>
      <c r="B294" s="7">
        <v>74</v>
      </c>
      <c r="C294" s="13">
        <v>3984900</v>
      </c>
      <c r="D294" s="6" t="s">
        <v>8</v>
      </c>
      <c r="E294" s="7">
        <v>86</v>
      </c>
      <c r="F294" s="13">
        <v>680428</v>
      </c>
    </row>
    <row r="295" spans="1:6">
      <c r="A295" s="6" t="s">
        <v>8</v>
      </c>
      <c r="B295" s="7">
        <v>81</v>
      </c>
      <c r="C295" s="13">
        <v>900000</v>
      </c>
      <c r="D295" s="6" t="s">
        <v>8</v>
      </c>
      <c r="E295" s="7"/>
      <c r="F295" s="13"/>
    </row>
    <row r="296" spans="1:6">
      <c r="A296" s="9" t="s">
        <v>9</v>
      </c>
      <c r="B296" s="9"/>
      <c r="C296" s="10">
        <f>SUM(C289:C295)</f>
        <v>10702164</v>
      </c>
      <c r="D296" s="9" t="s">
        <v>9</v>
      </c>
      <c r="E296" s="9"/>
      <c r="F296" s="10">
        <f>SUM(F289:F295)</f>
        <v>9884292</v>
      </c>
    </row>
    <row r="297" spans="1:6">
      <c r="A297" s="4" t="s">
        <v>10</v>
      </c>
      <c r="B297" s="4"/>
      <c r="C297" s="5">
        <f>C288+C296-F296</f>
        <v>1087716</v>
      </c>
      <c r="D297" s="4"/>
      <c r="E297" s="4"/>
      <c r="F297" s="5"/>
    </row>
    <row r="300" spans="1:6" s="17" customFormat="1" ht="16.5" thickBot="1">
      <c r="A300" s="132" t="s">
        <v>36</v>
      </c>
      <c r="B300" s="132"/>
      <c r="C300" s="132"/>
      <c r="D300" s="132"/>
      <c r="E300" s="132"/>
      <c r="F300" s="132"/>
    </row>
    <row r="301" spans="1:6">
      <c r="A301" s="288" t="s">
        <v>2</v>
      </c>
      <c r="B301" s="289"/>
      <c r="C301" s="289"/>
      <c r="D301" s="289" t="s">
        <v>3</v>
      </c>
      <c r="E301" s="289"/>
      <c r="F301" s="290"/>
    </row>
    <row r="302" spans="1:6" ht="15.75" thickBot="1">
      <c r="A302" s="291" t="s">
        <v>4</v>
      </c>
      <c r="B302" s="292" t="s">
        <v>5</v>
      </c>
      <c r="C302" s="292" t="s">
        <v>6</v>
      </c>
      <c r="D302" s="292" t="s">
        <v>4</v>
      </c>
      <c r="E302" s="292" t="s">
        <v>5</v>
      </c>
      <c r="F302" s="293" t="s">
        <v>6</v>
      </c>
    </row>
    <row r="303" spans="1:6">
      <c r="A303" s="15" t="s">
        <v>7</v>
      </c>
      <c r="B303" s="15"/>
      <c r="C303" s="16">
        <v>1753940</v>
      </c>
      <c r="D303" s="15"/>
      <c r="E303" s="15"/>
      <c r="F303" s="16"/>
    </row>
    <row r="304" spans="1:6">
      <c r="A304" s="6"/>
      <c r="B304" s="7"/>
      <c r="C304" s="13"/>
      <c r="D304" s="6"/>
      <c r="E304" s="7"/>
      <c r="F304" s="13"/>
    </row>
    <row r="305" spans="1:6">
      <c r="A305" s="9" t="s">
        <v>9</v>
      </c>
      <c r="B305" s="9"/>
      <c r="C305" s="10"/>
      <c r="D305" s="9" t="s">
        <v>9</v>
      </c>
      <c r="E305" s="9"/>
      <c r="F305" s="10"/>
    </row>
    <row r="306" spans="1:6">
      <c r="A306" s="4" t="s">
        <v>37</v>
      </c>
      <c r="B306" s="4"/>
      <c r="C306" s="5">
        <f>C303</f>
        <v>1753940</v>
      </c>
      <c r="D306" s="4"/>
      <c r="E306" s="4"/>
      <c r="F306" s="5"/>
    </row>
    <row r="309" spans="1:6" s="17" customFormat="1" ht="16.5" thickBot="1">
      <c r="A309" s="132" t="s">
        <v>38</v>
      </c>
      <c r="B309" s="132"/>
      <c r="C309" s="132"/>
      <c r="D309" s="132"/>
      <c r="E309" s="132"/>
      <c r="F309" s="132"/>
    </row>
    <row r="310" spans="1:6">
      <c r="A310" s="288" t="s">
        <v>2</v>
      </c>
      <c r="B310" s="289"/>
      <c r="C310" s="289"/>
      <c r="D310" s="289" t="s">
        <v>3</v>
      </c>
      <c r="E310" s="289"/>
      <c r="F310" s="290"/>
    </row>
    <row r="311" spans="1:6" ht="15.75" thickBot="1">
      <c r="A311" s="291" t="s">
        <v>4</v>
      </c>
      <c r="B311" s="292" t="s">
        <v>5</v>
      </c>
      <c r="C311" s="292" t="s">
        <v>6</v>
      </c>
      <c r="D311" s="292" t="s">
        <v>4</v>
      </c>
      <c r="E311" s="292" t="s">
        <v>5</v>
      </c>
      <c r="F311" s="293" t="s">
        <v>6</v>
      </c>
    </row>
    <row r="312" spans="1:6">
      <c r="A312" s="15" t="s">
        <v>7</v>
      </c>
      <c r="B312" s="15"/>
      <c r="C312" s="16">
        <v>57760</v>
      </c>
      <c r="D312" s="15"/>
      <c r="E312" s="15"/>
      <c r="F312" s="16"/>
    </row>
    <row r="313" spans="1:6">
      <c r="A313" s="6"/>
      <c r="B313" s="7"/>
      <c r="C313" s="13"/>
      <c r="D313" s="6"/>
      <c r="E313" s="7"/>
      <c r="F313" s="13"/>
    </row>
    <row r="314" spans="1:6">
      <c r="A314" s="6"/>
      <c r="B314" s="7"/>
      <c r="C314" s="13"/>
      <c r="D314" s="6"/>
      <c r="E314" s="7"/>
      <c r="F314" s="13"/>
    </row>
    <row r="315" spans="1:6">
      <c r="A315" s="9" t="s">
        <v>9</v>
      </c>
      <c r="B315" s="9"/>
      <c r="C315" s="10"/>
      <c r="D315" s="9" t="s">
        <v>9</v>
      </c>
      <c r="E315" s="9"/>
      <c r="F315" s="10"/>
    </row>
    <row r="316" spans="1:6">
      <c r="A316" s="4" t="s">
        <v>10</v>
      </c>
      <c r="B316" s="4"/>
      <c r="C316" s="5">
        <f>C312</f>
        <v>57760</v>
      </c>
      <c r="D316" s="4"/>
      <c r="E316" s="4"/>
      <c r="F316" s="5"/>
    </row>
    <row r="319" spans="1:6" s="17" customFormat="1" ht="16.5" thickBot="1">
      <c r="A319" s="132" t="s">
        <v>39</v>
      </c>
      <c r="B319" s="132"/>
      <c r="C319" s="132"/>
      <c r="D319" s="132"/>
      <c r="E319" s="132"/>
      <c r="F319" s="132"/>
    </row>
    <row r="320" spans="1:6">
      <c r="A320" s="288" t="s">
        <v>2</v>
      </c>
      <c r="B320" s="289"/>
      <c r="C320" s="289"/>
      <c r="D320" s="289" t="s">
        <v>3</v>
      </c>
      <c r="E320" s="289"/>
      <c r="F320" s="290"/>
    </row>
    <row r="321" spans="1:6" ht="15.75" thickBot="1">
      <c r="A321" s="291" t="s">
        <v>4</v>
      </c>
      <c r="B321" s="292" t="s">
        <v>5</v>
      </c>
      <c r="C321" s="292" t="s">
        <v>6</v>
      </c>
      <c r="D321" s="292" t="s">
        <v>4</v>
      </c>
      <c r="E321" s="292" t="s">
        <v>5</v>
      </c>
      <c r="F321" s="293" t="s">
        <v>6</v>
      </c>
    </row>
    <row r="322" spans="1:6">
      <c r="A322" s="15" t="s">
        <v>7</v>
      </c>
      <c r="B322" s="15"/>
      <c r="C322" s="16">
        <v>1980000</v>
      </c>
      <c r="D322" s="15"/>
      <c r="E322" s="15"/>
      <c r="F322" s="16"/>
    </row>
    <row r="323" spans="1:6">
      <c r="A323" s="6"/>
      <c r="B323" s="7"/>
      <c r="C323" s="13"/>
      <c r="D323" s="6"/>
      <c r="E323" s="7"/>
      <c r="F323" s="13"/>
    </row>
    <row r="324" spans="1:6">
      <c r="A324" s="9" t="s">
        <v>9</v>
      </c>
      <c r="B324" s="9"/>
      <c r="C324" s="10"/>
      <c r="D324" s="9" t="s">
        <v>9</v>
      </c>
      <c r="E324" s="9"/>
      <c r="F324" s="10"/>
    </row>
    <row r="325" spans="1:6">
      <c r="A325" s="4" t="s">
        <v>10</v>
      </c>
      <c r="B325" s="4"/>
      <c r="C325" s="5">
        <f>C322</f>
        <v>1980000</v>
      </c>
      <c r="D325" s="4"/>
      <c r="E325" s="4"/>
      <c r="F325" s="5"/>
    </row>
    <row r="328" spans="1:6" s="17" customFormat="1" ht="16.5" thickBot="1">
      <c r="A328" s="132" t="s">
        <v>40</v>
      </c>
      <c r="B328" s="132"/>
      <c r="C328" s="132"/>
      <c r="D328" s="132"/>
      <c r="E328" s="132"/>
      <c r="F328" s="132"/>
    </row>
    <row r="329" spans="1:6">
      <c r="A329" s="288" t="s">
        <v>2</v>
      </c>
      <c r="B329" s="289"/>
      <c r="C329" s="289"/>
      <c r="D329" s="289" t="s">
        <v>3</v>
      </c>
      <c r="E329" s="289"/>
      <c r="F329" s="290"/>
    </row>
    <row r="330" spans="1:6" ht="15.75" thickBot="1">
      <c r="A330" s="291" t="s">
        <v>4</v>
      </c>
      <c r="B330" s="292" t="s">
        <v>5</v>
      </c>
      <c r="C330" s="292" t="s">
        <v>6</v>
      </c>
      <c r="D330" s="292" t="s">
        <v>4</v>
      </c>
      <c r="E330" s="292" t="s">
        <v>5</v>
      </c>
      <c r="F330" s="293" t="s">
        <v>6</v>
      </c>
    </row>
    <row r="331" spans="1:6">
      <c r="A331" s="15"/>
      <c r="B331" s="15"/>
      <c r="C331" s="16"/>
      <c r="D331" s="15" t="s">
        <v>7</v>
      </c>
      <c r="E331" s="15"/>
      <c r="F331" s="16">
        <v>336000</v>
      </c>
    </row>
    <row r="332" spans="1:6">
      <c r="A332" s="6"/>
      <c r="B332" s="7"/>
      <c r="C332" s="13"/>
      <c r="D332" s="6"/>
      <c r="E332" s="7"/>
      <c r="F332" s="13"/>
    </row>
    <row r="333" spans="1:6">
      <c r="A333" s="9" t="s">
        <v>9</v>
      </c>
      <c r="B333" s="9"/>
      <c r="C333" s="10"/>
      <c r="D333" s="9" t="s">
        <v>9</v>
      </c>
      <c r="E333" s="9"/>
      <c r="F333" s="10"/>
    </row>
    <row r="334" spans="1:6">
      <c r="A334" s="4"/>
      <c r="B334" s="4"/>
      <c r="C334" s="5"/>
      <c r="D334" s="4" t="s">
        <v>10</v>
      </c>
      <c r="E334" s="4"/>
      <c r="F334" s="5">
        <f>F331</f>
        <v>336000</v>
      </c>
    </row>
    <row r="337" spans="1:7" s="17" customFormat="1" ht="16.5" thickBot="1">
      <c r="A337" s="132" t="s">
        <v>41</v>
      </c>
      <c r="B337" s="132"/>
      <c r="C337" s="132"/>
      <c r="D337" s="132"/>
      <c r="E337" s="132"/>
      <c r="F337" s="132"/>
    </row>
    <row r="338" spans="1:7">
      <c r="A338" s="288" t="s">
        <v>2</v>
      </c>
      <c r="B338" s="289"/>
      <c r="C338" s="289"/>
      <c r="D338" s="289" t="s">
        <v>3</v>
      </c>
      <c r="E338" s="289"/>
      <c r="F338" s="290"/>
    </row>
    <row r="339" spans="1:7" ht="15.75" thickBot="1">
      <c r="A339" s="291" t="s">
        <v>4</v>
      </c>
      <c r="B339" s="292" t="s">
        <v>5</v>
      </c>
      <c r="C339" s="292" t="s">
        <v>6</v>
      </c>
      <c r="D339" s="292" t="s">
        <v>4</v>
      </c>
      <c r="E339" s="292" t="s">
        <v>5</v>
      </c>
      <c r="F339" s="293" t="s">
        <v>6</v>
      </c>
    </row>
    <row r="340" spans="1:7">
      <c r="A340" s="15"/>
      <c r="B340" s="15"/>
      <c r="C340" s="16"/>
      <c r="D340" s="15" t="s">
        <v>7</v>
      </c>
      <c r="E340" s="15"/>
      <c r="F340" s="16">
        <v>696910</v>
      </c>
    </row>
    <row r="341" spans="1:7">
      <c r="A341" s="6" t="s">
        <v>8</v>
      </c>
      <c r="B341" s="7">
        <v>26</v>
      </c>
      <c r="C341" s="13">
        <v>122012</v>
      </c>
      <c r="D341" s="6" t="s">
        <v>8</v>
      </c>
      <c r="E341" s="7">
        <v>1</v>
      </c>
      <c r="F341" s="13">
        <v>122012</v>
      </c>
    </row>
    <row r="342" spans="1:7">
      <c r="A342" s="6" t="s">
        <v>8</v>
      </c>
      <c r="B342" s="7">
        <v>26</v>
      </c>
      <c r="C342" s="13">
        <v>13334</v>
      </c>
      <c r="D342" s="6" t="s">
        <v>8</v>
      </c>
      <c r="E342" s="7">
        <v>2</v>
      </c>
      <c r="F342" s="13">
        <v>13334</v>
      </c>
    </row>
    <row r="343" spans="1:7">
      <c r="A343" s="6" t="s">
        <v>8</v>
      </c>
      <c r="B343" s="7">
        <v>26</v>
      </c>
      <c r="C343" s="13">
        <v>11092</v>
      </c>
      <c r="D343" s="6" t="s">
        <v>8</v>
      </c>
      <c r="E343" s="7">
        <v>3</v>
      </c>
      <c r="F343" s="13">
        <v>9794</v>
      </c>
      <c r="G343" s="56"/>
    </row>
    <row r="344" spans="1:7">
      <c r="A344" s="6" t="s">
        <v>8</v>
      </c>
      <c r="B344" s="7">
        <v>26</v>
      </c>
      <c r="C344" s="13">
        <v>5074</v>
      </c>
      <c r="D344" s="6" t="s">
        <v>8</v>
      </c>
      <c r="E344" s="7">
        <v>3</v>
      </c>
      <c r="F344" s="13">
        <v>1298</v>
      </c>
    </row>
    <row r="345" spans="1:7">
      <c r="A345" s="6" t="s">
        <v>8</v>
      </c>
      <c r="B345" s="7">
        <v>26</v>
      </c>
      <c r="C345" s="13">
        <v>5876400</v>
      </c>
      <c r="D345" s="6" t="s">
        <v>8</v>
      </c>
      <c r="E345" s="7">
        <v>5</v>
      </c>
      <c r="F345" s="13">
        <v>5074</v>
      </c>
    </row>
    <row r="346" spans="1:7">
      <c r="A346" s="6" t="s">
        <v>8</v>
      </c>
      <c r="B346" s="7">
        <v>26</v>
      </c>
      <c r="C346" s="13">
        <v>4720</v>
      </c>
      <c r="D346" s="6" t="s">
        <v>8</v>
      </c>
      <c r="E346" s="7">
        <v>6</v>
      </c>
      <c r="F346" s="13">
        <v>5876400</v>
      </c>
    </row>
    <row r="347" spans="1:7">
      <c r="A347" s="6" t="s">
        <v>8</v>
      </c>
      <c r="B347" s="7">
        <v>26</v>
      </c>
      <c r="C347" s="13">
        <v>29736</v>
      </c>
      <c r="D347" s="6" t="s">
        <v>8</v>
      </c>
      <c r="E347" s="7">
        <v>7</v>
      </c>
      <c r="F347" s="13">
        <v>4720</v>
      </c>
    </row>
    <row r="348" spans="1:7">
      <c r="A348" s="6" t="s">
        <v>8</v>
      </c>
      <c r="B348" s="7">
        <v>55</v>
      </c>
      <c r="C348" s="13">
        <v>157686</v>
      </c>
      <c r="D348" s="6" t="s">
        <v>8</v>
      </c>
      <c r="E348" s="7">
        <v>8</v>
      </c>
      <c r="F348" s="13">
        <v>29736</v>
      </c>
    </row>
    <row r="349" spans="1:7">
      <c r="A349" s="6" t="s">
        <v>8</v>
      </c>
      <c r="B349" s="7">
        <v>72</v>
      </c>
      <c r="C349" s="13">
        <v>1278530</v>
      </c>
      <c r="D349" s="6" t="s">
        <v>8</v>
      </c>
      <c r="E349" s="7">
        <v>27</v>
      </c>
      <c r="F349" s="13">
        <v>1263780</v>
      </c>
    </row>
    <row r="350" spans="1:7">
      <c r="A350" s="6"/>
      <c r="B350" s="7"/>
      <c r="C350" s="13"/>
      <c r="D350" s="6" t="s">
        <v>8</v>
      </c>
      <c r="E350" s="7">
        <v>51</v>
      </c>
      <c r="F350" s="13">
        <v>146686</v>
      </c>
    </row>
    <row r="351" spans="1:7">
      <c r="A351" s="6"/>
      <c r="B351" s="7"/>
      <c r="C351" s="13"/>
      <c r="D351" s="6" t="s">
        <v>8</v>
      </c>
      <c r="E351" s="7">
        <v>52</v>
      </c>
      <c r="F351" s="13">
        <v>11000</v>
      </c>
    </row>
    <row r="352" spans="1:7">
      <c r="A352" s="6"/>
      <c r="B352" s="7"/>
      <c r="C352" s="13"/>
      <c r="D352" s="6" t="s">
        <v>8</v>
      </c>
      <c r="E352" s="7">
        <v>57</v>
      </c>
      <c r="F352" s="13">
        <v>14750</v>
      </c>
    </row>
    <row r="353" spans="1:6">
      <c r="A353" s="9" t="s">
        <v>9</v>
      </c>
      <c r="B353" s="9"/>
      <c r="C353" s="10">
        <f>SUM(C341:C352)</f>
        <v>7498584</v>
      </c>
      <c r="D353" s="9" t="s">
        <v>9</v>
      </c>
      <c r="E353" s="9"/>
      <c r="F353" s="10">
        <f>SUM(F341:F352)</f>
        <v>7498584</v>
      </c>
    </row>
    <row r="354" spans="1:6">
      <c r="A354" s="4"/>
      <c r="B354" s="4"/>
      <c r="C354" s="5"/>
      <c r="D354" s="4" t="s">
        <v>10</v>
      </c>
      <c r="E354" s="4"/>
      <c r="F354" s="5">
        <f>F340+C353-F353</f>
        <v>696910</v>
      </c>
    </row>
    <row r="357" spans="1:6" s="17" customFormat="1" ht="16.5" thickBot="1">
      <c r="A357" s="132" t="s">
        <v>42</v>
      </c>
      <c r="B357" s="132"/>
      <c r="C357" s="132"/>
      <c r="D357" s="132"/>
      <c r="E357" s="132"/>
      <c r="F357" s="132"/>
    </row>
    <row r="358" spans="1:6">
      <c r="A358" s="288" t="s">
        <v>2</v>
      </c>
      <c r="B358" s="289"/>
      <c r="C358" s="289"/>
      <c r="D358" s="289"/>
      <c r="E358" s="289" t="s">
        <v>3</v>
      </c>
      <c r="F358" s="290"/>
    </row>
    <row r="359" spans="1:6" ht="15.75" thickBot="1">
      <c r="A359" s="291" t="s">
        <v>4</v>
      </c>
      <c r="B359" s="292" t="s">
        <v>5</v>
      </c>
      <c r="C359" s="292" t="s">
        <v>6</v>
      </c>
      <c r="D359" s="292" t="s">
        <v>4</v>
      </c>
      <c r="E359" s="292" t="s">
        <v>5</v>
      </c>
      <c r="F359" s="293" t="s">
        <v>6</v>
      </c>
    </row>
    <row r="360" spans="1:6">
      <c r="A360" s="15" t="s">
        <v>7</v>
      </c>
      <c r="B360" s="15"/>
      <c r="C360" s="16">
        <v>1245813</v>
      </c>
      <c r="D360" s="15"/>
      <c r="E360" s="15"/>
      <c r="F360" s="16"/>
    </row>
    <row r="361" spans="1:6">
      <c r="A361" s="6" t="s">
        <v>8</v>
      </c>
      <c r="B361" s="7">
        <v>14</v>
      </c>
      <c r="C361" s="13">
        <v>67378</v>
      </c>
      <c r="D361" s="6" t="s">
        <v>8</v>
      </c>
      <c r="E361" s="7">
        <v>24</v>
      </c>
      <c r="F361" s="13">
        <v>64664</v>
      </c>
    </row>
    <row r="362" spans="1:6">
      <c r="A362" s="6" t="s">
        <v>8</v>
      </c>
      <c r="B362" s="7">
        <v>23</v>
      </c>
      <c r="C362" s="13">
        <v>64664</v>
      </c>
      <c r="D362" s="6" t="s">
        <v>8</v>
      </c>
      <c r="E362" s="7">
        <v>24</v>
      </c>
      <c r="F362" s="13">
        <v>67378</v>
      </c>
    </row>
    <row r="363" spans="1:6">
      <c r="A363" s="6" t="s">
        <v>8</v>
      </c>
      <c r="B363" s="7">
        <v>34</v>
      </c>
      <c r="C363" s="13">
        <v>80055</v>
      </c>
      <c r="D363" s="6" t="s">
        <v>8</v>
      </c>
      <c r="E363" s="7">
        <v>36</v>
      </c>
      <c r="F363" s="13">
        <v>80055</v>
      </c>
    </row>
    <row r="364" spans="1:6">
      <c r="A364" s="6" t="s">
        <v>8</v>
      </c>
      <c r="B364" s="7">
        <v>66</v>
      </c>
      <c r="C364" s="13">
        <v>8106718</v>
      </c>
      <c r="D364" s="6" t="s">
        <v>8</v>
      </c>
      <c r="E364" s="7">
        <v>45</v>
      </c>
      <c r="F364" s="13">
        <v>783940</v>
      </c>
    </row>
    <row r="365" spans="1:6">
      <c r="A365" s="6" t="s">
        <v>8</v>
      </c>
      <c r="B365" s="7"/>
      <c r="C365" s="13"/>
      <c r="D365" s="6" t="s">
        <v>8</v>
      </c>
      <c r="E365" s="7">
        <v>53</v>
      </c>
      <c r="F365" s="13">
        <v>4513640</v>
      </c>
    </row>
    <row r="366" spans="1:6">
      <c r="A366" s="6" t="s">
        <v>8</v>
      </c>
      <c r="B366" s="7"/>
      <c r="C366" s="13"/>
      <c r="D366" s="6" t="s">
        <v>8</v>
      </c>
      <c r="E366" s="7">
        <v>74</v>
      </c>
      <c r="F366" s="13">
        <v>3984900</v>
      </c>
    </row>
    <row r="367" spans="1:6">
      <c r="A367" s="9" t="s">
        <v>9</v>
      </c>
      <c r="B367" s="9"/>
      <c r="C367" s="10">
        <f>SUM(C361:C366)</f>
        <v>8318815</v>
      </c>
      <c r="D367" s="9" t="s">
        <v>9</v>
      </c>
      <c r="E367" s="9"/>
      <c r="F367" s="10">
        <f>SUM(F361:F366)</f>
        <v>9494577</v>
      </c>
    </row>
    <row r="368" spans="1:6">
      <c r="A368" s="4" t="s">
        <v>10</v>
      </c>
      <c r="B368" s="4"/>
      <c r="C368" s="5">
        <f>C360+C367-F367</f>
        <v>70051</v>
      </c>
      <c r="D368" s="4"/>
      <c r="E368" s="4"/>
      <c r="F368" s="5"/>
    </row>
    <row r="371" spans="1:6" s="17" customFormat="1" ht="16.5" thickBot="1">
      <c r="A371" s="132" t="s">
        <v>43</v>
      </c>
      <c r="B371" s="132"/>
      <c r="C371" s="132"/>
      <c r="D371" s="132"/>
      <c r="E371" s="132"/>
      <c r="F371" s="132"/>
    </row>
    <row r="372" spans="1:6">
      <c r="A372" s="288" t="s">
        <v>2</v>
      </c>
      <c r="B372" s="289"/>
      <c r="C372" s="289"/>
      <c r="D372" s="289" t="s">
        <v>3</v>
      </c>
      <c r="E372" s="289"/>
      <c r="F372" s="290"/>
    </row>
    <row r="373" spans="1:6" ht="15.75" thickBot="1">
      <c r="A373" s="291" t="s">
        <v>4</v>
      </c>
      <c r="B373" s="292" t="s">
        <v>5</v>
      </c>
      <c r="C373" s="292" t="s">
        <v>6</v>
      </c>
      <c r="D373" s="292" t="s">
        <v>4</v>
      </c>
      <c r="E373" s="292" t="s">
        <v>5</v>
      </c>
      <c r="F373" s="293" t="s">
        <v>6</v>
      </c>
    </row>
    <row r="374" spans="1:6">
      <c r="A374" s="15"/>
      <c r="B374" s="15"/>
      <c r="C374" s="16"/>
      <c r="D374" s="15" t="s">
        <v>7</v>
      </c>
      <c r="E374" s="15"/>
      <c r="F374" s="16">
        <v>579600</v>
      </c>
    </row>
    <row r="375" spans="1:6">
      <c r="A375" s="6" t="s">
        <v>8</v>
      </c>
      <c r="B375" s="7">
        <v>72</v>
      </c>
      <c r="C375" s="13">
        <v>19000</v>
      </c>
      <c r="D375" s="6" t="s">
        <v>8</v>
      </c>
      <c r="E375" s="7">
        <v>25</v>
      </c>
      <c r="F375" s="13">
        <v>251000</v>
      </c>
    </row>
    <row r="376" spans="1:6">
      <c r="A376" s="6"/>
      <c r="B376" s="7"/>
      <c r="C376" s="13"/>
      <c r="D376" s="6" t="s">
        <v>8</v>
      </c>
      <c r="E376" s="7">
        <v>28</v>
      </c>
      <c r="F376" s="13">
        <v>5220</v>
      </c>
    </row>
    <row r="377" spans="1:6">
      <c r="A377" s="9" t="s">
        <v>9</v>
      </c>
      <c r="B377" s="9"/>
      <c r="C377" s="10">
        <f>C375</f>
        <v>19000</v>
      </c>
      <c r="D377" s="9" t="s">
        <v>9</v>
      </c>
      <c r="E377" s="9"/>
      <c r="F377" s="10">
        <f>SUM(F375:F376)</f>
        <v>256220</v>
      </c>
    </row>
    <row r="378" spans="1:6">
      <c r="A378" s="4"/>
      <c r="B378" s="4"/>
      <c r="C378" s="5"/>
      <c r="D378" s="4" t="s">
        <v>10</v>
      </c>
      <c r="E378" s="4"/>
      <c r="F378" s="5">
        <f>F374+F377-C377</f>
        <v>816820</v>
      </c>
    </row>
    <row r="381" spans="1:6" s="17" customFormat="1" ht="16.5" thickBot="1">
      <c r="A381" s="132" t="s">
        <v>44</v>
      </c>
      <c r="B381" s="132"/>
      <c r="C381" s="132"/>
      <c r="D381" s="132"/>
      <c r="E381" s="132"/>
      <c r="F381" s="132"/>
    </row>
    <row r="382" spans="1:6">
      <c r="A382" s="288" t="s">
        <v>2</v>
      </c>
      <c r="B382" s="289"/>
      <c r="C382" s="289"/>
      <c r="D382" s="289" t="s">
        <v>3</v>
      </c>
      <c r="E382" s="289"/>
      <c r="F382" s="290"/>
    </row>
    <row r="383" spans="1:6" ht="15.75" thickBot="1">
      <c r="A383" s="291" t="s">
        <v>4</v>
      </c>
      <c r="B383" s="292" t="s">
        <v>5</v>
      </c>
      <c r="C383" s="292" t="s">
        <v>6</v>
      </c>
      <c r="D383" s="292" t="s">
        <v>4</v>
      </c>
      <c r="E383" s="292" t="s">
        <v>5</v>
      </c>
      <c r="F383" s="293" t="s">
        <v>6</v>
      </c>
    </row>
    <row r="384" spans="1:6">
      <c r="A384" s="15"/>
      <c r="B384" s="15"/>
      <c r="C384" s="16"/>
      <c r="D384" s="15" t="s">
        <v>7</v>
      </c>
      <c r="E384" s="15"/>
      <c r="F384" s="16">
        <v>8129500</v>
      </c>
    </row>
    <row r="385" spans="1:8">
      <c r="A385" s="6" t="s">
        <v>8</v>
      </c>
      <c r="B385" s="7">
        <v>72</v>
      </c>
      <c r="C385" s="13">
        <v>150762</v>
      </c>
      <c r="D385" s="6" t="s">
        <v>8</v>
      </c>
      <c r="E385" s="7">
        <v>4</v>
      </c>
      <c r="F385" s="13">
        <v>135762</v>
      </c>
    </row>
    <row r="386" spans="1:8">
      <c r="A386" s="6"/>
      <c r="B386" s="7"/>
      <c r="C386" s="13"/>
      <c r="D386" s="6"/>
      <c r="E386" s="7"/>
      <c r="F386" s="13"/>
    </row>
    <row r="387" spans="1:8">
      <c r="A387" s="9" t="s">
        <v>9</v>
      </c>
      <c r="B387" s="9"/>
      <c r="C387" s="10">
        <f>C385</f>
        <v>150762</v>
      </c>
      <c r="D387" s="9" t="s">
        <v>9</v>
      </c>
      <c r="E387" s="9"/>
      <c r="F387" s="10">
        <f>F385</f>
        <v>135762</v>
      </c>
    </row>
    <row r="388" spans="1:8">
      <c r="A388" s="4"/>
      <c r="B388" s="4"/>
      <c r="C388" s="5"/>
      <c r="D388" s="4" t="s">
        <v>10</v>
      </c>
      <c r="E388" s="4"/>
      <c r="F388" s="5">
        <f>F384+F387-C387</f>
        <v>8114500</v>
      </c>
    </row>
    <row r="391" spans="1:8" s="17" customFormat="1" ht="16.5" thickBot="1">
      <c r="A391" s="132" t="s">
        <v>45</v>
      </c>
      <c r="B391" s="132"/>
      <c r="C391" s="132"/>
      <c r="D391" s="132"/>
      <c r="E391" s="132"/>
      <c r="F391" s="132"/>
    </row>
    <row r="392" spans="1:8">
      <c r="A392" s="288" t="s">
        <v>2</v>
      </c>
      <c r="B392" s="289"/>
      <c r="C392" s="289"/>
      <c r="D392" s="289" t="s">
        <v>3</v>
      </c>
      <c r="E392" s="289"/>
      <c r="F392" s="290"/>
    </row>
    <row r="393" spans="1:8" ht="15.75" thickBot="1">
      <c r="A393" s="291" t="s">
        <v>4</v>
      </c>
      <c r="B393" s="292" t="s">
        <v>5</v>
      </c>
      <c r="C393" s="292" t="s">
        <v>6</v>
      </c>
      <c r="D393" s="292" t="s">
        <v>4</v>
      </c>
      <c r="E393" s="292" t="s">
        <v>5</v>
      </c>
      <c r="F393" s="293" t="s">
        <v>6</v>
      </c>
    </row>
    <row r="394" spans="1:8">
      <c r="A394" s="15" t="s">
        <v>7</v>
      </c>
      <c r="B394" s="15"/>
      <c r="C394" s="16">
        <v>38700</v>
      </c>
      <c r="D394" s="15" t="s">
        <v>7</v>
      </c>
      <c r="E394" s="15"/>
      <c r="F394" s="16">
        <v>657000</v>
      </c>
    </row>
    <row r="395" spans="1:8">
      <c r="A395" s="6" t="s">
        <v>8</v>
      </c>
      <c r="B395" s="7">
        <v>73</v>
      </c>
      <c r="C395" s="13">
        <v>1151912</v>
      </c>
      <c r="D395" s="6" t="s">
        <v>8</v>
      </c>
      <c r="E395" s="7">
        <v>15</v>
      </c>
      <c r="F395" s="13">
        <v>10278</v>
      </c>
      <c r="H395" t="s">
        <v>449</v>
      </c>
    </row>
    <row r="396" spans="1:8">
      <c r="A396" s="6" t="s">
        <v>8</v>
      </c>
      <c r="B396" s="7">
        <v>82</v>
      </c>
      <c r="C396" s="13">
        <v>27632</v>
      </c>
      <c r="D396" s="6" t="s">
        <v>8</v>
      </c>
      <c r="E396" s="7">
        <v>23</v>
      </c>
      <c r="F396" s="13">
        <v>9864</v>
      </c>
      <c r="H396">
        <v>31132</v>
      </c>
    </row>
    <row r="397" spans="1:8">
      <c r="A397" s="6" t="s">
        <v>8</v>
      </c>
      <c r="B397" s="7">
        <v>84</v>
      </c>
      <c r="C397" s="13">
        <v>4288</v>
      </c>
      <c r="D397" s="6" t="s">
        <v>8</v>
      </c>
      <c r="E397" s="7">
        <v>35</v>
      </c>
      <c r="F397" s="13">
        <v>12212</v>
      </c>
    </row>
    <row r="398" spans="1:8">
      <c r="A398" s="6" t="s">
        <v>8</v>
      </c>
      <c r="B398" s="7">
        <v>86</v>
      </c>
      <c r="C398" s="13">
        <v>117060</v>
      </c>
      <c r="D398" s="6" t="s">
        <v>8</v>
      </c>
      <c r="E398" s="7">
        <v>39</v>
      </c>
      <c r="F398" s="13">
        <v>106730</v>
      </c>
    </row>
    <row r="399" spans="1:8">
      <c r="A399" s="6" t="s">
        <v>8</v>
      </c>
      <c r="B399" s="7">
        <v>86</v>
      </c>
      <c r="C399" s="13">
        <v>245780</v>
      </c>
      <c r="D399" s="6" t="s">
        <v>8</v>
      </c>
      <c r="E399" s="7">
        <v>39</v>
      </c>
      <c r="F399" s="13">
        <v>120000</v>
      </c>
    </row>
    <row r="400" spans="1:8">
      <c r="A400" s="6" t="s">
        <v>8</v>
      </c>
      <c r="B400" s="7">
        <v>86</v>
      </c>
      <c r="C400" s="13">
        <v>108978</v>
      </c>
      <c r="D400" s="6" t="s">
        <v>8</v>
      </c>
      <c r="E400" s="7">
        <v>46</v>
      </c>
      <c r="F400" s="13">
        <v>119584</v>
      </c>
    </row>
    <row r="401" spans="1:6">
      <c r="A401" s="6"/>
      <c r="B401" s="7"/>
      <c r="C401" s="13"/>
      <c r="D401" s="6" t="s">
        <v>8</v>
      </c>
      <c r="E401" s="7">
        <v>54</v>
      </c>
      <c r="F401" s="13">
        <v>688521</v>
      </c>
    </row>
    <row r="402" spans="1:6">
      <c r="A402" s="6"/>
      <c r="B402" s="7"/>
      <c r="C402" s="13"/>
      <c r="D402" s="6" t="s">
        <v>8</v>
      </c>
      <c r="E402" s="7">
        <v>68</v>
      </c>
      <c r="F402" s="13">
        <v>1236618</v>
      </c>
    </row>
    <row r="403" spans="1:6">
      <c r="A403" s="6"/>
      <c r="B403" s="7"/>
      <c r="C403" s="13"/>
      <c r="D403" s="6" t="s">
        <v>8</v>
      </c>
      <c r="E403" s="7">
        <v>82</v>
      </c>
      <c r="F403" s="13">
        <v>1000</v>
      </c>
    </row>
    <row r="404" spans="1:6">
      <c r="A404" s="6"/>
      <c r="B404" s="7"/>
      <c r="C404" s="13"/>
      <c r="D404" s="6" t="s">
        <v>8</v>
      </c>
      <c r="E404" s="7">
        <v>82</v>
      </c>
      <c r="F404" s="13">
        <v>1196</v>
      </c>
    </row>
    <row r="405" spans="1:6">
      <c r="A405" s="6"/>
      <c r="B405" s="7"/>
      <c r="C405" s="13"/>
      <c r="D405" s="6" t="s">
        <v>8</v>
      </c>
      <c r="E405" s="7">
        <v>83</v>
      </c>
      <c r="F405" s="13">
        <v>173903</v>
      </c>
    </row>
    <row r="406" spans="1:6">
      <c r="A406" s="6"/>
      <c r="B406" s="7"/>
      <c r="C406" s="13"/>
      <c r="D406" s="6" t="s">
        <v>8</v>
      </c>
      <c r="E406" s="7">
        <v>85</v>
      </c>
      <c r="F406" s="13">
        <v>3500</v>
      </c>
    </row>
    <row r="407" spans="1:6">
      <c r="A407" s="9" t="s">
        <v>9</v>
      </c>
      <c r="B407" s="9"/>
      <c r="C407" s="10">
        <f>SUM(C395:C404)</f>
        <v>1655650</v>
      </c>
      <c r="D407" s="9" t="s">
        <v>9</v>
      </c>
      <c r="E407" s="9"/>
      <c r="F407" s="10">
        <f>SUM(F395:F406)</f>
        <v>2483406</v>
      </c>
    </row>
    <row r="408" spans="1:6">
      <c r="A408" s="4" t="s">
        <v>10</v>
      </c>
      <c r="B408" s="4"/>
      <c r="C408" s="5"/>
      <c r="D408" s="4" t="s">
        <v>10</v>
      </c>
      <c r="E408" s="4"/>
      <c r="F408" s="5">
        <f>F394-C394-C407+F407</f>
        <v>1446056</v>
      </c>
    </row>
    <row r="409" spans="1:6">
      <c r="C409" s="11"/>
    </row>
    <row r="411" spans="1:6" s="17" customFormat="1" ht="16.5" thickBot="1">
      <c r="A411" s="132" t="s">
        <v>46</v>
      </c>
      <c r="B411" s="132"/>
      <c r="C411" s="132"/>
      <c r="D411" s="132"/>
      <c r="E411" s="132"/>
      <c r="F411" s="132"/>
    </row>
    <row r="412" spans="1:6">
      <c r="A412" s="288" t="s">
        <v>2</v>
      </c>
      <c r="B412" s="289"/>
      <c r="C412" s="289"/>
      <c r="D412" s="289" t="s">
        <v>3</v>
      </c>
      <c r="E412" s="289"/>
      <c r="F412" s="290"/>
    </row>
    <row r="413" spans="1:6" ht="15.75" thickBot="1">
      <c r="A413" s="291" t="s">
        <v>4</v>
      </c>
      <c r="B413" s="292" t="s">
        <v>5</v>
      </c>
      <c r="C413" s="292" t="s">
        <v>6</v>
      </c>
      <c r="D413" s="292" t="s">
        <v>4</v>
      </c>
      <c r="E413" s="292" t="s">
        <v>5</v>
      </c>
      <c r="F413" s="293" t="s">
        <v>6</v>
      </c>
    </row>
    <row r="414" spans="1:6">
      <c r="A414" s="15"/>
      <c r="B414" s="15"/>
      <c r="C414" s="16"/>
      <c r="D414" s="15" t="s">
        <v>7</v>
      </c>
      <c r="E414" s="15"/>
      <c r="F414" s="16">
        <v>208610</v>
      </c>
    </row>
    <row r="415" spans="1:6">
      <c r="A415" s="6" t="s">
        <v>8</v>
      </c>
      <c r="B415" s="7">
        <v>38</v>
      </c>
      <c r="C415" s="13">
        <v>26560</v>
      </c>
      <c r="D415" s="6" t="s">
        <v>8</v>
      </c>
      <c r="E415" s="7">
        <v>40</v>
      </c>
      <c r="F415" s="13">
        <v>423010</v>
      </c>
    </row>
    <row r="416" spans="1:6">
      <c r="A416" s="6" t="s">
        <v>8</v>
      </c>
      <c r="B416" s="7">
        <v>86</v>
      </c>
      <c r="C416" s="13">
        <v>208610</v>
      </c>
      <c r="D416" s="6"/>
      <c r="E416" s="7"/>
      <c r="F416" s="13"/>
    </row>
    <row r="417" spans="1:6">
      <c r="A417" s="9" t="s">
        <v>9</v>
      </c>
      <c r="B417" s="9"/>
      <c r="C417" s="10">
        <f>SUM(C415:C416)</f>
        <v>235170</v>
      </c>
      <c r="D417" s="9" t="s">
        <v>9</v>
      </c>
      <c r="E417" s="9"/>
      <c r="F417" s="10">
        <f>F415</f>
        <v>423010</v>
      </c>
    </row>
    <row r="418" spans="1:6">
      <c r="A418" s="4"/>
      <c r="B418" s="4"/>
      <c r="C418" s="5"/>
      <c r="D418" s="4" t="s">
        <v>10</v>
      </c>
      <c r="E418" s="4"/>
      <c r="F418" s="5">
        <f>F414+F417-C417</f>
        <v>396450</v>
      </c>
    </row>
    <row r="421" spans="1:6" s="17" customFormat="1" ht="16.5" thickBot="1">
      <c r="A421" s="132" t="s">
        <v>47</v>
      </c>
      <c r="B421" s="132"/>
      <c r="C421" s="132"/>
      <c r="D421" s="132"/>
      <c r="E421" s="132"/>
      <c r="F421" s="132"/>
    </row>
    <row r="422" spans="1:6">
      <c r="A422" s="288" t="s">
        <v>2</v>
      </c>
      <c r="B422" s="289"/>
      <c r="C422" s="289"/>
      <c r="D422" s="289" t="s">
        <v>3</v>
      </c>
      <c r="E422" s="289"/>
      <c r="F422" s="290"/>
    </row>
    <row r="423" spans="1:6" ht="15.75" thickBot="1">
      <c r="A423" s="291" t="s">
        <v>4</v>
      </c>
      <c r="B423" s="292" t="s">
        <v>5</v>
      </c>
      <c r="C423" s="292" t="s">
        <v>6</v>
      </c>
      <c r="D423" s="292" t="s">
        <v>4</v>
      </c>
      <c r="E423" s="292" t="s">
        <v>5</v>
      </c>
      <c r="F423" s="293" t="s">
        <v>6</v>
      </c>
    </row>
    <row r="424" spans="1:6">
      <c r="A424" s="15"/>
      <c r="B424" s="15"/>
      <c r="C424" s="16"/>
      <c r="D424" s="15" t="s">
        <v>7</v>
      </c>
      <c r="E424" s="15"/>
      <c r="F424" s="16">
        <v>579473</v>
      </c>
    </row>
    <row r="425" spans="1:6">
      <c r="A425" s="6" t="s">
        <v>8</v>
      </c>
      <c r="B425" s="7">
        <v>39</v>
      </c>
      <c r="C425" s="13">
        <v>245287</v>
      </c>
      <c r="D425" s="6" t="s">
        <v>8</v>
      </c>
      <c r="E425" s="7">
        <v>38</v>
      </c>
      <c r="F425" s="13">
        <v>1235160</v>
      </c>
    </row>
    <row r="426" spans="1:6">
      <c r="A426" s="6" t="s">
        <v>8</v>
      </c>
      <c r="B426" s="7">
        <v>42</v>
      </c>
      <c r="C426" s="13">
        <v>523473</v>
      </c>
      <c r="D426" s="6"/>
      <c r="E426" s="7"/>
      <c r="F426" s="13"/>
    </row>
    <row r="427" spans="1:6">
      <c r="A427" s="6" t="s">
        <v>8</v>
      </c>
      <c r="B427" s="7">
        <v>43</v>
      </c>
      <c r="C427" s="13">
        <v>56527</v>
      </c>
      <c r="D427" s="6"/>
      <c r="E427" s="7"/>
      <c r="F427" s="13"/>
    </row>
    <row r="428" spans="1:6">
      <c r="A428" s="6" t="s">
        <v>8</v>
      </c>
      <c r="B428" s="7"/>
      <c r="C428" s="13"/>
      <c r="D428" s="6"/>
      <c r="E428" s="7"/>
      <c r="F428" s="13"/>
    </row>
    <row r="429" spans="1:6">
      <c r="A429" s="9" t="s">
        <v>9</v>
      </c>
      <c r="B429" s="9"/>
      <c r="C429" s="10">
        <f>SUM(C425:C428)</f>
        <v>825287</v>
      </c>
      <c r="D429" s="9" t="s">
        <v>9</v>
      </c>
      <c r="E429" s="9"/>
      <c r="F429" s="10">
        <f>SUM(F425:F428)</f>
        <v>1235160</v>
      </c>
    </row>
    <row r="430" spans="1:6">
      <c r="A430" s="4"/>
      <c r="B430" s="4"/>
      <c r="C430" s="5"/>
      <c r="D430" s="4" t="s">
        <v>10</v>
      </c>
      <c r="E430" s="4"/>
      <c r="F430" s="5">
        <f>F424+F429-C429</f>
        <v>989346</v>
      </c>
    </row>
    <row r="433" spans="1:6" s="17" customFormat="1" ht="16.5" thickBot="1">
      <c r="A433" s="132" t="s">
        <v>48</v>
      </c>
      <c r="B433" s="132"/>
      <c r="C433" s="132"/>
      <c r="D433" s="132"/>
      <c r="E433" s="132"/>
      <c r="F433" s="132"/>
    </row>
    <row r="434" spans="1:6">
      <c r="A434" s="288" t="s">
        <v>2</v>
      </c>
      <c r="B434" s="289"/>
      <c r="C434" s="289"/>
      <c r="D434" s="289" t="s">
        <v>3</v>
      </c>
      <c r="E434" s="289"/>
      <c r="F434" s="290"/>
    </row>
    <row r="435" spans="1:6" ht="15.75" thickBot="1">
      <c r="A435" s="291" t="s">
        <v>4</v>
      </c>
      <c r="B435" s="292" t="s">
        <v>5</v>
      </c>
      <c r="C435" s="292" t="s">
        <v>6</v>
      </c>
      <c r="D435" s="292" t="s">
        <v>4</v>
      </c>
      <c r="E435" s="292" t="s">
        <v>5</v>
      </c>
      <c r="F435" s="293" t="s">
        <v>6</v>
      </c>
    </row>
    <row r="436" spans="1:6">
      <c r="A436" s="15" t="s">
        <v>7</v>
      </c>
      <c r="B436" s="15"/>
      <c r="C436" s="16">
        <v>4300</v>
      </c>
      <c r="D436" s="15"/>
      <c r="E436" s="15"/>
      <c r="F436" s="16"/>
    </row>
    <row r="437" spans="1:6">
      <c r="A437" s="6" t="s">
        <v>8</v>
      </c>
      <c r="B437" s="7">
        <v>44</v>
      </c>
      <c r="C437" s="13">
        <v>23000</v>
      </c>
      <c r="D437" s="6" t="s">
        <v>8</v>
      </c>
      <c r="E437" s="7">
        <v>48</v>
      </c>
      <c r="F437" s="13">
        <v>24740</v>
      </c>
    </row>
    <row r="438" spans="1:6">
      <c r="A438" s="6"/>
      <c r="B438" s="7"/>
      <c r="C438" s="13"/>
      <c r="D438" s="6" t="s">
        <v>8</v>
      </c>
      <c r="E438" s="7">
        <v>49</v>
      </c>
      <c r="F438" s="13">
        <v>1560</v>
      </c>
    </row>
    <row r="439" spans="1:6">
      <c r="A439" s="6"/>
      <c r="B439" s="7"/>
      <c r="C439" s="13"/>
      <c r="D439" s="6" t="s">
        <v>8</v>
      </c>
      <c r="E439" s="7">
        <v>50</v>
      </c>
      <c r="F439" s="13">
        <v>1000</v>
      </c>
    </row>
    <row r="440" spans="1:6">
      <c r="A440" s="9" t="s">
        <v>9</v>
      </c>
      <c r="B440" s="9"/>
      <c r="C440" s="10">
        <f>C437</f>
        <v>23000</v>
      </c>
      <c r="D440" s="9" t="s">
        <v>9</v>
      </c>
      <c r="E440" s="9"/>
      <c r="F440" s="10">
        <f>SUM(F437:F439)</f>
        <v>27300</v>
      </c>
    </row>
    <row r="441" spans="1:6">
      <c r="A441" s="4" t="s">
        <v>10</v>
      </c>
      <c r="B441" s="4"/>
      <c r="C441" s="5">
        <f>C436+C440-F440</f>
        <v>0</v>
      </c>
      <c r="D441" s="4"/>
      <c r="E441" s="4"/>
      <c r="F441" s="5"/>
    </row>
    <row r="444" spans="1:6" s="17" customFormat="1" ht="16.5" thickBot="1">
      <c r="A444" s="132" t="s">
        <v>49</v>
      </c>
      <c r="B444" s="132"/>
      <c r="C444" s="132"/>
      <c r="D444" s="132"/>
      <c r="E444" s="132"/>
      <c r="F444" s="132"/>
    </row>
    <row r="445" spans="1:6">
      <c r="A445" s="288" t="s">
        <v>2</v>
      </c>
      <c r="B445" s="289"/>
      <c r="C445" s="289"/>
      <c r="D445" s="289" t="s">
        <v>3</v>
      </c>
      <c r="E445" s="289"/>
      <c r="F445" s="290"/>
    </row>
    <row r="446" spans="1:6" ht="15.75" thickBot="1">
      <c r="A446" s="291" t="s">
        <v>4</v>
      </c>
      <c r="B446" s="292" t="s">
        <v>5</v>
      </c>
      <c r="C446" s="292" t="s">
        <v>6</v>
      </c>
      <c r="D446" s="292" t="s">
        <v>4</v>
      </c>
      <c r="E446" s="292" t="s">
        <v>5</v>
      </c>
      <c r="F446" s="293" t="s">
        <v>6</v>
      </c>
    </row>
    <row r="447" spans="1:6">
      <c r="A447" s="15" t="s">
        <v>7</v>
      </c>
      <c r="B447" s="15"/>
      <c r="C447" s="16">
        <v>54544</v>
      </c>
      <c r="D447" s="15"/>
      <c r="E447" s="15"/>
      <c r="F447" s="16"/>
    </row>
    <row r="448" spans="1:6">
      <c r="A448" s="6" t="s">
        <v>8</v>
      </c>
      <c r="B448" s="7">
        <v>61</v>
      </c>
      <c r="C448" s="13">
        <v>1971</v>
      </c>
      <c r="D448" s="6" t="s">
        <v>8</v>
      </c>
      <c r="E448" s="7">
        <v>39</v>
      </c>
      <c r="F448" s="13">
        <v>1400</v>
      </c>
    </row>
    <row r="449" spans="1:6">
      <c r="A449" s="6" t="s">
        <v>8</v>
      </c>
      <c r="B449" s="7"/>
      <c r="C449" s="13"/>
      <c r="D449" s="6"/>
      <c r="E449" s="7">
        <v>39</v>
      </c>
      <c r="F449" s="13">
        <v>1971</v>
      </c>
    </row>
    <row r="450" spans="1:6">
      <c r="A450" s="6" t="s">
        <v>8</v>
      </c>
      <c r="B450" s="6"/>
      <c r="C450" s="6"/>
      <c r="D450" s="6" t="s">
        <v>8</v>
      </c>
      <c r="E450" s="7"/>
      <c r="F450" s="13"/>
    </row>
    <row r="451" spans="1:6">
      <c r="A451" s="9" t="s">
        <v>9</v>
      </c>
      <c r="B451" s="9"/>
      <c r="C451" s="10">
        <f>SUM(C448:C449)</f>
        <v>1971</v>
      </c>
      <c r="D451" s="9" t="s">
        <v>9</v>
      </c>
      <c r="E451" s="9"/>
      <c r="F451" s="10">
        <f>SUM(F448:F450)</f>
        <v>3371</v>
      </c>
    </row>
    <row r="452" spans="1:6">
      <c r="A452" s="4" t="s">
        <v>10</v>
      </c>
      <c r="B452" s="4"/>
      <c r="C452" s="5">
        <f>C447+C451-F451</f>
        <v>53144</v>
      </c>
      <c r="D452" s="4"/>
      <c r="E452" s="4"/>
      <c r="F452" s="5"/>
    </row>
    <row r="455" spans="1:6" s="17" customFormat="1" ht="16.5" thickBot="1">
      <c r="A455" s="2" t="s">
        <v>50</v>
      </c>
      <c r="B455" s="2"/>
      <c r="C455" s="2"/>
      <c r="D455" s="2"/>
      <c r="E455" s="2"/>
      <c r="F455" s="2"/>
    </row>
    <row r="456" spans="1:6">
      <c r="A456" s="288" t="s">
        <v>2</v>
      </c>
      <c r="B456" s="289"/>
      <c r="C456" s="289"/>
      <c r="D456" s="289" t="s">
        <v>3</v>
      </c>
      <c r="E456" s="289"/>
      <c r="F456" s="290"/>
    </row>
    <row r="457" spans="1:6" ht="15.75" thickBot="1">
      <c r="A457" s="291" t="s">
        <v>4</v>
      </c>
      <c r="B457" s="292" t="s">
        <v>5</v>
      </c>
      <c r="C457" s="292" t="s">
        <v>6</v>
      </c>
      <c r="D457" s="292" t="s">
        <v>4</v>
      </c>
      <c r="E457" s="292" t="s">
        <v>5</v>
      </c>
      <c r="F457" s="293" t="s">
        <v>6</v>
      </c>
    </row>
    <row r="458" spans="1:6">
      <c r="A458" s="15"/>
      <c r="B458" s="15"/>
      <c r="C458" s="16"/>
      <c r="D458" s="15" t="s">
        <v>7</v>
      </c>
      <c r="E458" s="15"/>
      <c r="F458" s="16"/>
    </row>
    <row r="459" spans="1:6">
      <c r="A459" s="6" t="s">
        <v>8</v>
      </c>
      <c r="B459" s="7"/>
      <c r="C459" s="13"/>
      <c r="D459" s="6" t="s">
        <v>8</v>
      </c>
      <c r="E459" s="7">
        <v>80</v>
      </c>
      <c r="F459" s="13">
        <v>800000</v>
      </c>
    </row>
    <row r="460" spans="1:6">
      <c r="A460" s="6"/>
      <c r="B460" s="7"/>
      <c r="C460" s="13"/>
      <c r="D460" s="6" t="s">
        <v>8</v>
      </c>
      <c r="E460" s="7"/>
      <c r="F460" s="13"/>
    </row>
    <row r="461" spans="1:6">
      <c r="A461" s="9" t="s">
        <v>9</v>
      </c>
      <c r="B461" s="9"/>
      <c r="C461" s="10"/>
      <c r="D461" s="9" t="s">
        <v>9</v>
      </c>
      <c r="E461" s="9"/>
      <c r="F461" s="10">
        <f>F459</f>
        <v>800000</v>
      </c>
    </row>
    <row r="462" spans="1:6">
      <c r="A462" s="4"/>
      <c r="B462" s="4"/>
      <c r="C462" s="5"/>
      <c r="D462" s="4" t="s">
        <v>10</v>
      </c>
      <c r="E462" s="4"/>
      <c r="F462" s="5">
        <f>F461</f>
        <v>800000</v>
      </c>
    </row>
    <row r="465" spans="1:6" s="17" customFormat="1" ht="16.5" thickBot="1">
      <c r="A465" s="2" t="s">
        <v>51</v>
      </c>
      <c r="B465" s="2"/>
      <c r="C465" s="2"/>
      <c r="D465" s="2"/>
      <c r="E465" s="2"/>
      <c r="F465" s="2"/>
    </row>
    <row r="466" spans="1:6">
      <c r="A466" s="288" t="s">
        <v>2</v>
      </c>
      <c r="B466" s="289"/>
      <c r="C466" s="289"/>
      <c r="D466" s="289" t="s">
        <v>3</v>
      </c>
      <c r="E466" s="289"/>
      <c r="F466" s="290"/>
    </row>
    <row r="467" spans="1:6" ht="15.75" thickBot="1">
      <c r="A467" s="291" t="s">
        <v>4</v>
      </c>
      <c r="B467" s="292" t="s">
        <v>5</v>
      </c>
      <c r="C467" s="292" t="s">
        <v>6</v>
      </c>
      <c r="D467" s="292" t="s">
        <v>4</v>
      </c>
      <c r="E467" s="292" t="s">
        <v>5</v>
      </c>
      <c r="F467" s="293" t="s">
        <v>6</v>
      </c>
    </row>
    <row r="468" spans="1:6">
      <c r="A468" s="15" t="s">
        <v>7</v>
      </c>
      <c r="B468" s="15"/>
      <c r="C468" s="16">
        <v>17846</v>
      </c>
      <c r="D468" s="15"/>
      <c r="E468" s="15"/>
      <c r="F468" s="16"/>
    </row>
    <row r="469" spans="1:6">
      <c r="A469" s="6" t="s">
        <v>8</v>
      </c>
      <c r="B469" s="7">
        <v>46</v>
      </c>
      <c r="C469" s="13">
        <v>119584</v>
      </c>
      <c r="D469" s="6" t="s">
        <v>8</v>
      </c>
      <c r="E469" s="7">
        <v>78</v>
      </c>
      <c r="F469" s="13">
        <v>900000</v>
      </c>
    </row>
    <row r="470" spans="1:6">
      <c r="A470" s="6" t="s">
        <v>8</v>
      </c>
      <c r="B470" s="7">
        <v>54</v>
      </c>
      <c r="C470" s="13">
        <v>688521</v>
      </c>
      <c r="D470" s="6"/>
      <c r="E470" s="7"/>
      <c r="F470" s="13"/>
    </row>
    <row r="471" spans="1:6">
      <c r="A471" s="6"/>
      <c r="B471" s="7"/>
      <c r="C471" s="13"/>
      <c r="D471" s="6"/>
      <c r="E471" s="7"/>
      <c r="F471" s="13"/>
    </row>
    <row r="472" spans="1:6">
      <c r="A472" s="6"/>
      <c r="B472" s="7"/>
      <c r="C472" s="13"/>
      <c r="D472" s="6"/>
      <c r="E472" s="7"/>
      <c r="F472" s="13"/>
    </row>
    <row r="473" spans="1:6">
      <c r="A473" s="6" t="s">
        <v>451</v>
      </c>
      <c r="B473" s="7">
        <v>76</v>
      </c>
      <c r="C473" s="13">
        <v>900000</v>
      </c>
      <c r="D473" s="6"/>
      <c r="E473" s="7"/>
      <c r="F473" s="13"/>
    </row>
    <row r="474" spans="1:6">
      <c r="A474" s="9" t="s">
        <v>9</v>
      </c>
      <c r="B474" s="9"/>
      <c r="C474" s="10">
        <f>SUM(C469:C473)</f>
        <v>1708105</v>
      </c>
      <c r="D474" s="9" t="s">
        <v>9</v>
      </c>
      <c r="E474" s="9"/>
      <c r="F474" s="10">
        <f>SUM(F469:F469)</f>
        <v>900000</v>
      </c>
    </row>
    <row r="475" spans="1:6">
      <c r="A475" s="4" t="s">
        <v>10</v>
      </c>
      <c r="B475" s="4"/>
      <c r="C475" s="5">
        <f>C468+C474-F474</f>
        <v>825951</v>
      </c>
      <c r="D475" s="4"/>
      <c r="E475" s="4"/>
      <c r="F475" s="5"/>
    </row>
    <row r="478" spans="1:6" s="17" customFormat="1" ht="16.5" thickBot="1">
      <c r="A478" s="2" t="s">
        <v>52</v>
      </c>
      <c r="B478" s="2"/>
      <c r="C478" s="2"/>
      <c r="D478" s="2"/>
      <c r="E478" s="2"/>
      <c r="F478" s="2"/>
    </row>
    <row r="479" spans="1:6">
      <c r="A479" s="288" t="s">
        <v>2</v>
      </c>
      <c r="B479" s="289"/>
      <c r="C479" s="289"/>
      <c r="D479" s="289" t="s">
        <v>3</v>
      </c>
      <c r="E479" s="289"/>
      <c r="F479" s="290"/>
    </row>
    <row r="480" spans="1:6" ht="15.75" thickBot="1">
      <c r="A480" s="291" t="s">
        <v>4</v>
      </c>
      <c r="B480" s="292" t="s">
        <v>5</v>
      </c>
      <c r="C480" s="292" t="s">
        <v>6</v>
      </c>
      <c r="D480" s="292" t="s">
        <v>4</v>
      </c>
      <c r="E480" s="292" t="s">
        <v>5</v>
      </c>
      <c r="F480" s="293" t="s">
        <v>6</v>
      </c>
    </row>
    <row r="481" spans="1:6">
      <c r="A481" s="15"/>
      <c r="B481" s="15"/>
      <c r="C481" s="16"/>
      <c r="D481" s="15" t="s">
        <v>7</v>
      </c>
      <c r="E481" s="15"/>
      <c r="F481" s="16">
        <v>581100</v>
      </c>
    </row>
    <row r="482" spans="1:6">
      <c r="A482" s="6" t="s">
        <v>8</v>
      </c>
      <c r="B482" s="7">
        <v>72</v>
      </c>
      <c r="C482" s="13">
        <v>64518</v>
      </c>
      <c r="D482" s="6" t="s">
        <v>8</v>
      </c>
      <c r="E482" s="7">
        <v>16</v>
      </c>
      <c r="F482" s="13">
        <v>649</v>
      </c>
    </row>
    <row r="483" spans="1:6">
      <c r="A483" s="6" t="s">
        <v>8</v>
      </c>
      <c r="B483" s="7">
        <v>72</v>
      </c>
      <c r="C483" s="13">
        <v>31000</v>
      </c>
      <c r="D483" s="6" t="s">
        <v>8</v>
      </c>
      <c r="E483" s="7">
        <v>23</v>
      </c>
      <c r="F483" s="13">
        <v>680</v>
      </c>
    </row>
    <row r="484" spans="1:6">
      <c r="A484" s="6" t="s">
        <v>8</v>
      </c>
      <c r="B484" s="6"/>
      <c r="C484" s="6"/>
      <c r="D484" s="6" t="s">
        <v>8</v>
      </c>
      <c r="E484" s="7">
        <v>29</v>
      </c>
      <c r="F484" s="13">
        <v>63189</v>
      </c>
    </row>
    <row r="485" spans="1:6">
      <c r="A485" s="6" t="s">
        <v>8</v>
      </c>
      <c r="B485" s="6"/>
      <c r="C485" s="6"/>
      <c r="D485" s="6" t="s">
        <v>8</v>
      </c>
      <c r="E485" s="7">
        <v>39</v>
      </c>
      <c r="F485" s="13">
        <v>15186</v>
      </c>
    </row>
    <row r="486" spans="1:6">
      <c r="A486" s="6"/>
      <c r="B486" s="7"/>
      <c r="C486" s="13"/>
      <c r="D486" s="6" t="s">
        <v>8</v>
      </c>
      <c r="E486" s="7">
        <v>43</v>
      </c>
      <c r="F486" s="13">
        <v>56527</v>
      </c>
    </row>
    <row r="487" spans="1:6">
      <c r="A487" s="9" t="s">
        <v>9</v>
      </c>
      <c r="B487" s="9"/>
      <c r="C487" s="10">
        <f>SUM(C482:C486)</f>
        <v>95518</v>
      </c>
      <c r="D487" s="9" t="s">
        <v>9</v>
      </c>
      <c r="E487" s="9"/>
      <c r="F487" s="10">
        <f>SUM(F482:F486)</f>
        <v>136231</v>
      </c>
    </row>
    <row r="488" spans="1:6">
      <c r="A488" s="4" t="s">
        <v>10</v>
      </c>
      <c r="B488" s="4"/>
      <c r="C488" s="5"/>
      <c r="D488" s="4"/>
      <c r="E488" s="4"/>
      <c r="F488" s="5">
        <f>F481+F487-C487</f>
        <v>621813</v>
      </c>
    </row>
    <row r="491" spans="1:6" s="17" customFormat="1" ht="16.5" thickBot="1">
      <c r="A491" s="2" t="s">
        <v>53</v>
      </c>
      <c r="B491" s="2"/>
      <c r="C491" s="2"/>
      <c r="D491" s="2"/>
      <c r="E491" s="2"/>
      <c r="F491" s="2"/>
    </row>
    <row r="492" spans="1:6">
      <c r="A492" s="288" t="s">
        <v>2</v>
      </c>
      <c r="B492" s="289"/>
      <c r="C492" s="289"/>
      <c r="D492" s="289" t="s">
        <v>3</v>
      </c>
      <c r="E492" s="289"/>
      <c r="F492" s="290"/>
    </row>
    <row r="493" spans="1:6" ht="15.75" thickBot="1">
      <c r="A493" s="291" t="s">
        <v>4</v>
      </c>
      <c r="B493" s="292" t="s">
        <v>5</v>
      </c>
      <c r="C493" s="292" t="s">
        <v>6</v>
      </c>
      <c r="D493" s="292" t="s">
        <v>4</v>
      </c>
      <c r="E493" s="292" t="s">
        <v>5</v>
      </c>
      <c r="F493" s="293" t="s">
        <v>6</v>
      </c>
    </row>
    <row r="494" spans="1:6">
      <c r="A494" s="15"/>
      <c r="B494" s="15"/>
      <c r="C494" s="16"/>
      <c r="D494" s="15" t="s">
        <v>7</v>
      </c>
      <c r="E494" s="15"/>
      <c r="F494" s="16">
        <v>13800</v>
      </c>
    </row>
    <row r="495" spans="1:6">
      <c r="A495" s="6" t="s">
        <v>8</v>
      </c>
      <c r="B495" s="7">
        <v>85</v>
      </c>
      <c r="C495" s="13">
        <v>3500</v>
      </c>
      <c r="D495" s="6" t="s">
        <v>8</v>
      </c>
      <c r="E495" s="7">
        <v>82</v>
      </c>
      <c r="F495" s="13">
        <v>27632</v>
      </c>
    </row>
    <row r="496" spans="1:6">
      <c r="A496" s="9" t="s">
        <v>9</v>
      </c>
      <c r="B496" s="9"/>
      <c r="C496" s="10">
        <f>C495</f>
        <v>3500</v>
      </c>
      <c r="D496" s="9" t="s">
        <v>9</v>
      </c>
      <c r="E496" s="9"/>
      <c r="F496" s="10">
        <f>F495</f>
        <v>27632</v>
      </c>
    </row>
    <row r="497" spans="1:6">
      <c r="A497" s="4"/>
      <c r="B497" s="4"/>
      <c r="C497" s="5"/>
      <c r="D497" s="4" t="s">
        <v>10</v>
      </c>
      <c r="E497" s="4"/>
      <c r="F497" s="5">
        <f>F494+F496-C496</f>
        <v>37932</v>
      </c>
    </row>
    <row r="500" spans="1:6" s="17" customFormat="1" ht="16.5" thickBot="1">
      <c r="A500" s="2" t="s">
        <v>54</v>
      </c>
      <c r="B500" s="2"/>
      <c r="C500" s="2"/>
      <c r="D500" s="2"/>
      <c r="E500" s="2"/>
      <c r="F500" s="2"/>
    </row>
    <row r="501" spans="1:6">
      <c r="A501" s="288" t="s">
        <v>2</v>
      </c>
      <c r="B501" s="289"/>
      <c r="C501" s="289"/>
      <c r="D501" s="289" t="s">
        <v>3</v>
      </c>
      <c r="E501" s="289"/>
      <c r="F501" s="290"/>
    </row>
    <row r="502" spans="1:6" ht="15.75" thickBot="1">
      <c r="A502" s="291" t="s">
        <v>4</v>
      </c>
      <c r="B502" s="292" t="s">
        <v>5</v>
      </c>
      <c r="C502" s="292" t="s">
        <v>6</v>
      </c>
      <c r="D502" s="292" t="s">
        <v>4</v>
      </c>
      <c r="E502" s="292" t="s">
        <v>5</v>
      </c>
      <c r="F502" s="293" t="s">
        <v>6</v>
      </c>
    </row>
    <row r="503" spans="1:6">
      <c r="A503" s="15"/>
      <c r="B503" s="15"/>
      <c r="C503" s="16"/>
      <c r="D503" s="15" t="s">
        <v>7</v>
      </c>
      <c r="E503" s="15"/>
      <c r="F503" s="16">
        <v>5900000</v>
      </c>
    </row>
    <row r="504" spans="1:6">
      <c r="A504" s="6"/>
      <c r="B504" s="7"/>
      <c r="C504" s="13"/>
      <c r="D504" s="6"/>
      <c r="E504" s="7"/>
      <c r="F504" s="13"/>
    </row>
    <row r="505" spans="1:6">
      <c r="A505" s="6"/>
      <c r="B505" s="7"/>
      <c r="C505" s="13"/>
      <c r="D505" s="6"/>
      <c r="E505" s="7"/>
      <c r="F505" s="13"/>
    </row>
    <row r="506" spans="1:6">
      <c r="A506" s="9" t="s">
        <v>9</v>
      </c>
      <c r="B506" s="9"/>
      <c r="C506" s="10"/>
      <c r="D506" s="9" t="s">
        <v>9</v>
      </c>
      <c r="E506" s="9"/>
      <c r="F506" s="10"/>
    </row>
    <row r="507" spans="1:6">
      <c r="A507" s="4"/>
      <c r="B507" s="4"/>
      <c r="C507" s="5"/>
      <c r="D507" s="4" t="s">
        <v>10</v>
      </c>
      <c r="E507" s="4"/>
      <c r="F507" s="5">
        <f>F503</f>
        <v>5900000</v>
      </c>
    </row>
    <row r="510" spans="1:6" s="17" customFormat="1" ht="16.5" thickBot="1">
      <c r="A510" s="2" t="s">
        <v>55</v>
      </c>
      <c r="B510" s="2"/>
      <c r="C510" s="2"/>
      <c r="D510" s="2"/>
      <c r="E510" s="2"/>
      <c r="F510" s="2"/>
    </row>
    <row r="511" spans="1:6">
      <c r="A511" s="288" t="s">
        <v>2</v>
      </c>
      <c r="B511" s="289"/>
      <c r="C511" s="289"/>
      <c r="D511" s="289" t="s">
        <v>3</v>
      </c>
      <c r="E511" s="289"/>
      <c r="F511" s="290"/>
    </row>
    <row r="512" spans="1:6" ht="15.75" thickBot="1">
      <c r="A512" s="291" t="s">
        <v>4</v>
      </c>
      <c r="B512" s="292" t="s">
        <v>5</v>
      </c>
      <c r="C512" s="292" t="s">
        <v>6</v>
      </c>
      <c r="D512" s="292" t="s">
        <v>4</v>
      </c>
      <c r="E512" s="292" t="s">
        <v>5</v>
      </c>
      <c r="F512" s="293" t="s">
        <v>6</v>
      </c>
    </row>
    <row r="513" spans="1:6">
      <c r="A513" s="15" t="s">
        <v>7</v>
      </c>
      <c r="B513" s="15"/>
      <c r="C513" s="16">
        <v>1113000</v>
      </c>
      <c r="D513" s="15"/>
      <c r="E513" s="15"/>
      <c r="F513" s="16"/>
    </row>
    <row r="514" spans="1:6">
      <c r="A514" s="6" t="s">
        <v>8</v>
      </c>
      <c r="B514" s="7">
        <v>75</v>
      </c>
      <c r="C514" s="13">
        <v>840000</v>
      </c>
      <c r="D514" s="6" t="s">
        <v>8</v>
      </c>
      <c r="E514" s="7">
        <v>76</v>
      </c>
      <c r="F514" s="13">
        <v>900000</v>
      </c>
    </row>
    <row r="515" spans="1:6">
      <c r="A515" s="6" t="s">
        <v>8</v>
      </c>
      <c r="B515" s="7">
        <v>77</v>
      </c>
      <c r="C515" s="13">
        <v>60000</v>
      </c>
      <c r="D515" s="6"/>
      <c r="E515" s="7"/>
      <c r="F515" s="13"/>
    </row>
    <row r="516" spans="1:6">
      <c r="A516" s="9" t="s">
        <v>9</v>
      </c>
      <c r="B516" s="9"/>
      <c r="C516" s="10">
        <f>SUM(C514:C515)</f>
        <v>900000</v>
      </c>
      <c r="D516" s="9" t="s">
        <v>9</v>
      </c>
      <c r="E516" s="9"/>
      <c r="F516" s="10">
        <f>F514</f>
        <v>900000</v>
      </c>
    </row>
    <row r="517" spans="1:6">
      <c r="A517" s="4" t="s">
        <v>10</v>
      </c>
      <c r="B517" s="4"/>
      <c r="C517" s="5">
        <f>C513+C516-F516</f>
        <v>1113000</v>
      </c>
      <c r="D517" s="4"/>
      <c r="E517" s="4"/>
      <c r="F517" s="5"/>
    </row>
    <row r="520" spans="1:6" s="17" customFormat="1" ht="16.5" thickBot="1">
      <c r="A520" s="2" t="s">
        <v>56</v>
      </c>
      <c r="B520" s="2"/>
      <c r="C520" s="2"/>
      <c r="D520" s="2"/>
      <c r="E520" s="2"/>
      <c r="F520" s="2"/>
    </row>
    <row r="521" spans="1:6">
      <c r="A521" s="288" t="s">
        <v>2</v>
      </c>
      <c r="B521" s="289"/>
      <c r="C521" s="289"/>
      <c r="D521" s="289" t="s">
        <v>3</v>
      </c>
      <c r="E521" s="289"/>
      <c r="F521" s="290"/>
    </row>
    <row r="522" spans="1:6" ht="15.75" thickBot="1">
      <c r="A522" s="291" t="s">
        <v>4</v>
      </c>
      <c r="B522" s="292" t="s">
        <v>5</v>
      </c>
      <c r="C522" s="292" t="s">
        <v>6</v>
      </c>
      <c r="D522" s="292" t="s">
        <v>4</v>
      </c>
      <c r="E522" s="292" t="s">
        <v>5</v>
      </c>
      <c r="F522" s="293" t="s">
        <v>6</v>
      </c>
    </row>
    <row r="523" spans="1:6">
      <c r="A523" s="15"/>
      <c r="B523" s="15"/>
      <c r="C523" s="16"/>
      <c r="D523" s="15" t="s">
        <v>7</v>
      </c>
      <c r="E523" s="15"/>
      <c r="F523" s="16">
        <v>2385000</v>
      </c>
    </row>
    <row r="524" spans="1:6">
      <c r="A524" s="6"/>
      <c r="B524" s="7"/>
      <c r="C524" s="13"/>
      <c r="D524" s="6"/>
      <c r="E524" s="7"/>
      <c r="F524" s="13"/>
    </row>
    <row r="525" spans="1:6">
      <c r="A525" s="9" t="s">
        <v>9</v>
      </c>
      <c r="B525" s="9"/>
      <c r="C525" s="10"/>
      <c r="D525" s="9" t="s">
        <v>9</v>
      </c>
      <c r="E525" s="9"/>
      <c r="F525" s="10"/>
    </row>
    <row r="526" spans="1:6">
      <c r="A526" s="4"/>
      <c r="B526" s="4"/>
      <c r="C526" s="5"/>
      <c r="D526" s="4" t="s">
        <v>10</v>
      </c>
      <c r="E526" s="4"/>
      <c r="F526" s="5">
        <f>F523</f>
        <v>2385000</v>
      </c>
    </row>
    <row r="529" spans="1:6" s="17" customFormat="1" ht="16.5" thickBot="1">
      <c r="A529" s="2" t="s">
        <v>57</v>
      </c>
      <c r="B529" s="2"/>
      <c r="C529" s="2"/>
      <c r="D529" s="2"/>
      <c r="E529" s="2"/>
      <c r="F529" s="2"/>
    </row>
    <row r="530" spans="1:6">
      <c r="A530" s="288" t="s">
        <v>2</v>
      </c>
      <c r="B530" s="289"/>
      <c r="C530" s="289"/>
      <c r="D530" s="289" t="s">
        <v>3</v>
      </c>
      <c r="E530" s="289"/>
      <c r="F530" s="290"/>
    </row>
    <row r="531" spans="1:6" ht="15.75" thickBot="1">
      <c r="A531" s="291" t="s">
        <v>4</v>
      </c>
      <c r="B531" s="292" t="s">
        <v>5</v>
      </c>
      <c r="C531" s="292" t="s">
        <v>6</v>
      </c>
      <c r="D531" s="292" t="s">
        <v>4</v>
      </c>
      <c r="E531" s="292" t="s">
        <v>5</v>
      </c>
      <c r="F531" s="293" t="s">
        <v>6</v>
      </c>
    </row>
    <row r="532" spans="1:6">
      <c r="A532" s="15"/>
      <c r="B532" s="15"/>
      <c r="C532" s="16"/>
      <c r="D532" s="15" t="s">
        <v>7</v>
      </c>
      <c r="E532" s="15"/>
      <c r="F532" s="16">
        <v>2650600</v>
      </c>
    </row>
    <row r="533" spans="1:6">
      <c r="A533" s="6"/>
      <c r="B533" s="7"/>
      <c r="C533" s="13"/>
      <c r="D533" s="6"/>
      <c r="E533" s="7"/>
      <c r="F533" s="13"/>
    </row>
    <row r="534" spans="1:6">
      <c r="A534" s="9" t="s">
        <v>9</v>
      </c>
      <c r="B534" s="9"/>
      <c r="C534" s="10"/>
      <c r="D534" s="9" t="s">
        <v>9</v>
      </c>
      <c r="E534" s="9"/>
      <c r="F534" s="10"/>
    </row>
    <row r="535" spans="1:6">
      <c r="A535" s="4"/>
      <c r="B535" s="4"/>
      <c r="C535" s="5"/>
      <c r="D535" s="4" t="s">
        <v>10</v>
      </c>
      <c r="E535" s="4"/>
      <c r="F535" s="5">
        <f>F532</f>
        <v>2650600</v>
      </c>
    </row>
    <row r="538" spans="1:6" s="17" customFormat="1" ht="16.5" thickBot="1">
      <c r="A538" s="2" t="s">
        <v>58</v>
      </c>
      <c r="B538" s="2"/>
      <c r="C538" s="2"/>
      <c r="D538" s="2"/>
      <c r="E538" s="2"/>
      <c r="F538" s="2"/>
    </row>
    <row r="539" spans="1:6">
      <c r="A539" s="288" t="s">
        <v>2</v>
      </c>
      <c r="B539" s="289"/>
      <c r="C539" s="289"/>
      <c r="D539" s="289" t="s">
        <v>3</v>
      </c>
      <c r="E539" s="289"/>
      <c r="F539" s="290"/>
    </row>
    <row r="540" spans="1:6" ht="15.75" thickBot="1">
      <c r="A540" s="291" t="s">
        <v>4</v>
      </c>
      <c r="B540" s="292" t="s">
        <v>5</v>
      </c>
      <c r="C540" s="292" t="s">
        <v>6</v>
      </c>
      <c r="D540" s="292" t="s">
        <v>4</v>
      </c>
      <c r="E540" s="292" t="s">
        <v>5</v>
      </c>
      <c r="F540" s="293" t="s">
        <v>6</v>
      </c>
    </row>
    <row r="541" spans="1:6">
      <c r="A541" s="15"/>
      <c r="B541" s="15"/>
      <c r="C541" s="16"/>
      <c r="D541" s="15" t="s">
        <v>7</v>
      </c>
      <c r="E541" s="15"/>
      <c r="F541" s="16">
        <v>1980000</v>
      </c>
    </row>
    <row r="542" spans="1:6">
      <c r="A542" s="6" t="s">
        <v>8</v>
      </c>
      <c r="B542" s="7">
        <v>80</v>
      </c>
      <c r="C542" s="13">
        <v>800000</v>
      </c>
      <c r="D542" s="6"/>
      <c r="E542" s="7"/>
      <c r="F542" s="13"/>
    </row>
    <row r="543" spans="1:6">
      <c r="A543" s="6"/>
      <c r="B543" s="7"/>
      <c r="C543" s="13"/>
      <c r="D543" s="6"/>
      <c r="E543" s="7"/>
      <c r="F543" s="13"/>
    </row>
    <row r="544" spans="1:6">
      <c r="A544" s="9" t="s">
        <v>9</v>
      </c>
      <c r="B544" s="9"/>
      <c r="C544" s="10">
        <f>C542</f>
        <v>800000</v>
      </c>
      <c r="D544" s="9" t="s">
        <v>9</v>
      </c>
      <c r="E544" s="9"/>
      <c r="F544" s="10"/>
    </row>
    <row r="545" spans="1:6">
      <c r="A545" s="4"/>
      <c r="B545" s="4"/>
      <c r="C545" s="5"/>
      <c r="D545" s="4" t="s">
        <v>10</v>
      </c>
      <c r="E545" s="4"/>
      <c r="F545" s="5">
        <f>F541-C544</f>
        <v>1180000</v>
      </c>
    </row>
    <row r="548" spans="1:6" s="17" customFormat="1" ht="16.5" thickBot="1">
      <c r="A548" s="2" t="s">
        <v>59</v>
      </c>
      <c r="B548" s="2"/>
      <c r="C548" s="2"/>
      <c r="D548" s="2"/>
      <c r="E548" s="2"/>
      <c r="F548" s="2"/>
    </row>
    <row r="549" spans="1:6">
      <c r="A549" s="288" t="s">
        <v>2</v>
      </c>
      <c r="B549" s="289"/>
      <c r="C549" s="289"/>
      <c r="D549" s="289" t="s">
        <v>3</v>
      </c>
      <c r="E549" s="289"/>
      <c r="F549" s="290"/>
    </row>
    <row r="550" spans="1:6" ht="15.75" thickBot="1">
      <c r="A550" s="291" t="s">
        <v>4</v>
      </c>
      <c r="B550" s="292" t="s">
        <v>5</v>
      </c>
      <c r="C550" s="292" t="s">
        <v>6</v>
      </c>
      <c r="D550" s="292" t="s">
        <v>4</v>
      </c>
      <c r="E550" s="292" t="s">
        <v>5</v>
      </c>
      <c r="F550" s="293" t="s">
        <v>6</v>
      </c>
    </row>
    <row r="551" spans="1:6">
      <c r="A551" s="15" t="s">
        <v>60</v>
      </c>
      <c r="B551" s="15"/>
      <c r="C551" s="16"/>
      <c r="D551" s="15"/>
      <c r="E551" s="15"/>
      <c r="F551" s="16"/>
    </row>
    <row r="552" spans="1:6">
      <c r="A552" s="6" t="s">
        <v>8</v>
      </c>
      <c r="B552" s="7">
        <v>65</v>
      </c>
      <c r="C552" s="13">
        <v>-637848</v>
      </c>
      <c r="D552" s="6" t="s">
        <v>8</v>
      </c>
      <c r="E552" s="7">
        <v>66</v>
      </c>
      <c r="F552" s="13">
        <v>8106718</v>
      </c>
    </row>
    <row r="553" spans="1:6">
      <c r="A553" s="6" t="s">
        <v>8</v>
      </c>
      <c r="B553" s="7">
        <v>67</v>
      </c>
      <c r="C553" s="13">
        <v>5974000</v>
      </c>
      <c r="D553" s="6"/>
      <c r="E553" s="7"/>
      <c r="F553" s="13"/>
    </row>
    <row r="554" spans="1:6">
      <c r="A554" s="6" t="s">
        <v>8</v>
      </c>
      <c r="B554" s="7">
        <v>68</v>
      </c>
      <c r="C554" s="13">
        <v>1236618</v>
      </c>
      <c r="D554" s="6"/>
      <c r="E554" s="7"/>
      <c r="F554" s="13"/>
    </row>
    <row r="555" spans="1:6">
      <c r="A555" s="6" t="s">
        <v>8</v>
      </c>
      <c r="B555" s="7">
        <v>69</v>
      </c>
      <c r="C555" s="13">
        <v>499514</v>
      </c>
      <c r="D555" s="6"/>
      <c r="E555" s="7"/>
      <c r="F555" s="13"/>
    </row>
    <row r="556" spans="1:6">
      <c r="A556" s="6" t="s">
        <v>8</v>
      </c>
      <c r="B556" s="7">
        <v>70</v>
      </c>
      <c r="C556" s="13">
        <v>246344</v>
      </c>
      <c r="D556" s="6"/>
      <c r="E556" s="7"/>
      <c r="F556" s="13"/>
    </row>
    <row r="557" spans="1:6">
      <c r="A557" s="6" t="s">
        <v>8</v>
      </c>
      <c r="B557" s="7">
        <v>71</v>
      </c>
      <c r="C557" s="13">
        <f>F552-C552-C553-C554-C555-C556</f>
        <v>788090</v>
      </c>
      <c r="D557" s="6"/>
      <c r="E557" s="7"/>
      <c r="F557" s="13"/>
    </row>
    <row r="558" spans="1:6">
      <c r="A558" s="9" t="s">
        <v>9</v>
      </c>
      <c r="B558" s="9"/>
      <c r="C558" s="10">
        <f>SUM(C551:C557)</f>
        <v>8106718</v>
      </c>
      <c r="D558" s="9" t="s">
        <v>9</v>
      </c>
      <c r="E558" s="9"/>
      <c r="F558" s="10">
        <f>SUM(F552:F557)</f>
        <v>8106718</v>
      </c>
    </row>
    <row r="559" spans="1:6">
      <c r="A559" s="4" t="s">
        <v>10</v>
      </c>
      <c r="B559" s="4"/>
      <c r="C559" s="5"/>
      <c r="D559" s="4"/>
      <c r="E559" s="4"/>
      <c r="F559" s="5"/>
    </row>
    <row r="562" spans="1:6" s="17" customFormat="1" ht="16.5" thickBot="1">
      <c r="A562" s="2" t="s">
        <v>61</v>
      </c>
      <c r="B562" s="2"/>
      <c r="C562" s="2"/>
      <c r="D562" s="2"/>
      <c r="E562" s="2"/>
      <c r="F562" s="2"/>
    </row>
    <row r="563" spans="1:6">
      <c r="A563" s="288" t="s">
        <v>2</v>
      </c>
      <c r="B563" s="289"/>
      <c r="C563" s="289"/>
      <c r="D563" s="289" t="s">
        <v>3</v>
      </c>
      <c r="E563" s="289"/>
      <c r="F563" s="290"/>
    </row>
    <row r="564" spans="1:6" ht="15.75" thickBot="1">
      <c r="A564" s="291" t="s">
        <v>4</v>
      </c>
      <c r="B564" s="292" t="s">
        <v>5</v>
      </c>
      <c r="C564" s="292" t="s">
        <v>6</v>
      </c>
      <c r="D564" s="292" t="s">
        <v>4</v>
      </c>
      <c r="E564" s="292" t="s">
        <v>5</v>
      </c>
      <c r="F564" s="293" t="s">
        <v>6</v>
      </c>
    </row>
    <row r="565" spans="1:6">
      <c r="A565" s="15" t="s">
        <v>7</v>
      </c>
      <c r="B565" s="15"/>
      <c r="C565" s="16"/>
      <c r="D565" s="15"/>
      <c r="E565" s="15"/>
      <c r="F565" s="16"/>
    </row>
    <row r="566" spans="1:6">
      <c r="A566" s="6" t="s">
        <v>8</v>
      </c>
      <c r="B566" s="7">
        <v>13</v>
      </c>
      <c r="C566" s="13">
        <v>36620</v>
      </c>
      <c r="D566" s="6" t="s">
        <v>8</v>
      </c>
      <c r="E566" s="7">
        <v>14</v>
      </c>
      <c r="F566" s="13">
        <v>67378</v>
      </c>
    </row>
    <row r="567" spans="1:6">
      <c r="A567" s="6" t="s">
        <v>8</v>
      </c>
      <c r="B567" s="7">
        <v>15</v>
      </c>
      <c r="C567" s="13">
        <v>10278</v>
      </c>
      <c r="D567" s="6" t="s">
        <v>8</v>
      </c>
      <c r="E567" s="7">
        <v>23</v>
      </c>
      <c r="F567" s="13">
        <v>64664</v>
      </c>
    </row>
    <row r="568" spans="1:6">
      <c r="A568" s="6" t="s">
        <v>8</v>
      </c>
      <c r="B568" s="7">
        <v>16</v>
      </c>
      <c r="C568" s="13">
        <v>550</v>
      </c>
      <c r="D568" s="6" t="s">
        <v>8</v>
      </c>
      <c r="E568" s="7">
        <v>34</v>
      </c>
      <c r="F568" s="13">
        <v>80055</v>
      </c>
    </row>
    <row r="569" spans="1:6">
      <c r="A569" s="6" t="s">
        <v>8</v>
      </c>
      <c r="B569" s="7">
        <v>23</v>
      </c>
      <c r="C569" s="13">
        <v>48520</v>
      </c>
      <c r="D569" s="6" t="s">
        <v>8</v>
      </c>
      <c r="E569" s="7">
        <v>77</v>
      </c>
      <c r="F569" s="13">
        <v>60000</v>
      </c>
    </row>
    <row r="570" spans="1:6">
      <c r="A570" s="6" t="s">
        <v>8</v>
      </c>
      <c r="B570" s="7">
        <v>23</v>
      </c>
      <c r="C570" s="13">
        <v>680</v>
      </c>
      <c r="D570" s="6"/>
      <c r="E570" s="6"/>
      <c r="F570" s="6"/>
    </row>
    <row r="571" spans="1:6">
      <c r="A571" s="6" t="s">
        <v>8</v>
      </c>
      <c r="B571" s="7">
        <v>23</v>
      </c>
      <c r="C571" s="13">
        <v>9864</v>
      </c>
      <c r="D571" s="6"/>
      <c r="E571" s="7"/>
      <c r="F571" s="13"/>
    </row>
    <row r="572" spans="1:6">
      <c r="A572" s="6" t="s">
        <v>8</v>
      </c>
      <c r="B572" s="7">
        <v>34</v>
      </c>
      <c r="C572" s="13">
        <v>58900</v>
      </c>
      <c r="D572" s="6"/>
      <c r="E572" s="7"/>
      <c r="F572" s="13"/>
    </row>
    <row r="573" spans="1:6">
      <c r="A573" s="6" t="s">
        <v>8</v>
      </c>
      <c r="B573" s="7">
        <v>34</v>
      </c>
      <c r="C573" s="13">
        <v>7068</v>
      </c>
      <c r="D573" s="6"/>
      <c r="E573" s="7"/>
      <c r="F573" s="13"/>
    </row>
    <row r="574" spans="1:6">
      <c r="A574" s="6" t="s">
        <v>8</v>
      </c>
      <c r="B574" s="7">
        <v>35</v>
      </c>
      <c r="C574" s="13">
        <v>12212</v>
      </c>
      <c r="D574" s="6"/>
      <c r="E574" s="7"/>
      <c r="F574" s="13"/>
    </row>
    <row r="575" spans="1:6">
      <c r="A575" s="6" t="s">
        <v>8</v>
      </c>
      <c r="B575" s="7">
        <v>37</v>
      </c>
      <c r="C575" s="13">
        <v>5980</v>
      </c>
      <c r="D575" s="6"/>
      <c r="E575" s="7"/>
      <c r="F575" s="13"/>
    </row>
    <row r="576" spans="1:6">
      <c r="A576" s="6" t="s">
        <v>8</v>
      </c>
      <c r="B576" s="7">
        <v>79</v>
      </c>
      <c r="C576" s="13">
        <f>F577-SUM(C566:C575)</f>
        <v>81425</v>
      </c>
      <c r="D576" s="6"/>
      <c r="E576" s="7"/>
      <c r="F576" s="13"/>
    </row>
    <row r="577" spans="1:6">
      <c r="A577" s="9" t="s">
        <v>9</v>
      </c>
      <c r="B577" s="9"/>
      <c r="C577" s="10">
        <f>SUM(C566:C576)</f>
        <v>272097</v>
      </c>
      <c r="D577" s="9" t="s">
        <v>9</v>
      </c>
      <c r="E577" s="9"/>
      <c r="F577" s="10">
        <f>SUM(F566:F569)</f>
        <v>272097</v>
      </c>
    </row>
    <row r="578" spans="1:6">
      <c r="A578" s="4" t="s">
        <v>10</v>
      </c>
      <c r="B578" s="4"/>
      <c r="C578" s="5"/>
      <c r="D578" s="4"/>
      <c r="E578" s="4"/>
      <c r="F578" s="5"/>
    </row>
    <row r="580" spans="1:6" s="17" customFormat="1" ht="16.5" thickBot="1">
      <c r="A580" s="2" t="s">
        <v>281</v>
      </c>
      <c r="B580" s="2"/>
      <c r="C580" s="2"/>
      <c r="D580" s="2"/>
      <c r="E580" s="2"/>
      <c r="F580" s="2"/>
    </row>
    <row r="581" spans="1:6">
      <c r="A581" s="288" t="s">
        <v>2</v>
      </c>
      <c r="B581" s="289"/>
      <c r="C581" s="289"/>
      <c r="D581" s="289" t="s">
        <v>3</v>
      </c>
      <c r="E581" s="289"/>
      <c r="F581" s="290"/>
    </row>
    <row r="582" spans="1:6" ht="15.75" thickBot="1">
      <c r="A582" s="291" t="s">
        <v>4</v>
      </c>
      <c r="B582" s="292" t="s">
        <v>5</v>
      </c>
      <c r="C582" s="292" t="s">
        <v>6</v>
      </c>
      <c r="D582" s="292" t="s">
        <v>4</v>
      </c>
      <c r="E582" s="292" t="s">
        <v>5</v>
      </c>
      <c r="F582" s="293" t="s">
        <v>6</v>
      </c>
    </row>
    <row r="583" spans="1:6">
      <c r="A583" s="15" t="s">
        <v>7</v>
      </c>
      <c r="B583" s="15"/>
      <c r="C583" s="16"/>
      <c r="D583" s="15"/>
      <c r="E583" s="15"/>
      <c r="F583" s="16"/>
    </row>
    <row r="584" spans="1:6">
      <c r="A584" s="6" t="s">
        <v>8</v>
      </c>
      <c r="B584" s="7">
        <v>50</v>
      </c>
      <c r="C584" s="13">
        <v>1000</v>
      </c>
      <c r="D584" s="6"/>
      <c r="E584" s="7"/>
      <c r="F584" s="13"/>
    </row>
    <row r="585" spans="1:6">
      <c r="A585" s="9" t="s">
        <v>9</v>
      </c>
      <c r="B585" s="9"/>
      <c r="C585" s="10">
        <f>C584</f>
        <v>1000</v>
      </c>
      <c r="D585" s="9" t="s">
        <v>9</v>
      </c>
      <c r="E585" s="9"/>
      <c r="F585" s="10"/>
    </row>
    <row r="586" spans="1:6">
      <c r="A586" s="4" t="s">
        <v>34</v>
      </c>
      <c r="B586" s="4"/>
      <c r="C586" s="5">
        <f>C585</f>
        <v>1000</v>
      </c>
      <c r="D586" s="4"/>
      <c r="E586" s="4"/>
      <c r="F586" s="5"/>
    </row>
    <row r="587" spans="1:6">
      <c r="A587" s="57"/>
      <c r="B587" s="57"/>
      <c r="C587" s="58"/>
      <c r="D587" s="57"/>
      <c r="E587" s="57"/>
      <c r="F587" s="58"/>
    </row>
    <row r="588" spans="1:6" ht="15.75" thickBot="1">
      <c r="A588" s="2" t="s">
        <v>282</v>
      </c>
      <c r="B588" s="2"/>
      <c r="C588" s="2"/>
      <c r="D588" s="2"/>
      <c r="E588" s="2"/>
      <c r="F588" s="2"/>
    </row>
    <row r="589" spans="1:6">
      <c r="A589" s="288" t="s">
        <v>2</v>
      </c>
      <c r="B589" s="289"/>
      <c r="C589" s="289"/>
      <c r="D589" s="289" t="s">
        <v>3</v>
      </c>
      <c r="E589" s="289"/>
      <c r="F589" s="290"/>
    </row>
    <row r="590" spans="1:6" ht="15.75" thickBot="1">
      <c r="A590" s="291" t="s">
        <v>4</v>
      </c>
      <c r="B590" s="292" t="s">
        <v>5</v>
      </c>
      <c r="C590" s="292" t="s">
        <v>6</v>
      </c>
      <c r="D590" s="292" t="s">
        <v>4</v>
      </c>
      <c r="E590" s="292" t="s">
        <v>5</v>
      </c>
      <c r="F590" s="293" t="s">
        <v>6</v>
      </c>
    </row>
    <row r="591" spans="1:6">
      <c r="A591" s="15"/>
      <c r="B591" s="15"/>
      <c r="C591" s="16"/>
      <c r="D591" s="15" t="s">
        <v>7</v>
      </c>
      <c r="E591" s="15"/>
      <c r="F591" s="16">
        <v>101256</v>
      </c>
    </row>
    <row r="592" spans="1:6">
      <c r="A592" s="6" t="s">
        <v>8</v>
      </c>
      <c r="B592" s="7">
        <v>56</v>
      </c>
      <c r="C592" s="13">
        <v>172406</v>
      </c>
      <c r="D592" s="6" t="s">
        <v>8</v>
      </c>
      <c r="E592" s="7">
        <v>17</v>
      </c>
      <c r="F592" s="13">
        <v>157900</v>
      </c>
    </row>
    <row r="593" spans="1:6">
      <c r="A593" s="6" t="s">
        <v>8</v>
      </c>
      <c r="B593" s="7">
        <v>57</v>
      </c>
      <c r="C593" s="13">
        <v>12500</v>
      </c>
      <c r="D593" s="6"/>
      <c r="E593" s="7"/>
      <c r="F593" s="13"/>
    </row>
    <row r="594" spans="1:6">
      <c r="A594" s="9" t="s">
        <v>9</v>
      </c>
      <c r="B594" s="9"/>
      <c r="C594" s="10">
        <f>SUM(C592:C593)</f>
        <v>184906</v>
      </c>
      <c r="D594" s="9" t="s">
        <v>9</v>
      </c>
      <c r="E594" s="9"/>
      <c r="F594" s="10">
        <f>F592</f>
        <v>157900</v>
      </c>
    </row>
    <row r="595" spans="1:6">
      <c r="A595" s="4"/>
      <c r="B595" s="4"/>
      <c r="C595" s="5"/>
      <c r="D595" s="4" t="s">
        <v>10</v>
      </c>
      <c r="E595" s="4"/>
      <c r="F595" s="5">
        <f>F591+F594-C594</f>
        <v>74250</v>
      </c>
    </row>
    <row r="597" spans="1:6" s="17" customFormat="1" ht="16.5" thickBot="1">
      <c r="A597" s="2" t="s">
        <v>62</v>
      </c>
      <c r="B597" s="2"/>
      <c r="C597" s="2"/>
      <c r="D597" s="2"/>
      <c r="E597" s="2"/>
      <c r="F597" s="2"/>
    </row>
    <row r="598" spans="1:6">
      <c r="A598" s="288" t="s">
        <v>2</v>
      </c>
      <c r="B598" s="289"/>
      <c r="C598" s="289"/>
      <c r="D598" s="289" t="s">
        <v>3</v>
      </c>
      <c r="E598" s="289"/>
      <c r="F598" s="290"/>
    </row>
    <row r="599" spans="1:6" ht="15.75" thickBot="1">
      <c r="A599" s="291" t="s">
        <v>4</v>
      </c>
      <c r="B599" s="292" t="s">
        <v>5</v>
      </c>
      <c r="C599" s="292" t="s">
        <v>6</v>
      </c>
      <c r="D599" s="292" t="s">
        <v>4</v>
      </c>
      <c r="E599" s="292" t="s">
        <v>5</v>
      </c>
      <c r="F599" s="293" t="s">
        <v>6</v>
      </c>
    </row>
    <row r="600" spans="1:6">
      <c r="A600" s="15" t="s">
        <v>7</v>
      </c>
      <c r="B600" s="15"/>
      <c r="C600" s="16">
        <v>193890</v>
      </c>
      <c r="D600" s="15"/>
      <c r="E600" s="15"/>
      <c r="F600" s="16"/>
    </row>
    <row r="601" spans="1:6">
      <c r="A601" s="6"/>
      <c r="B601" s="7"/>
      <c r="C601" s="13"/>
      <c r="D601" s="6"/>
      <c r="E601" s="7"/>
      <c r="F601" s="13"/>
    </row>
    <row r="602" spans="1:6">
      <c r="A602" s="9" t="s">
        <v>9</v>
      </c>
      <c r="B602" s="9"/>
      <c r="C602" s="10"/>
      <c r="D602" s="9" t="s">
        <v>9</v>
      </c>
      <c r="E602" s="9"/>
      <c r="F602" s="10"/>
    </row>
    <row r="603" spans="1:6">
      <c r="A603" s="4" t="s">
        <v>10</v>
      </c>
      <c r="B603" s="4"/>
      <c r="C603" s="5">
        <f>C600</f>
        <v>193890</v>
      </c>
      <c r="D603" s="4"/>
      <c r="E603" s="4"/>
      <c r="F603" s="5"/>
    </row>
    <row r="606" spans="1:6" s="17" customFormat="1" ht="16.5" thickBot="1">
      <c r="A606" s="287" t="s">
        <v>63</v>
      </c>
      <c r="B606" s="287"/>
      <c r="C606" s="287"/>
      <c r="D606" s="287"/>
      <c r="E606" s="287"/>
      <c r="F606" s="287"/>
    </row>
    <row r="607" spans="1:6">
      <c r="A607" s="288" t="s">
        <v>2</v>
      </c>
      <c r="B607" s="289"/>
      <c r="C607" s="289"/>
      <c r="D607" s="289" t="s">
        <v>3</v>
      </c>
      <c r="E607" s="289"/>
      <c r="F607" s="290"/>
    </row>
    <row r="608" spans="1:6" ht="15.75" thickBot="1">
      <c r="A608" s="291" t="s">
        <v>4</v>
      </c>
      <c r="B608" s="292" t="s">
        <v>5</v>
      </c>
      <c r="C608" s="292" t="s">
        <v>6</v>
      </c>
      <c r="D608" s="292" t="s">
        <v>4</v>
      </c>
      <c r="E608" s="292" t="s">
        <v>5</v>
      </c>
      <c r="F608" s="293" t="s">
        <v>6</v>
      </c>
    </row>
    <row r="609" spans="1:7">
      <c r="A609" s="15"/>
      <c r="B609" s="15"/>
      <c r="C609" s="16"/>
      <c r="D609" s="15" t="s">
        <v>7</v>
      </c>
      <c r="E609" s="15"/>
      <c r="F609" s="16">
        <v>106370</v>
      </c>
    </row>
    <row r="610" spans="1:7">
      <c r="A610" s="6"/>
      <c r="B610" s="7"/>
      <c r="C610" s="13"/>
      <c r="D610" s="6"/>
      <c r="E610" s="7"/>
      <c r="F610" s="13"/>
    </row>
    <row r="611" spans="1:7">
      <c r="A611" s="9" t="s">
        <v>9</v>
      </c>
      <c r="B611" s="9"/>
      <c r="C611" s="10"/>
      <c r="D611" s="9" t="s">
        <v>9</v>
      </c>
      <c r="E611" s="9"/>
      <c r="F611" s="10"/>
    </row>
    <row r="612" spans="1:7">
      <c r="A612" s="4"/>
      <c r="B612" s="4"/>
      <c r="C612" s="5"/>
      <c r="D612" s="4" t="s">
        <v>10</v>
      </c>
      <c r="E612" s="4"/>
      <c r="F612" s="5">
        <f>F609</f>
        <v>106370</v>
      </c>
    </row>
    <row r="615" spans="1:7" s="17" customFormat="1" ht="16.5" thickBot="1">
      <c r="A615" s="2" t="s">
        <v>64</v>
      </c>
      <c r="B615" s="2"/>
      <c r="C615" s="2"/>
      <c r="D615" s="2"/>
      <c r="E615" s="2"/>
      <c r="F615" s="2"/>
    </row>
    <row r="616" spans="1:7">
      <c r="A616" s="288" t="s">
        <v>2</v>
      </c>
      <c r="B616" s="289"/>
      <c r="C616" s="289"/>
      <c r="D616" s="289" t="s">
        <v>3</v>
      </c>
      <c r="E616" s="289"/>
      <c r="F616" s="290"/>
    </row>
    <row r="617" spans="1:7" ht="15.75" thickBot="1">
      <c r="A617" s="291" t="s">
        <v>4</v>
      </c>
      <c r="B617" s="292" t="s">
        <v>5</v>
      </c>
      <c r="C617" s="292" t="s">
        <v>6</v>
      </c>
      <c r="D617" s="292" t="s">
        <v>4</v>
      </c>
      <c r="E617" s="292" t="s">
        <v>5</v>
      </c>
      <c r="F617" s="293" t="s">
        <v>6</v>
      </c>
    </row>
    <row r="618" spans="1:7">
      <c r="A618" s="15"/>
      <c r="B618" s="15"/>
      <c r="C618" s="16"/>
      <c r="D618" s="15" t="s">
        <v>7</v>
      </c>
      <c r="E618" s="15"/>
      <c r="F618" s="16"/>
    </row>
    <row r="619" spans="1:7">
      <c r="A619" s="6" t="s">
        <v>8</v>
      </c>
      <c r="B619" s="7">
        <v>82</v>
      </c>
      <c r="C619" s="13">
        <v>2196</v>
      </c>
      <c r="D619" s="6" t="s">
        <v>8</v>
      </c>
      <c r="E619" s="7">
        <v>71</v>
      </c>
      <c r="F619" s="13">
        <v>788090</v>
      </c>
      <c r="G619">
        <v>788090</v>
      </c>
    </row>
    <row r="620" spans="1:7">
      <c r="A620" s="6" t="s">
        <v>8</v>
      </c>
      <c r="B620" s="7">
        <v>83</v>
      </c>
      <c r="C620" s="13">
        <v>173903</v>
      </c>
      <c r="D620" s="6" t="s">
        <v>8</v>
      </c>
      <c r="E620" s="7">
        <v>79</v>
      </c>
      <c r="F620" s="13">
        <v>81425</v>
      </c>
    </row>
    <row r="621" spans="1:7">
      <c r="A621" s="9" t="s">
        <v>9</v>
      </c>
      <c r="B621" s="9"/>
      <c r="C621" s="10">
        <f>SUM(C619:C620)</f>
        <v>176099</v>
      </c>
      <c r="D621" s="9" t="s">
        <v>9</v>
      </c>
      <c r="E621" s="9"/>
      <c r="F621" s="10">
        <f>SUM(F619:F620)</f>
        <v>869515</v>
      </c>
    </row>
    <row r="622" spans="1:7">
      <c r="A622" s="4"/>
      <c r="B622" s="4"/>
      <c r="C622" s="5"/>
      <c r="D622" s="4" t="s">
        <v>10</v>
      </c>
      <c r="E622" s="4"/>
      <c r="F622" s="5">
        <f>F621-C621</f>
        <v>693416</v>
      </c>
    </row>
  </sheetData>
  <pageMargins left="0.7" right="0.7" top="0.75" bottom="0.75" header="0.3" footer="0.3"/>
  <pageSetup paperSize="9" orientation="portrait" horizontalDpi="180" verticalDpi="180" r:id="rId1"/>
  <ignoredErrors>
    <ignoredError sqref="C1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I60"/>
  <sheetViews>
    <sheetView topLeftCell="A35" workbookViewId="0">
      <selection activeCell="A4" sqref="A4:G58"/>
    </sheetView>
  </sheetViews>
  <sheetFormatPr defaultRowHeight="15"/>
  <cols>
    <col min="1" max="1" width="8.85546875" style="3" customWidth="1"/>
    <col min="2" max="2" width="11" style="3" customWidth="1"/>
    <col min="3" max="3" width="11.42578125" style="3" customWidth="1"/>
    <col min="4" max="4" width="11.28515625" style="3" customWidth="1"/>
    <col min="5" max="5" width="11.85546875" style="3" customWidth="1"/>
    <col min="6" max="6" width="11.28515625" style="3" customWidth="1"/>
    <col min="7" max="7" width="11" style="3" customWidth="1"/>
  </cols>
  <sheetData>
    <row r="1" spans="1:9" ht="16.5">
      <c r="A1" s="89" t="s">
        <v>438</v>
      </c>
      <c r="B1" s="132"/>
      <c r="C1" s="132"/>
      <c r="D1" s="132"/>
      <c r="E1" s="132"/>
      <c r="F1" s="132"/>
      <c r="G1" s="132"/>
    </row>
    <row r="2" spans="1:9">
      <c r="A2" s="132"/>
      <c r="B2" s="132"/>
      <c r="C2" s="132"/>
      <c r="D2" s="132"/>
      <c r="E2" s="132"/>
      <c r="F2" s="132"/>
      <c r="G2" s="132"/>
    </row>
    <row r="3" spans="1:9">
      <c r="A3" s="132"/>
      <c r="B3" s="132"/>
      <c r="C3" s="132"/>
      <c r="D3" s="132"/>
      <c r="E3" s="132"/>
      <c r="F3" s="132"/>
      <c r="G3" s="132"/>
    </row>
    <row r="4" spans="1:9">
      <c r="A4" s="294" t="s">
        <v>284</v>
      </c>
      <c r="B4" s="295" t="s">
        <v>439</v>
      </c>
      <c r="C4" s="295"/>
      <c r="D4" s="4" t="s">
        <v>440</v>
      </c>
      <c r="E4" s="4"/>
      <c r="F4" s="295" t="s">
        <v>441</v>
      </c>
      <c r="G4" s="295"/>
    </row>
    <row r="5" spans="1:9">
      <c r="A5" s="294"/>
      <c r="B5" s="254" t="s">
        <v>442</v>
      </c>
      <c r="C5" s="254" t="s">
        <v>443</v>
      </c>
      <c r="D5" s="254" t="s">
        <v>442</v>
      </c>
      <c r="E5" s="254" t="s">
        <v>443</v>
      </c>
      <c r="F5" s="254" t="s">
        <v>442</v>
      </c>
      <c r="G5" s="254" t="s">
        <v>443</v>
      </c>
    </row>
    <row r="6" spans="1:9">
      <c r="A6" s="133" t="s">
        <v>92</v>
      </c>
      <c r="B6" s="13">
        <f>'глав книга'!C7</f>
        <v>17176809</v>
      </c>
      <c r="C6" s="13"/>
      <c r="D6" s="13">
        <f>'глав книга'!C11</f>
        <v>9296000</v>
      </c>
      <c r="E6" s="13">
        <f>'глав книга'!F11</f>
        <v>45770</v>
      </c>
      <c r="F6" s="134">
        <f>'глав книга'!C12</f>
        <v>26427039</v>
      </c>
      <c r="G6" s="13"/>
    </row>
    <row r="7" spans="1:9">
      <c r="A7" s="133" t="s">
        <v>97</v>
      </c>
      <c r="B7" s="13"/>
      <c r="C7" s="13">
        <f>'глав книга'!F18</f>
        <v>10623700</v>
      </c>
      <c r="D7" s="13">
        <f>'глав книга'!C22</f>
        <v>9150</v>
      </c>
      <c r="E7" s="13">
        <f>'глав книга'!F22</f>
        <v>87600</v>
      </c>
      <c r="F7" s="134"/>
      <c r="G7" s="13">
        <f>'глав книга'!F23</f>
        <v>10702150</v>
      </c>
    </row>
    <row r="8" spans="1:9">
      <c r="A8" s="133" t="s">
        <v>408</v>
      </c>
      <c r="B8" s="13">
        <f>'глав книга'!C29</f>
        <v>470301</v>
      </c>
      <c r="C8" s="13"/>
      <c r="D8" s="13">
        <f>'глав книга'!C31</f>
        <v>508179</v>
      </c>
      <c r="E8" s="13">
        <f>'глав книга'!F31</f>
        <v>0</v>
      </c>
      <c r="F8" s="134">
        <f>'глав книга'!C32</f>
        <v>978480</v>
      </c>
      <c r="G8" s="13"/>
    </row>
    <row r="9" spans="1:9">
      <c r="A9" s="133" t="s">
        <v>111</v>
      </c>
      <c r="B9" s="13">
        <f>'глав книга'!C38</f>
        <v>637500</v>
      </c>
      <c r="C9" s="13"/>
      <c r="D9" s="13">
        <f>'глав книга'!C42</f>
        <v>12400</v>
      </c>
      <c r="E9" s="13">
        <f>'глав книга'!F42</f>
        <v>69820</v>
      </c>
      <c r="F9" s="134">
        <f>'глав книга'!C43</f>
        <v>580080</v>
      </c>
      <c r="G9" s="13"/>
    </row>
    <row r="10" spans="1:9">
      <c r="A10" s="133" t="s">
        <v>114</v>
      </c>
      <c r="B10" s="13"/>
      <c r="C10" s="13">
        <f>'глав книга'!F49</f>
        <v>191250</v>
      </c>
      <c r="D10" s="13">
        <f>'глав книга'!C52</f>
        <v>12130</v>
      </c>
      <c r="E10" s="13">
        <f>'глав книга'!F52</f>
        <v>17850</v>
      </c>
      <c r="F10" s="134"/>
      <c r="G10" s="13">
        <f>'глав книга'!F53</f>
        <v>196970</v>
      </c>
      <c r="I10">
        <v>196970</v>
      </c>
    </row>
    <row r="11" spans="1:9">
      <c r="A11" s="133" t="s">
        <v>444</v>
      </c>
      <c r="B11" s="13">
        <f>'глав книга'!C59</f>
        <v>17180</v>
      </c>
      <c r="C11" s="13"/>
      <c r="D11" s="13">
        <f>'глав книга'!C61</f>
        <v>0</v>
      </c>
      <c r="E11" s="13">
        <f>'глав книга'!F61</f>
        <v>0</v>
      </c>
      <c r="F11" s="134">
        <f>'глав книга'!C62</f>
        <v>17180</v>
      </c>
      <c r="G11" s="13"/>
    </row>
    <row r="12" spans="1:9">
      <c r="A12" s="133" t="s">
        <v>261</v>
      </c>
      <c r="B12" s="13">
        <f>'глав книга'!C68</f>
        <v>4543217</v>
      </c>
      <c r="C12" s="13"/>
      <c r="D12" s="13">
        <f>'глав книга'!C78</f>
        <v>5273362</v>
      </c>
      <c r="E12" s="13">
        <f>'глав книга'!F78</f>
        <v>9816579</v>
      </c>
      <c r="F12" s="134">
        <f>'глав книга'!C79</f>
        <v>0</v>
      </c>
      <c r="G12" s="13"/>
    </row>
    <row r="13" spans="1:9">
      <c r="A13" s="133" t="s">
        <v>250</v>
      </c>
      <c r="B13" s="13">
        <f>'глав книга'!C85</f>
        <v>25600</v>
      </c>
      <c r="C13" s="13"/>
      <c r="D13" s="13">
        <f>'глав книга'!C88</f>
        <v>0</v>
      </c>
      <c r="E13" s="13">
        <f>'глав книга'!F88</f>
        <v>4288</v>
      </c>
      <c r="F13" s="134">
        <f>'глав книга'!C89</f>
        <v>21312</v>
      </c>
      <c r="G13" s="13"/>
    </row>
    <row r="14" spans="1:9">
      <c r="A14" s="133">
        <v>10</v>
      </c>
      <c r="B14" s="13">
        <f>'глав книга'!C95</f>
        <v>896910</v>
      </c>
      <c r="C14" s="13"/>
      <c r="D14" s="13">
        <f>'глав книга'!C102</f>
        <v>987215</v>
      </c>
      <c r="E14" s="13">
        <f>'глав книга'!F102</f>
        <v>1279800</v>
      </c>
      <c r="F14" s="134">
        <f>'глав книга'!C103</f>
        <v>604325</v>
      </c>
      <c r="G14" s="13"/>
    </row>
    <row r="15" spans="1:9">
      <c r="A15" s="133">
        <v>14</v>
      </c>
      <c r="B15" s="13"/>
      <c r="C15" s="13">
        <f>'глав книга'!F109</f>
        <v>10870</v>
      </c>
      <c r="D15" s="13">
        <f>'глав книга'!C112</f>
        <v>0</v>
      </c>
      <c r="E15" s="13">
        <f>'глав книга'!F112</f>
        <v>5980</v>
      </c>
      <c r="F15" s="134"/>
      <c r="G15" s="13">
        <f>'глав книга'!F113</f>
        <v>16850</v>
      </c>
    </row>
    <row r="16" spans="1:9">
      <c r="A16" s="133">
        <v>15</v>
      </c>
      <c r="B16" s="13"/>
      <c r="C16" s="13"/>
      <c r="D16" s="13">
        <f>'глав книга'!C123</f>
        <v>1129770</v>
      </c>
      <c r="E16" s="13">
        <f>'глав книга'!F123</f>
        <v>1129770</v>
      </c>
      <c r="F16" s="134"/>
      <c r="G16" s="13"/>
    </row>
    <row r="17" spans="1:8">
      <c r="A17" s="133">
        <v>16</v>
      </c>
      <c r="B17" s="13">
        <f>'глав книга'!C130</f>
        <v>76576</v>
      </c>
      <c r="C17" s="13"/>
      <c r="D17" s="13">
        <f>'глав книга'!C137</f>
        <v>148755</v>
      </c>
      <c r="E17" s="13">
        <f>'глав книга'!F137</f>
        <v>153576</v>
      </c>
      <c r="F17" s="134">
        <f>'глав книга'!C138</f>
        <v>71755</v>
      </c>
      <c r="G17" s="13"/>
    </row>
    <row r="18" spans="1:8">
      <c r="A18" s="133">
        <v>19</v>
      </c>
      <c r="B18" s="13"/>
      <c r="C18" s="13"/>
      <c r="D18" s="13">
        <f>'глав книга'!C158</f>
        <v>1151912</v>
      </c>
      <c r="E18" s="13">
        <f>'глав книга'!F158</f>
        <v>1151912</v>
      </c>
      <c r="F18" s="134"/>
      <c r="G18" s="13"/>
    </row>
    <row r="19" spans="1:8">
      <c r="A19" s="133">
        <v>20</v>
      </c>
      <c r="B19" s="13">
        <f>'глав книга'!C165</f>
        <v>1973509</v>
      </c>
      <c r="C19" s="13"/>
      <c r="D19" s="13">
        <f>'глав книга'!C172</f>
        <v>2514325</v>
      </c>
      <c r="E19" s="13">
        <f>'глав книга'!F172</f>
        <v>3571324</v>
      </c>
      <c r="F19" s="134">
        <f>'глав книга'!C173</f>
        <v>916510</v>
      </c>
      <c r="G19" s="13"/>
    </row>
    <row r="20" spans="1:8">
      <c r="A20" s="133">
        <v>23</v>
      </c>
      <c r="B20" s="13"/>
      <c r="C20" s="13"/>
      <c r="D20" s="13">
        <f>'глав книга'!C187</f>
        <v>572336</v>
      </c>
      <c r="E20" s="13">
        <f>'глав книга'!F187</f>
        <v>572336</v>
      </c>
      <c r="F20" s="134"/>
      <c r="G20" s="13"/>
    </row>
    <row r="21" spans="1:8">
      <c r="A21" s="133">
        <v>25</v>
      </c>
      <c r="B21" s="13"/>
      <c r="C21" s="13"/>
      <c r="D21" s="13">
        <f>'глав книга'!C206</f>
        <v>1274154</v>
      </c>
      <c r="E21" s="13">
        <f>'глав книга'!F206</f>
        <v>1274154</v>
      </c>
      <c r="F21" s="134"/>
      <c r="G21" s="13"/>
    </row>
    <row r="22" spans="1:8">
      <c r="A22" s="133">
        <v>26</v>
      </c>
      <c r="B22" s="13"/>
      <c r="C22" s="13"/>
      <c r="D22" s="13">
        <f>'глав книга'!C224</f>
        <v>499514</v>
      </c>
      <c r="E22" s="13">
        <f>'глав книга'!F224</f>
        <v>499514</v>
      </c>
      <c r="F22" s="134"/>
      <c r="G22" s="13"/>
    </row>
    <row r="23" spans="1:8">
      <c r="A23" s="133">
        <v>28</v>
      </c>
      <c r="B23" s="13"/>
      <c r="C23" s="13"/>
      <c r="D23" s="13">
        <f>'глав книга'!C234</f>
        <v>2972</v>
      </c>
      <c r="E23" s="13">
        <f>'глав книга'!F234</f>
        <v>2972</v>
      </c>
      <c r="F23" s="134"/>
      <c r="G23" s="13"/>
    </row>
    <row r="24" spans="1:8">
      <c r="A24" s="133">
        <v>40</v>
      </c>
      <c r="B24" s="13"/>
      <c r="C24" s="13"/>
      <c r="D24" s="13">
        <f>'глав книга'!C244</f>
        <v>3562152</v>
      </c>
      <c r="E24" s="13">
        <f>'глав книга'!F244</f>
        <v>3562152</v>
      </c>
      <c r="F24" s="134"/>
      <c r="G24" s="13"/>
    </row>
    <row r="25" spans="1:8">
      <c r="A25" s="133">
        <v>43</v>
      </c>
      <c r="B25" s="13">
        <f>'глав книга'!C251</f>
        <v>3174000</v>
      </c>
      <c r="C25" s="13"/>
      <c r="D25" s="13">
        <f>'глав книга'!C254</f>
        <v>4200000</v>
      </c>
      <c r="E25" s="13">
        <f>'глав книга'!F254</f>
        <v>5974000</v>
      </c>
      <c r="F25" s="134">
        <f>'глав книга'!C255</f>
        <v>1400000</v>
      </c>
      <c r="G25" s="13"/>
    </row>
    <row r="26" spans="1:8">
      <c r="A26" s="133">
        <v>44</v>
      </c>
      <c r="B26" s="13"/>
      <c r="C26" s="13"/>
      <c r="D26" s="13">
        <f>'глав книга'!C269</f>
        <v>246344</v>
      </c>
      <c r="E26" s="13">
        <f>'глав книга'!F269</f>
        <v>246344</v>
      </c>
      <c r="F26" s="134"/>
      <c r="G26" s="13"/>
    </row>
    <row r="27" spans="1:8">
      <c r="A27" s="133">
        <v>50</v>
      </c>
      <c r="B27" s="13">
        <f>'глав книга'!C276</f>
        <v>9800</v>
      </c>
      <c r="C27" s="13"/>
      <c r="D27" s="13">
        <f>'глав книга'!C281</f>
        <v>2285500</v>
      </c>
      <c r="E27" s="13">
        <f>'глав книга'!F281</f>
        <v>2287000</v>
      </c>
      <c r="F27" s="134">
        <f>'глав книга'!C282</f>
        <v>8300</v>
      </c>
      <c r="G27" s="13"/>
      <c r="H27" t="s">
        <v>449</v>
      </c>
    </row>
    <row r="28" spans="1:8">
      <c r="A28" s="133">
        <v>51</v>
      </c>
      <c r="B28" s="13">
        <f>'глав книга'!C288</f>
        <v>269844</v>
      </c>
      <c r="C28" s="13"/>
      <c r="D28" s="13">
        <f>'глав книга'!C296</f>
        <v>10702164</v>
      </c>
      <c r="E28" s="13">
        <f>'глав книга'!F296</f>
        <v>9884292</v>
      </c>
      <c r="F28" s="134">
        <f>'глав книга'!C297</f>
        <v>1087716</v>
      </c>
      <c r="G28" s="13"/>
      <c r="H28">
        <v>1086139</v>
      </c>
    </row>
    <row r="29" spans="1:8">
      <c r="A29" s="133">
        <v>52</v>
      </c>
      <c r="B29" s="13">
        <f>'глав книга'!C303</f>
        <v>1753940</v>
      </c>
      <c r="C29" s="13"/>
      <c r="D29" s="13">
        <f>'глав книга'!C305</f>
        <v>0</v>
      </c>
      <c r="E29" s="13">
        <f>'глав книга'!F305</f>
        <v>0</v>
      </c>
      <c r="F29" s="134">
        <f>'глав книга'!C306</f>
        <v>1753940</v>
      </c>
      <c r="G29" s="13"/>
    </row>
    <row r="30" spans="1:8">
      <c r="A30" s="133">
        <v>57</v>
      </c>
      <c r="B30" s="13">
        <f>'глав книга'!C312</f>
        <v>57760</v>
      </c>
      <c r="C30" s="13"/>
      <c r="D30" s="13">
        <f>'глав книга'!F315</f>
        <v>0</v>
      </c>
      <c r="E30" s="13">
        <f>'глав книга'!G315</f>
        <v>0</v>
      </c>
      <c r="F30" s="134">
        <f>'глав книга'!C316</f>
        <v>57760</v>
      </c>
      <c r="G30" s="13"/>
    </row>
    <row r="31" spans="1:8">
      <c r="A31" s="133">
        <v>58</v>
      </c>
      <c r="B31" s="13">
        <f>'глав книга'!C322</f>
        <v>1980000</v>
      </c>
      <c r="C31" s="13"/>
      <c r="D31" s="13">
        <f>'глав книга'!C324</f>
        <v>0</v>
      </c>
      <c r="E31" s="13">
        <f>'глав книга'!F324</f>
        <v>0</v>
      </c>
      <c r="F31" s="134">
        <f>'глав книга'!C325</f>
        <v>1980000</v>
      </c>
      <c r="G31" s="13"/>
    </row>
    <row r="32" spans="1:8">
      <c r="A32" s="133">
        <v>59</v>
      </c>
      <c r="B32" s="13"/>
      <c r="C32" s="13">
        <f>'глав книга'!F331</f>
        <v>336000</v>
      </c>
      <c r="D32" s="13">
        <f>'глав книга'!C333</f>
        <v>0</v>
      </c>
      <c r="E32" s="13">
        <f>'глав книга'!F333</f>
        <v>0</v>
      </c>
      <c r="F32" s="134"/>
      <c r="G32" s="13">
        <f>'глав книга'!F334</f>
        <v>336000</v>
      </c>
    </row>
    <row r="33" spans="1:9">
      <c r="A33" s="133">
        <v>60</v>
      </c>
      <c r="B33" s="13"/>
      <c r="C33" s="13">
        <f>'глав книга'!F340</f>
        <v>696910</v>
      </c>
      <c r="D33" s="13">
        <f>'глав книга'!C353</f>
        <v>7498584</v>
      </c>
      <c r="E33" s="13">
        <f>'глав книга'!F353</f>
        <v>7498584</v>
      </c>
      <c r="F33" s="134"/>
      <c r="G33" s="13">
        <f>'глав книга'!F354</f>
        <v>696910</v>
      </c>
    </row>
    <row r="34" spans="1:9">
      <c r="A34" s="133">
        <v>62</v>
      </c>
      <c r="B34" s="13">
        <f>'глав книга'!C360</f>
        <v>1245813</v>
      </c>
      <c r="C34" s="13"/>
      <c r="D34" s="13">
        <f>'глав книга'!C367</f>
        <v>8318815</v>
      </c>
      <c r="E34" s="13">
        <f>'глав книга'!F367</f>
        <v>9494577</v>
      </c>
      <c r="F34" s="134">
        <f>'глав книга'!C368</f>
        <v>70051</v>
      </c>
      <c r="G34" s="13"/>
    </row>
    <row r="35" spans="1:9">
      <c r="A35" s="133">
        <v>66</v>
      </c>
      <c r="B35" s="13"/>
      <c r="C35" s="13">
        <f>'глав книга'!F374</f>
        <v>579600</v>
      </c>
      <c r="D35" s="13">
        <f>'глав книга'!C377</f>
        <v>19000</v>
      </c>
      <c r="E35" s="13">
        <f>'глав книга'!F377</f>
        <v>256220</v>
      </c>
      <c r="F35" s="134"/>
      <c r="G35" s="13">
        <f>'глав книга'!F378</f>
        <v>816820</v>
      </c>
    </row>
    <row r="36" spans="1:9">
      <c r="A36" s="133">
        <v>67</v>
      </c>
      <c r="B36" s="13"/>
      <c r="C36" s="13">
        <f>'глав книга'!F384</f>
        <v>8129500</v>
      </c>
      <c r="D36" s="13">
        <f>'глав книга'!C387</f>
        <v>150762</v>
      </c>
      <c r="E36" s="13">
        <f>'глав книга'!F387</f>
        <v>135762</v>
      </c>
      <c r="F36" s="134"/>
      <c r="G36" s="13">
        <f>'глав книга'!F388</f>
        <v>8114500</v>
      </c>
    </row>
    <row r="37" spans="1:9">
      <c r="A37" s="133">
        <v>68</v>
      </c>
      <c r="B37" s="13">
        <f>'глав книга'!C394</f>
        <v>38700</v>
      </c>
      <c r="C37" s="13">
        <f>'глав книга'!F394</f>
        <v>657000</v>
      </c>
      <c r="D37" s="13">
        <f>'глав книга'!C407</f>
        <v>1655650</v>
      </c>
      <c r="E37" s="13">
        <f>'глав книга'!F407</f>
        <v>2483406</v>
      </c>
      <c r="F37" s="134">
        <f>'глав книга'!C408</f>
        <v>0</v>
      </c>
      <c r="G37" s="13">
        <f>'глав книга'!F408</f>
        <v>1446056</v>
      </c>
      <c r="I37">
        <v>1445267</v>
      </c>
    </row>
    <row r="38" spans="1:9">
      <c r="A38" s="133">
        <v>69</v>
      </c>
      <c r="B38" s="13"/>
      <c r="C38" s="13">
        <f>'глав книга'!F414</f>
        <v>208610</v>
      </c>
      <c r="D38" s="13">
        <f>'глав книга'!C417</f>
        <v>235170</v>
      </c>
      <c r="E38" s="13">
        <f>'глав книга'!F417</f>
        <v>423010</v>
      </c>
      <c r="F38" s="134"/>
      <c r="G38" s="13">
        <f>'глав книга'!F418</f>
        <v>396450</v>
      </c>
    </row>
    <row r="39" spans="1:9">
      <c r="A39" s="133">
        <v>70</v>
      </c>
      <c r="B39" s="13"/>
      <c r="C39" s="13">
        <f>'глав книга'!F424</f>
        <v>579473</v>
      </c>
      <c r="D39" s="13">
        <f>'глав книга'!C429</f>
        <v>825287</v>
      </c>
      <c r="E39" s="13">
        <f>'глав книга'!F429</f>
        <v>1235160</v>
      </c>
      <c r="F39" s="134"/>
      <c r="G39" s="13">
        <f>'глав книга'!F430</f>
        <v>989346</v>
      </c>
    </row>
    <row r="40" spans="1:9">
      <c r="A40" s="133">
        <v>71</v>
      </c>
      <c r="B40" s="13">
        <f>'глав книга'!C436</f>
        <v>4300</v>
      </c>
      <c r="C40" s="13"/>
      <c r="D40" s="13">
        <f>'глав книга'!C440</f>
        <v>23000</v>
      </c>
      <c r="E40" s="13">
        <f>'глав книга'!F440</f>
        <v>27300</v>
      </c>
      <c r="F40" s="134">
        <f>'глав книга'!C441</f>
        <v>0</v>
      </c>
      <c r="G40" s="13"/>
    </row>
    <row r="41" spans="1:9">
      <c r="A41" s="133">
        <v>73</v>
      </c>
      <c r="B41" s="13">
        <f>'глав книга'!C447</f>
        <v>54544</v>
      </c>
      <c r="C41" s="13"/>
      <c r="D41" s="13">
        <f>'глав книга'!C451</f>
        <v>1971</v>
      </c>
      <c r="E41" s="13">
        <f>'глав книга'!F451</f>
        <v>3371</v>
      </c>
      <c r="F41" s="134">
        <f>'глав книга'!C452</f>
        <v>53144</v>
      </c>
      <c r="G41" s="13"/>
    </row>
    <row r="42" spans="1:9">
      <c r="A42" s="133">
        <v>75</v>
      </c>
      <c r="B42" s="13"/>
      <c r="C42" s="13"/>
      <c r="D42" s="13">
        <f>'глав книга'!C461</f>
        <v>0</v>
      </c>
      <c r="E42" s="13">
        <f>'глав книга'!F461</f>
        <v>800000</v>
      </c>
      <c r="F42" s="134"/>
      <c r="G42" s="13">
        <f>'глав книга'!F462</f>
        <v>800000</v>
      </c>
    </row>
    <row r="43" spans="1:9">
      <c r="A43" s="133" t="s">
        <v>445</v>
      </c>
      <c r="B43" s="13">
        <f>'глав книга'!C468</f>
        <v>17846</v>
      </c>
      <c r="C43" s="13"/>
      <c r="D43" s="13">
        <f>'глав книга'!C474</f>
        <v>1708105</v>
      </c>
      <c r="E43" s="13">
        <f>'глав книга'!F474</f>
        <v>900000</v>
      </c>
      <c r="F43" s="134">
        <f>'глав книга'!C475</f>
        <v>825951</v>
      </c>
      <c r="G43" s="13"/>
      <c r="H43">
        <v>825951</v>
      </c>
    </row>
    <row r="44" spans="1:9">
      <c r="A44" s="133" t="s">
        <v>280</v>
      </c>
      <c r="B44" s="13"/>
      <c r="C44" s="13">
        <f>'глав книга'!F481</f>
        <v>581100</v>
      </c>
      <c r="D44" s="13">
        <f>'глав книга'!C487</f>
        <v>95518</v>
      </c>
      <c r="E44" s="13">
        <f>'глав книга'!F487</f>
        <v>136231</v>
      </c>
      <c r="F44" s="134"/>
      <c r="G44" s="13">
        <f>'глав книга'!F488</f>
        <v>621813</v>
      </c>
      <c r="I44">
        <v>621813</v>
      </c>
    </row>
    <row r="45" spans="1:9">
      <c r="A45" s="133">
        <v>77</v>
      </c>
      <c r="B45" s="13"/>
      <c r="C45" s="13">
        <f>'глав книга'!F494</f>
        <v>13800</v>
      </c>
      <c r="D45" s="13">
        <f>'глав книга'!C496</f>
        <v>3500</v>
      </c>
      <c r="E45" s="13">
        <f>'глав книга'!F496</f>
        <v>27632</v>
      </c>
      <c r="F45" s="134"/>
      <c r="G45" s="13">
        <f>'глав книга'!F497</f>
        <v>37932</v>
      </c>
      <c r="I45">
        <v>41432</v>
      </c>
    </row>
    <row r="46" spans="1:9">
      <c r="A46" s="133">
        <v>80</v>
      </c>
      <c r="B46" s="13"/>
      <c r="C46" s="13">
        <f>'глав книга'!F503</f>
        <v>5900000</v>
      </c>
      <c r="D46" s="13">
        <f>'глав книга'!C506</f>
        <v>0</v>
      </c>
      <c r="E46" s="13">
        <f>'глав книга'!F506</f>
        <v>0</v>
      </c>
      <c r="F46" s="134"/>
      <c r="G46" s="13">
        <f>'глав книга'!F507</f>
        <v>5900000</v>
      </c>
    </row>
    <row r="47" spans="1:9">
      <c r="A47" s="133">
        <v>81</v>
      </c>
      <c r="B47" s="13">
        <f>'глав книга'!C513</f>
        <v>1113000</v>
      </c>
      <c r="D47" s="13">
        <f>'глав книга'!C516</f>
        <v>900000</v>
      </c>
      <c r="E47" s="13">
        <f>'глав книга'!F516</f>
        <v>900000</v>
      </c>
      <c r="F47" s="134">
        <f>'глав книга'!C517</f>
        <v>1113000</v>
      </c>
      <c r="G47" s="13"/>
    </row>
    <row r="48" spans="1:9">
      <c r="A48" s="133">
        <v>82</v>
      </c>
      <c r="B48" s="13"/>
      <c r="C48" s="13">
        <f>'глав книга'!F523</f>
        <v>2385000</v>
      </c>
      <c r="D48" s="13">
        <f>'глав книга'!C525</f>
        <v>0</v>
      </c>
      <c r="E48" s="13">
        <f>'глав книга'!F525</f>
        <v>0</v>
      </c>
      <c r="F48" s="134"/>
      <c r="G48" s="13">
        <f>'глав книга'!F526</f>
        <v>2385000</v>
      </c>
    </row>
    <row r="49" spans="1:9">
      <c r="A49" s="133">
        <v>83</v>
      </c>
      <c r="B49" s="13"/>
      <c r="C49" s="13">
        <f>'глав книга'!F532</f>
        <v>2650600</v>
      </c>
      <c r="D49" s="13">
        <f>'глав книга'!C534</f>
        <v>0</v>
      </c>
      <c r="E49" s="13">
        <f>'глав книга'!F534</f>
        <v>0</v>
      </c>
      <c r="F49" s="134"/>
      <c r="G49" s="13">
        <f>'глав книга'!F535</f>
        <v>2650600</v>
      </c>
    </row>
    <row r="50" spans="1:9">
      <c r="A50" s="133">
        <v>84</v>
      </c>
      <c r="B50" s="13"/>
      <c r="C50" s="13">
        <f>'глав книга'!F541</f>
        <v>1980000</v>
      </c>
      <c r="D50" s="13">
        <f>'глав книга'!C544</f>
        <v>800000</v>
      </c>
      <c r="E50" s="13">
        <f>'глав книга'!F544</f>
        <v>0</v>
      </c>
      <c r="F50" s="134"/>
      <c r="G50" s="13">
        <f>'глав книга'!F545</f>
        <v>1180000</v>
      </c>
      <c r="I50">
        <v>1180000</v>
      </c>
    </row>
    <row r="51" spans="1:9">
      <c r="A51" s="133">
        <v>90</v>
      </c>
      <c r="B51" s="13"/>
      <c r="C51" s="13"/>
      <c r="D51" s="13">
        <f>'глав книга'!C558</f>
        <v>8106718</v>
      </c>
      <c r="E51" s="13">
        <f>'глав книга'!F558</f>
        <v>8106718</v>
      </c>
      <c r="F51" s="134"/>
      <c r="G51" s="13"/>
    </row>
    <row r="52" spans="1:9">
      <c r="A52" s="133">
        <v>91</v>
      </c>
      <c r="B52" s="13"/>
      <c r="C52" s="13"/>
      <c r="D52" s="13">
        <f>'глав книга'!C577</f>
        <v>272097</v>
      </c>
      <c r="E52" s="13">
        <f>'глав книга'!F577</f>
        <v>272097</v>
      </c>
      <c r="F52" s="134"/>
      <c r="G52" s="13"/>
    </row>
    <row r="53" spans="1:9">
      <c r="A53" s="133" t="s">
        <v>446</v>
      </c>
      <c r="B53" s="13"/>
      <c r="C53" s="13"/>
      <c r="D53" s="13">
        <f>'глав книга'!C585</f>
        <v>1000</v>
      </c>
      <c r="E53" s="13"/>
      <c r="F53" s="134">
        <f>'глав книга'!C586</f>
        <v>1000</v>
      </c>
      <c r="G53" s="13"/>
    </row>
    <row r="54" spans="1:9">
      <c r="A54" s="133">
        <v>96</v>
      </c>
      <c r="B54" s="13"/>
      <c r="C54" s="13">
        <f>'глав книга'!F591</f>
        <v>101256</v>
      </c>
      <c r="D54" s="13">
        <f>'глав книга'!C594</f>
        <v>184906</v>
      </c>
      <c r="E54" s="13">
        <f>'глав книга'!F594</f>
        <v>157900</v>
      </c>
      <c r="F54" s="134"/>
      <c r="G54" s="13">
        <f>'глав книга'!F595</f>
        <v>74250</v>
      </c>
    </row>
    <row r="55" spans="1:9">
      <c r="A55" s="133">
        <v>97</v>
      </c>
      <c r="B55" s="13">
        <f>'глав книга'!C600</f>
        <v>193890</v>
      </c>
      <c r="C55" s="13"/>
      <c r="D55" s="13">
        <f>'глав книга'!C602</f>
        <v>0</v>
      </c>
      <c r="E55" s="13">
        <f>'глав книга'!F602</f>
        <v>0</v>
      </c>
      <c r="F55" s="134">
        <f>'глав книга'!C603</f>
        <v>193890</v>
      </c>
      <c r="G55" s="13"/>
    </row>
    <row r="56" spans="1:9">
      <c r="A56" s="133">
        <v>98</v>
      </c>
      <c r="B56" s="13"/>
      <c r="C56" s="13">
        <f>'глав книга'!F609</f>
        <v>106370</v>
      </c>
      <c r="D56" s="13">
        <f>'глав книга'!C611</f>
        <v>0</v>
      </c>
      <c r="E56" s="13">
        <f>'глав книга'!F611</f>
        <v>0</v>
      </c>
      <c r="F56" s="134"/>
      <c r="G56" s="13">
        <f>'глав книга'!F612</f>
        <v>106370</v>
      </c>
    </row>
    <row r="57" spans="1:9">
      <c r="A57" s="133">
        <v>99</v>
      </c>
      <c r="B57" s="13"/>
      <c r="C57" s="13"/>
      <c r="D57" s="13">
        <f>'глав книга'!C621</f>
        <v>176099</v>
      </c>
      <c r="E57" s="13">
        <f>'глав книга'!F621</f>
        <v>869515</v>
      </c>
      <c r="F57" s="134"/>
      <c r="G57" s="13">
        <f>'глав книга'!F622</f>
        <v>693416</v>
      </c>
    </row>
    <row r="58" spans="1:9">
      <c r="A58" s="135" t="s">
        <v>366</v>
      </c>
      <c r="B58" s="136">
        <f t="shared" ref="B58:G58" si="0">SUM(B6:B57)</f>
        <v>35731039</v>
      </c>
      <c r="C58" s="136">
        <f t="shared" si="0"/>
        <v>35731039</v>
      </c>
      <c r="D58" s="136">
        <f t="shared" si="0"/>
        <v>75364516</v>
      </c>
      <c r="E58" s="136">
        <f t="shared" si="0"/>
        <v>75364516</v>
      </c>
      <c r="F58" s="136">
        <f t="shared" si="0"/>
        <v>38161433</v>
      </c>
      <c r="G58" s="136">
        <f t="shared" si="0"/>
        <v>38161433</v>
      </c>
    </row>
    <row r="59" spans="1:9">
      <c r="H59" s="95"/>
    </row>
    <row r="60" spans="1:9">
      <c r="D60" s="11">
        <f>E58-D58</f>
        <v>0</v>
      </c>
      <c r="F60" s="11">
        <f>G58-F58</f>
        <v>0</v>
      </c>
    </row>
  </sheetData>
  <mergeCells count="3">
    <mergeCell ref="A4:A5"/>
    <mergeCell ref="B4:C4"/>
    <mergeCell ref="F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43"/>
  <sheetViews>
    <sheetView zoomScaleNormal="100" workbookViewId="0">
      <selection activeCell="C3" sqref="C3"/>
    </sheetView>
  </sheetViews>
  <sheetFormatPr defaultRowHeight="15"/>
  <cols>
    <col min="1" max="2" width="1.28515625" style="3" customWidth="1"/>
    <col min="3" max="3" width="4.28515625" style="211" customWidth="1"/>
    <col min="4" max="4" width="56.7109375" style="211" customWidth="1"/>
    <col min="5" max="5" width="11.28515625" style="211" customWidth="1"/>
    <col min="6" max="6" width="6.85546875" style="212" customWidth="1"/>
    <col min="7" max="7" width="7.42578125" style="212" customWidth="1"/>
    <col min="8" max="8" width="1.28515625" style="3" customWidth="1"/>
  </cols>
  <sheetData>
    <row r="1" spans="3:8" ht="16.5">
      <c r="C1" s="209" t="s">
        <v>65</v>
      </c>
      <c r="D1" s="209"/>
      <c r="E1" s="209"/>
      <c r="F1" s="210"/>
      <c r="G1" s="210"/>
      <c r="H1" s="19"/>
    </row>
    <row r="2" spans="3:8" ht="16.5">
      <c r="C2" s="209" t="s">
        <v>66</v>
      </c>
      <c r="D2" s="209"/>
      <c r="E2" s="209"/>
      <c r="F2" s="210"/>
      <c r="G2" s="210"/>
      <c r="H2" s="19"/>
    </row>
    <row r="3" spans="3:8" ht="16.5">
      <c r="C3" s="209" t="s">
        <v>67</v>
      </c>
      <c r="D3" s="209"/>
      <c r="E3" s="209"/>
      <c r="F3" s="210"/>
      <c r="G3" s="210"/>
      <c r="H3" s="19"/>
    </row>
    <row r="5" spans="3:8" ht="15.75" thickBot="1"/>
    <row r="6" spans="3:8">
      <c r="C6" s="39" t="s">
        <v>68</v>
      </c>
      <c r="D6" s="40" t="s">
        <v>69</v>
      </c>
      <c r="E6" s="40" t="s">
        <v>70</v>
      </c>
      <c r="F6" s="199" t="s">
        <v>71</v>
      </c>
      <c r="G6" s="200"/>
      <c r="H6" s="20"/>
    </row>
    <row r="7" spans="3:8">
      <c r="C7" s="41" t="s">
        <v>72</v>
      </c>
      <c r="D7" s="36"/>
      <c r="E7" s="35" t="s">
        <v>73</v>
      </c>
      <c r="F7" s="201"/>
      <c r="G7" s="202"/>
      <c r="H7" s="20"/>
    </row>
    <row r="8" spans="3:8">
      <c r="C8" s="42"/>
      <c r="D8" s="37"/>
      <c r="E8" s="38"/>
      <c r="F8" s="50" t="s">
        <v>2</v>
      </c>
      <c r="G8" s="51" t="s">
        <v>3</v>
      </c>
      <c r="H8" s="20"/>
    </row>
    <row r="9" spans="3:8" ht="15.75" thickBot="1">
      <c r="C9" s="43">
        <v>1</v>
      </c>
      <c r="D9" s="44">
        <v>2</v>
      </c>
      <c r="E9" s="44">
        <v>3</v>
      </c>
      <c r="F9" s="52">
        <v>4</v>
      </c>
      <c r="G9" s="53">
        <v>5</v>
      </c>
      <c r="H9" s="20"/>
    </row>
    <row r="10" spans="3:8" ht="25.5">
      <c r="C10" s="36">
        <v>1</v>
      </c>
      <c r="D10" s="213" t="s">
        <v>74</v>
      </c>
      <c r="E10" s="48"/>
      <c r="F10" s="214"/>
      <c r="G10" s="214"/>
      <c r="H10" s="23"/>
    </row>
    <row r="11" spans="3:8">
      <c r="C11" s="36"/>
      <c r="D11" s="215" t="s">
        <v>75</v>
      </c>
      <c r="E11" s="48">
        <v>103400</v>
      </c>
      <c r="F11" s="49" t="s">
        <v>261</v>
      </c>
      <c r="G11" s="49">
        <v>60</v>
      </c>
      <c r="H11" s="24"/>
    </row>
    <row r="12" spans="3:8">
      <c r="C12" s="37"/>
      <c r="D12" s="216" t="s">
        <v>76</v>
      </c>
      <c r="E12" s="217">
        <v>18612</v>
      </c>
      <c r="F12" s="218" t="s">
        <v>198</v>
      </c>
      <c r="G12" s="218">
        <v>60</v>
      </c>
      <c r="H12" s="24"/>
    </row>
    <row r="13" spans="3:8">
      <c r="C13" s="219"/>
      <c r="D13" s="220" t="s">
        <v>77</v>
      </c>
      <c r="E13" s="221">
        <f>SUM(E11:E12)</f>
        <v>122012</v>
      </c>
      <c r="F13" s="55"/>
      <c r="G13" s="55"/>
      <c r="H13" s="24"/>
    </row>
    <row r="14" spans="3:8" ht="25.5">
      <c r="C14" s="222">
        <v>2</v>
      </c>
      <c r="D14" s="223" t="s">
        <v>78</v>
      </c>
      <c r="E14" s="224"/>
      <c r="F14" s="54"/>
      <c r="G14" s="54"/>
      <c r="H14" s="24"/>
    </row>
    <row r="15" spans="3:8">
      <c r="C15" s="36"/>
      <c r="D15" s="215" t="s">
        <v>75</v>
      </c>
      <c r="E15" s="48">
        <v>11300</v>
      </c>
      <c r="F15" s="49" t="s">
        <v>261</v>
      </c>
      <c r="G15" s="49">
        <v>60</v>
      </c>
      <c r="H15" s="24"/>
    </row>
    <row r="16" spans="3:8">
      <c r="C16" s="37"/>
      <c r="D16" s="225" t="s">
        <v>79</v>
      </c>
      <c r="E16" s="217">
        <v>2034</v>
      </c>
      <c r="F16" s="218" t="s">
        <v>198</v>
      </c>
      <c r="G16" s="218">
        <v>60</v>
      </c>
      <c r="H16" s="24"/>
    </row>
    <row r="17" spans="3:8">
      <c r="C17" s="219"/>
      <c r="D17" s="220" t="s">
        <v>77</v>
      </c>
      <c r="E17" s="221">
        <f>SUM(E15:E16)</f>
        <v>13334</v>
      </c>
      <c r="F17" s="55"/>
      <c r="G17" s="55"/>
      <c r="H17" s="24"/>
    </row>
    <row r="18" spans="3:8" ht="25.5">
      <c r="C18" s="222">
        <v>3</v>
      </c>
      <c r="D18" s="223" t="s">
        <v>80</v>
      </c>
      <c r="E18" s="224"/>
      <c r="F18" s="54"/>
      <c r="G18" s="54"/>
      <c r="H18" s="24"/>
    </row>
    <row r="19" spans="3:8">
      <c r="C19" s="36"/>
      <c r="D19" s="226" t="s">
        <v>81</v>
      </c>
      <c r="E19" s="48">
        <v>8300</v>
      </c>
      <c r="F19" s="49" t="s">
        <v>261</v>
      </c>
      <c r="G19" s="49" t="s">
        <v>210</v>
      </c>
      <c r="H19" s="24"/>
    </row>
    <row r="20" spans="3:8">
      <c r="C20" s="36"/>
      <c r="D20" s="227" t="s">
        <v>76</v>
      </c>
      <c r="E20" s="48">
        <f>E19*VAT</f>
        <v>1494</v>
      </c>
      <c r="F20" s="49" t="s">
        <v>198</v>
      </c>
      <c r="G20" s="49" t="s">
        <v>210</v>
      </c>
      <c r="H20" s="24"/>
    </row>
    <row r="21" spans="3:8">
      <c r="C21" s="36"/>
      <c r="D21" s="228" t="s">
        <v>82</v>
      </c>
      <c r="E21" s="224">
        <v>1100</v>
      </c>
      <c r="F21" s="54" t="s">
        <v>261</v>
      </c>
      <c r="G21" s="54" t="s">
        <v>210</v>
      </c>
      <c r="H21" s="24"/>
    </row>
    <row r="22" spans="3:8">
      <c r="C22" s="37"/>
      <c r="D22" s="227" t="s">
        <v>76</v>
      </c>
      <c r="E22" s="48">
        <f>E21*VAT</f>
        <v>198</v>
      </c>
      <c r="F22" s="49" t="s">
        <v>198</v>
      </c>
      <c r="G22" s="49" t="s">
        <v>210</v>
      </c>
      <c r="H22" s="24"/>
    </row>
    <row r="23" spans="3:8">
      <c r="C23" s="219"/>
      <c r="D23" s="220" t="s">
        <v>77</v>
      </c>
      <c r="E23" s="221">
        <f>SUM(E19:E22)</f>
        <v>11092</v>
      </c>
      <c r="F23" s="55"/>
      <c r="G23" s="55"/>
      <c r="H23" s="24"/>
    </row>
    <row r="24" spans="3:8" ht="38.25">
      <c r="C24" s="219">
        <v>4</v>
      </c>
      <c r="D24" s="229" t="s">
        <v>262</v>
      </c>
      <c r="E24" s="230">
        <v>135762</v>
      </c>
      <c r="F24" s="55" t="s">
        <v>261</v>
      </c>
      <c r="G24" s="55">
        <v>67</v>
      </c>
      <c r="H24" s="24"/>
    </row>
    <row r="25" spans="3:8" ht="38.25">
      <c r="C25" s="222">
        <v>5</v>
      </c>
      <c r="D25" s="223" t="s">
        <v>83</v>
      </c>
      <c r="E25" s="224"/>
      <c r="F25" s="54"/>
      <c r="G25" s="54"/>
      <c r="H25" s="24"/>
    </row>
    <row r="26" spans="3:8">
      <c r="C26" s="36"/>
      <c r="D26" s="226" t="s">
        <v>84</v>
      </c>
      <c r="E26" s="48">
        <v>4300</v>
      </c>
      <c r="F26" s="49" t="s">
        <v>261</v>
      </c>
      <c r="G26" s="49" t="s">
        <v>210</v>
      </c>
      <c r="H26" s="24"/>
    </row>
    <row r="27" spans="3:8">
      <c r="C27" s="37"/>
      <c r="D27" s="227" t="s">
        <v>76</v>
      </c>
      <c r="E27" s="217">
        <f>E26*VAT</f>
        <v>774</v>
      </c>
      <c r="F27" s="218" t="s">
        <v>198</v>
      </c>
      <c r="G27" s="218" t="s">
        <v>210</v>
      </c>
      <c r="H27" s="24"/>
    </row>
    <row r="28" spans="3:8">
      <c r="C28" s="219"/>
      <c r="D28" s="220" t="s">
        <v>77</v>
      </c>
      <c r="E28" s="221">
        <f>SUM(E26:E27)</f>
        <v>5074</v>
      </c>
      <c r="F28" s="55"/>
      <c r="G28" s="55"/>
      <c r="H28" s="24"/>
    </row>
    <row r="29" spans="3:8" ht="25.5">
      <c r="C29" s="222">
        <v>6</v>
      </c>
      <c r="D29" s="223" t="s">
        <v>86</v>
      </c>
      <c r="E29" s="224"/>
      <c r="F29" s="54"/>
      <c r="G29" s="54"/>
      <c r="H29" s="24"/>
    </row>
    <row r="30" spans="3:8" ht="25.5">
      <c r="C30" s="36"/>
      <c r="D30" s="226" t="s">
        <v>87</v>
      </c>
      <c r="E30" s="48">
        <v>4980000</v>
      </c>
      <c r="F30" s="49" t="s">
        <v>261</v>
      </c>
      <c r="G30" s="49">
        <v>60</v>
      </c>
      <c r="H30" s="24"/>
    </row>
    <row r="31" spans="3:8">
      <c r="C31" s="37"/>
      <c r="D31" s="225" t="s">
        <v>76</v>
      </c>
      <c r="E31" s="217">
        <f>E30*VAT</f>
        <v>896400</v>
      </c>
      <c r="F31" s="218" t="s">
        <v>198</v>
      </c>
      <c r="G31" s="218">
        <v>60</v>
      </c>
      <c r="H31" s="24"/>
    </row>
    <row r="32" spans="3:8">
      <c r="C32" s="219"/>
      <c r="D32" s="220" t="s">
        <v>77</v>
      </c>
      <c r="E32" s="221">
        <f>SUM(E30:E31)</f>
        <v>5876400</v>
      </c>
      <c r="F32" s="55"/>
      <c r="G32" s="55"/>
      <c r="H32" s="24"/>
    </row>
    <row r="33" spans="3:8" ht="51">
      <c r="C33" s="222">
        <v>7</v>
      </c>
      <c r="D33" s="223" t="s">
        <v>88</v>
      </c>
      <c r="E33" s="224"/>
      <c r="F33" s="54"/>
      <c r="G33" s="54"/>
      <c r="H33" s="24"/>
    </row>
    <row r="34" spans="3:8">
      <c r="C34" s="36"/>
      <c r="D34" s="47" t="s">
        <v>89</v>
      </c>
      <c r="E34" s="48">
        <v>4000</v>
      </c>
      <c r="F34" s="49" t="s">
        <v>261</v>
      </c>
      <c r="G34" s="49">
        <v>60</v>
      </c>
      <c r="H34" s="24"/>
    </row>
    <row r="35" spans="3:8">
      <c r="C35" s="37"/>
      <c r="D35" s="227" t="s">
        <v>76</v>
      </c>
      <c r="E35" s="217">
        <f>E34*VAT</f>
        <v>720</v>
      </c>
      <c r="F35" s="218" t="s">
        <v>198</v>
      </c>
      <c r="G35" s="218">
        <v>60</v>
      </c>
      <c r="H35" s="24"/>
    </row>
    <row r="36" spans="3:8">
      <c r="C36" s="219"/>
      <c r="D36" s="231" t="s">
        <v>77</v>
      </c>
      <c r="E36" s="221">
        <f>SUM(E34:E35)</f>
        <v>4720</v>
      </c>
      <c r="F36" s="55"/>
      <c r="G36" s="55"/>
      <c r="H36" s="24"/>
    </row>
    <row r="37" spans="3:8" ht="25.5">
      <c r="C37" s="222">
        <v>8</v>
      </c>
      <c r="D37" s="223" t="s">
        <v>90</v>
      </c>
      <c r="E37" s="224"/>
      <c r="F37" s="54"/>
      <c r="G37" s="54"/>
      <c r="H37" s="24"/>
    </row>
    <row r="38" spans="3:8">
      <c r="C38" s="36"/>
      <c r="D38" s="47" t="s">
        <v>91</v>
      </c>
      <c r="E38" s="48">
        <v>25200</v>
      </c>
      <c r="F38" s="49" t="s">
        <v>261</v>
      </c>
      <c r="G38" s="49" t="s">
        <v>210</v>
      </c>
      <c r="H38" s="24"/>
    </row>
    <row r="39" spans="3:8">
      <c r="C39" s="37"/>
      <c r="D39" s="227" t="s">
        <v>76</v>
      </c>
      <c r="E39" s="217">
        <f>E38*VAT</f>
        <v>4536</v>
      </c>
      <c r="F39" s="218" t="s">
        <v>198</v>
      </c>
      <c r="G39" s="218" t="s">
        <v>210</v>
      </c>
      <c r="H39" s="24"/>
    </row>
    <row r="40" spans="3:8">
      <c r="C40" s="219"/>
      <c r="D40" s="231" t="s">
        <v>77</v>
      </c>
      <c r="E40" s="221">
        <f>SUM(E38:E39)</f>
        <v>29736</v>
      </c>
      <c r="F40" s="55"/>
      <c r="G40" s="55"/>
      <c r="H40" s="24"/>
    </row>
    <row r="41" spans="3:8" ht="38.25">
      <c r="C41" s="222">
        <v>9</v>
      </c>
      <c r="D41" s="223" t="s">
        <v>263</v>
      </c>
      <c r="E41" s="237">
        <f>SUM(E42:E44)</f>
        <v>9804179</v>
      </c>
      <c r="F41" s="54"/>
      <c r="G41" s="54"/>
      <c r="H41" s="24"/>
    </row>
    <row r="42" spans="3:8" ht="25.5">
      <c r="C42" s="36"/>
      <c r="D42" s="215" t="s">
        <v>264</v>
      </c>
      <c r="E42" s="48">
        <f>[1]Прил2!F13</f>
        <v>9176000</v>
      </c>
      <c r="F42" s="49" t="s">
        <v>92</v>
      </c>
      <c r="G42" s="49" t="s">
        <v>261</v>
      </c>
      <c r="H42" s="30"/>
    </row>
    <row r="43" spans="3:8" ht="25.5">
      <c r="C43" s="36"/>
      <c r="D43" s="215" t="s">
        <v>93</v>
      </c>
      <c r="E43" s="48">
        <v>508179</v>
      </c>
      <c r="F43" s="49" t="s">
        <v>408</v>
      </c>
      <c r="G43" s="49" t="s">
        <v>261</v>
      </c>
      <c r="H43" s="30"/>
    </row>
    <row r="44" spans="3:8" ht="25.5">
      <c r="C44" s="36"/>
      <c r="D44" s="232" t="s">
        <v>94</v>
      </c>
      <c r="E44" s="48">
        <f>[1]Прил2!F19</f>
        <v>120000</v>
      </c>
      <c r="F44" s="49" t="s">
        <v>92</v>
      </c>
      <c r="G44" s="49" t="s">
        <v>261</v>
      </c>
      <c r="H44" s="30"/>
    </row>
    <row r="45" spans="3:8" ht="25.5">
      <c r="C45" s="222">
        <v>10</v>
      </c>
      <c r="D45" s="233" t="s">
        <v>95</v>
      </c>
      <c r="E45" s="224"/>
      <c r="F45" s="54"/>
      <c r="G45" s="234"/>
      <c r="H45" s="24"/>
    </row>
    <row r="46" spans="3:8" ht="25.5">
      <c r="C46" s="36"/>
      <c r="D46" s="215" t="s">
        <v>96</v>
      </c>
      <c r="E46" s="48">
        <v>51200</v>
      </c>
      <c r="F46" s="49">
        <v>25</v>
      </c>
      <c r="G46" s="49" t="s">
        <v>97</v>
      </c>
      <c r="H46" s="24"/>
    </row>
    <row r="47" spans="3:8" ht="25.5">
      <c r="C47" s="36"/>
      <c r="D47" s="215" t="s">
        <v>98</v>
      </c>
      <c r="E47" s="48">
        <v>18100</v>
      </c>
      <c r="F47" s="49">
        <v>23</v>
      </c>
      <c r="G47" s="49" t="s">
        <v>97</v>
      </c>
      <c r="H47" s="24"/>
    </row>
    <row r="48" spans="3:8">
      <c r="C48" s="37"/>
      <c r="D48" s="235" t="s">
        <v>265</v>
      </c>
      <c r="E48" s="217">
        <v>18300</v>
      </c>
      <c r="F48" s="218">
        <v>26</v>
      </c>
      <c r="G48" s="218" t="s">
        <v>97</v>
      </c>
      <c r="H48" s="24"/>
    </row>
    <row r="49" spans="3:8">
      <c r="C49" s="222"/>
      <c r="D49" s="236" t="s">
        <v>77</v>
      </c>
      <c r="E49" s="237">
        <f>SUM(E46:E48)</f>
        <v>87600</v>
      </c>
      <c r="F49" s="54"/>
      <c r="G49" s="54"/>
      <c r="H49" s="24"/>
    </row>
    <row r="50" spans="3:8">
      <c r="C50" s="37"/>
      <c r="D50" s="238" t="s">
        <v>266</v>
      </c>
      <c r="E50" s="217"/>
      <c r="F50" s="218"/>
      <c r="G50" s="218"/>
      <c r="H50" s="24"/>
    </row>
    <row r="51" spans="3:8" ht="25.5">
      <c r="C51" s="219">
        <v>11</v>
      </c>
      <c r="D51" s="239" t="s">
        <v>99</v>
      </c>
      <c r="E51" s="240">
        <v>45770</v>
      </c>
      <c r="F51" s="241" t="s">
        <v>100</v>
      </c>
      <c r="G51" s="241" t="s">
        <v>100</v>
      </c>
      <c r="H51" s="24"/>
    </row>
    <row r="52" spans="3:8" ht="25.5">
      <c r="C52" s="219">
        <v>12</v>
      </c>
      <c r="D52" s="229" t="s">
        <v>101</v>
      </c>
      <c r="E52" s="230">
        <v>9150</v>
      </c>
      <c r="F52" s="55" t="s">
        <v>97</v>
      </c>
      <c r="G52" s="55" t="s">
        <v>92</v>
      </c>
      <c r="H52" s="24"/>
    </row>
    <row r="53" spans="3:8" ht="25.5">
      <c r="C53" s="219">
        <v>13</v>
      </c>
      <c r="D53" s="229" t="s">
        <v>102</v>
      </c>
      <c r="E53" s="230">
        <f>E51-E52</f>
        <v>36620</v>
      </c>
      <c r="F53" s="55" t="s">
        <v>267</v>
      </c>
      <c r="G53" s="55" t="s">
        <v>92</v>
      </c>
      <c r="H53" s="24"/>
    </row>
    <row r="54" spans="3:8" ht="25.5">
      <c r="C54" s="219">
        <v>14</v>
      </c>
      <c r="D54" s="229" t="s">
        <v>103</v>
      </c>
      <c r="E54" s="230">
        <v>67378</v>
      </c>
      <c r="F54" s="55">
        <v>62</v>
      </c>
      <c r="G54" s="55" t="s">
        <v>267</v>
      </c>
      <c r="H54" s="24"/>
    </row>
    <row r="55" spans="3:8" ht="25.5">
      <c r="C55" s="219">
        <v>15</v>
      </c>
      <c r="D55" s="229" t="s">
        <v>104</v>
      </c>
      <c r="E55" s="230">
        <f>E54/(1+VAT)*VAT</f>
        <v>10278</v>
      </c>
      <c r="F55" s="55" t="s">
        <v>267</v>
      </c>
      <c r="G55" s="55">
        <v>68</v>
      </c>
      <c r="H55" s="24"/>
    </row>
    <row r="56" spans="3:8" ht="25.5">
      <c r="C56" s="222">
        <v>16</v>
      </c>
      <c r="D56" s="223" t="s">
        <v>105</v>
      </c>
      <c r="E56" s="224"/>
      <c r="F56" s="54"/>
      <c r="G56" s="54"/>
      <c r="H56" s="24"/>
    </row>
    <row r="57" spans="3:8">
      <c r="C57" s="36"/>
      <c r="D57" s="226" t="s">
        <v>91</v>
      </c>
      <c r="E57" s="48">
        <v>550</v>
      </c>
      <c r="F57" s="49">
        <v>91</v>
      </c>
      <c r="G57" s="49" t="s">
        <v>85</v>
      </c>
      <c r="H57" s="24"/>
    </row>
    <row r="58" spans="3:8">
      <c r="C58" s="36"/>
      <c r="D58" s="227" t="s">
        <v>76</v>
      </c>
      <c r="E58" s="217">
        <f>E57*VAT</f>
        <v>99</v>
      </c>
      <c r="F58" s="218" t="s">
        <v>198</v>
      </c>
      <c r="G58" s="218" t="s">
        <v>85</v>
      </c>
      <c r="H58" s="24"/>
    </row>
    <row r="59" spans="3:8">
      <c r="C59" s="37"/>
      <c r="D59" s="220" t="s">
        <v>77</v>
      </c>
      <c r="E59" s="221">
        <f>SUM(E57:E58)</f>
        <v>649</v>
      </c>
      <c r="F59" s="55"/>
      <c r="G59" s="55"/>
      <c r="H59" s="24"/>
    </row>
    <row r="60" spans="3:8" ht="51">
      <c r="C60" s="222">
        <v>17</v>
      </c>
      <c r="D60" s="223" t="s">
        <v>106</v>
      </c>
      <c r="E60" s="224"/>
      <c r="F60" s="54"/>
      <c r="G60" s="54"/>
      <c r="H60" s="24"/>
    </row>
    <row r="61" spans="3:8">
      <c r="C61" s="36"/>
      <c r="D61" s="226" t="s">
        <v>107</v>
      </c>
      <c r="E61" s="48">
        <v>63320</v>
      </c>
      <c r="F61" s="49">
        <v>25</v>
      </c>
      <c r="G61" s="49">
        <v>96</v>
      </c>
      <c r="H61" s="24"/>
    </row>
    <row r="62" spans="3:8">
      <c r="C62" s="36"/>
      <c r="D62" s="226" t="s">
        <v>108</v>
      </c>
      <c r="E62" s="48">
        <v>73000</v>
      </c>
      <c r="F62" s="49">
        <v>23</v>
      </c>
      <c r="G62" s="49">
        <v>96</v>
      </c>
      <c r="H62" s="24"/>
    </row>
    <row r="63" spans="3:8">
      <c r="C63" s="36"/>
      <c r="D63" s="227" t="s">
        <v>109</v>
      </c>
      <c r="E63" s="217">
        <v>21580</v>
      </c>
      <c r="F63" s="218">
        <v>26</v>
      </c>
      <c r="G63" s="218">
        <v>96</v>
      </c>
      <c r="H63" s="24"/>
    </row>
    <row r="64" spans="3:8">
      <c r="C64" s="37"/>
      <c r="D64" s="220" t="s">
        <v>77</v>
      </c>
      <c r="E64" s="221">
        <f>SUM(E61:E63)</f>
        <v>157900</v>
      </c>
      <c r="F64" s="55"/>
      <c r="G64" s="55"/>
      <c r="H64" s="24"/>
    </row>
    <row r="65" spans="3:8" ht="38.25">
      <c r="C65" s="219">
        <v>18</v>
      </c>
      <c r="D65" s="229" t="s">
        <v>110</v>
      </c>
      <c r="E65" s="230">
        <f>E15+E21</f>
        <v>12400</v>
      </c>
      <c r="F65" s="55" t="s">
        <v>111</v>
      </c>
      <c r="G65" s="55" t="s">
        <v>261</v>
      </c>
      <c r="H65" s="24"/>
    </row>
    <row r="66" spans="3:8">
      <c r="C66" s="222">
        <v>19</v>
      </c>
      <c r="D66" s="223" t="s">
        <v>112</v>
      </c>
      <c r="E66" s="224"/>
      <c r="F66" s="54"/>
      <c r="G66" s="54"/>
      <c r="H66" s="24"/>
    </row>
    <row r="67" spans="3:8">
      <c r="C67" s="36"/>
      <c r="D67" s="226" t="s">
        <v>113</v>
      </c>
      <c r="E67" s="48">
        <v>10400</v>
      </c>
      <c r="F67" s="49">
        <v>25</v>
      </c>
      <c r="G67" s="49" t="s">
        <v>114</v>
      </c>
      <c r="H67" s="24"/>
    </row>
    <row r="68" spans="3:8">
      <c r="C68" s="36"/>
      <c r="D68" s="227" t="s">
        <v>115</v>
      </c>
      <c r="E68" s="217">
        <v>7450</v>
      </c>
      <c r="F68" s="218">
        <v>26</v>
      </c>
      <c r="G68" s="49" t="s">
        <v>114</v>
      </c>
      <c r="H68" s="24"/>
    </row>
    <row r="69" spans="3:8">
      <c r="C69" s="37"/>
      <c r="D69" s="242" t="s">
        <v>77</v>
      </c>
      <c r="E69" s="221">
        <f>SUM(E67:E68)</f>
        <v>17850</v>
      </c>
      <c r="F69" s="55"/>
      <c r="G69" s="55"/>
      <c r="H69" s="24"/>
    </row>
    <row r="70" spans="3:8" ht="51">
      <c r="C70" s="219">
        <v>20</v>
      </c>
      <c r="D70" s="229" t="s">
        <v>116</v>
      </c>
      <c r="E70" s="230">
        <v>9170</v>
      </c>
      <c r="F70" s="55" t="s">
        <v>268</v>
      </c>
      <c r="G70" s="55" t="s">
        <v>111</v>
      </c>
      <c r="H70" s="24"/>
    </row>
    <row r="71" spans="3:8">
      <c r="C71" s="219">
        <v>21</v>
      </c>
      <c r="D71" s="239" t="s">
        <v>117</v>
      </c>
      <c r="E71" s="230">
        <v>60650</v>
      </c>
      <c r="F71" s="55" t="s">
        <v>100</v>
      </c>
      <c r="G71" s="55" t="s">
        <v>100</v>
      </c>
      <c r="H71" s="24"/>
    </row>
    <row r="72" spans="3:8" ht="25.5">
      <c r="C72" s="219">
        <v>22</v>
      </c>
      <c r="D72" s="229" t="s">
        <v>118</v>
      </c>
      <c r="E72" s="230">
        <v>12130</v>
      </c>
      <c r="F72" s="55" t="s">
        <v>114</v>
      </c>
      <c r="G72" s="55" t="s">
        <v>111</v>
      </c>
      <c r="H72" s="24"/>
    </row>
    <row r="73" spans="3:8">
      <c r="C73" s="222">
        <v>23</v>
      </c>
      <c r="D73" s="223" t="s">
        <v>119</v>
      </c>
      <c r="E73" s="224"/>
      <c r="F73" s="54"/>
      <c r="G73" s="54"/>
      <c r="H73" s="24"/>
    </row>
    <row r="74" spans="3:8">
      <c r="C74" s="36"/>
      <c r="D74" s="226" t="s">
        <v>120</v>
      </c>
      <c r="E74" s="48">
        <f>E71-E72</f>
        <v>48520</v>
      </c>
      <c r="F74" s="49" t="s">
        <v>267</v>
      </c>
      <c r="G74" s="49" t="s">
        <v>111</v>
      </c>
      <c r="H74" s="24"/>
    </row>
    <row r="75" spans="3:8" ht="25.5">
      <c r="C75" s="36"/>
      <c r="D75" s="226" t="s">
        <v>121</v>
      </c>
      <c r="E75" s="48">
        <v>680</v>
      </c>
      <c r="F75" s="49" t="s">
        <v>267</v>
      </c>
      <c r="G75" s="49">
        <v>76</v>
      </c>
      <c r="H75" s="24"/>
    </row>
    <row r="76" spans="3:8">
      <c r="C76" s="36"/>
      <c r="D76" s="226" t="s">
        <v>122</v>
      </c>
      <c r="E76" s="48">
        <v>64664</v>
      </c>
      <c r="F76" s="49">
        <v>62</v>
      </c>
      <c r="G76" s="49" t="s">
        <v>267</v>
      </c>
      <c r="H76" s="24"/>
    </row>
    <row r="77" spans="3:8">
      <c r="C77" s="37"/>
      <c r="D77" s="227" t="s">
        <v>123</v>
      </c>
      <c r="E77" s="48">
        <f>E76/(1+VAT)*VAT</f>
        <v>9864</v>
      </c>
      <c r="F77" s="49" t="s">
        <v>267</v>
      </c>
      <c r="G77" s="49">
        <v>68</v>
      </c>
      <c r="H77" s="24"/>
    </row>
    <row r="78" spans="3:8">
      <c r="C78" s="222">
        <v>24</v>
      </c>
      <c r="D78" s="223" t="s">
        <v>124</v>
      </c>
      <c r="E78" s="224"/>
      <c r="F78" s="54"/>
      <c r="G78" s="54"/>
      <c r="H78" s="24"/>
    </row>
    <row r="79" spans="3:8">
      <c r="C79" s="36"/>
      <c r="D79" s="47" t="s">
        <v>125</v>
      </c>
      <c r="E79" s="48">
        <v>64664</v>
      </c>
      <c r="F79" s="49">
        <v>51</v>
      </c>
      <c r="G79" s="49">
        <v>62</v>
      </c>
      <c r="H79" s="24"/>
    </row>
    <row r="80" spans="3:8">
      <c r="C80" s="36"/>
      <c r="D80" s="225" t="s">
        <v>126</v>
      </c>
      <c r="E80" s="217">
        <v>67378</v>
      </c>
      <c r="F80" s="218">
        <v>51</v>
      </c>
      <c r="G80" s="218">
        <v>62</v>
      </c>
      <c r="H80" s="24"/>
    </row>
    <row r="81" spans="3:8">
      <c r="C81" s="37"/>
      <c r="D81" s="220" t="s">
        <v>77</v>
      </c>
      <c r="E81" s="221">
        <f>SUM(E79:E80)</f>
        <v>132042</v>
      </c>
      <c r="F81" s="55"/>
      <c r="G81" s="55"/>
      <c r="H81" s="24"/>
    </row>
    <row r="82" spans="3:8" ht="25.5">
      <c r="C82" s="219">
        <v>25</v>
      </c>
      <c r="D82" s="229" t="s">
        <v>127</v>
      </c>
      <c r="E82" s="230">
        <v>251000</v>
      </c>
      <c r="F82" s="55">
        <v>51</v>
      </c>
      <c r="G82" s="55">
        <v>66</v>
      </c>
      <c r="H82" s="24"/>
    </row>
    <row r="83" spans="3:8" ht="25.5">
      <c r="C83" s="222">
        <v>26</v>
      </c>
      <c r="D83" s="223" t="s">
        <v>128</v>
      </c>
      <c r="E83" s="224"/>
      <c r="F83" s="54"/>
      <c r="G83" s="54"/>
      <c r="H83" s="24"/>
    </row>
    <row r="84" spans="3:8">
      <c r="C84" s="36"/>
      <c r="D84" s="226" t="s">
        <v>129</v>
      </c>
      <c r="E84" s="48">
        <v>122012</v>
      </c>
      <c r="F84" s="49">
        <v>60</v>
      </c>
      <c r="G84" s="49">
        <v>51</v>
      </c>
      <c r="H84" s="24"/>
    </row>
    <row r="85" spans="3:8">
      <c r="C85" s="36"/>
      <c r="D85" s="47" t="s">
        <v>130</v>
      </c>
      <c r="E85" s="48">
        <v>13334</v>
      </c>
      <c r="F85" s="49">
        <v>60</v>
      </c>
      <c r="G85" s="49">
        <v>51</v>
      </c>
      <c r="H85" s="24"/>
    </row>
    <row r="86" spans="3:8">
      <c r="C86" s="36"/>
      <c r="D86" s="47" t="s">
        <v>131</v>
      </c>
      <c r="E86" s="48">
        <v>11092</v>
      </c>
      <c r="F86" s="49" t="s">
        <v>210</v>
      </c>
      <c r="G86" s="49">
        <v>51</v>
      </c>
      <c r="H86" s="24"/>
    </row>
    <row r="87" spans="3:8">
      <c r="C87" s="36"/>
      <c r="D87" s="47" t="s">
        <v>132</v>
      </c>
      <c r="E87" s="48">
        <v>5074</v>
      </c>
      <c r="F87" s="49" t="s">
        <v>210</v>
      </c>
      <c r="G87" s="49">
        <v>51</v>
      </c>
      <c r="H87" s="24"/>
    </row>
    <row r="88" spans="3:8">
      <c r="C88" s="36"/>
      <c r="D88" s="47" t="s">
        <v>133</v>
      </c>
      <c r="E88" s="48">
        <v>5876400</v>
      </c>
      <c r="F88" s="49">
        <v>60</v>
      </c>
      <c r="G88" s="49">
        <v>51</v>
      </c>
      <c r="H88" s="24"/>
    </row>
    <row r="89" spans="3:8">
      <c r="C89" s="36"/>
      <c r="D89" s="47" t="s">
        <v>134</v>
      </c>
      <c r="E89" s="48">
        <v>4720</v>
      </c>
      <c r="F89" s="49">
        <v>60</v>
      </c>
      <c r="G89" s="49">
        <v>51</v>
      </c>
      <c r="H89" s="24"/>
    </row>
    <row r="90" spans="3:8">
      <c r="C90" s="37"/>
      <c r="D90" s="225" t="s">
        <v>135</v>
      </c>
      <c r="E90" s="217">
        <v>29736</v>
      </c>
      <c r="F90" s="218" t="s">
        <v>210</v>
      </c>
      <c r="G90" s="218">
        <v>51</v>
      </c>
      <c r="H90" s="24"/>
    </row>
    <row r="91" spans="3:8">
      <c r="C91" s="219"/>
      <c r="D91" s="220" t="s">
        <v>77</v>
      </c>
      <c r="E91" s="221">
        <f>SUM(E84:E90)</f>
        <v>6062368</v>
      </c>
      <c r="F91" s="55"/>
      <c r="G91" s="55"/>
      <c r="H91" s="24"/>
    </row>
    <row r="92" spans="3:8" ht="25.5">
      <c r="C92" s="222">
        <v>27</v>
      </c>
      <c r="D92" s="223" t="s">
        <v>136</v>
      </c>
      <c r="E92" s="224"/>
      <c r="F92" s="54"/>
      <c r="G92" s="54"/>
      <c r="H92" s="24"/>
    </row>
    <row r="93" spans="3:8">
      <c r="C93" s="36"/>
      <c r="D93" s="47" t="s">
        <v>137</v>
      </c>
      <c r="E93" s="48">
        <v>1071000</v>
      </c>
      <c r="F93" s="49">
        <v>15</v>
      </c>
      <c r="G93" s="49">
        <v>60</v>
      </c>
      <c r="H93" s="24"/>
    </row>
    <row r="94" spans="3:8">
      <c r="C94" s="36"/>
      <c r="D94" s="225" t="s">
        <v>76</v>
      </c>
      <c r="E94" s="217">
        <v>192780</v>
      </c>
      <c r="F94" s="218" t="s">
        <v>198</v>
      </c>
      <c r="G94" s="218">
        <v>60</v>
      </c>
      <c r="H94" s="24"/>
    </row>
    <row r="95" spans="3:8">
      <c r="C95" s="37"/>
      <c r="D95" s="220" t="s">
        <v>77</v>
      </c>
      <c r="E95" s="221">
        <f>SUM(E93:E94)</f>
        <v>1263780</v>
      </c>
      <c r="F95" s="55"/>
      <c r="G95" s="55"/>
      <c r="H95" s="24"/>
    </row>
    <row r="96" spans="3:8" ht="25.5">
      <c r="C96" s="219">
        <v>28</v>
      </c>
      <c r="D96" s="229" t="s">
        <v>138</v>
      </c>
      <c r="E96" s="230">
        <v>5220</v>
      </c>
      <c r="F96" s="55">
        <v>15</v>
      </c>
      <c r="G96" s="55">
        <v>66</v>
      </c>
      <c r="H96" s="24"/>
    </row>
    <row r="97" spans="3:8" ht="38.25">
      <c r="C97" s="222">
        <v>29</v>
      </c>
      <c r="D97" s="223" t="s">
        <v>139</v>
      </c>
      <c r="E97" s="224"/>
      <c r="F97" s="54"/>
      <c r="G97" s="54"/>
      <c r="H97" s="24"/>
    </row>
    <row r="98" spans="3:8">
      <c r="C98" s="36"/>
      <c r="D98" s="47" t="s">
        <v>140</v>
      </c>
      <c r="E98" s="48">
        <v>53550</v>
      </c>
      <c r="F98" s="49">
        <v>15</v>
      </c>
      <c r="G98" s="49" t="s">
        <v>85</v>
      </c>
      <c r="H98" s="24"/>
    </row>
    <row r="99" spans="3:8">
      <c r="C99" s="36"/>
      <c r="D99" s="225" t="s">
        <v>76</v>
      </c>
      <c r="E99" s="48">
        <v>9639</v>
      </c>
      <c r="F99" s="49" t="s">
        <v>198</v>
      </c>
      <c r="G99" s="49" t="s">
        <v>85</v>
      </c>
      <c r="H99" s="24"/>
    </row>
    <row r="100" spans="3:8">
      <c r="C100" s="37"/>
      <c r="D100" s="220" t="s">
        <v>77</v>
      </c>
      <c r="E100" s="221">
        <f>SUM(E98:E99)</f>
        <v>63189</v>
      </c>
      <c r="F100" s="55"/>
      <c r="G100" s="55"/>
      <c r="H100" s="24"/>
    </row>
    <row r="101" spans="3:8" ht="25.5">
      <c r="C101" s="219">
        <v>30</v>
      </c>
      <c r="D101" s="229" t="s">
        <v>141</v>
      </c>
      <c r="E101" s="230">
        <v>981015</v>
      </c>
      <c r="F101" s="55">
        <v>10</v>
      </c>
      <c r="G101" s="55">
        <v>15</v>
      </c>
      <c r="H101" s="24"/>
    </row>
    <row r="102" spans="3:8" ht="25.5">
      <c r="C102" s="219">
        <v>31</v>
      </c>
      <c r="D102" s="229" t="s">
        <v>142</v>
      </c>
      <c r="E102" s="230">
        <v>148755</v>
      </c>
      <c r="F102" s="55">
        <v>16</v>
      </c>
      <c r="G102" s="55">
        <v>15</v>
      </c>
      <c r="H102" s="24"/>
    </row>
    <row r="103" spans="3:8">
      <c r="C103" s="222">
        <v>32</v>
      </c>
      <c r="D103" s="223" t="s">
        <v>143</v>
      </c>
      <c r="E103" s="224"/>
      <c r="F103" s="54"/>
      <c r="G103" s="54"/>
      <c r="H103" s="24"/>
    </row>
    <row r="104" spans="3:8">
      <c r="C104" s="36"/>
      <c r="D104" s="213" t="s">
        <v>144</v>
      </c>
      <c r="E104" s="48"/>
      <c r="F104" s="49"/>
      <c r="G104" s="49"/>
      <c r="H104" s="24"/>
    </row>
    <row r="105" spans="3:8">
      <c r="C105" s="36"/>
      <c r="D105" s="47" t="s">
        <v>145</v>
      </c>
      <c r="E105" s="48">
        <v>511920</v>
      </c>
      <c r="F105" s="49">
        <v>20</v>
      </c>
      <c r="G105" s="49">
        <v>10</v>
      </c>
      <c r="H105" s="24"/>
    </row>
    <row r="106" spans="3:8">
      <c r="C106" s="36"/>
      <c r="D106" s="47" t="s">
        <v>146</v>
      </c>
      <c r="E106" s="48">
        <v>185872</v>
      </c>
      <c r="F106" s="49">
        <v>23</v>
      </c>
      <c r="G106" s="49">
        <v>10</v>
      </c>
      <c r="H106" s="24"/>
    </row>
    <row r="107" spans="3:8">
      <c r="C107" s="36"/>
      <c r="D107" s="47" t="s">
        <v>147</v>
      </c>
      <c r="E107" s="48">
        <v>294354</v>
      </c>
      <c r="F107" s="49">
        <v>25</v>
      </c>
      <c r="G107" s="49">
        <v>10</v>
      </c>
      <c r="H107" s="24"/>
    </row>
    <row r="108" spans="3:8">
      <c r="C108" s="36"/>
      <c r="D108" s="47" t="s">
        <v>148</v>
      </c>
      <c r="E108" s="48">
        <v>146374</v>
      </c>
      <c r="F108" s="49">
        <v>26</v>
      </c>
      <c r="G108" s="49">
        <v>10</v>
      </c>
      <c r="H108" s="24"/>
    </row>
    <row r="109" spans="3:8" ht="25.5">
      <c r="C109" s="36"/>
      <c r="D109" s="226" t="s">
        <v>149</v>
      </c>
      <c r="E109" s="48">
        <v>82380</v>
      </c>
      <c r="F109" s="49">
        <v>44</v>
      </c>
      <c r="G109" s="49">
        <v>10</v>
      </c>
      <c r="H109" s="24"/>
    </row>
    <row r="110" spans="3:8">
      <c r="C110" s="37"/>
      <c r="D110" s="220" t="s">
        <v>77</v>
      </c>
      <c r="E110" s="221">
        <f>SUM(E105:E109)</f>
        <v>1220900</v>
      </c>
      <c r="F110" s="55"/>
      <c r="G110" s="55"/>
      <c r="H110" s="24"/>
    </row>
    <row r="111" spans="3:8" ht="38.25">
      <c r="C111" s="222">
        <v>33</v>
      </c>
      <c r="D111" s="223" t="s">
        <v>270</v>
      </c>
      <c r="E111" s="224"/>
      <c r="F111" s="54"/>
      <c r="G111" s="54"/>
      <c r="H111" s="24"/>
    </row>
    <row r="112" spans="3:8">
      <c r="C112" s="36"/>
      <c r="D112" s="47" t="s">
        <v>145</v>
      </c>
      <c r="E112" s="48">
        <f>'Прил 3'!D13</f>
        <v>61430</v>
      </c>
      <c r="F112" s="49">
        <v>20</v>
      </c>
      <c r="G112" s="49">
        <v>16</v>
      </c>
      <c r="H112" s="24"/>
    </row>
    <row r="113" spans="3:8">
      <c r="C113" s="36"/>
      <c r="D113" s="47" t="s">
        <v>146</v>
      </c>
      <c r="E113" s="48">
        <f>'Прил 3'!D15</f>
        <v>22305</v>
      </c>
      <c r="F113" s="49">
        <v>23</v>
      </c>
      <c r="G113" s="49">
        <v>16</v>
      </c>
      <c r="H113" s="24"/>
    </row>
    <row r="114" spans="3:8">
      <c r="C114" s="36"/>
      <c r="D114" s="47" t="s">
        <v>147</v>
      </c>
      <c r="E114" s="48">
        <f>'Прил 3'!D14</f>
        <v>35322</v>
      </c>
      <c r="F114" s="49">
        <v>25</v>
      </c>
      <c r="G114" s="49">
        <v>16</v>
      </c>
      <c r="H114" s="24"/>
    </row>
    <row r="115" spans="3:8">
      <c r="C115" s="36"/>
      <c r="D115" s="47" t="s">
        <v>148</v>
      </c>
      <c r="E115" s="48">
        <f>'Прил 3'!D16</f>
        <v>17565</v>
      </c>
      <c r="F115" s="49">
        <v>26</v>
      </c>
      <c r="G115" s="49">
        <v>16</v>
      </c>
      <c r="H115" s="24"/>
    </row>
    <row r="116" spans="3:8">
      <c r="C116" s="36"/>
      <c r="D116" s="226" t="s">
        <v>269</v>
      </c>
      <c r="E116" s="48">
        <f>'Прил 3'!D17</f>
        <v>9886</v>
      </c>
      <c r="F116" s="49">
        <v>44</v>
      </c>
      <c r="G116" s="49">
        <v>16</v>
      </c>
      <c r="H116" s="24"/>
    </row>
    <row r="117" spans="3:8">
      <c r="C117" s="37"/>
      <c r="D117" s="220" t="s">
        <v>77</v>
      </c>
      <c r="E117" s="221">
        <f>SUM(E112:E116)</f>
        <v>146508</v>
      </c>
      <c r="F117" s="55"/>
      <c r="G117" s="55"/>
      <c r="H117" s="24"/>
    </row>
    <row r="118" spans="3:8">
      <c r="C118" s="222">
        <v>34</v>
      </c>
      <c r="D118" s="223" t="s">
        <v>119</v>
      </c>
      <c r="E118" s="224"/>
      <c r="F118" s="54"/>
      <c r="G118" s="54"/>
      <c r="H118" s="24"/>
    </row>
    <row r="119" spans="3:8">
      <c r="C119" s="36"/>
      <c r="D119" s="226" t="s">
        <v>150</v>
      </c>
      <c r="E119" s="48">
        <v>80055</v>
      </c>
      <c r="F119" s="49">
        <v>62</v>
      </c>
      <c r="G119" s="49" t="s">
        <v>267</v>
      </c>
      <c r="H119" s="24"/>
    </row>
    <row r="120" spans="3:8">
      <c r="C120" s="36"/>
      <c r="D120" s="226" t="s">
        <v>151</v>
      </c>
      <c r="E120" s="48">
        <v>58900</v>
      </c>
      <c r="F120" s="49" t="s">
        <v>267</v>
      </c>
      <c r="G120" s="49">
        <v>10</v>
      </c>
      <c r="H120" s="24"/>
    </row>
    <row r="121" spans="3:8" ht="25.5">
      <c r="C121" s="36"/>
      <c r="D121" s="226" t="s">
        <v>152</v>
      </c>
      <c r="E121" s="48">
        <f>'Прил 3'!D18</f>
        <v>7068</v>
      </c>
      <c r="F121" s="49" t="s">
        <v>267</v>
      </c>
      <c r="G121" s="49">
        <v>16</v>
      </c>
      <c r="H121" s="24"/>
    </row>
    <row r="122" spans="3:8">
      <c r="C122" s="219">
        <v>35</v>
      </c>
      <c r="D122" s="229" t="s">
        <v>153</v>
      </c>
      <c r="E122" s="230">
        <v>12212</v>
      </c>
      <c r="F122" s="55" t="s">
        <v>267</v>
      </c>
      <c r="G122" s="55">
        <v>68</v>
      </c>
      <c r="H122" s="24"/>
    </row>
    <row r="123" spans="3:8">
      <c r="C123" s="219">
        <v>36</v>
      </c>
      <c r="D123" s="229" t="s">
        <v>154</v>
      </c>
      <c r="E123" s="230">
        <v>80055</v>
      </c>
      <c r="F123" s="55">
        <v>51</v>
      </c>
      <c r="G123" s="55">
        <v>62</v>
      </c>
      <c r="H123" s="24"/>
    </row>
    <row r="124" spans="3:8" ht="25.5">
      <c r="C124" s="219">
        <v>37</v>
      </c>
      <c r="D124" s="229" t="s">
        <v>155</v>
      </c>
      <c r="E124" s="230">
        <v>5980</v>
      </c>
      <c r="F124" s="55" t="s">
        <v>267</v>
      </c>
      <c r="G124" s="55">
        <v>14</v>
      </c>
      <c r="H124" s="24"/>
    </row>
    <row r="125" spans="3:8" ht="25.5">
      <c r="C125" s="222">
        <v>38</v>
      </c>
      <c r="D125" s="223" t="s">
        <v>156</v>
      </c>
      <c r="E125" s="224"/>
      <c r="F125" s="54"/>
      <c r="G125" s="54"/>
      <c r="H125" s="24"/>
    </row>
    <row r="126" spans="3:8" ht="25.5">
      <c r="C126" s="36"/>
      <c r="D126" s="226" t="s">
        <v>157</v>
      </c>
      <c r="E126" s="48">
        <v>493200</v>
      </c>
      <c r="F126" s="49">
        <v>20</v>
      </c>
      <c r="G126" s="49">
        <v>70</v>
      </c>
      <c r="H126" s="24"/>
    </row>
    <row r="127" spans="3:8" ht="25.5">
      <c r="C127" s="36"/>
      <c r="D127" s="226" t="s">
        <v>158</v>
      </c>
      <c r="E127" s="48">
        <v>179200</v>
      </c>
      <c r="F127" s="49">
        <v>23</v>
      </c>
      <c r="G127" s="49">
        <v>70</v>
      </c>
      <c r="H127" s="24"/>
    </row>
    <row r="128" spans="3:8" ht="25.5">
      <c r="C128" s="36"/>
      <c r="D128" s="47" t="s">
        <v>159</v>
      </c>
      <c r="E128" s="48">
        <v>283700</v>
      </c>
      <c r="F128" s="49">
        <v>25</v>
      </c>
      <c r="G128" s="49">
        <v>70</v>
      </c>
      <c r="H128" s="24"/>
    </row>
    <row r="129" spans="3:8" ht="25.5">
      <c r="C129" s="36"/>
      <c r="D129" s="47" t="s">
        <v>160</v>
      </c>
      <c r="E129" s="48">
        <v>173200</v>
      </c>
      <c r="F129" s="49">
        <v>26</v>
      </c>
      <c r="G129" s="49">
        <v>70</v>
      </c>
      <c r="H129" s="24"/>
    </row>
    <row r="130" spans="3:8">
      <c r="C130" s="36"/>
      <c r="D130" s="47" t="s">
        <v>161</v>
      </c>
      <c r="E130" s="48">
        <v>79300</v>
      </c>
      <c r="F130" s="49">
        <v>44</v>
      </c>
      <c r="G130" s="49">
        <v>70</v>
      </c>
      <c r="H130" s="24"/>
    </row>
    <row r="131" spans="3:8">
      <c r="C131" s="36"/>
      <c r="D131" s="225" t="s">
        <v>162</v>
      </c>
      <c r="E131" s="48">
        <v>26560</v>
      </c>
      <c r="F131" s="49">
        <v>69</v>
      </c>
      <c r="G131" s="49">
        <v>70</v>
      </c>
      <c r="H131" s="24"/>
    </row>
    <row r="132" spans="3:8">
      <c r="C132" s="37"/>
      <c r="D132" s="220" t="s">
        <v>77</v>
      </c>
      <c r="E132" s="221">
        <f>SUM(E126:E131)</f>
        <v>1235160</v>
      </c>
      <c r="F132" s="55"/>
      <c r="G132" s="55"/>
      <c r="H132" s="24"/>
    </row>
    <row r="133" spans="3:8">
      <c r="C133" s="222">
        <v>39</v>
      </c>
      <c r="D133" s="223" t="s">
        <v>163</v>
      </c>
      <c r="E133" s="224"/>
      <c r="F133" s="54"/>
      <c r="G133" s="54"/>
      <c r="H133" s="24"/>
    </row>
    <row r="134" spans="3:8">
      <c r="C134" s="36"/>
      <c r="D134" s="47" t="s">
        <v>164</v>
      </c>
      <c r="E134" s="48">
        <v>106730</v>
      </c>
      <c r="F134" s="49">
        <v>70</v>
      </c>
      <c r="G134" s="49">
        <v>68</v>
      </c>
      <c r="H134" s="24"/>
    </row>
    <row r="135" spans="3:8" ht="25.5">
      <c r="C135" s="36"/>
      <c r="D135" s="226" t="s">
        <v>165</v>
      </c>
      <c r="E135" s="48">
        <v>120000</v>
      </c>
      <c r="F135" s="49">
        <v>70</v>
      </c>
      <c r="G135" s="49">
        <v>68</v>
      </c>
      <c r="H135" s="24"/>
    </row>
    <row r="136" spans="3:8">
      <c r="C136" s="36"/>
      <c r="D136" s="47" t="s">
        <v>166</v>
      </c>
      <c r="E136" s="48">
        <v>15186</v>
      </c>
      <c r="F136" s="49">
        <v>70</v>
      </c>
      <c r="G136" s="49">
        <v>76</v>
      </c>
      <c r="H136" s="24"/>
    </row>
    <row r="137" spans="3:8">
      <c r="C137" s="36"/>
      <c r="D137" s="47" t="s">
        <v>167</v>
      </c>
      <c r="E137" s="48">
        <v>1400</v>
      </c>
      <c r="F137" s="49">
        <v>70</v>
      </c>
      <c r="G137" s="49">
        <v>73</v>
      </c>
      <c r="H137" s="24"/>
    </row>
    <row r="138" spans="3:8">
      <c r="C138" s="36"/>
      <c r="D138" s="225" t="s">
        <v>168</v>
      </c>
      <c r="E138" s="217">
        <v>1971</v>
      </c>
      <c r="F138" s="218">
        <v>70</v>
      </c>
      <c r="G138" s="218">
        <v>73</v>
      </c>
      <c r="H138" s="24"/>
    </row>
    <row r="139" spans="3:8">
      <c r="C139" s="37"/>
      <c r="D139" s="220" t="s">
        <v>77</v>
      </c>
      <c r="E139" s="221">
        <f>SUM(E134:E138)</f>
        <v>245287</v>
      </c>
      <c r="F139" s="55"/>
      <c r="G139" s="55"/>
      <c r="H139" s="24"/>
    </row>
    <row r="140" spans="3:8" ht="38.25">
      <c r="C140" s="222">
        <v>40</v>
      </c>
      <c r="D140" s="223" t="s">
        <v>279</v>
      </c>
      <c r="E140" s="224"/>
      <c r="F140" s="54"/>
      <c r="G140" s="54"/>
      <c r="H140" s="24"/>
    </row>
    <row r="141" spans="3:8">
      <c r="C141" s="36"/>
      <c r="D141" s="47" t="s">
        <v>169</v>
      </c>
      <c r="E141" s="48">
        <v>172620</v>
      </c>
      <c r="F141" s="49">
        <v>20</v>
      </c>
      <c r="G141" s="49">
        <v>69</v>
      </c>
      <c r="H141" s="24"/>
    </row>
    <row r="142" spans="3:8">
      <c r="C142" s="36"/>
      <c r="D142" s="47" t="s">
        <v>170</v>
      </c>
      <c r="E142" s="48">
        <v>62720</v>
      </c>
      <c r="F142" s="49">
        <v>23</v>
      </c>
      <c r="G142" s="49">
        <v>69</v>
      </c>
      <c r="H142" s="24"/>
    </row>
    <row r="143" spans="3:8">
      <c r="C143" s="36"/>
      <c r="D143" s="226" t="s">
        <v>171</v>
      </c>
      <c r="E143" s="48">
        <v>99295</v>
      </c>
      <c r="F143" s="49">
        <v>25</v>
      </c>
      <c r="G143" s="49">
        <v>69</v>
      </c>
      <c r="H143" s="24"/>
    </row>
    <row r="144" spans="3:8">
      <c r="C144" s="36"/>
      <c r="D144" s="47" t="s">
        <v>172</v>
      </c>
      <c r="E144" s="48">
        <v>60620</v>
      </c>
      <c r="F144" s="49">
        <v>26</v>
      </c>
      <c r="G144" s="49">
        <v>69</v>
      </c>
      <c r="H144" s="24"/>
    </row>
    <row r="145" spans="3:8">
      <c r="C145" s="36"/>
      <c r="D145" s="225" t="s">
        <v>173</v>
      </c>
      <c r="E145" s="48">
        <v>27755</v>
      </c>
      <c r="F145" s="49">
        <v>44</v>
      </c>
      <c r="G145" s="49">
        <v>69</v>
      </c>
      <c r="H145" s="24"/>
    </row>
    <row r="146" spans="3:8">
      <c r="C146" s="37"/>
      <c r="D146" s="220" t="s">
        <v>77</v>
      </c>
      <c r="E146" s="221">
        <f>SUM(E141:E145)</f>
        <v>423010</v>
      </c>
      <c r="F146" s="55"/>
      <c r="G146" s="55"/>
      <c r="H146" s="24"/>
    </row>
    <row r="147" spans="3:8" ht="25.5">
      <c r="C147" s="222">
        <v>41</v>
      </c>
      <c r="D147" s="223" t="s">
        <v>174</v>
      </c>
      <c r="E147" s="224"/>
      <c r="F147" s="54"/>
      <c r="G147" s="54"/>
      <c r="H147" s="24"/>
    </row>
    <row r="148" spans="3:8">
      <c r="C148" s="36"/>
      <c r="D148" s="47" t="s">
        <v>175</v>
      </c>
      <c r="E148" s="48">
        <v>580000</v>
      </c>
      <c r="F148" s="49">
        <v>50</v>
      </c>
      <c r="G148" s="49">
        <v>51</v>
      </c>
      <c r="H148" s="24"/>
    </row>
    <row r="149" spans="3:8">
      <c r="C149" s="36"/>
      <c r="D149" s="225" t="s">
        <v>176</v>
      </c>
      <c r="E149" s="217">
        <v>20000</v>
      </c>
      <c r="F149" s="218">
        <v>50</v>
      </c>
      <c r="G149" s="218">
        <v>51</v>
      </c>
      <c r="H149" s="24"/>
    </row>
    <row r="150" spans="3:8">
      <c r="C150" s="37"/>
      <c r="D150" s="220" t="s">
        <v>77</v>
      </c>
      <c r="E150" s="221">
        <f>SUM(E148:E149)</f>
        <v>600000</v>
      </c>
      <c r="F150" s="55"/>
      <c r="G150" s="55"/>
      <c r="H150" s="24"/>
    </row>
    <row r="151" spans="3:8" ht="25.5">
      <c r="C151" s="219">
        <v>42</v>
      </c>
      <c r="D151" s="229" t="s">
        <v>177</v>
      </c>
      <c r="E151" s="230">
        <v>523473</v>
      </c>
      <c r="F151" s="55">
        <v>70</v>
      </c>
      <c r="G151" s="55">
        <v>50</v>
      </c>
      <c r="H151" s="24"/>
    </row>
    <row r="152" spans="3:8" ht="25.5">
      <c r="C152" s="219">
        <v>43</v>
      </c>
      <c r="D152" s="229" t="s">
        <v>178</v>
      </c>
      <c r="E152" s="230">
        <f>E148-E151</f>
        <v>56527</v>
      </c>
      <c r="F152" s="55">
        <v>70</v>
      </c>
      <c r="G152" s="55" t="s">
        <v>85</v>
      </c>
      <c r="H152" s="24"/>
    </row>
    <row r="153" spans="3:8" ht="25.5">
      <c r="C153" s="219">
        <v>44</v>
      </c>
      <c r="D153" s="229" t="s">
        <v>179</v>
      </c>
      <c r="E153" s="230">
        <v>23000</v>
      </c>
      <c r="F153" s="55">
        <v>71</v>
      </c>
      <c r="G153" s="55">
        <v>50</v>
      </c>
      <c r="H153" s="24"/>
    </row>
    <row r="154" spans="3:8" ht="25.5">
      <c r="C154" s="219">
        <v>45</v>
      </c>
      <c r="D154" s="229" t="s">
        <v>180</v>
      </c>
      <c r="E154" s="230">
        <v>783940</v>
      </c>
      <c r="F154" s="55">
        <v>50</v>
      </c>
      <c r="G154" s="55" t="s">
        <v>181</v>
      </c>
      <c r="H154" s="24"/>
    </row>
    <row r="155" spans="3:8" ht="25.5">
      <c r="C155" s="219">
        <v>46</v>
      </c>
      <c r="D155" s="229" t="s">
        <v>182</v>
      </c>
      <c r="E155" s="230">
        <f>E154*18/118</f>
        <v>119584.06779661016</v>
      </c>
      <c r="F155" s="55" t="s">
        <v>85</v>
      </c>
      <c r="G155" s="55" t="s">
        <v>183</v>
      </c>
      <c r="H155" s="24"/>
    </row>
    <row r="156" spans="3:8" ht="25.5">
      <c r="C156" s="222">
        <v>47</v>
      </c>
      <c r="D156" s="223" t="s">
        <v>184</v>
      </c>
      <c r="E156" s="224"/>
      <c r="F156" s="54"/>
      <c r="G156" s="54"/>
      <c r="H156" s="24"/>
    </row>
    <row r="157" spans="3:8">
      <c r="C157" s="36"/>
      <c r="D157" s="47" t="s">
        <v>185</v>
      </c>
      <c r="E157" s="48">
        <v>784000</v>
      </c>
      <c r="F157" s="49">
        <v>51</v>
      </c>
      <c r="G157" s="49">
        <v>50</v>
      </c>
      <c r="H157" s="24"/>
    </row>
    <row r="158" spans="3:8">
      <c r="C158" s="37"/>
      <c r="D158" s="225" t="s">
        <v>186</v>
      </c>
      <c r="E158" s="217">
        <f>E152</f>
        <v>56527</v>
      </c>
      <c r="F158" s="218">
        <v>51</v>
      </c>
      <c r="G158" s="218">
        <v>50</v>
      </c>
      <c r="H158" s="24"/>
    </row>
    <row r="159" spans="3:8">
      <c r="C159" s="219"/>
      <c r="D159" s="220" t="s">
        <v>187</v>
      </c>
      <c r="E159" s="221">
        <f>SUM(E157:E158)</f>
        <v>840527</v>
      </c>
      <c r="F159" s="55"/>
      <c r="G159" s="55"/>
      <c r="H159" s="24"/>
    </row>
    <row r="160" spans="3:8" ht="38.25">
      <c r="C160" s="222">
        <v>48</v>
      </c>
      <c r="D160" s="223" t="s">
        <v>188</v>
      </c>
      <c r="E160" s="224"/>
      <c r="F160" s="54"/>
      <c r="G160" s="54"/>
      <c r="H160" s="24"/>
    </row>
    <row r="161" spans="3:8">
      <c r="C161" s="36"/>
      <c r="D161" s="47" t="s">
        <v>189</v>
      </c>
      <c r="E161" s="48">
        <v>1840</v>
      </c>
      <c r="F161" s="49">
        <v>25</v>
      </c>
      <c r="G161" s="49">
        <v>71</v>
      </c>
      <c r="H161" s="24"/>
    </row>
    <row r="162" spans="3:8">
      <c r="C162" s="36"/>
      <c r="D162" s="47" t="s">
        <v>190</v>
      </c>
      <c r="E162" s="48">
        <v>15742</v>
      </c>
      <c r="F162" s="49">
        <v>26</v>
      </c>
      <c r="G162" s="49">
        <v>71</v>
      </c>
      <c r="H162" s="24"/>
    </row>
    <row r="163" spans="3:8">
      <c r="C163" s="37"/>
      <c r="D163" s="225" t="s">
        <v>191</v>
      </c>
      <c r="E163" s="48">
        <v>7158</v>
      </c>
      <c r="F163" s="49">
        <v>44</v>
      </c>
      <c r="G163" s="49">
        <v>71</v>
      </c>
      <c r="H163" s="24"/>
    </row>
    <row r="164" spans="3:8">
      <c r="C164" s="222"/>
      <c r="D164" s="236" t="s">
        <v>77</v>
      </c>
      <c r="E164" s="237">
        <f>SUM(E161:E163)</f>
        <v>24740</v>
      </c>
      <c r="F164" s="54" t="s">
        <v>100</v>
      </c>
      <c r="G164" s="54" t="s">
        <v>100</v>
      </c>
      <c r="H164" s="24"/>
    </row>
    <row r="165" spans="3:8" ht="25.5">
      <c r="C165" s="37"/>
      <c r="D165" s="238" t="s">
        <v>192</v>
      </c>
      <c r="E165" s="217"/>
      <c r="F165" s="218"/>
      <c r="G165" s="218"/>
      <c r="H165" s="24"/>
    </row>
    <row r="166" spans="3:8" ht="25.5">
      <c r="C166" s="219">
        <v>49</v>
      </c>
      <c r="D166" s="229" t="s">
        <v>193</v>
      </c>
      <c r="E166" s="230">
        <v>1560</v>
      </c>
      <c r="F166" s="55">
        <v>50</v>
      </c>
      <c r="G166" s="55">
        <v>71</v>
      </c>
      <c r="H166" s="24"/>
    </row>
    <row r="167" spans="3:8" ht="25.5">
      <c r="C167" s="219">
        <v>50</v>
      </c>
      <c r="D167" s="229" t="s">
        <v>272</v>
      </c>
      <c r="E167" s="230">
        <v>1000</v>
      </c>
      <c r="F167" s="55" t="s">
        <v>446</v>
      </c>
      <c r="G167" s="55">
        <v>71</v>
      </c>
      <c r="H167" s="24"/>
    </row>
    <row r="168" spans="3:8" ht="38.25">
      <c r="C168" s="222">
        <v>51</v>
      </c>
      <c r="D168" s="223" t="s">
        <v>194</v>
      </c>
      <c r="E168" s="224"/>
      <c r="F168" s="54"/>
      <c r="G168" s="54"/>
      <c r="H168" s="24"/>
    </row>
    <row r="169" spans="3:8">
      <c r="C169" s="36"/>
      <c r="D169" s="47" t="s">
        <v>195</v>
      </c>
      <c r="E169" s="48">
        <v>45800</v>
      </c>
      <c r="F169" s="49">
        <v>25</v>
      </c>
      <c r="G169" s="49">
        <v>60</v>
      </c>
      <c r="H169" s="24"/>
    </row>
    <row r="170" spans="3:8">
      <c r="C170" s="36"/>
      <c r="D170" s="47" t="s">
        <v>146</v>
      </c>
      <c r="E170" s="48">
        <v>31139</v>
      </c>
      <c r="F170" s="49">
        <v>23</v>
      </c>
      <c r="G170" s="49">
        <v>60</v>
      </c>
      <c r="H170" s="24"/>
    </row>
    <row r="171" spans="3:8">
      <c r="C171" s="36"/>
      <c r="D171" s="47" t="s">
        <v>148</v>
      </c>
      <c r="E171" s="48">
        <v>18506</v>
      </c>
      <c r="F171" s="49">
        <v>26</v>
      </c>
      <c r="G171" s="49">
        <v>60</v>
      </c>
      <c r="H171" s="24"/>
    </row>
    <row r="172" spans="3:8">
      <c r="C172" s="36"/>
      <c r="D172" s="47" t="s">
        <v>196</v>
      </c>
      <c r="E172" s="48">
        <v>28865</v>
      </c>
      <c r="F172" s="49">
        <v>44</v>
      </c>
      <c r="G172" s="49">
        <v>60</v>
      </c>
      <c r="H172" s="24"/>
    </row>
    <row r="173" spans="3:8">
      <c r="C173" s="36"/>
      <c r="D173" s="216" t="s">
        <v>197</v>
      </c>
      <c r="E173" s="48">
        <v>22376</v>
      </c>
      <c r="F173" s="49" t="s">
        <v>198</v>
      </c>
      <c r="G173" s="49">
        <v>60</v>
      </c>
      <c r="H173" s="24"/>
    </row>
    <row r="174" spans="3:8">
      <c r="C174" s="37"/>
      <c r="D174" s="220" t="s">
        <v>77</v>
      </c>
      <c r="E174" s="221">
        <f>SUM(E169:E173)</f>
        <v>146686</v>
      </c>
      <c r="F174" s="55"/>
      <c r="G174" s="55"/>
      <c r="H174" s="24"/>
    </row>
    <row r="175" spans="3:8" ht="38.25">
      <c r="C175" s="219">
        <v>52</v>
      </c>
      <c r="D175" s="229" t="s">
        <v>199</v>
      </c>
      <c r="E175" s="230">
        <v>11000</v>
      </c>
      <c r="F175" s="55" t="s">
        <v>271</v>
      </c>
      <c r="G175" s="55">
        <v>60</v>
      </c>
      <c r="H175" s="24"/>
    </row>
    <row r="176" spans="3:8" ht="25.5">
      <c r="C176" s="219">
        <v>53</v>
      </c>
      <c r="D176" s="229" t="s">
        <v>200</v>
      </c>
      <c r="E176" s="230">
        <v>4513640</v>
      </c>
      <c r="F176" s="55">
        <v>51</v>
      </c>
      <c r="G176" s="55" t="s">
        <v>181</v>
      </c>
      <c r="H176" s="24"/>
    </row>
    <row r="177" spans="3:8" ht="25.5">
      <c r="C177" s="219">
        <v>54</v>
      </c>
      <c r="D177" s="229" t="s">
        <v>201</v>
      </c>
      <c r="E177" s="230">
        <f>E176*18/118</f>
        <v>688521.35593220335</v>
      </c>
      <c r="F177" s="55" t="s">
        <v>85</v>
      </c>
      <c r="G177" s="55" t="s">
        <v>183</v>
      </c>
      <c r="H177" s="24"/>
    </row>
    <row r="178" spans="3:8" ht="38.25">
      <c r="C178" s="219">
        <v>55</v>
      </c>
      <c r="D178" s="229" t="s">
        <v>202</v>
      </c>
      <c r="E178" s="230">
        <f>E174+E175</f>
        <v>157686</v>
      </c>
      <c r="F178" s="55">
        <v>60</v>
      </c>
      <c r="G178" s="55">
        <v>51</v>
      </c>
      <c r="H178" s="24"/>
    </row>
    <row r="179" spans="3:8" ht="25.5">
      <c r="C179" s="222">
        <v>56</v>
      </c>
      <c r="D179" s="223" t="s">
        <v>203</v>
      </c>
      <c r="E179" s="224"/>
      <c r="F179" s="54"/>
      <c r="G179" s="54"/>
      <c r="H179" s="24"/>
    </row>
    <row r="180" spans="3:8">
      <c r="C180" s="36"/>
      <c r="D180" s="47" t="s">
        <v>204</v>
      </c>
      <c r="E180" s="48">
        <v>65200</v>
      </c>
      <c r="F180" s="49">
        <v>96</v>
      </c>
      <c r="G180" s="49">
        <v>23</v>
      </c>
      <c r="H180" s="24"/>
    </row>
    <row r="181" spans="3:8">
      <c r="C181" s="36"/>
      <c r="D181" s="47" t="s">
        <v>205</v>
      </c>
      <c r="E181" s="48">
        <v>73000</v>
      </c>
      <c r="F181" s="49">
        <v>96</v>
      </c>
      <c r="G181" s="49">
        <v>23</v>
      </c>
      <c r="H181" s="24"/>
    </row>
    <row r="182" spans="3:8">
      <c r="C182" s="36"/>
      <c r="D182" s="225" t="s">
        <v>206</v>
      </c>
      <c r="E182" s="48">
        <v>34206</v>
      </c>
      <c r="F182" s="49">
        <v>96</v>
      </c>
      <c r="G182" s="49">
        <v>23</v>
      </c>
      <c r="H182" s="24"/>
    </row>
    <row r="183" spans="3:8">
      <c r="C183" s="37"/>
      <c r="D183" s="220" t="s">
        <v>77</v>
      </c>
      <c r="E183" s="221">
        <f>SUM(E180:E182)</f>
        <v>172406</v>
      </c>
      <c r="F183" s="55"/>
      <c r="G183" s="55"/>
      <c r="H183" s="24"/>
    </row>
    <row r="184" spans="3:8" ht="25.5">
      <c r="C184" s="222">
        <v>57</v>
      </c>
      <c r="D184" s="223" t="s">
        <v>207</v>
      </c>
      <c r="E184" s="224"/>
      <c r="F184" s="54"/>
      <c r="G184" s="54"/>
      <c r="H184" s="24"/>
    </row>
    <row r="185" spans="3:8">
      <c r="C185" s="36"/>
      <c r="D185" s="226" t="s">
        <v>208</v>
      </c>
      <c r="E185" s="48">
        <v>12500</v>
      </c>
      <c r="F185" s="49" t="s">
        <v>209</v>
      </c>
      <c r="G185" s="49" t="s">
        <v>210</v>
      </c>
      <c r="H185" s="24"/>
    </row>
    <row r="186" spans="3:8">
      <c r="C186" s="243"/>
      <c r="D186" s="244" t="s">
        <v>211</v>
      </c>
      <c r="E186" s="245">
        <v>2250</v>
      </c>
      <c r="F186" s="218" t="s">
        <v>198</v>
      </c>
      <c r="G186" s="246" t="s">
        <v>210</v>
      </c>
      <c r="H186" s="24"/>
    </row>
    <row r="187" spans="3:8">
      <c r="C187" s="37"/>
      <c r="D187" s="247" t="s">
        <v>77</v>
      </c>
      <c r="E187" s="251">
        <f>SUM(E185:E186)</f>
        <v>14750</v>
      </c>
      <c r="F187" s="218"/>
      <c r="G187" s="218"/>
      <c r="H187" s="24"/>
    </row>
    <row r="188" spans="3:8" ht="25.5">
      <c r="C188" s="222">
        <v>58</v>
      </c>
      <c r="D188" s="223" t="s">
        <v>212</v>
      </c>
      <c r="E188" s="224"/>
      <c r="F188" s="54"/>
      <c r="G188" s="54"/>
      <c r="H188" s="24"/>
    </row>
    <row r="189" spans="3:8">
      <c r="C189" s="36"/>
      <c r="D189" s="47" t="s">
        <v>213</v>
      </c>
      <c r="E189" s="48">
        <v>379753</v>
      </c>
      <c r="F189" s="49">
        <v>25</v>
      </c>
      <c r="G189" s="49">
        <v>23</v>
      </c>
      <c r="H189" s="24"/>
    </row>
    <row r="190" spans="3:8">
      <c r="C190" s="36"/>
      <c r="D190" s="226" t="s">
        <v>214</v>
      </c>
      <c r="E190" s="48">
        <v>20177</v>
      </c>
      <c r="F190" s="49">
        <v>26</v>
      </c>
      <c r="G190" s="49">
        <v>23</v>
      </c>
      <c r="H190" s="24"/>
    </row>
    <row r="191" spans="3:8">
      <c r="C191" s="37"/>
      <c r="D191" s="220" t="s">
        <v>77</v>
      </c>
      <c r="E191" s="221">
        <f>SUM(E189:E190)</f>
        <v>399930</v>
      </c>
      <c r="F191" s="55"/>
      <c r="G191" s="55"/>
      <c r="H191" s="24"/>
    </row>
    <row r="192" spans="3:8" ht="25.5">
      <c r="C192" s="219">
        <v>59</v>
      </c>
      <c r="D192" s="229" t="s">
        <v>273</v>
      </c>
      <c r="E192" s="230">
        <f>'глав книга'!F195</f>
        <v>1274154</v>
      </c>
      <c r="F192" s="55">
        <v>20</v>
      </c>
      <c r="G192" s="55">
        <v>25</v>
      </c>
      <c r="H192" s="24"/>
    </row>
    <row r="193" spans="3:8" ht="25.5">
      <c r="C193" s="219">
        <v>60</v>
      </c>
      <c r="D193" s="229" t="s">
        <v>215</v>
      </c>
      <c r="E193" s="230">
        <v>2972</v>
      </c>
      <c r="F193" s="55" t="s">
        <v>275</v>
      </c>
      <c r="G193" s="55" t="s">
        <v>274</v>
      </c>
      <c r="H193" s="24"/>
    </row>
    <row r="194" spans="3:8" ht="25.5">
      <c r="C194" s="222">
        <v>61</v>
      </c>
      <c r="D194" s="223" t="s">
        <v>216</v>
      </c>
      <c r="E194" s="224"/>
      <c r="F194" s="54"/>
      <c r="G194" s="54"/>
      <c r="H194" s="24"/>
    </row>
    <row r="195" spans="3:8">
      <c r="C195" s="36"/>
      <c r="D195" s="47" t="s">
        <v>217</v>
      </c>
      <c r="E195" s="48">
        <v>1971</v>
      </c>
      <c r="F195" s="49">
        <v>73</v>
      </c>
      <c r="G195" s="49">
        <v>28</v>
      </c>
      <c r="H195" s="24"/>
    </row>
    <row r="196" spans="3:8">
      <c r="C196" s="37"/>
      <c r="D196" s="225" t="s">
        <v>218</v>
      </c>
      <c r="E196" s="217">
        <v>1001</v>
      </c>
      <c r="F196" s="218">
        <v>20</v>
      </c>
      <c r="G196" s="218">
        <v>28</v>
      </c>
      <c r="H196" s="24"/>
    </row>
    <row r="197" spans="3:8" ht="25.5">
      <c r="C197" s="219">
        <v>62</v>
      </c>
      <c r="D197" s="229" t="s">
        <v>219</v>
      </c>
      <c r="E197" s="230">
        <v>6200</v>
      </c>
      <c r="F197" s="55">
        <v>10</v>
      </c>
      <c r="G197" s="55">
        <v>20</v>
      </c>
      <c r="H197" s="24"/>
    </row>
    <row r="198" spans="3:8" ht="38.25">
      <c r="C198" s="219">
        <v>63</v>
      </c>
      <c r="D198" s="229" t="s">
        <v>447</v>
      </c>
      <c r="E198" s="230">
        <f>'прил7 ч3'!H14</f>
        <v>3562152</v>
      </c>
      <c r="F198" s="55">
        <v>40</v>
      </c>
      <c r="G198" s="55">
        <v>20</v>
      </c>
      <c r="H198" s="24"/>
    </row>
    <row r="199" spans="3:8" ht="25.5">
      <c r="C199" s="219">
        <v>64</v>
      </c>
      <c r="D199" s="229" t="s">
        <v>220</v>
      </c>
      <c r="E199" s="230">
        <v>4200000</v>
      </c>
      <c r="F199" s="55">
        <v>43</v>
      </c>
      <c r="G199" s="55">
        <v>40</v>
      </c>
      <c r="H199" s="24"/>
    </row>
    <row r="200" spans="3:8" ht="51">
      <c r="C200" s="219">
        <v>65</v>
      </c>
      <c r="D200" s="229" t="s">
        <v>221</v>
      </c>
      <c r="E200" s="230">
        <f>E198-E199</f>
        <v>-637848</v>
      </c>
      <c r="F200" s="55" t="s">
        <v>276</v>
      </c>
      <c r="G200" s="55">
        <v>40</v>
      </c>
      <c r="H200" s="24"/>
    </row>
    <row r="201" spans="3:8" ht="38.25">
      <c r="C201" s="219">
        <v>66</v>
      </c>
      <c r="D201" s="229" t="s">
        <v>222</v>
      </c>
      <c r="E201" s="230">
        <v>8106718</v>
      </c>
      <c r="F201" s="55">
        <v>62</v>
      </c>
      <c r="G201" s="55">
        <v>90</v>
      </c>
      <c r="H201" s="24"/>
    </row>
    <row r="202" spans="3:8" ht="25.5">
      <c r="C202" s="219">
        <v>67</v>
      </c>
      <c r="D202" s="229" t="s">
        <v>277</v>
      </c>
      <c r="E202" s="230">
        <v>5974000</v>
      </c>
      <c r="F202" s="55" t="s">
        <v>276</v>
      </c>
      <c r="G202" s="55">
        <v>43</v>
      </c>
      <c r="H202" s="24"/>
    </row>
    <row r="203" spans="3:8" ht="25.5">
      <c r="C203" s="219">
        <v>68</v>
      </c>
      <c r="D203" s="229" t="s">
        <v>223</v>
      </c>
      <c r="E203" s="230">
        <f>E201/(1+VAT)*VAT</f>
        <v>1236618</v>
      </c>
      <c r="F203" s="55" t="s">
        <v>276</v>
      </c>
      <c r="G203" s="55">
        <v>68</v>
      </c>
      <c r="H203" s="24"/>
    </row>
    <row r="204" spans="3:8" ht="25.5">
      <c r="C204" s="219">
        <v>69</v>
      </c>
      <c r="D204" s="229" t="s">
        <v>224</v>
      </c>
      <c r="E204" s="230">
        <f>SUMIF(F$11:F203,"26",E$11:E203)</f>
        <v>499514</v>
      </c>
      <c r="F204" s="55" t="s">
        <v>276</v>
      </c>
      <c r="G204" s="55">
        <v>26</v>
      </c>
      <c r="H204" s="24"/>
    </row>
    <row r="205" spans="3:8" ht="38.25">
      <c r="C205" s="219">
        <v>70</v>
      </c>
      <c r="D205" s="229" t="s">
        <v>225</v>
      </c>
      <c r="E205" s="230">
        <f>SUMIF(F$11:F204,"44",E$11:E204)</f>
        <v>246344</v>
      </c>
      <c r="F205" s="55" t="s">
        <v>276</v>
      </c>
      <c r="G205" s="55">
        <v>44</v>
      </c>
      <c r="H205" s="24"/>
    </row>
    <row r="206" spans="3:8" ht="38.25">
      <c r="C206" s="219">
        <v>71</v>
      </c>
      <c r="D206" s="229" t="s">
        <v>226</v>
      </c>
      <c r="E206" s="230">
        <v>788089</v>
      </c>
      <c r="F206" s="55" t="s">
        <v>227</v>
      </c>
      <c r="G206" s="55">
        <v>99</v>
      </c>
      <c r="H206" s="24"/>
    </row>
    <row r="207" spans="3:8" ht="25.5">
      <c r="C207" s="222">
        <v>72</v>
      </c>
      <c r="D207" s="223" t="s">
        <v>228</v>
      </c>
      <c r="E207" s="224"/>
      <c r="F207" s="54"/>
      <c r="G207" s="54"/>
      <c r="H207" s="24"/>
    </row>
    <row r="208" spans="3:8" ht="25.5">
      <c r="C208" s="36"/>
      <c r="D208" s="226" t="s">
        <v>229</v>
      </c>
      <c r="E208" s="48">
        <f>E95+E187</f>
        <v>1278530</v>
      </c>
      <c r="F208" s="49">
        <v>60</v>
      </c>
      <c r="G208" s="49">
        <v>51</v>
      </c>
      <c r="H208" s="24"/>
    </row>
    <row r="209" spans="3:8" ht="25.5">
      <c r="C209" s="36"/>
      <c r="D209" s="226" t="s">
        <v>230</v>
      </c>
      <c r="E209" s="48">
        <f>E59+E75+E100</f>
        <v>64518</v>
      </c>
      <c r="F209" s="49">
        <v>76</v>
      </c>
      <c r="G209" s="49">
        <v>51</v>
      </c>
      <c r="H209" s="24"/>
    </row>
    <row r="210" spans="3:8">
      <c r="C210" s="36"/>
      <c r="D210" s="47" t="s">
        <v>231</v>
      </c>
      <c r="E210" s="48">
        <v>31000</v>
      </c>
      <c r="F210" s="49">
        <v>76</v>
      </c>
      <c r="G210" s="49">
        <v>51</v>
      </c>
      <c r="H210" s="24"/>
    </row>
    <row r="211" spans="3:8" ht="25.5">
      <c r="C211" s="36"/>
      <c r="D211" s="47" t="s">
        <v>232</v>
      </c>
      <c r="E211" s="48">
        <v>19000</v>
      </c>
      <c r="F211" s="49">
        <v>66</v>
      </c>
      <c r="G211" s="49">
        <v>51</v>
      </c>
      <c r="H211" s="24"/>
    </row>
    <row r="212" spans="3:8" ht="38.25">
      <c r="C212" s="36"/>
      <c r="D212" s="225" t="s">
        <v>233</v>
      </c>
      <c r="E212" s="48">
        <v>150762</v>
      </c>
      <c r="F212" s="49">
        <v>67</v>
      </c>
      <c r="G212" s="49">
        <v>51</v>
      </c>
      <c r="H212" s="24"/>
    </row>
    <row r="213" spans="3:8">
      <c r="C213" s="37"/>
      <c r="D213" s="220" t="s">
        <v>77</v>
      </c>
      <c r="E213" s="221">
        <f>SUM(E208:E212)</f>
        <v>1543810</v>
      </c>
      <c r="F213" s="55"/>
      <c r="G213" s="55"/>
      <c r="H213" s="24"/>
    </row>
    <row r="214" spans="3:8" ht="38.25">
      <c r="C214" s="219">
        <v>73</v>
      </c>
      <c r="D214" s="229" t="s">
        <v>234</v>
      </c>
      <c r="E214" s="230">
        <f>'прил 4'!C10</f>
        <v>1161551</v>
      </c>
      <c r="F214" s="55">
        <v>68</v>
      </c>
      <c r="G214" s="55">
        <v>19</v>
      </c>
      <c r="H214" s="24"/>
    </row>
    <row r="215" spans="3:8" ht="25.5">
      <c r="C215" s="222">
        <v>74</v>
      </c>
      <c r="D215" s="223" t="s">
        <v>235</v>
      </c>
      <c r="E215" s="224"/>
      <c r="F215" s="54"/>
      <c r="G215" s="54"/>
      <c r="H215" s="24"/>
    </row>
    <row r="216" spans="3:8">
      <c r="C216" s="36"/>
      <c r="D216" s="47" t="s">
        <v>236</v>
      </c>
      <c r="E216" s="48">
        <v>1179800</v>
      </c>
      <c r="F216" s="49">
        <v>51</v>
      </c>
      <c r="G216" s="49">
        <v>62</v>
      </c>
      <c r="H216" s="24"/>
    </row>
    <row r="217" spans="3:8">
      <c r="C217" s="36"/>
      <c r="D217" s="225" t="s">
        <v>237</v>
      </c>
      <c r="E217" s="217">
        <v>2805100</v>
      </c>
      <c r="F217" s="218">
        <v>51</v>
      </c>
      <c r="G217" s="218">
        <v>62</v>
      </c>
      <c r="H217" s="24"/>
    </row>
    <row r="218" spans="3:8">
      <c r="C218" s="37"/>
      <c r="D218" s="220" t="s">
        <v>77</v>
      </c>
      <c r="E218" s="221">
        <f>SUM(E216:E217)</f>
        <v>3984900</v>
      </c>
      <c r="F218" s="55"/>
      <c r="G218" s="55"/>
      <c r="H218" s="24"/>
    </row>
    <row r="219" spans="3:8" ht="25.5">
      <c r="C219" s="222">
        <v>75</v>
      </c>
      <c r="D219" s="229" t="s">
        <v>238</v>
      </c>
      <c r="E219" s="230">
        <v>840000</v>
      </c>
      <c r="F219" s="55">
        <v>81</v>
      </c>
      <c r="G219" s="55">
        <v>51</v>
      </c>
      <c r="H219" s="24"/>
    </row>
    <row r="220" spans="3:8" ht="25.5">
      <c r="C220" s="222">
        <v>76</v>
      </c>
      <c r="D220" s="248" t="s">
        <v>239</v>
      </c>
      <c r="E220" s="230">
        <v>900000</v>
      </c>
      <c r="F220" s="55" t="s">
        <v>85</v>
      </c>
      <c r="G220" s="55" t="s">
        <v>450</v>
      </c>
      <c r="H220" s="24"/>
    </row>
    <row r="221" spans="3:8">
      <c r="C221" s="36"/>
      <c r="D221" s="223"/>
      <c r="E221" s="224"/>
      <c r="F221" s="54"/>
      <c r="G221" s="54"/>
      <c r="H221" s="24"/>
    </row>
    <row r="222" spans="3:8" ht="38.25">
      <c r="C222" s="222">
        <v>77</v>
      </c>
      <c r="D222" s="223" t="s">
        <v>240</v>
      </c>
      <c r="E222" s="224">
        <f>E220-E219</f>
        <v>60000</v>
      </c>
      <c r="F222" s="54" t="s">
        <v>450</v>
      </c>
      <c r="G222" s="54" t="s">
        <v>267</v>
      </c>
      <c r="H222" s="24"/>
    </row>
    <row r="223" spans="3:8" ht="25.5">
      <c r="C223" s="219">
        <v>78</v>
      </c>
      <c r="D223" s="229" t="s">
        <v>241</v>
      </c>
      <c r="E223" s="230">
        <f>E226</f>
        <v>900000</v>
      </c>
      <c r="F223" s="55">
        <v>50</v>
      </c>
      <c r="G223" s="55" t="s">
        <v>85</v>
      </c>
      <c r="H223" s="24"/>
    </row>
    <row r="224" spans="3:8" ht="38.25">
      <c r="C224" s="219">
        <v>79</v>
      </c>
      <c r="D224" s="229" t="s">
        <v>242</v>
      </c>
      <c r="E224" s="230">
        <f>'глав книга'!F620</f>
        <v>81425</v>
      </c>
      <c r="F224" s="55" t="s">
        <v>243</v>
      </c>
      <c r="G224" s="55">
        <v>99</v>
      </c>
      <c r="H224" s="24"/>
    </row>
    <row r="225" spans="3:8" ht="38.25">
      <c r="C225" s="219">
        <f>C224+1</f>
        <v>80</v>
      </c>
      <c r="D225" s="229" t="s">
        <v>244</v>
      </c>
      <c r="E225" s="230">
        <v>800000</v>
      </c>
      <c r="F225" s="55">
        <v>84</v>
      </c>
      <c r="G225" s="55">
        <v>75</v>
      </c>
      <c r="H225" s="24"/>
    </row>
    <row r="226" spans="3:8" ht="25.5">
      <c r="C226" s="219">
        <f t="shared" ref="C226:C227" si="0">C225+1</f>
        <v>81</v>
      </c>
      <c r="D226" s="229" t="s">
        <v>245</v>
      </c>
      <c r="E226" s="230">
        <v>900000</v>
      </c>
      <c r="F226" s="55">
        <v>51</v>
      </c>
      <c r="G226" s="55">
        <v>50</v>
      </c>
      <c r="H226" s="24"/>
    </row>
    <row r="227" spans="3:8" ht="25.5">
      <c r="C227" s="222">
        <f t="shared" si="0"/>
        <v>82</v>
      </c>
      <c r="D227" s="223" t="s">
        <v>246</v>
      </c>
      <c r="E227" s="224"/>
      <c r="F227" s="54"/>
      <c r="G227" s="54"/>
      <c r="H227" s="24"/>
    </row>
    <row r="228" spans="3:8">
      <c r="C228" s="36"/>
      <c r="D228" s="249" t="s">
        <v>247</v>
      </c>
      <c r="E228" s="48">
        <v>2196</v>
      </c>
      <c r="F228" s="49">
        <v>99</v>
      </c>
      <c r="G228" s="49">
        <v>68</v>
      </c>
      <c r="H228" s="24"/>
    </row>
    <row r="229" spans="3:8">
      <c r="C229" s="36"/>
      <c r="D229" s="47" t="s">
        <v>248</v>
      </c>
      <c r="E229" s="48">
        <f>'Прил 6'!E16+'Прил 6'!E17</f>
        <v>27632.400000000001</v>
      </c>
      <c r="F229" s="49">
        <v>68</v>
      </c>
      <c r="G229" s="49">
        <v>77</v>
      </c>
      <c r="H229" s="24"/>
    </row>
    <row r="230" spans="3:8">
      <c r="C230" s="37"/>
      <c r="D230" s="225" t="s">
        <v>249</v>
      </c>
      <c r="E230" s="217"/>
      <c r="F230" s="218" t="s">
        <v>250</v>
      </c>
      <c r="G230" s="218">
        <v>68</v>
      </c>
      <c r="H230" s="24"/>
    </row>
    <row r="231" spans="3:8" ht="38.25">
      <c r="C231" s="219">
        <v>83</v>
      </c>
      <c r="D231" s="229" t="s">
        <v>278</v>
      </c>
      <c r="E231" s="230">
        <f>'Прил 6'!E8</f>
        <v>173902.80000000002</v>
      </c>
      <c r="F231" s="55" t="s">
        <v>251</v>
      </c>
      <c r="G231" s="55" t="s">
        <v>183</v>
      </c>
      <c r="H231" s="24"/>
    </row>
    <row r="232" spans="3:8" ht="38.25">
      <c r="C232" s="37"/>
      <c r="D232" s="229" t="s">
        <v>252</v>
      </c>
      <c r="E232" s="230">
        <f>'Прил 6'!E19</f>
        <v>147678.40000000002</v>
      </c>
      <c r="F232" s="55" t="s">
        <v>100</v>
      </c>
      <c r="G232" s="55" t="s">
        <v>100</v>
      </c>
      <c r="H232" s="24"/>
    </row>
    <row r="233" spans="3:8">
      <c r="C233" s="219">
        <v>84</v>
      </c>
      <c r="D233" s="229" t="s">
        <v>253</v>
      </c>
      <c r="E233" s="230">
        <v>4288</v>
      </c>
      <c r="F233" s="55">
        <v>68</v>
      </c>
      <c r="G233" s="55" t="s">
        <v>250</v>
      </c>
      <c r="H233" s="24"/>
    </row>
    <row r="234" spans="3:8" ht="38.25">
      <c r="C234" s="219">
        <v>85</v>
      </c>
      <c r="D234" s="229" t="s">
        <v>254</v>
      </c>
      <c r="E234" s="230">
        <v>3500</v>
      </c>
      <c r="F234" s="55">
        <v>77</v>
      </c>
      <c r="G234" s="55">
        <v>68</v>
      </c>
      <c r="H234" s="24"/>
    </row>
    <row r="235" spans="3:8" ht="25.5">
      <c r="C235" s="222">
        <v>86</v>
      </c>
      <c r="D235" s="223" t="s">
        <v>228</v>
      </c>
      <c r="E235" s="224"/>
      <c r="F235" s="54"/>
      <c r="G235" s="54"/>
      <c r="H235" s="24"/>
    </row>
    <row r="236" spans="3:8">
      <c r="C236" s="36"/>
      <c r="D236" s="226" t="s">
        <v>255</v>
      </c>
      <c r="E236" s="48">
        <v>117060</v>
      </c>
      <c r="F236" s="49" t="s">
        <v>183</v>
      </c>
      <c r="G236" s="49" t="s">
        <v>256</v>
      </c>
      <c r="H236" s="24"/>
    </row>
    <row r="237" spans="3:8">
      <c r="C237" s="36"/>
      <c r="D237" s="226" t="s">
        <v>257</v>
      </c>
      <c r="E237" s="48">
        <v>245780</v>
      </c>
      <c r="F237" s="49" t="s">
        <v>183</v>
      </c>
      <c r="G237" s="49" t="s">
        <v>256</v>
      </c>
      <c r="H237" s="24"/>
    </row>
    <row r="238" spans="3:8" ht="25.5">
      <c r="C238" s="36"/>
      <c r="D238" s="226" t="s">
        <v>258</v>
      </c>
      <c r="E238" s="48">
        <f>E232-38700</f>
        <v>108978.40000000002</v>
      </c>
      <c r="F238" s="49" t="s">
        <v>183</v>
      </c>
      <c r="G238" s="49">
        <v>51</v>
      </c>
      <c r="H238" s="24"/>
    </row>
    <row r="239" spans="3:8" ht="25.5">
      <c r="C239" s="37"/>
      <c r="D239" s="225" t="s">
        <v>259</v>
      </c>
      <c r="E239" s="48">
        <v>208610</v>
      </c>
      <c r="F239" s="49">
        <v>69</v>
      </c>
      <c r="G239" s="49">
        <v>51</v>
      </c>
      <c r="H239" s="24"/>
    </row>
    <row r="240" spans="3:8">
      <c r="C240" s="219"/>
      <c r="D240" s="220" t="s">
        <v>260</v>
      </c>
      <c r="E240" s="221">
        <f>SUM('журнал хо'!E236:E239)</f>
        <v>680428.4</v>
      </c>
      <c r="F240" s="55"/>
      <c r="G240" s="55"/>
      <c r="H240" s="24"/>
    </row>
    <row r="242" spans="5:5">
      <c r="E242" s="250">
        <f>E13+E17+E17+E23+E24+E28+E32+E36+E40+E41+E49+'журнал хо'!E52+'журнал хо'!E53+'журнал хо'!E54+'журнал хо'!E55+'журнал хо'!E59+'журнал хо'!E64+'журнал хо'!E65+'журнал хо'!E69+'журнал хо'!E70+'журнал хо'!E72+'журнал хо'!E74+'журнал хо'!E75+'журнал хо'!E76+'журнал хо'!E77+'журнал хо'!E81+'журнал хо'!E82+'журнал хо'!E91+'журнал хо'!E95+'журнал хо'!E96+'журнал хо'!E100+'журнал хо'!E101+'журнал хо'!E102+'журнал хо'!E110+'журнал хо'!E117+'журнал хо'!E119+'журнал хо'!E120+'журнал хо'!E121+'журнал хо'!E122+'журнал хо'!E123+'журнал хо'!E124+'журнал хо'!E132+'журнал хо'!E139+'журнал хо'!E146+'журнал хо'!E150+'журнал хо'!E151+'журнал хо'!E152+'журнал хо'!E153+'журнал хо'!E154+'журнал хо'!E155+'журнал хо'!E159+'журнал хо'!E164+'журнал хо'!E166+'журнал хо'!E167+'журнал хо'!E174+'журнал хо'!E175+'журнал хо'!E176+'журнал хо'!E177+'журнал хо'!E178+'журнал хо'!E183+'журнал хо'!E187+'журнал хо'!E191+'журнал хо'!E192+'журнал хо'!E193+'журнал хо'!E195+'журнал хо'!E196+'журнал хо'!E197+'журнал хо'!E198+'журнал хо'!E199+'журнал хо'!E200+'журнал хо'!E201+'журнал хо'!E202+'журнал хо'!E203+'журнал хо'!E204+'журнал хо'!E205+'журнал хо'!E206+'журнал хо'!E213+'журнал хо'!E214+'журнал хо'!E218+'журнал хо'!E219+'журнал хо'!E220+'журнал хо'!E222+'журнал хо'!E223+'журнал хо'!E224+'журнал хо'!E225+'журнал хо'!E226+'журнал хо'!E228+'журнал хо'!E229+'журнал хо'!E230+'журнал хо'!E231+'журнал хо'!E232+'журнал хо'!E233+'журнал хо'!E234+'журнал хо'!E240</f>
        <v>75535167.423728839</v>
      </c>
    </row>
    <row r="243" spans="5:5">
      <c r="E243" s="250"/>
    </row>
  </sheetData>
  <mergeCells count="1">
    <mergeCell ref="F6:G7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  <ignoredErrors>
    <ignoredError sqref="F11:F22 G18:G22 F26:G31 F34:G39 F42:G42 G55 F54 G53 F56:G56 F55 F73:G73 F53 G54 F59:G64 F58 F66:G69 F65 F71:G71 G70 F72 F78:G85 G75 F76 G77 F91:G93 G90 F88:G89 G87 G86 F95:G98 G94 F100:G118 G99 F123:G123 F119 G120 G121 G122 F125:G151 G124 F153:G154 F152 F168:G174 G167 F176:G176 G175 F178:G192 G177 F194:G199 F201:G201 G200 F206:G219 G202 G203 G204 G205 F224:G232 F156:G166 G155 F44:G52 G43 F223" numberStoredAsText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M17"/>
  <sheetViews>
    <sheetView workbookViewId="0">
      <selection activeCell="A4" sqref="A4:K15"/>
    </sheetView>
  </sheetViews>
  <sheetFormatPr defaultRowHeight="15"/>
  <cols>
    <col min="1" max="1" width="4.140625" customWidth="1"/>
    <col min="2" max="2" width="9.140625" style="3"/>
    <col min="3" max="3" width="30.85546875" style="3" customWidth="1"/>
    <col min="4" max="4" width="14.5703125" style="3" customWidth="1"/>
    <col min="5" max="5" width="14.140625" style="3" customWidth="1"/>
    <col min="6" max="6" width="15.42578125" style="3" customWidth="1"/>
    <col min="7" max="7" width="13.140625" style="3" customWidth="1"/>
    <col min="8" max="8" width="13.28515625" style="3" customWidth="1"/>
    <col min="9" max="9" width="14.7109375" style="3" customWidth="1"/>
    <col min="10" max="10" width="18.140625" style="3" customWidth="1"/>
    <col min="11" max="11" width="21" style="3" customWidth="1"/>
  </cols>
  <sheetData>
    <row r="1" spans="1:13" ht="35.25">
      <c r="B1" s="60" t="s">
        <v>283</v>
      </c>
      <c r="C1" s="2"/>
      <c r="D1" s="61"/>
      <c r="E1" s="61"/>
      <c r="F1" s="61"/>
      <c r="G1" s="61"/>
      <c r="H1" s="61"/>
      <c r="I1" s="61"/>
      <c r="J1" s="61"/>
      <c r="K1" s="2"/>
    </row>
    <row r="2" spans="1:13">
      <c r="B2" s="62"/>
      <c r="C2" s="2"/>
      <c r="D2" s="61"/>
      <c r="E2" s="61"/>
      <c r="F2" s="61"/>
      <c r="G2" s="61"/>
      <c r="H2" s="61"/>
      <c r="I2" s="61"/>
      <c r="J2" s="61"/>
      <c r="K2" s="2"/>
    </row>
    <row r="3" spans="1:13" ht="15.75" thickBot="1">
      <c r="B3" s="62"/>
      <c r="C3" s="2"/>
      <c r="D3" s="61"/>
      <c r="E3" s="61"/>
      <c r="F3" s="61"/>
      <c r="G3" s="61"/>
      <c r="H3" s="61"/>
      <c r="I3" s="61"/>
      <c r="J3" s="61"/>
      <c r="K3" s="2"/>
    </row>
    <row r="4" spans="1:13">
      <c r="A4" s="272" t="s">
        <v>312</v>
      </c>
      <c r="B4" s="269" t="s">
        <v>284</v>
      </c>
      <c r="C4" s="259" t="s">
        <v>285</v>
      </c>
      <c r="D4" s="273" t="s">
        <v>286</v>
      </c>
      <c r="E4" s="274"/>
      <c r="F4" s="274"/>
      <c r="G4" s="274"/>
      <c r="H4" s="274"/>
      <c r="I4" s="274"/>
      <c r="J4" s="260" t="s">
        <v>287</v>
      </c>
      <c r="K4" s="261" t="s">
        <v>552</v>
      </c>
      <c r="L4" s="129"/>
      <c r="M4" s="129"/>
    </row>
    <row r="5" spans="1:13" ht="51">
      <c r="A5" s="275"/>
      <c r="B5" s="197"/>
      <c r="C5" s="276"/>
      <c r="D5" s="252" t="s">
        <v>288</v>
      </c>
      <c r="E5" s="252" t="s">
        <v>289</v>
      </c>
      <c r="F5" s="252" t="s">
        <v>290</v>
      </c>
      <c r="G5" s="252" t="s">
        <v>378</v>
      </c>
      <c r="H5" s="252" t="s">
        <v>448</v>
      </c>
      <c r="I5" s="262" t="s">
        <v>291</v>
      </c>
      <c r="J5" s="263"/>
      <c r="K5" s="264"/>
      <c r="L5" s="129"/>
      <c r="M5" s="129"/>
    </row>
    <row r="6" spans="1:13">
      <c r="A6" s="270" t="s">
        <v>292</v>
      </c>
      <c r="B6" s="114" t="s">
        <v>293</v>
      </c>
      <c r="C6" s="114" t="s">
        <v>320</v>
      </c>
      <c r="D6" s="114">
        <v>1</v>
      </c>
      <c r="E6" s="114">
        <v>2</v>
      </c>
      <c r="F6" s="114">
        <v>3</v>
      </c>
      <c r="G6" s="114">
        <v>4</v>
      </c>
      <c r="H6" s="114">
        <v>5</v>
      </c>
      <c r="I6" s="160">
        <v>6</v>
      </c>
      <c r="J6" s="265">
        <v>7</v>
      </c>
      <c r="K6" s="266">
        <v>8</v>
      </c>
    </row>
    <row r="7" spans="1:13">
      <c r="A7" s="271">
        <v>1</v>
      </c>
      <c r="B7" s="70">
        <v>20</v>
      </c>
      <c r="C7" s="65" t="s">
        <v>294</v>
      </c>
      <c r="D7" s="71">
        <f>'журнал хо'!E105+'журнал хо'!E112</f>
        <v>573350</v>
      </c>
      <c r="E7" s="71">
        <f>'журнал хо'!E126</f>
        <v>493200</v>
      </c>
      <c r="F7" s="71">
        <f>'журнал хо'!E141</f>
        <v>172620</v>
      </c>
      <c r="G7" s="267"/>
      <c r="H7" s="71">
        <v>1001</v>
      </c>
      <c r="I7" s="76">
        <f>SUM(D7:H7)</f>
        <v>1240171</v>
      </c>
      <c r="J7" s="80"/>
      <c r="K7" s="81">
        <f>SUM(I7,J7)</f>
        <v>1240171</v>
      </c>
    </row>
    <row r="8" spans="1:13">
      <c r="A8" s="271">
        <f>1+A7</f>
        <v>2</v>
      </c>
      <c r="B8" s="72">
        <v>10</v>
      </c>
      <c r="C8" s="66" t="s">
        <v>553</v>
      </c>
      <c r="D8" s="67">
        <f>-('журнал хо'!E197)</f>
        <v>-6200</v>
      </c>
      <c r="E8" s="67"/>
      <c r="F8" s="67"/>
      <c r="G8" s="67"/>
      <c r="H8" s="67"/>
      <c r="I8" s="77">
        <f t="shared" ref="I8:I13" si="0">SUM(D8:H8)</f>
        <v>-6200</v>
      </c>
      <c r="J8" s="82"/>
      <c r="K8" s="83">
        <f>SUM(I8,J8)</f>
        <v>-6200</v>
      </c>
    </row>
    <row r="9" spans="1:13" ht="25.5">
      <c r="A9" s="271">
        <f t="shared" ref="A9:A14" si="1">1+A8</f>
        <v>3</v>
      </c>
      <c r="B9" s="72">
        <v>23</v>
      </c>
      <c r="C9" s="66" t="s">
        <v>295</v>
      </c>
      <c r="D9" s="67">
        <f>'журнал хо'!E106+'журнал хо'!E113</f>
        <v>208177</v>
      </c>
      <c r="E9" s="67">
        <f>'журнал хо'!E127</f>
        <v>179200</v>
      </c>
      <c r="F9" s="67">
        <f>'журнал хо'!E142</f>
        <v>62720</v>
      </c>
      <c r="G9" s="67">
        <f>'журнал хо'!E47</f>
        <v>18100</v>
      </c>
      <c r="H9" s="67">
        <f>'журнал хо'!E62+'журнал хо'!E170</f>
        <v>104139</v>
      </c>
      <c r="I9" s="77">
        <f t="shared" si="0"/>
        <v>572336</v>
      </c>
      <c r="J9" s="82">
        <f>-(I9)</f>
        <v>-572336</v>
      </c>
      <c r="K9" s="83">
        <f>I9+J9</f>
        <v>0</v>
      </c>
    </row>
    <row r="10" spans="1:13">
      <c r="A10" s="271">
        <f t="shared" si="1"/>
        <v>4</v>
      </c>
      <c r="B10" s="72">
        <v>25</v>
      </c>
      <c r="C10" s="66" t="s">
        <v>299</v>
      </c>
      <c r="D10" s="67">
        <f>'журнал хо'!E107+'журнал хо'!E114</f>
        <v>329676</v>
      </c>
      <c r="E10" s="67">
        <f>'журнал хо'!E128</f>
        <v>283700</v>
      </c>
      <c r="F10" s="67">
        <f>'журнал хо'!E143</f>
        <v>99295</v>
      </c>
      <c r="G10" s="67">
        <f>'журнал хо'!E46+'журнал хо'!E70+'журнал хо'!E67</f>
        <v>70770</v>
      </c>
      <c r="H10" s="67">
        <f>'журнал хо'!E61+'журнал хо'!E161+'журнал хо'!E169</f>
        <v>110960</v>
      </c>
      <c r="I10" s="77">
        <f>SUM(D10:H10)</f>
        <v>894401</v>
      </c>
      <c r="J10" s="82">
        <f>'журнал хо'!E189</f>
        <v>379753</v>
      </c>
      <c r="K10" s="83">
        <f>SUM(I10,J10)</f>
        <v>1274154</v>
      </c>
    </row>
    <row r="11" spans="1:13">
      <c r="A11" s="271">
        <f t="shared" si="1"/>
        <v>5</v>
      </c>
      <c r="B11" s="72">
        <v>26</v>
      </c>
      <c r="C11" s="66" t="s">
        <v>296</v>
      </c>
      <c r="D11" s="67">
        <f>'журнал хо'!E108+'журнал хо'!E115</f>
        <v>163939</v>
      </c>
      <c r="E11" s="67">
        <f>'журнал хо'!E129</f>
        <v>173200</v>
      </c>
      <c r="F11" s="67">
        <f>'журнал хо'!E144</f>
        <v>60620</v>
      </c>
      <c r="G11" s="67">
        <f>'журнал хо'!E48+'журнал хо'!E68</f>
        <v>25750</v>
      </c>
      <c r="H11" s="67">
        <f>'журнал хо'!E63+'журнал хо'!E162+'журнал хо'!E171</f>
        <v>55828</v>
      </c>
      <c r="I11" s="77">
        <f t="shared" si="0"/>
        <v>479337</v>
      </c>
      <c r="J11" s="82">
        <f>'журнал хо'!E190</f>
        <v>20177</v>
      </c>
      <c r="K11" s="83">
        <f>SUM(I11,J11)</f>
        <v>499514</v>
      </c>
    </row>
    <row r="12" spans="1:13">
      <c r="A12" s="271">
        <f t="shared" si="1"/>
        <v>6</v>
      </c>
      <c r="B12" s="72">
        <v>28</v>
      </c>
      <c r="C12" s="66" t="s">
        <v>318</v>
      </c>
      <c r="D12" s="67">
        <f>-'бух справка'!E7</f>
        <v>-1050</v>
      </c>
      <c r="E12" s="67">
        <f>-'бух справка'!E8</f>
        <v>-670</v>
      </c>
      <c r="F12" s="67">
        <f>-'бух справка'!E9</f>
        <v>-251</v>
      </c>
      <c r="G12" s="268"/>
      <c r="H12" s="67">
        <f>-'бух справка'!E10</f>
        <v>-1001</v>
      </c>
      <c r="I12" s="77">
        <f>SUM(D12:H12)</f>
        <v>-2972</v>
      </c>
      <c r="J12" s="84"/>
      <c r="K12" s="83">
        <f>SUM(I12,J12)</f>
        <v>-2972</v>
      </c>
    </row>
    <row r="13" spans="1:13">
      <c r="A13" s="271">
        <f t="shared" si="1"/>
        <v>7</v>
      </c>
      <c r="B13" s="72">
        <v>44</v>
      </c>
      <c r="C13" s="66" t="s">
        <v>319</v>
      </c>
      <c r="D13" s="67">
        <f>'журнал хо'!E109+'журнал хо'!E116</f>
        <v>92266</v>
      </c>
      <c r="E13" s="67">
        <f>'журнал хо'!E130</f>
        <v>79300</v>
      </c>
      <c r="F13" s="67">
        <f>'журнал хо'!E145</f>
        <v>27755</v>
      </c>
      <c r="G13" s="268"/>
      <c r="H13" s="67">
        <f>'журнал хо'!E163+'журнал хо'!E172+'журнал хо'!E175</f>
        <v>47023</v>
      </c>
      <c r="I13" s="77">
        <f t="shared" si="0"/>
        <v>246344</v>
      </c>
      <c r="J13" s="84"/>
      <c r="K13" s="83">
        <f>SUM(I13,J13)</f>
        <v>246344</v>
      </c>
    </row>
    <row r="14" spans="1:13" ht="25.5">
      <c r="A14" s="271">
        <f t="shared" si="1"/>
        <v>8</v>
      </c>
      <c r="B14" s="73">
        <v>96</v>
      </c>
      <c r="C14" s="68" t="s">
        <v>297</v>
      </c>
      <c r="D14" s="69"/>
      <c r="E14" s="69"/>
      <c r="F14" s="69"/>
      <c r="G14" s="69"/>
      <c r="H14" s="69">
        <f>-'журнал хо'!E183</f>
        <v>-172406</v>
      </c>
      <c r="I14" s="78">
        <f>SUM(D14:H14)</f>
        <v>-172406</v>
      </c>
      <c r="J14" s="85">
        <v>172406</v>
      </c>
      <c r="K14" s="86">
        <f>SUM(I14,J14)</f>
        <v>0</v>
      </c>
    </row>
    <row r="15" spans="1:13" ht="15.75" thickBot="1">
      <c r="A15" s="96">
        <f>1+A14</f>
        <v>9</v>
      </c>
      <c r="B15" s="74" t="s">
        <v>298</v>
      </c>
      <c r="C15" s="75"/>
      <c r="D15" s="26">
        <f t="shared" ref="D15:H15" si="2">SUM(D7:D14)</f>
        <v>1360158</v>
      </c>
      <c r="E15" s="26">
        <f t="shared" si="2"/>
        <v>1207930</v>
      </c>
      <c r="F15" s="26">
        <f t="shared" si="2"/>
        <v>422759</v>
      </c>
      <c r="G15" s="26">
        <f t="shared" si="2"/>
        <v>114620</v>
      </c>
      <c r="H15" s="26">
        <f t="shared" si="2"/>
        <v>145544</v>
      </c>
      <c r="I15" s="79">
        <f>SUM(I7:I14)</f>
        <v>3251011</v>
      </c>
      <c r="J15" s="87" t="s">
        <v>100</v>
      </c>
      <c r="K15" s="88">
        <f>SUM(K7:K14)</f>
        <v>3251011</v>
      </c>
    </row>
    <row r="17" spans="8:8">
      <c r="H17" s="11"/>
    </row>
  </sheetData>
  <mergeCells count="5">
    <mergeCell ref="B4:B5"/>
    <mergeCell ref="C4:C5"/>
    <mergeCell ref="J4:J5"/>
    <mergeCell ref="K4:K5"/>
    <mergeCell ref="A4:A5"/>
  </mergeCells>
  <pageMargins left="0.7" right="0.7" top="0.75" bottom="0.75" header="0.3" footer="0.3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A4" sqref="A4:H14"/>
    </sheetView>
  </sheetViews>
  <sheetFormatPr defaultRowHeight="15"/>
  <cols>
    <col min="1" max="1" width="25.7109375" style="3" customWidth="1"/>
    <col min="2" max="2" width="11.7109375" style="3" customWidth="1"/>
    <col min="3" max="3" width="15.7109375" style="3" customWidth="1"/>
    <col min="4" max="4" width="12.42578125" style="3" customWidth="1"/>
    <col min="5" max="5" width="15.42578125" style="3" customWidth="1"/>
    <col min="6" max="6" width="9.140625" style="3" customWidth="1"/>
    <col min="7" max="7" width="12.28515625" style="3" customWidth="1"/>
    <col min="8" max="8" width="10.28515625" style="3" customWidth="1"/>
  </cols>
  <sheetData>
    <row r="1" spans="1:9">
      <c r="A1" s="57" t="s">
        <v>377</v>
      </c>
      <c r="B1" s="116"/>
      <c r="C1" s="61"/>
      <c r="D1" s="61"/>
      <c r="E1" s="61"/>
      <c r="F1" s="61"/>
      <c r="G1" s="61"/>
      <c r="H1" s="61"/>
    </row>
    <row r="2" spans="1:9">
      <c r="A2" s="107"/>
      <c r="B2" s="107"/>
      <c r="C2" s="117"/>
      <c r="D2" s="117"/>
      <c r="E2" s="117"/>
      <c r="F2" s="117"/>
      <c r="G2" s="107"/>
      <c r="H2" s="107"/>
    </row>
    <row r="3" spans="1:9">
      <c r="A3" s="107"/>
      <c r="B3" s="107"/>
      <c r="C3" s="117"/>
      <c r="D3" s="117"/>
      <c r="E3" s="117"/>
      <c r="F3" s="117"/>
      <c r="G3" s="107"/>
      <c r="H3" s="107"/>
    </row>
    <row r="4" spans="1:9">
      <c r="A4" s="125" t="s">
        <v>334</v>
      </c>
      <c r="B4" s="280" t="s">
        <v>365</v>
      </c>
      <c r="C4" s="280"/>
      <c r="D4" s="280"/>
      <c r="E4" s="280"/>
      <c r="F4" s="281"/>
      <c r="G4" s="281"/>
      <c r="H4" s="114" t="s">
        <v>366</v>
      </c>
    </row>
    <row r="5" spans="1:9" ht="51">
      <c r="A5" s="125"/>
      <c r="B5" s="252" t="s">
        <v>308</v>
      </c>
      <c r="C5" s="252" t="s">
        <v>309</v>
      </c>
      <c r="D5" s="252" t="s">
        <v>310</v>
      </c>
      <c r="E5" s="252" t="s">
        <v>299</v>
      </c>
      <c r="F5" s="252" t="s">
        <v>367</v>
      </c>
      <c r="G5" s="252" t="s">
        <v>368</v>
      </c>
      <c r="H5" s="93"/>
    </row>
    <row r="6" spans="1:9">
      <c r="A6" s="114" t="s">
        <v>292</v>
      </c>
      <c r="B6" s="114">
        <v>1</v>
      </c>
      <c r="C6" s="114">
        <v>2</v>
      </c>
      <c r="D6" s="114">
        <v>3</v>
      </c>
      <c r="E6" s="114">
        <v>4</v>
      </c>
      <c r="F6" s="114">
        <v>5</v>
      </c>
      <c r="G6" s="114">
        <v>6</v>
      </c>
      <c r="H6" s="114">
        <v>7</v>
      </c>
    </row>
    <row r="7" spans="1:9" ht="38.25">
      <c r="A7" s="28" t="s">
        <v>369</v>
      </c>
      <c r="B7" s="282">
        <f>'приложение7 ч1'!D7</f>
        <v>573350</v>
      </c>
      <c r="C7" s="282">
        <f>'приложение7 ч1'!E7</f>
        <v>493200</v>
      </c>
      <c r="D7" s="282">
        <f>'приложение7 ч1'!F7</f>
        <v>172620</v>
      </c>
      <c r="E7" s="282">
        <f>'приложение7 ч1'!K10</f>
        <v>1274154</v>
      </c>
      <c r="F7" s="282">
        <f>'приложение7 ч1'!H7</f>
        <v>1001</v>
      </c>
      <c r="G7" s="122"/>
      <c r="H7" s="121">
        <f>SUM(B7:G7)</f>
        <v>2514325</v>
      </c>
      <c r="I7" s="120"/>
    </row>
    <row r="8" spans="1:9">
      <c r="A8" s="28" t="s">
        <v>370</v>
      </c>
      <c r="B8" s="32"/>
      <c r="C8" s="32"/>
      <c r="D8" s="32"/>
      <c r="E8" s="32"/>
      <c r="F8" s="32"/>
      <c r="G8" s="32"/>
      <c r="H8" s="118"/>
    </row>
    <row r="9" spans="1:9">
      <c r="A9" s="101" t="s">
        <v>371</v>
      </c>
      <c r="B9" s="29">
        <f>'приложение7 ч1'!D8</f>
        <v>-6200</v>
      </c>
      <c r="C9" s="119"/>
      <c r="D9" s="119"/>
      <c r="E9" s="119"/>
      <c r="F9" s="119"/>
      <c r="G9" s="119"/>
      <c r="H9" s="26">
        <f>SUM(B9:G9)</f>
        <v>-6200</v>
      </c>
    </row>
    <row r="10" spans="1:9" ht="25.5">
      <c r="A10" s="101" t="s">
        <v>372</v>
      </c>
      <c r="B10" s="29">
        <f>'приложение7 ч1'!D12</f>
        <v>-1050</v>
      </c>
      <c r="C10" s="29">
        <f>'приложение7 ч1'!E12</f>
        <v>-670</v>
      </c>
      <c r="D10" s="29">
        <f>'приложение7 ч1'!F12</f>
        <v>-251</v>
      </c>
      <c r="E10" s="29">
        <f>-('бух справка'!E10)</f>
        <v>-1001</v>
      </c>
      <c r="F10" s="29"/>
      <c r="G10" s="29"/>
      <c r="H10" s="26">
        <f>SUM(B10:G10)</f>
        <v>-2972</v>
      </c>
    </row>
    <row r="11" spans="1:9" ht="25.5">
      <c r="A11" s="28" t="s">
        <v>373</v>
      </c>
      <c r="B11" s="32"/>
      <c r="C11" s="32"/>
      <c r="D11" s="32"/>
      <c r="E11" s="32"/>
      <c r="F11" s="32"/>
      <c r="G11" s="32"/>
      <c r="H11" s="118"/>
    </row>
    <row r="12" spans="1:9">
      <c r="A12" s="103" t="s">
        <v>374</v>
      </c>
      <c r="B12" s="29">
        <f>'бух справка'!C7</f>
        <v>865748</v>
      </c>
      <c r="C12" s="29">
        <f>'бух справка'!C8</f>
        <v>374900</v>
      </c>
      <c r="D12" s="29">
        <f>'бух справка'!C9</f>
        <v>134964</v>
      </c>
      <c r="E12" s="29">
        <f>'бух справка'!C10</f>
        <v>597897</v>
      </c>
      <c r="F12" s="119"/>
      <c r="G12" s="119"/>
      <c r="H12" s="26">
        <f>SUM(B12:G12)</f>
        <v>1973509</v>
      </c>
    </row>
    <row r="13" spans="1:9">
      <c r="A13" s="103" t="s">
        <v>375</v>
      </c>
      <c r="B13" s="29">
        <f>'бух справка'!D7</f>
        <v>452774</v>
      </c>
      <c r="C13" s="29">
        <f>'бух справка'!D8</f>
        <v>170400</v>
      </c>
      <c r="D13" s="29">
        <f>'бух справка'!D9</f>
        <v>61344</v>
      </c>
      <c r="E13" s="29">
        <f>'бух справка'!D10</f>
        <v>231992</v>
      </c>
      <c r="F13" s="119"/>
      <c r="G13" s="119"/>
      <c r="H13" s="26">
        <f>SUM(B13:G13)</f>
        <v>916510</v>
      </c>
    </row>
    <row r="14" spans="1:9" ht="38.25">
      <c r="A14" s="25" t="s">
        <v>376</v>
      </c>
      <c r="B14" s="26">
        <f>B7+B9+B10+B12-B13</f>
        <v>979074</v>
      </c>
      <c r="C14" s="26">
        <f>C7+C10+C12-C13</f>
        <v>697030</v>
      </c>
      <c r="D14" s="26">
        <f>D7+D10+D12-D13</f>
        <v>245989</v>
      </c>
      <c r="E14" s="26">
        <f>E7+E10+E12-E13</f>
        <v>1639058</v>
      </c>
      <c r="F14" s="26">
        <f>'прил 7 ч2'!C11</f>
        <v>1001</v>
      </c>
      <c r="G14" s="26"/>
      <c r="H14" s="26">
        <f>SUM(H7:H12)-H13</f>
        <v>3562152</v>
      </c>
    </row>
    <row r="16" spans="1:9">
      <c r="I16" s="95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A3" sqref="A3:C10"/>
    </sheetView>
  </sheetViews>
  <sheetFormatPr defaultRowHeight="15"/>
  <cols>
    <col min="1" max="1" width="5.140625" customWidth="1"/>
    <col min="2" max="2" width="57.42578125" customWidth="1"/>
    <col min="3" max="3" width="12" customWidth="1"/>
  </cols>
  <sheetData>
    <row r="1" spans="1:3" ht="29.25" customHeight="1">
      <c r="A1" s="203" t="s">
        <v>428</v>
      </c>
      <c r="B1" s="203"/>
      <c r="C1" s="203"/>
    </row>
    <row r="2" spans="1:3" ht="15.75" thickBot="1">
      <c r="A2" s="129"/>
      <c r="B2" s="129"/>
      <c r="C2" s="129"/>
    </row>
    <row r="3" spans="1:3" ht="30.75" thickBot="1">
      <c r="A3" s="138" t="s">
        <v>312</v>
      </c>
      <c r="B3" s="286" t="s">
        <v>429</v>
      </c>
      <c r="C3" s="139" t="s">
        <v>430</v>
      </c>
    </row>
    <row r="4" spans="1:3" ht="30">
      <c r="A4" s="137">
        <v>1</v>
      </c>
      <c r="B4" s="137" t="s">
        <v>431</v>
      </c>
      <c r="C4" s="285">
        <f>'журнал хо'!E198</f>
        <v>3562152</v>
      </c>
    </row>
    <row r="5" spans="1:3">
      <c r="A5" s="130">
        <v>2</v>
      </c>
      <c r="B5" s="130" t="s">
        <v>432</v>
      </c>
      <c r="C5" s="283">
        <f>'журнал хо'!E199</f>
        <v>4200000</v>
      </c>
    </row>
    <row r="6" spans="1:3" ht="45">
      <c r="A6" s="130">
        <v>3</v>
      </c>
      <c r="B6" s="130" t="s">
        <v>433</v>
      </c>
      <c r="C6" s="283">
        <f>C4-C5</f>
        <v>-637848</v>
      </c>
    </row>
    <row r="7" spans="1:3">
      <c r="A7" s="130">
        <v>4</v>
      </c>
      <c r="B7" s="130" t="s">
        <v>434</v>
      </c>
      <c r="C7" s="283">
        <f>'журнал хо'!E202</f>
        <v>5974000</v>
      </c>
    </row>
    <row r="8" spans="1:3" ht="30">
      <c r="A8" s="130">
        <v>5</v>
      </c>
      <c r="B8" s="130" t="s">
        <v>435</v>
      </c>
      <c r="C8" s="283">
        <f>'журнал хо'!E204</f>
        <v>499514</v>
      </c>
    </row>
    <row r="9" spans="1:3">
      <c r="A9" s="130">
        <v>6</v>
      </c>
      <c r="B9" s="130" t="s">
        <v>436</v>
      </c>
      <c r="C9" s="283">
        <f>'журнал хо'!E205</f>
        <v>246344</v>
      </c>
    </row>
    <row r="10" spans="1:3" ht="30">
      <c r="A10" s="277"/>
      <c r="B10" s="277" t="s">
        <v>313</v>
      </c>
      <c r="C10" s="284">
        <f>SUM(C6:C9)</f>
        <v>6082010</v>
      </c>
    </row>
  </sheetData>
  <mergeCells count="1">
    <mergeCell ref="A1: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5"/>
  <sheetViews>
    <sheetView topLeftCell="A3" workbookViewId="0">
      <selection activeCell="A4" sqref="A4:D13"/>
    </sheetView>
  </sheetViews>
  <sheetFormatPr defaultRowHeight="15"/>
  <cols>
    <col min="1" max="1" width="4.7109375" style="3" customWidth="1"/>
    <col min="2" max="2" width="36.85546875" style="3" customWidth="1"/>
    <col min="3" max="3" width="11.140625" style="3" customWidth="1"/>
    <col min="4" max="4" width="22" customWidth="1"/>
  </cols>
  <sheetData>
    <row r="1" spans="1:6" ht="45.75" customHeight="1">
      <c r="A1" s="204" t="s">
        <v>314</v>
      </c>
      <c r="B1" s="204"/>
      <c r="C1" s="204"/>
    </row>
    <row r="2" spans="1:6" ht="15" customHeight="1">
      <c r="A2" s="94"/>
      <c r="B2" s="94"/>
      <c r="C2" s="94"/>
    </row>
    <row r="3" spans="1:6">
      <c r="A3" s="94"/>
      <c r="B3" s="94"/>
      <c r="C3" s="94"/>
    </row>
    <row r="4" spans="1:6" ht="25.5">
      <c r="A4" s="252" t="s">
        <v>312</v>
      </c>
      <c r="B4" s="252" t="s">
        <v>555</v>
      </c>
      <c r="C4" s="252" t="s">
        <v>70</v>
      </c>
      <c r="D4" s="279" t="s">
        <v>554</v>
      </c>
      <c r="E4" s="278"/>
      <c r="F4" s="278"/>
    </row>
    <row r="5" spans="1:6" ht="47.25" customHeight="1">
      <c r="A5" s="45">
        <v>1</v>
      </c>
      <c r="B5" s="28" t="s">
        <v>315</v>
      </c>
      <c r="C5" s="29">
        <f>'приложение7 ч1'!D7+'приложение7 ч1'!I12</f>
        <v>570378</v>
      </c>
      <c r="D5" s="130" t="s">
        <v>562</v>
      </c>
    </row>
    <row r="6" spans="1:6" ht="30">
      <c r="A6" s="45">
        <v>2</v>
      </c>
      <c r="B6" s="28" t="s">
        <v>316</v>
      </c>
      <c r="C6" s="29">
        <f>'приложение7 ч1'!D8</f>
        <v>-6200</v>
      </c>
      <c r="D6" s="130" t="s">
        <v>561</v>
      </c>
    </row>
    <row r="7" spans="1:6" ht="30">
      <c r="A7" s="45">
        <v>3</v>
      </c>
      <c r="B7" s="28" t="s">
        <v>317</v>
      </c>
      <c r="C7" s="29">
        <f>'приложение7 ч1'!E7</f>
        <v>493200</v>
      </c>
      <c r="D7" s="130" t="s">
        <v>560</v>
      </c>
    </row>
    <row r="8" spans="1:6" ht="30">
      <c r="A8" s="45">
        <v>4</v>
      </c>
      <c r="B8" s="28" t="s">
        <v>310</v>
      </c>
      <c r="C8" s="29">
        <f>'приложение7 ч1'!F7</f>
        <v>172620</v>
      </c>
      <c r="D8" s="130" t="s">
        <v>559</v>
      </c>
    </row>
    <row r="9" spans="1:6" ht="30">
      <c r="A9" s="45">
        <v>5</v>
      </c>
      <c r="B9" s="28" t="s">
        <v>299</v>
      </c>
      <c r="C9" s="29">
        <f>'приложение7 ч1'!K10</f>
        <v>1274154</v>
      </c>
      <c r="D9" s="130" t="s">
        <v>558</v>
      </c>
    </row>
    <row r="10" spans="1:6" ht="30">
      <c r="A10" s="45">
        <v>6</v>
      </c>
      <c r="B10" s="28" t="s">
        <v>296</v>
      </c>
      <c r="C10" s="29">
        <f>'приложение7 ч1'!K11</f>
        <v>499514</v>
      </c>
      <c r="D10" s="130" t="s">
        <v>557</v>
      </c>
    </row>
    <row r="11" spans="1:6" ht="30">
      <c r="A11" s="45">
        <v>7</v>
      </c>
      <c r="B11" s="28" t="s">
        <v>318</v>
      </c>
      <c r="C11" s="29">
        <v>1001</v>
      </c>
      <c r="D11" s="130" t="s">
        <v>556</v>
      </c>
    </row>
    <row r="12" spans="1:6" ht="30">
      <c r="A12" s="45">
        <v>8</v>
      </c>
      <c r="B12" s="28" t="s">
        <v>319</v>
      </c>
      <c r="C12" s="29">
        <f>'приложение7 ч1'!K13</f>
        <v>246344</v>
      </c>
      <c r="D12" s="130" t="s">
        <v>563</v>
      </c>
    </row>
    <row r="13" spans="1:6" ht="38.25">
      <c r="A13" s="93"/>
      <c r="B13" s="25" t="s">
        <v>313</v>
      </c>
      <c r="C13" s="26">
        <f>SUM(C5:C12)</f>
        <v>3251011</v>
      </c>
      <c r="D13" s="130" t="s">
        <v>564</v>
      </c>
    </row>
    <row r="14" spans="1:6">
      <c r="D14" s="95"/>
    </row>
    <row r="15" spans="1:6">
      <c r="D15" s="95"/>
    </row>
  </sheetData>
  <mergeCells count="1">
    <mergeCell ref="A1: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10"/>
  <sheetViews>
    <sheetView workbookViewId="0">
      <selection activeCell="D14" sqref="D14"/>
    </sheetView>
  </sheetViews>
  <sheetFormatPr defaultRowHeight="15"/>
  <cols>
    <col min="1" max="1" width="4.42578125" style="3" customWidth="1"/>
    <col min="2" max="2" width="58.5703125" style="3" customWidth="1"/>
    <col min="3" max="3" width="13.85546875" style="3" customWidth="1"/>
  </cols>
  <sheetData>
    <row r="1" spans="1:3" ht="33">
      <c r="A1" s="97" t="s">
        <v>321</v>
      </c>
      <c r="B1" s="98"/>
      <c r="C1" s="98"/>
    </row>
    <row r="2" spans="1:3">
      <c r="A2" s="20"/>
      <c r="B2" s="20"/>
      <c r="C2" s="20"/>
    </row>
    <row r="3" spans="1:3">
      <c r="A3" s="20"/>
      <c r="B3" s="20"/>
      <c r="C3" s="20"/>
    </row>
    <row r="4" spans="1:3" ht="25.5">
      <c r="A4" s="252" t="s">
        <v>312</v>
      </c>
      <c r="B4" s="252" t="s">
        <v>322</v>
      </c>
      <c r="C4" s="252" t="s">
        <v>430</v>
      </c>
    </row>
    <row r="5" spans="1:3" ht="38.25">
      <c r="A5" s="99">
        <v>1</v>
      </c>
      <c r="B5" s="28" t="s">
        <v>323</v>
      </c>
      <c r="C5" s="100"/>
    </row>
    <row r="6" spans="1:3">
      <c r="A6" s="99" t="s">
        <v>324</v>
      </c>
      <c r="B6" s="101" t="s">
        <v>325</v>
      </c>
      <c r="C6" s="100">
        <f>'журнал хо'!E94+'журнал хо'!E99</f>
        <v>202419</v>
      </c>
    </row>
    <row r="7" spans="1:3">
      <c r="A7" s="99" t="s">
        <v>326</v>
      </c>
      <c r="B7" s="102" t="s">
        <v>331</v>
      </c>
      <c r="C7" s="100">
        <f>'журнал хо'!E58+'журнал хо'!E99+'журнал хо'!E173+'журнал хо'!E186</f>
        <v>34364</v>
      </c>
    </row>
    <row r="8" spans="1:3" ht="25.5">
      <c r="A8" s="99" t="s">
        <v>327</v>
      </c>
      <c r="B8" s="102" t="s">
        <v>332</v>
      </c>
      <c r="C8" s="100">
        <f>'журнал хо'!E12+'журнал хо'!E20+'журнал хо'!E27+'журнал хо'!E31+'журнал хо'!E35+'журнал хо'!E39</f>
        <v>922536</v>
      </c>
    </row>
    <row r="9" spans="1:3">
      <c r="A9" s="99" t="s">
        <v>328</v>
      </c>
      <c r="B9" s="103" t="s">
        <v>329</v>
      </c>
      <c r="C9" s="100">
        <f>'журнал хо'!E16+'журнал хо'!E22</f>
        <v>2232</v>
      </c>
    </row>
    <row r="10" spans="1:3">
      <c r="A10" s="99">
        <v>2</v>
      </c>
      <c r="B10" s="25" t="s">
        <v>330</v>
      </c>
      <c r="C10" s="104">
        <f>SUM(C6:C9)</f>
        <v>1161551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21"/>
  <sheetViews>
    <sheetView workbookViewId="0">
      <selection activeCell="A4" sqref="A4:H19"/>
    </sheetView>
  </sheetViews>
  <sheetFormatPr defaultRowHeight="15"/>
  <cols>
    <col min="1" max="1" width="4.5703125" style="3" customWidth="1"/>
    <col min="2" max="2" width="40.28515625" style="3" customWidth="1"/>
    <col min="3" max="3" width="12.140625" style="3" customWidth="1"/>
    <col min="4" max="4" width="10.42578125" style="3" customWidth="1"/>
    <col min="5" max="5" width="9.42578125" style="3" customWidth="1"/>
    <col min="6" max="6" width="13.140625" style="3" customWidth="1"/>
    <col min="7" max="7" width="6.42578125" style="3" customWidth="1"/>
    <col min="8" max="8" width="6.5703125" style="3" customWidth="1"/>
  </cols>
  <sheetData>
    <row r="1" spans="1:8" ht="16.5">
      <c r="A1" s="90" t="s">
        <v>333</v>
      </c>
      <c r="B1" s="105"/>
      <c r="C1" s="105"/>
      <c r="D1" s="105"/>
      <c r="E1" s="105"/>
      <c r="F1" s="106"/>
      <c r="G1" s="90"/>
      <c r="H1" s="90"/>
    </row>
    <row r="2" spans="1:8" ht="15.75" thickBot="1">
      <c r="A2" s="107"/>
      <c r="B2" s="108"/>
      <c r="C2" s="108"/>
      <c r="D2" s="108"/>
      <c r="E2" s="108"/>
      <c r="F2" s="108"/>
      <c r="G2" s="107"/>
      <c r="H2" s="107"/>
    </row>
    <row r="3" spans="1:8" ht="15.75" thickTop="1">
      <c r="A3" s="109"/>
      <c r="B3" s="110"/>
      <c r="C3" s="110"/>
      <c r="D3" s="110"/>
      <c r="E3" s="110"/>
      <c r="F3" s="110"/>
      <c r="G3" s="109"/>
      <c r="H3" s="109"/>
    </row>
    <row r="4" spans="1:8" s="256" customFormat="1" ht="86.25" customHeight="1">
      <c r="A4" s="252" t="s">
        <v>312</v>
      </c>
      <c r="B4" s="252" t="s">
        <v>334</v>
      </c>
      <c r="C4" s="257" t="s">
        <v>335</v>
      </c>
      <c r="D4" s="257" t="s">
        <v>336</v>
      </c>
      <c r="E4" s="257" t="s">
        <v>337</v>
      </c>
      <c r="F4" s="257" t="s">
        <v>338</v>
      </c>
      <c r="G4" s="258" t="s">
        <v>2</v>
      </c>
      <c r="H4" s="258" t="s">
        <v>3</v>
      </c>
    </row>
    <row r="5" spans="1:8" s="256" customFormat="1">
      <c r="A5" s="114" t="s">
        <v>292</v>
      </c>
      <c r="B5" s="114" t="s">
        <v>293</v>
      </c>
      <c r="C5" s="114">
        <v>1</v>
      </c>
      <c r="D5" s="114">
        <v>2</v>
      </c>
      <c r="E5" s="114">
        <v>3</v>
      </c>
      <c r="F5" s="114" t="s">
        <v>320</v>
      </c>
      <c r="G5" s="114" t="s">
        <v>339</v>
      </c>
      <c r="H5" s="114" t="s">
        <v>340</v>
      </c>
    </row>
    <row r="6" spans="1:8">
      <c r="A6" s="27">
        <v>1</v>
      </c>
      <c r="B6" s="28" t="s">
        <v>341</v>
      </c>
      <c r="C6" s="29">
        <f>'журнал хо'!E206</f>
        <v>788089</v>
      </c>
      <c r="D6" s="45" t="s">
        <v>100</v>
      </c>
      <c r="E6" s="45" t="s">
        <v>100</v>
      </c>
      <c r="F6" s="45" t="s">
        <v>100</v>
      </c>
      <c r="G6" s="27" t="s">
        <v>100</v>
      </c>
      <c r="H6" s="27" t="s">
        <v>100</v>
      </c>
    </row>
    <row r="7" spans="1:8" ht="25.5">
      <c r="A7" s="27">
        <v>2</v>
      </c>
      <c r="B7" s="28" t="s">
        <v>551</v>
      </c>
      <c r="C7" s="29">
        <f>'журнал хо'!E224</f>
        <v>81425</v>
      </c>
      <c r="D7" s="45" t="s">
        <v>100</v>
      </c>
      <c r="E7" s="45" t="s">
        <v>100</v>
      </c>
      <c r="F7" s="45" t="s">
        <v>100</v>
      </c>
      <c r="G7" s="27" t="s">
        <v>100</v>
      </c>
      <c r="H7" s="27" t="s">
        <v>100</v>
      </c>
    </row>
    <row r="8" spans="1:8" ht="25.5">
      <c r="A8" s="27">
        <v>3</v>
      </c>
      <c r="B8" s="28" t="s">
        <v>342</v>
      </c>
      <c r="C8" s="26">
        <f>C6+C7</f>
        <v>869514</v>
      </c>
      <c r="D8" s="113">
        <v>0.2</v>
      </c>
      <c r="E8" s="26">
        <f t="shared" ref="E8:E17" si="0">C8*D8</f>
        <v>173902.80000000002</v>
      </c>
      <c r="F8" s="99" t="s">
        <v>343</v>
      </c>
      <c r="G8" s="27">
        <v>99</v>
      </c>
      <c r="H8" s="27">
        <v>68</v>
      </c>
    </row>
    <row r="9" spans="1:8">
      <c r="A9" s="33">
        <v>4</v>
      </c>
      <c r="B9" s="205" t="s">
        <v>344</v>
      </c>
      <c r="C9" s="206"/>
      <c r="D9" s="206"/>
      <c r="E9" s="206"/>
      <c r="F9" s="206"/>
      <c r="G9" s="206"/>
      <c r="H9" s="207"/>
    </row>
    <row r="10" spans="1:8" ht="25.5">
      <c r="A10" s="27" t="s">
        <v>345</v>
      </c>
      <c r="B10" s="103" t="s">
        <v>358</v>
      </c>
      <c r="C10" s="29">
        <v>3000</v>
      </c>
      <c r="D10" s="113">
        <v>0.2</v>
      </c>
      <c r="E10" s="29">
        <f t="shared" si="0"/>
        <v>600</v>
      </c>
      <c r="F10" s="45" t="s">
        <v>346</v>
      </c>
      <c r="G10" s="27">
        <v>99</v>
      </c>
      <c r="H10" s="27">
        <v>68</v>
      </c>
    </row>
    <row r="11" spans="1:8" ht="25.5">
      <c r="A11" s="27" t="s">
        <v>347</v>
      </c>
      <c r="B11" s="103" t="s">
        <v>348</v>
      </c>
      <c r="C11" s="29">
        <v>2000</v>
      </c>
      <c r="D11" s="113">
        <v>0.2</v>
      </c>
      <c r="E11" s="29">
        <f t="shared" si="0"/>
        <v>400</v>
      </c>
      <c r="F11" s="45" t="s">
        <v>346</v>
      </c>
      <c r="G11" s="27">
        <v>99</v>
      </c>
      <c r="H11" s="27">
        <v>68</v>
      </c>
    </row>
    <row r="12" spans="1:8">
      <c r="A12" s="33">
        <v>5</v>
      </c>
      <c r="B12" s="31" t="s">
        <v>344</v>
      </c>
      <c r="C12" s="29"/>
      <c r="D12" s="45"/>
      <c r="E12" s="29"/>
      <c r="F12" s="45"/>
      <c r="G12" s="27"/>
      <c r="H12" s="27"/>
    </row>
    <row r="13" spans="1:8" ht="38.25">
      <c r="A13" s="33" t="s">
        <v>352</v>
      </c>
      <c r="B13" s="28" t="s">
        <v>349</v>
      </c>
      <c r="C13" s="29">
        <v>5980</v>
      </c>
      <c r="D13" s="113">
        <v>0.2</v>
      </c>
      <c r="E13" s="29">
        <f>C13*D13</f>
        <v>1196</v>
      </c>
      <c r="F13" s="73" t="s">
        <v>346</v>
      </c>
      <c r="G13" s="111" t="s">
        <v>251</v>
      </c>
      <c r="H13" s="27">
        <v>68</v>
      </c>
    </row>
    <row r="14" spans="1:8" ht="25.5">
      <c r="A14" s="33" t="s">
        <v>355</v>
      </c>
      <c r="B14" s="28" t="s">
        <v>363</v>
      </c>
      <c r="D14" s="113"/>
      <c r="E14" s="29">
        <f>-'журнал хо'!E233</f>
        <v>-4288</v>
      </c>
      <c r="F14" s="45" t="s">
        <v>350</v>
      </c>
      <c r="G14" s="27" t="s">
        <v>183</v>
      </c>
      <c r="H14" s="27" t="s">
        <v>250</v>
      </c>
    </row>
    <row r="15" spans="1:8">
      <c r="A15" s="33" t="s">
        <v>359</v>
      </c>
      <c r="B15" s="205" t="s">
        <v>351</v>
      </c>
      <c r="C15" s="206"/>
      <c r="D15" s="206"/>
      <c r="E15" s="206"/>
      <c r="F15" s="206"/>
      <c r="G15" s="206"/>
      <c r="H15" s="207"/>
    </row>
    <row r="16" spans="1:8" ht="38.25">
      <c r="A16" s="27" t="s">
        <v>360</v>
      </c>
      <c r="B16" s="103" t="s">
        <v>353</v>
      </c>
      <c r="C16" s="29">
        <f>'журнал хо'!E24</f>
        <v>135762</v>
      </c>
      <c r="D16" s="113">
        <v>0.2</v>
      </c>
      <c r="E16" s="29">
        <f t="shared" si="0"/>
        <v>27152.400000000001</v>
      </c>
      <c r="F16" s="45" t="s">
        <v>354</v>
      </c>
      <c r="G16" s="27">
        <v>68</v>
      </c>
      <c r="H16" s="27">
        <v>77</v>
      </c>
    </row>
    <row r="17" spans="1:8" ht="51">
      <c r="A17" s="27" t="s">
        <v>361</v>
      </c>
      <c r="B17" s="103" t="s">
        <v>356</v>
      </c>
      <c r="C17" s="29">
        <f>90000-87600</f>
        <v>2400</v>
      </c>
      <c r="D17" s="113">
        <v>0.2</v>
      </c>
      <c r="E17" s="29">
        <f t="shared" si="0"/>
        <v>480</v>
      </c>
      <c r="F17" s="45" t="s">
        <v>354</v>
      </c>
      <c r="G17" s="27">
        <v>68</v>
      </c>
      <c r="H17" s="27">
        <v>77</v>
      </c>
    </row>
    <row r="18" spans="1:8" ht="63.75">
      <c r="A18" s="27" t="s">
        <v>362</v>
      </c>
      <c r="B18" s="103" t="s">
        <v>364</v>
      </c>
      <c r="C18" s="29"/>
      <c r="D18" s="113"/>
      <c r="E18" s="29">
        <v>-3500</v>
      </c>
      <c r="F18" s="45" t="s">
        <v>354</v>
      </c>
      <c r="G18" s="27" t="s">
        <v>379</v>
      </c>
      <c r="H18" s="27" t="s">
        <v>183</v>
      </c>
    </row>
    <row r="19" spans="1:8">
      <c r="A19" s="27">
        <v>6</v>
      </c>
      <c r="B19" s="25" t="s">
        <v>357</v>
      </c>
      <c r="C19" s="26">
        <f>C8+C10+C11+C13+E14-C16-C17-C18</f>
        <v>738044</v>
      </c>
      <c r="D19" s="26"/>
      <c r="E19" s="26">
        <f>E8+E10+E11+E13+E14-E16-E17-E18</f>
        <v>147678.40000000002</v>
      </c>
      <c r="F19" s="114"/>
      <c r="G19" s="115" t="s">
        <v>100</v>
      </c>
      <c r="H19" s="115" t="s">
        <v>100</v>
      </c>
    </row>
    <row r="20" spans="1:8" ht="15.75" thickBot="1">
      <c r="A20" s="112"/>
      <c r="B20" s="112"/>
      <c r="C20" s="112"/>
      <c r="D20" s="112"/>
      <c r="E20" s="112"/>
      <c r="F20" s="112"/>
      <c r="G20" s="112"/>
      <c r="H20" s="112"/>
    </row>
    <row r="21" spans="1:8" ht="15.75" thickTop="1">
      <c r="C21" s="11"/>
    </row>
  </sheetData>
  <mergeCells count="2">
    <mergeCell ref="B9:H9"/>
    <mergeCell ref="B15:H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A4" sqref="A4:E14"/>
    </sheetView>
  </sheetViews>
  <sheetFormatPr defaultRowHeight="15"/>
  <cols>
    <col min="1" max="1" width="4.42578125" style="3" customWidth="1"/>
    <col min="2" max="2" width="51" style="3" customWidth="1"/>
    <col min="3" max="3" width="11.140625" style="3" customWidth="1"/>
    <col min="4" max="4" width="9.140625" style="3"/>
    <col min="5" max="5" width="10.85546875" style="3" bestFit="1" customWidth="1"/>
  </cols>
  <sheetData>
    <row r="1" spans="1:6" ht="33">
      <c r="A1" s="97" t="s">
        <v>380</v>
      </c>
      <c r="B1" s="2"/>
      <c r="C1" s="2"/>
      <c r="D1" s="2"/>
      <c r="E1" s="2"/>
    </row>
    <row r="2" spans="1:6">
      <c r="A2" s="61"/>
      <c r="B2" s="2"/>
      <c r="C2" s="2"/>
      <c r="D2" s="2"/>
      <c r="E2" s="2"/>
      <c r="F2" s="95"/>
    </row>
    <row r="3" spans="1:6">
      <c r="A3" s="61"/>
      <c r="B3" s="2"/>
      <c r="C3" s="2"/>
      <c r="D3" s="2"/>
      <c r="E3" s="2"/>
    </row>
    <row r="4" spans="1:6" ht="25.5">
      <c r="A4" s="255" t="s">
        <v>312</v>
      </c>
      <c r="B4" s="253" t="s">
        <v>334</v>
      </c>
      <c r="C4" s="253" t="s">
        <v>381</v>
      </c>
      <c r="D4" s="253" t="s">
        <v>382</v>
      </c>
      <c r="E4" s="253" t="s">
        <v>383</v>
      </c>
    </row>
    <row r="5" spans="1:6">
      <c r="A5" s="254" t="s">
        <v>292</v>
      </c>
      <c r="B5" s="254" t="s">
        <v>293</v>
      </c>
      <c r="C5" s="254">
        <v>1</v>
      </c>
      <c r="D5" s="254">
        <v>2</v>
      </c>
      <c r="E5" s="254">
        <v>3</v>
      </c>
    </row>
    <row r="6" spans="1:6">
      <c r="A6" s="45">
        <v>1</v>
      </c>
      <c r="B6" s="28" t="s">
        <v>384</v>
      </c>
      <c r="C6" s="93"/>
      <c r="D6" s="93"/>
      <c r="E6" s="93"/>
    </row>
    <row r="7" spans="1:6">
      <c r="A7" s="45"/>
      <c r="B7" s="103" t="s">
        <v>385</v>
      </c>
      <c r="C7" s="29">
        <f>'журнал хо'!E54-'журнал хо'!E55</f>
        <v>57100</v>
      </c>
      <c r="D7" s="29">
        <f>'журнал хо'!E53+'журнал хо'!E57</f>
        <v>37170</v>
      </c>
      <c r="E7" s="26">
        <f>C7-D7</f>
        <v>19930</v>
      </c>
    </row>
    <row r="8" spans="1:6">
      <c r="A8" s="45"/>
      <c r="B8" s="103" t="s">
        <v>386</v>
      </c>
      <c r="C8" s="29">
        <f>'журнал хо'!E76-'журнал хо'!E77</f>
        <v>54800</v>
      </c>
      <c r="D8" s="29">
        <f>'журнал хо'!E74+'журнал хо'!E75</f>
        <v>49200</v>
      </c>
      <c r="E8" s="26">
        <f t="shared" ref="E8:E11" si="0">C8-D8</f>
        <v>5600</v>
      </c>
    </row>
    <row r="9" spans="1:6">
      <c r="A9" s="45"/>
      <c r="B9" s="101" t="s">
        <v>387</v>
      </c>
      <c r="C9" s="29">
        <f>'журнал хо'!E119-'журнал хо'!E122</f>
        <v>67843</v>
      </c>
      <c r="D9" s="29">
        <f>'журнал хо'!E120+'журнал хо'!E121</f>
        <v>65968</v>
      </c>
      <c r="E9" s="26">
        <f t="shared" si="0"/>
        <v>1875</v>
      </c>
    </row>
    <row r="10" spans="1:6" ht="25.5">
      <c r="A10" s="45">
        <v>2</v>
      </c>
      <c r="B10" s="28" t="s">
        <v>388</v>
      </c>
      <c r="C10" s="29"/>
      <c r="D10" s="29"/>
      <c r="E10" s="26">
        <f t="shared" si="0"/>
        <v>0</v>
      </c>
    </row>
    <row r="11" spans="1:6">
      <c r="A11" s="45">
        <v>3</v>
      </c>
      <c r="B11" s="28" t="s">
        <v>389</v>
      </c>
      <c r="C11" s="29"/>
      <c r="D11" s="29">
        <f>'журнал хо'!E124</f>
        <v>5980</v>
      </c>
      <c r="E11" s="26">
        <f t="shared" si="0"/>
        <v>-5980</v>
      </c>
    </row>
    <row r="12" spans="1:6" ht="25.5">
      <c r="A12" s="45">
        <v>4</v>
      </c>
      <c r="B12" s="28" t="s">
        <v>390</v>
      </c>
      <c r="C12" s="29">
        <v>900000</v>
      </c>
      <c r="D12" s="140">
        <v>840000</v>
      </c>
      <c r="E12" s="26">
        <f>C12-D12</f>
        <v>60000</v>
      </c>
    </row>
    <row r="13" spans="1:6">
      <c r="A13" s="45">
        <v>5</v>
      </c>
      <c r="B13" s="25" t="s">
        <v>77</v>
      </c>
      <c r="C13" s="26">
        <f>SUM(C7:C12)</f>
        <v>1079743</v>
      </c>
      <c r="D13" s="26">
        <f>SUM(D7:D12)</f>
        <v>998318</v>
      </c>
      <c r="E13" s="26">
        <f>SUM(E7:E12)</f>
        <v>81425</v>
      </c>
    </row>
    <row r="14" spans="1:6">
      <c r="A14" s="45">
        <v>6</v>
      </c>
      <c r="B14" s="28" t="s">
        <v>391</v>
      </c>
      <c r="C14" s="29"/>
      <c r="D14" s="29"/>
      <c r="E14" s="26">
        <f>E13</f>
        <v>81425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20"/>
  <sheetViews>
    <sheetView workbookViewId="0">
      <selection activeCell="A5" sqref="A5:D19"/>
    </sheetView>
  </sheetViews>
  <sheetFormatPr defaultRowHeight="15"/>
  <cols>
    <col min="1" max="1" width="9.140625" style="3"/>
    <col min="2" max="2" width="47.85546875" style="3" customWidth="1"/>
    <col min="3" max="3" width="16.28515625" style="3" customWidth="1"/>
    <col min="4" max="4" width="14.85546875" style="3" customWidth="1"/>
  </cols>
  <sheetData>
    <row r="1" spans="1:4" ht="16.5">
      <c r="A1" s="18" t="s">
        <v>300</v>
      </c>
      <c r="B1" s="18"/>
      <c r="C1" s="18"/>
      <c r="D1" s="18"/>
    </row>
    <row r="2" spans="1:4" ht="33">
      <c r="A2" s="97" t="s">
        <v>392</v>
      </c>
      <c r="B2" s="97"/>
      <c r="C2" s="97"/>
      <c r="D2" s="97"/>
    </row>
    <row r="3" spans="1:4">
      <c r="A3" s="20"/>
      <c r="B3" s="123"/>
      <c r="C3" s="123"/>
      <c r="D3" s="123"/>
    </row>
    <row r="4" spans="1:4">
      <c r="A4" s="123"/>
      <c r="B4" s="123"/>
      <c r="C4" s="123"/>
      <c r="D4" s="123"/>
    </row>
    <row r="5" spans="1:4" ht="25.5">
      <c r="A5" s="114" t="s">
        <v>312</v>
      </c>
      <c r="B5" s="252" t="s">
        <v>393</v>
      </c>
      <c r="C5" s="114" t="s">
        <v>394</v>
      </c>
      <c r="D5" s="114" t="s">
        <v>70</v>
      </c>
    </row>
    <row r="6" spans="1:4">
      <c r="A6" s="124" t="s">
        <v>395</v>
      </c>
      <c r="B6" s="124"/>
      <c r="C6" s="124"/>
      <c r="D6" s="124"/>
    </row>
    <row r="7" spans="1:4" ht="38.25">
      <c r="A7" s="45">
        <v>1</v>
      </c>
      <c r="B7" s="28" t="s">
        <v>396</v>
      </c>
      <c r="C7" s="93"/>
      <c r="D7" s="29">
        <v>4035038</v>
      </c>
    </row>
    <row r="8" spans="1:4" ht="25.5">
      <c r="A8" s="45">
        <v>2</v>
      </c>
      <c r="B8" s="28" t="s">
        <v>397</v>
      </c>
      <c r="C8" s="93"/>
      <c r="D8" s="29"/>
    </row>
    <row r="9" spans="1:4" ht="25.5">
      <c r="A9" s="45"/>
      <c r="B9" s="101" t="s">
        <v>398</v>
      </c>
      <c r="C9" s="93"/>
      <c r="D9" s="29">
        <f>'журнал хо'!E30</f>
        <v>4980000</v>
      </c>
    </row>
    <row r="10" spans="1:4" ht="25.5">
      <c r="A10" s="45"/>
      <c r="B10" s="101" t="s">
        <v>399</v>
      </c>
      <c r="C10" s="93"/>
      <c r="D10" s="29">
        <f>'журнал хо'!E24</f>
        <v>135762</v>
      </c>
    </row>
    <row r="11" spans="1:4" ht="25.5">
      <c r="A11" s="45"/>
      <c r="B11" s="101" t="s">
        <v>400</v>
      </c>
      <c r="C11" s="93"/>
      <c r="D11" s="29">
        <f>'журнал хо'!E38</f>
        <v>25200</v>
      </c>
    </row>
    <row r="12" spans="1:4">
      <c r="A12" s="45"/>
      <c r="B12" s="25" t="s">
        <v>401</v>
      </c>
      <c r="C12" s="125"/>
      <c r="D12" s="26">
        <f>SUM(D9:D11)</f>
        <v>5140962</v>
      </c>
    </row>
    <row r="13" spans="1:4" ht="25.5">
      <c r="A13" s="45">
        <v>3</v>
      </c>
      <c r="B13" s="28" t="s">
        <v>402</v>
      </c>
      <c r="C13" s="93"/>
      <c r="D13" s="29">
        <f>D7+D12</f>
        <v>9176000</v>
      </c>
    </row>
    <row r="14" spans="1:4" ht="25.5">
      <c r="A14" s="124" t="s">
        <v>403</v>
      </c>
      <c r="B14" s="124"/>
      <c r="C14" s="124"/>
      <c r="D14" s="124"/>
    </row>
    <row r="15" spans="1:4" ht="25.5">
      <c r="A15" s="45">
        <v>1</v>
      </c>
      <c r="B15" s="28" t="s">
        <v>404</v>
      </c>
      <c r="C15" s="93"/>
      <c r="D15" s="29">
        <f>'журнал хо'!E11</f>
        <v>103400</v>
      </c>
    </row>
    <row r="16" spans="1:4">
      <c r="A16" s="45">
        <v>2</v>
      </c>
      <c r="B16" s="28" t="s">
        <v>405</v>
      </c>
      <c r="C16" s="93"/>
      <c r="D16" s="29">
        <f>'журнал хо'!E34</f>
        <v>4000</v>
      </c>
    </row>
    <row r="17" spans="1:4" ht="25.5">
      <c r="A17" s="45">
        <v>3</v>
      </c>
      <c r="B17" s="28" t="s">
        <v>406</v>
      </c>
      <c r="C17" s="93"/>
      <c r="D17" s="29">
        <f>'журнал хо'!E19</f>
        <v>8300</v>
      </c>
    </row>
    <row r="18" spans="1:4" ht="25.5">
      <c r="A18" s="45">
        <v>4</v>
      </c>
      <c r="B18" s="28" t="s">
        <v>407</v>
      </c>
      <c r="C18" s="93"/>
      <c r="D18" s="29">
        <f>'журнал хо'!E26</f>
        <v>4300</v>
      </c>
    </row>
    <row r="19" spans="1:4" ht="25.5">
      <c r="A19" s="45">
        <v>5</v>
      </c>
      <c r="B19" s="25" t="s">
        <v>409</v>
      </c>
      <c r="C19" s="125"/>
      <c r="D19" s="26">
        <f>'журнал хо'!E44</f>
        <v>120000</v>
      </c>
    </row>
    <row r="20" spans="1:4">
      <c r="D20" s="1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D21"/>
  <sheetViews>
    <sheetView topLeftCell="A4" workbookViewId="0">
      <selection activeCell="A6" sqref="A6:D20"/>
    </sheetView>
  </sheetViews>
  <sheetFormatPr defaultRowHeight="15"/>
  <cols>
    <col min="1" max="1" width="7.140625" style="3" customWidth="1"/>
    <col min="2" max="2" width="47" style="3" customWidth="1"/>
    <col min="3" max="3" width="22.42578125" style="3" customWidth="1"/>
    <col min="4" max="4" width="22.5703125" style="3" customWidth="1"/>
  </cols>
  <sheetData>
    <row r="1" spans="1:4" ht="16.5">
      <c r="A1" s="97" t="s">
        <v>300</v>
      </c>
      <c r="B1" s="97"/>
      <c r="C1" s="97"/>
      <c r="D1" s="97"/>
    </row>
    <row r="2" spans="1:4" ht="16.5">
      <c r="A2" s="97" t="s">
        <v>410</v>
      </c>
      <c r="B2" s="97"/>
      <c r="C2" s="97"/>
      <c r="D2" s="97"/>
    </row>
    <row r="3" spans="1:4" ht="16.5">
      <c r="A3" s="97" t="s">
        <v>550</v>
      </c>
      <c r="B3" s="97"/>
      <c r="C3" s="97"/>
      <c r="D3" s="97"/>
    </row>
    <row r="6" spans="1:4" ht="51">
      <c r="A6" s="252" t="s">
        <v>312</v>
      </c>
      <c r="B6" s="252" t="s">
        <v>411</v>
      </c>
      <c r="C6" s="252" t="s">
        <v>412</v>
      </c>
      <c r="D6" s="252" t="s">
        <v>413</v>
      </c>
    </row>
    <row r="7" spans="1:4">
      <c r="A7" s="45">
        <v>1</v>
      </c>
      <c r="B7" s="28" t="s">
        <v>414</v>
      </c>
      <c r="C7" s="29">
        <v>896910</v>
      </c>
      <c r="D7" s="29">
        <v>76576</v>
      </c>
    </row>
    <row r="8" spans="1:4" ht="25.5">
      <c r="A8" s="45">
        <v>2</v>
      </c>
      <c r="B8" s="28" t="s">
        <v>415</v>
      </c>
      <c r="C8" s="29">
        <v>981015</v>
      </c>
      <c r="D8" s="29">
        <v>148755</v>
      </c>
    </row>
    <row r="9" spans="1:4">
      <c r="A9" s="45">
        <v>3</v>
      </c>
      <c r="B9" s="25" t="s">
        <v>416</v>
      </c>
      <c r="C9" s="26">
        <f>C7+C8</f>
        <v>1877925</v>
      </c>
      <c r="D9" s="26">
        <f>D7+D8</f>
        <v>225331</v>
      </c>
    </row>
    <row r="10" spans="1:4">
      <c r="A10" s="45">
        <v>4</v>
      </c>
      <c r="B10" s="28" t="s">
        <v>417</v>
      </c>
      <c r="C10" s="126">
        <v>0.12</v>
      </c>
      <c r="D10" s="126">
        <v>0.12</v>
      </c>
    </row>
    <row r="11" spans="1:4" ht="38.25">
      <c r="A11" s="45">
        <v>5</v>
      </c>
      <c r="B11" s="28" t="s">
        <v>418</v>
      </c>
      <c r="C11" s="26">
        <f>SUM(C13:C18)</f>
        <v>1279800</v>
      </c>
      <c r="D11" s="26">
        <f>SUM(D13:D18)</f>
        <v>153576</v>
      </c>
    </row>
    <row r="12" spans="1:4">
      <c r="A12" s="45"/>
      <c r="B12" s="28" t="s">
        <v>419</v>
      </c>
      <c r="C12" s="29"/>
      <c r="D12" s="29"/>
    </row>
    <row r="13" spans="1:4">
      <c r="A13" s="45">
        <v>6</v>
      </c>
      <c r="B13" s="127" t="s">
        <v>420</v>
      </c>
      <c r="C13" s="32">
        <v>511920</v>
      </c>
      <c r="D13" s="32">
        <v>61430</v>
      </c>
    </row>
    <row r="14" spans="1:4">
      <c r="A14" s="45">
        <v>7</v>
      </c>
      <c r="B14" s="127" t="s">
        <v>421</v>
      </c>
      <c r="C14" s="32">
        <v>294354</v>
      </c>
      <c r="D14" s="32">
        <v>35322</v>
      </c>
    </row>
    <row r="15" spans="1:4">
      <c r="A15" s="45">
        <v>8</v>
      </c>
      <c r="B15" s="127" t="s">
        <v>422</v>
      </c>
      <c r="C15" s="32">
        <v>185872</v>
      </c>
      <c r="D15" s="32">
        <v>22305</v>
      </c>
    </row>
    <row r="16" spans="1:4">
      <c r="A16" s="45">
        <v>9</v>
      </c>
      <c r="B16" s="127" t="s">
        <v>423</v>
      </c>
      <c r="C16" s="32">
        <v>146374</v>
      </c>
      <c r="D16" s="32">
        <v>17565</v>
      </c>
    </row>
    <row r="17" spans="1:4">
      <c r="A17" s="45">
        <v>10</v>
      </c>
      <c r="B17" s="127" t="s">
        <v>424</v>
      </c>
      <c r="C17" s="32">
        <v>82380</v>
      </c>
      <c r="D17" s="32">
        <v>9886</v>
      </c>
    </row>
    <row r="18" spans="1:4">
      <c r="A18" s="45">
        <v>11</v>
      </c>
      <c r="B18" s="127" t="s">
        <v>425</v>
      </c>
      <c r="C18" s="32">
        <v>58900</v>
      </c>
      <c r="D18" s="32">
        <v>7068</v>
      </c>
    </row>
    <row r="19" spans="1:4">
      <c r="A19" s="45">
        <v>12</v>
      </c>
      <c r="B19" s="28" t="s">
        <v>426</v>
      </c>
      <c r="C19" s="29">
        <f>C9-C11</f>
        <v>598125</v>
      </c>
      <c r="D19" s="29">
        <f>D9-D11</f>
        <v>71755</v>
      </c>
    </row>
    <row r="20" spans="1:4" ht="38.25">
      <c r="A20" s="45">
        <v>13</v>
      </c>
      <c r="B20" s="25" t="s">
        <v>427</v>
      </c>
      <c r="C20" s="26">
        <f>C11+C19</f>
        <v>1877925</v>
      </c>
      <c r="D20" s="26">
        <f>D11+D19</f>
        <v>225331</v>
      </c>
    </row>
    <row r="21" spans="1:4">
      <c r="A21" s="128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49"/>
  <sheetViews>
    <sheetView workbookViewId="0">
      <selection activeCell="D1" sqref="D1:D1048576"/>
    </sheetView>
  </sheetViews>
  <sheetFormatPr defaultRowHeight="15"/>
  <cols>
    <col min="1" max="1" width="67.140625" style="3" customWidth="1"/>
    <col min="2" max="3" width="14.42578125" style="128" customWidth="1"/>
  </cols>
  <sheetData>
    <row r="1" spans="1:3" ht="16.5">
      <c r="A1" s="18" t="s">
        <v>452</v>
      </c>
      <c r="B1" s="18"/>
      <c r="C1" s="18"/>
    </row>
    <row r="2" spans="1:3">
      <c r="A2" s="123"/>
      <c r="B2" s="140"/>
      <c r="C2" s="141" t="s">
        <v>453</v>
      </c>
    </row>
    <row r="3" spans="1:3">
      <c r="A3" s="123"/>
      <c r="B3" s="140"/>
      <c r="C3" s="140"/>
    </row>
    <row r="4" spans="1:3">
      <c r="A4" s="123"/>
      <c r="B4" s="140"/>
      <c r="C4" s="140"/>
    </row>
    <row r="5" spans="1:3" ht="38.25">
      <c r="A5" s="63" t="s">
        <v>454</v>
      </c>
      <c r="B5" s="63" t="s">
        <v>455</v>
      </c>
      <c r="C5" s="63" t="s">
        <v>456</v>
      </c>
    </row>
    <row r="6" spans="1:3">
      <c r="A6" s="64">
        <v>1</v>
      </c>
      <c r="B6" s="64">
        <v>3</v>
      </c>
      <c r="C6" s="64">
        <v>4</v>
      </c>
    </row>
    <row r="7" spans="1:3">
      <c r="A7" s="149" t="s">
        <v>457</v>
      </c>
      <c r="B7" s="142"/>
      <c r="C7" s="150"/>
    </row>
    <row r="8" spans="1:3">
      <c r="A8" s="28" t="s">
        <v>458</v>
      </c>
      <c r="B8" s="29">
        <f>'глав книга'!C38-'глав книга'!F49</f>
        <v>446250</v>
      </c>
      <c r="C8" s="29">
        <f>'глав книга'!C43-'глав книга'!F53</f>
        <v>383110</v>
      </c>
    </row>
    <row r="9" spans="1:3">
      <c r="A9" s="28" t="s">
        <v>490</v>
      </c>
      <c r="B9" s="29"/>
      <c r="C9" s="29"/>
    </row>
    <row r="10" spans="1:3">
      <c r="A10" s="28" t="s">
        <v>459</v>
      </c>
      <c r="B10" s="29">
        <f>'глав книга'!C7-'глав книга'!F18</f>
        <v>6553109</v>
      </c>
      <c r="C10" s="29">
        <f>'глав книга'!C12-'глав книга'!F23</f>
        <v>15724889</v>
      </c>
    </row>
    <row r="11" spans="1:3">
      <c r="A11" s="151" t="s">
        <v>491</v>
      </c>
      <c r="B11" s="29"/>
      <c r="C11" s="29"/>
    </row>
    <row r="12" spans="1:3">
      <c r="A12" s="151" t="s">
        <v>460</v>
      </c>
      <c r="B12" s="29"/>
      <c r="C12" s="29"/>
    </row>
    <row r="13" spans="1:3">
      <c r="A13" s="151" t="s">
        <v>461</v>
      </c>
      <c r="B13" s="29"/>
      <c r="C13" s="29"/>
    </row>
    <row r="14" spans="1:3">
      <c r="A14" s="151" t="s">
        <v>462</v>
      </c>
      <c r="B14" s="29"/>
      <c r="C14" s="29"/>
    </row>
    <row r="15" spans="1:3">
      <c r="A15" s="149" t="s">
        <v>463</v>
      </c>
      <c r="B15" s="143"/>
      <c r="C15" s="143"/>
    </row>
    <row r="16" spans="1:3">
      <c r="A16" s="149" t="s">
        <v>464</v>
      </c>
      <c r="B16" s="144"/>
      <c r="C16" s="146"/>
    </row>
    <row r="17" spans="1:3">
      <c r="A17" s="152" t="s">
        <v>465</v>
      </c>
      <c r="B17" s="145"/>
      <c r="C17" s="145"/>
    </row>
    <row r="18" spans="1:3">
      <c r="A18" s="151" t="s">
        <v>466</v>
      </c>
      <c r="B18" s="29"/>
      <c r="C18" s="29"/>
    </row>
    <row r="19" spans="1:3">
      <c r="A19" s="152" t="s">
        <v>492</v>
      </c>
      <c r="B19" s="22"/>
      <c r="C19" s="22"/>
    </row>
    <row r="20" spans="1:3">
      <c r="A20" s="151" t="s">
        <v>467</v>
      </c>
      <c r="B20" s="29"/>
      <c r="C20" s="29"/>
    </row>
    <row r="21" spans="1:3">
      <c r="A21" s="151" t="s">
        <v>468</v>
      </c>
      <c r="B21" s="29">
        <f>'глав книга'!C276+'глав книга'!C288+'глав книга'!C303</f>
        <v>2033584</v>
      </c>
      <c r="C21" s="29">
        <f>'глав книга'!C282+'глав книга'!C297+'глав книга'!C306</f>
        <v>2849956</v>
      </c>
    </row>
    <row r="22" spans="1:3">
      <c r="A22" s="151" t="s">
        <v>469</v>
      </c>
      <c r="B22" s="29"/>
      <c r="C22" s="29"/>
    </row>
    <row r="23" spans="1:3">
      <c r="A23" s="149" t="s">
        <v>470</v>
      </c>
      <c r="B23" s="143"/>
      <c r="C23" s="143"/>
    </row>
    <row r="24" spans="1:3">
      <c r="A24" s="158" t="s">
        <v>471</v>
      </c>
      <c r="B24" s="147"/>
      <c r="C24" s="147"/>
    </row>
    <row r="25" spans="1:3">
      <c r="A25" s="153"/>
      <c r="B25" s="140"/>
      <c r="C25" s="154"/>
    </row>
    <row r="26" spans="1:3" ht="38.25">
      <c r="A26" s="63" t="s">
        <v>472</v>
      </c>
      <c r="B26" s="63" t="s">
        <v>455</v>
      </c>
      <c r="C26" s="63" t="s">
        <v>456</v>
      </c>
    </row>
    <row r="27" spans="1:3">
      <c r="A27" s="64">
        <v>1</v>
      </c>
      <c r="B27" s="64">
        <v>3</v>
      </c>
      <c r="C27" s="64">
        <v>4</v>
      </c>
    </row>
    <row r="28" spans="1:3">
      <c r="A28" s="155" t="s">
        <v>473</v>
      </c>
      <c r="B28" s="142"/>
      <c r="C28" s="150"/>
    </row>
    <row r="29" spans="1:3">
      <c r="A29" s="93" t="s">
        <v>474</v>
      </c>
      <c r="B29" s="29">
        <f>'глав книга'!F503</f>
        <v>5900000</v>
      </c>
      <c r="C29" s="29">
        <f>'глав книга'!F507</f>
        <v>5900000</v>
      </c>
    </row>
    <row r="30" spans="1:3">
      <c r="A30" s="93" t="s">
        <v>475</v>
      </c>
      <c r="B30" s="29">
        <f>-'глав книга'!C513</f>
        <v>-1113000</v>
      </c>
      <c r="C30" s="29">
        <f>-'глав книга'!C517</f>
        <v>-1113000</v>
      </c>
    </row>
    <row r="31" spans="1:3">
      <c r="A31" s="93" t="s">
        <v>493</v>
      </c>
      <c r="B31" s="29"/>
      <c r="C31" s="29"/>
    </row>
    <row r="32" spans="1:3">
      <c r="A32" s="93" t="s">
        <v>476</v>
      </c>
      <c r="B32" s="29">
        <f>'глав книга'!F532</f>
        <v>2650600</v>
      </c>
      <c r="C32" s="29">
        <f>'глав книга'!F535</f>
        <v>2650600</v>
      </c>
    </row>
    <row r="33" spans="1:3">
      <c r="A33" s="156" t="s">
        <v>477</v>
      </c>
      <c r="B33" s="22">
        <f>'глав книга'!F523</f>
        <v>2385000</v>
      </c>
      <c r="C33" s="22">
        <f>'глав книга'!F526</f>
        <v>2385000</v>
      </c>
    </row>
    <row r="34" spans="1:3">
      <c r="A34" s="93" t="s">
        <v>478</v>
      </c>
      <c r="B34" s="29">
        <f>'глав книга'!F541</f>
        <v>1980000</v>
      </c>
      <c r="C34" s="29">
        <f>'глав книга'!F545</f>
        <v>1180000</v>
      </c>
    </row>
    <row r="35" spans="1:3">
      <c r="A35" s="125" t="s">
        <v>479</v>
      </c>
      <c r="B35" s="143"/>
      <c r="C35" s="143"/>
    </row>
    <row r="36" spans="1:3">
      <c r="A36" s="155" t="s">
        <v>480</v>
      </c>
      <c r="B36" s="142"/>
      <c r="C36" s="150"/>
    </row>
    <row r="37" spans="1:3">
      <c r="A37" s="93" t="s">
        <v>494</v>
      </c>
      <c r="B37" s="29">
        <f>'глав книга'!F384</f>
        <v>8129500</v>
      </c>
      <c r="C37" s="29">
        <f>'глав книга'!F388</f>
        <v>8114500</v>
      </c>
    </row>
    <row r="38" spans="1:3">
      <c r="A38" s="93" t="s">
        <v>481</v>
      </c>
      <c r="B38" s="29"/>
      <c r="C38" s="29"/>
    </row>
    <row r="39" spans="1:3">
      <c r="A39" s="93" t="s">
        <v>495</v>
      </c>
      <c r="B39" s="29"/>
      <c r="C39" s="29"/>
    </row>
    <row r="40" spans="1:3">
      <c r="A40" s="93" t="s">
        <v>482</v>
      </c>
      <c r="B40" s="29"/>
      <c r="C40" s="29"/>
    </row>
    <row r="41" spans="1:3">
      <c r="A41" s="125" t="s">
        <v>483</v>
      </c>
      <c r="B41" s="143"/>
      <c r="C41" s="143"/>
    </row>
    <row r="42" spans="1:3">
      <c r="A42" s="157" t="s">
        <v>484</v>
      </c>
      <c r="B42" s="142"/>
      <c r="C42" s="150"/>
    </row>
    <row r="43" spans="1:3">
      <c r="A43" s="93" t="s">
        <v>494</v>
      </c>
      <c r="B43" s="29">
        <f>'глав книга'!F374</f>
        <v>579600</v>
      </c>
      <c r="C43" s="29">
        <f>'глав книга'!F378</f>
        <v>816820</v>
      </c>
    </row>
    <row r="44" spans="1:3">
      <c r="A44" s="156" t="s">
        <v>485</v>
      </c>
      <c r="B44" s="145"/>
      <c r="C44" s="145"/>
    </row>
    <row r="45" spans="1:3">
      <c r="A45" s="93" t="s">
        <v>486</v>
      </c>
      <c r="B45" s="29">
        <f>'глав книга'!F609</f>
        <v>106370</v>
      </c>
      <c r="C45" s="29">
        <f>'глав книга'!F612</f>
        <v>106370</v>
      </c>
    </row>
    <row r="46" spans="1:3">
      <c r="A46" s="93" t="s">
        <v>487</v>
      </c>
      <c r="B46" s="29">
        <f>'глав книга'!F591</f>
        <v>101256</v>
      </c>
      <c r="C46" s="29">
        <f>'глав книга'!F595</f>
        <v>74250</v>
      </c>
    </row>
    <row r="47" spans="1:3">
      <c r="A47" s="93" t="s">
        <v>488</v>
      </c>
      <c r="B47" s="29"/>
      <c r="C47" s="29"/>
    </row>
    <row r="48" spans="1:3">
      <c r="A48" s="125" t="s">
        <v>489</v>
      </c>
      <c r="B48" s="143"/>
      <c r="C48" s="143"/>
    </row>
    <row r="49" spans="1:3">
      <c r="A49" s="148" t="s">
        <v>471</v>
      </c>
      <c r="B49" s="147"/>
      <c r="C49" s="147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60"/>
  <sheetViews>
    <sheetView topLeftCell="A34" workbookViewId="0">
      <selection activeCell="A5" sqref="A5:D60"/>
    </sheetView>
  </sheetViews>
  <sheetFormatPr defaultRowHeight="15"/>
  <cols>
    <col min="1" max="1" width="56.42578125" style="3" customWidth="1"/>
    <col min="2" max="2" width="7.85546875" style="128" customWidth="1"/>
    <col min="3" max="6" width="14.42578125" style="128" customWidth="1"/>
  </cols>
  <sheetData>
    <row r="1" spans="1:6" ht="16.5">
      <c r="A1" s="18" t="s">
        <v>452</v>
      </c>
      <c r="B1" s="18"/>
      <c r="C1" s="18"/>
      <c r="D1" s="18"/>
      <c r="E1" s="18"/>
      <c r="F1" s="18"/>
    </row>
    <row r="2" spans="1:6">
      <c r="A2" s="123"/>
      <c r="B2" s="140"/>
      <c r="C2" s="140"/>
      <c r="D2" s="141" t="s">
        <v>453</v>
      </c>
      <c r="E2" s="140"/>
      <c r="F2" s="141" t="s">
        <v>453</v>
      </c>
    </row>
    <row r="3" spans="1:6" hidden="1">
      <c r="A3" s="123"/>
      <c r="B3" s="140"/>
      <c r="C3" s="140"/>
      <c r="D3" s="140"/>
      <c r="E3" s="140"/>
      <c r="F3" s="140"/>
    </row>
    <row r="4" spans="1:6">
      <c r="A4" s="123"/>
      <c r="B4" s="140"/>
      <c r="C4" s="140"/>
      <c r="D4" s="140"/>
      <c r="E4" s="140"/>
      <c r="F4" s="140"/>
    </row>
    <row r="5" spans="1:6" ht="38.25">
      <c r="A5" s="252" t="s">
        <v>454</v>
      </c>
      <c r="B5" s="252" t="s">
        <v>496</v>
      </c>
      <c r="C5" s="252" t="s">
        <v>455</v>
      </c>
      <c r="D5" s="252" t="s">
        <v>456</v>
      </c>
      <c r="E5" s="252" t="s">
        <v>455</v>
      </c>
      <c r="F5" s="252" t="s">
        <v>456</v>
      </c>
    </row>
    <row r="6" spans="1:6">
      <c r="A6" s="252">
        <v>1</v>
      </c>
      <c r="B6" s="114">
        <v>2</v>
      </c>
      <c r="C6" s="114">
        <v>3</v>
      </c>
      <c r="D6" s="114">
        <v>4</v>
      </c>
      <c r="E6" s="114">
        <v>3</v>
      </c>
      <c r="F6" s="114">
        <v>4</v>
      </c>
    </row>
    <row r="7" spans="1:6">
      <c r="A7" s="151" t="s">
        <v>457</v>
      </c>
      <c r="B7" s="142"/>
      <c r="C7" s="142"/>
      <c r="D7" s="150"/>
      <c r="E7" s="142"/>
      <c r="F7" s="150"/>
    </row>
    <row r="8" spans="1:6">
      <c r="A8" s="28" t="s">
        <v>458</v>
      </c>
      <c r="B8" s="45">
        <v>110</v>
      </c>
      <c r="C8" s="29">
        <f>E8/1000</f>
        <v>446.25</v>
      </c>
      <c r="D8" s="29">
        <f>F8/1000</f>
        <v>383.11</v>
      </c>
      <c r="E8" s="29">
        <f>'глав книга'!C38-'глав книга'!F49</f>
        <v>446250</v>
      </c>
      <c r="F8" s="29">
        <f>'глав книга'!C43-'глав книга'!F53</f>
        <v>383110</v>
      </c>
    </row>
    <row r="9" spans="1:6">
      <c r="A9" s="28" t="s">
        <v>459</v>
      </c>
      <c r="B9" s="45">
        <v>120</v>
      </c>
      <c r="C9" s="29">
        <f>E9/1000</f>
        <v>6553.1090000000004</v>
      </c>
      <c r="D9" s="29">
        <f>F9/1000</f>
        <v>15724.888999999999</v>
      </c>
      <c r="E9" s="29">
        <f>'глав книга'!C7-'глав книга'!F18</f>
        <v>6553109</v>
      </c>
      <c r="F9" s="29">
        <f>'глав книга'!C12-'глав книга'!F23</f>
        <v>15724889</v>
      </c>
    </row>
    <row r="10" spans="1:6">
      <c r="A10" s="28" t="s">
        <v>497</v>
      </c>
      <c r="B10" s="45">
        <v>130</v>
      </c>
      <c r="C10" s="29">
        <f>E10/1000</f>
        <v>4560.3969999999999</v>
      </c>
      <c r="D10" s="29">
        <f>F10/1000</f>
        <v>17.18</v>
      </c>
      <c r="E10" s="29">
        <f>'глав книга'!C59+'глав книга'!C68</f>
        <v>4560397</v>
      </c>
      <c r="F10" s="29">
        <f>'глав книга'!C62+'глав книга'!C79</f>
        <v>17180</v>
      </c>
    </row>
    <row r="11" spans="1:6">
      <c r="A11" s="151" t="s">
        <v>498</v>
      </c>
      <c r="B11" s="159">
        <v>135</v>
      </c>
      <c r="C11" s="29">
        <f>E11/1000</f>
        <v>470.30099999999999</v>
      </c>
      <c r="D11" s="29">
        <f>F11/1000</f>
        <v>978.48</v>
      </c>
      <c r="E11" s="29">
        <f>'глав книга'!C29</f>
        <v>470301</v>
      </c>
      <c r="F11" s="29">
        <f>'глав книга'!C32</f>
        <v>978480</v>
      </c>
    </row>
    <row r="12" spans="1:6">
      <c r="A12" s="151" t="s">
        <v>460</v>
      </c>
      <c r="B12" s="159">
        <v>140</v>
      </c>
      <c r="C12" s="29">
        <f>E12/1000</f>
        <v>1644</v>
      </c>
      <c r="D12" s="29">
        <f>F12/1000</f>
        <v>1644</v>
      </c>
      <c r="E12" s="29">
        <f>'глав книга'!C322-'глав книга'!F331</f>
        <v>1644000</v>
      </c>
      <c r="F12" s="29">
        <f>'глав книга'!C325-'глав книга'!F334</f>
        <v>1644000</v>
      </c>
    </row>
    <row r="13" spans="1:6">
      <c r="A13" s="151" t="s">
        <v>461</v>
      </c>
      <c r="B13" s="159">
        <v>145</v>
      </c>
      <c r="C13" s="29">
        <f>E13/1000</f>
        <v>25.6</v>
      </c>
      <c r="D13" s="29">
        <f>F13/1000</f>
        <v>21.312000000000001</v>
      </c>
      <c r="E13" s="29">
        <f>'глав книга'!C85</f>
        <v>25600</v>
      </c>
      <c r="F13" s="29">
        <f>'глав книга'!C89</f>
        <v>21312</v>
      </c>
    </row>
    <row r="14" spans="1:6">
      <c r="A14" s="151" t="s">
        <v>462</v>
      </c>
      <c r="B14" s="159">
        <v>150</v>
      </c>
      <c r="C14" s="29">
        <f>E14/1000</f>
        <v>0</v>
      </c>
      <c r="D14" s="29">
        <f>F14/1000</f>
        <v>0</v>
      </c>
      <c r="E14" s="29"/>
      <c r="F14" s="29"/>
    </row>
    <row r="15" spans="1:6">
      <c r="A15" s="149" t="s">
        <v>463</v>
      </c>
      <c r="B15" s="160">
        <v>190</v>
      </c>
      <c r="C15" s="26">
        <f>E15/1000</f>
        <v>13699.656999999999</v>
      </c>
      <c r="D15" s="26">
        <f>F15/1000</f>
        <v>18768.971000000001</v>
      </c>
      <c r="E15" s="143">
        <f>SUM(E8:E14)</f>
        <v>13699657</v>
      </c>
      <c r="F15" s="143">
        <f>SUM(F8:F14)</f>
        <v>18768971</v>
      </c>
    </row>
    <row r="16" spans="1:6">
      <c r="A16" s="151" t="s">
        <v>464</v>
      </c>
      <c r="B16" s="142"/>
      <c r="C16" s="29">
        <f>E16/1000</f>
        <v>0</v>
      </c>
      <c r="D16" s="29">
        <f>F16/1000</f>
        <v>0</v>
      </c>
      <c r="E16" s="144"/>
      <c r="F16" s="146"/>
    </row>
    <row r="17" spans="1:6">
      <c r="A17" s="152" t="s">
        <v>465</v>
      </c>
      <c r="B17" s="161">
        <v>210</v>
      </c>
      <c r="C17" s="29">
        <f>E17/1000</f>
        <v>6304.0150000000003</v>
      </c>
      <c r="D17" s="29">
        <f>F17/1000</f>
        <v>3169.63</v>
      </c>
      <c r="E17" s="145">
        <f>SUM(E18:E24)</f>
        <v>6304015</v>
      </c>
      <c r="F17" s="145">
        <f>SUM(F18:F24)</f>
        <v>3169630</v>
      </c>
    </row>
    <row r="18" spans="1:6" ht="25.5" hidden="1" customHeight="1">
      <c r="A18" s="188" t="s">
        <v>499</v>
      </c>
      <c r="B18" s="162">
        <v>211</v>
      </c>
      <c r="C18" s="29">
        <f>E18/1000</f>
        <v>962.61599999999999</v>
      </c>
      <c r="D18" s="29">
        <f>F18/1000</f>
        <v>659.23</v>
      </c>
      <c r="E18" s="163">
        <f>'глав книга'!C95+'глав книга'!C130-'глав книга'!F109</f>
        <v>962616</v>
      </c>
      <c r="F18" s="163">
        <f>'глав книга'!C103+'глав книга'!C138-'глав книга'!F113</f>
        <v>659230</v>
      </c>
    </row>
    <row r="19" spans="1:6" hidden="1">
      <c r="A19" s="189" t="s">
        <v>500</v>
      </c>
      <c r="B19" s="164">
        <v>212</v>
      </c>
      <c r="C19" s="29">
        <f>E19/1000</f>
        <v>0</v>
      </c>
      <c r="D19" s="29">
        <f>F19/1000</f>
        <v>0</v>
      </c>
      <c r="E19" s="165"/>
      <c r="F19" s="165"/>
    </row>
    <row r="20" spans="1:6" hidden="1">
      <c r="A20" s="189" t="s">
        <v>501</v>
      </c>
      <c r="B20" s="164">
        <v>213</v>
      </c>
      <c r="C20" s="29">
        <f>E20/1000</f>
        <v>1973.509</v>
      </c>
      <c r="D20" s="29">
        <f>F20/1000</f>
        <v>916.51</v>
      </c>
      <c r="E20" s="165">
        <f>'глав книга'!C165</f>
        <v>1973509</v>
      </c>
      <c r="F20" s="165">
        <f>'глав книга'!C173</f>
        <v>916510</v>
      </c>
    </row>
    <row r="21" spans="1:6" hidden="1">
      <c r="A21" s="189" t="s">
        <v>502</v>
      </c>
      <c r="B21" s="164">
        <v>214</v>
      </c>
      <c r="C21" s="29">
        <f>E21/1000</f>
        <v>3174</v>
      </c>
      <c r="D21" s="29">
        <f>F21/1000</f>
        <v>1400</v>
      </c>
      <c r="E21" s="165">
        <f>'глав книга'!C251</f>
        <v>3174000</v>
      </c>
      <c r="F21" s="165">
        <f>'глав книга'!C255</f>
        <v>1400000</v>
      </c>
    </row>
    <row r="22" spans="1:6" hidden="1">
      <c r="A22" s="189" t="s">
        <v>503</v>
      </c>
      <c r="B22" s="164">
        <v>215</v>
      </c>
      <c r="C22" s="29">
        <f>E22/1000</f>
        <v>0</v>
      </c>
      <c r="D22" s="29">
        <f>F22/1000</f>
        <v>0</v>
      </c>
      <c r="E22" s="165"/>
      <c r="F22" s="165"/>
    </row>
    <row r="23" spans="1:6" hidden="1">
      <c r="A23" s="189" t="s">
        <v>504</v>
      </c>
      <c r="B23" s="164">
        <v>216</v>
      </c>
      <c r="C23" s="29">
        <f>E23/1000</f>
        <v>193.89</v>
      </c>
      <c r="D23" s="29">
        <f>F23/1000</f>
        <v>193.89</v>
      </c>
      <c r="E23" s="165">
        <f>'глав книга'!C600</f>
        <v>193890</v>
      </c>
      <c r="F23" s="165">
        <f>'глав книга'!C603</f>
        <v>193890</v>
      </c>
    </row>
    <row r="24" spans="1:6" hidden="1">
      <c r="A24" s="190" t="s">
        <v>505</v>
      </c>
      <c r="B24" s="166">
        <v>217</v>
      </c>
      <c r="C24" s="29">
        <f>E24/1000</f>
        <v>0</v>
      </c>
      <c r="D24" s="29">
        <f>F24/1000</f>
        <v>0</v>
      </c>
      <c r="E24" s="167"/>
      <c r="F24" s="167"/>
    </row>
    <row r="25" spans="1:6" ht="18.75" customHeight="1">
      <c r="A25" s="151" t="s">
        <v>466</v>
      </c>
      <c r="B25" s="159">
        <v>220</v>
      </c>
      <c r="C25" s="29">
        <f>E25/1000</f>
        <v>0</v>
      </c>
      <c r="D25" s="29">
        <f>F25/1000</f>
        <v>0</v>
      </c>
      <c r="E25" s="29"/>
      <c r="F25" s="29"/>
    </row>
    <row r="26" spans="1:6">
      <c r="A26" s="152" t="s">
        <v>492</v>
      </c>
      <c r="B26" s="161">
        <v>240</v>
      </c>
      <c r="C26" s="29">
        <f>E26/1000</f>
        <v>1361.203</v>
      </c>
      <c r="D26" s="29">
        <f>F26/1000</f>
        <v>950.14599999999996</v>
      </c>
      <c r="E26" s="22">
        <f>'глав книга'!C360+'глав книга'!C394+'глав книга'!C436+'глав книга'!C447+'глав книга'!C468</f>
        <v>1361203</v>
      </c>
      <c r="F26" s="22">
        <f>'глав книга'!C368+'глав книга'!C452+'глав книга'!C475+'глав книга'!C586</f>
        <v>950146</v>
      </c>
    </row>
    <row r="27" spans="1:6">
      <c r="A27" s="151" t="s">
        <v>467</v>
      </c>
      <c r="B27" s="159">
        <v>250</v>
      </c>
      <c r="C27" s="29">
        <f>E27/1000</f>
        <v>0</v>
      </c>
      <c r="D27" s="29">
        <f>F27/1000</f>
        <v>0</v>
      </c>
      <c r="E27" s="29"/>
      <c r="F27" s="29"/>
    </row>
    <row r="28" spans="1:6">
      <c r="A28" s="151" t="s">
        <v>468</v>
      </c>
      <c r="B28" s="159">
        <v>260</v>
      </c>
      <c r="C28" s="29">
        <f>E28/1000</f>
        <v>2091.3440000000001</v>
      </c>
      <c r="D28" s="29">
        <f>F28/1000</f>
        <v>2907.7159999999999</v>
      </c>
      <c r="E28" s="29">
        <f>'глав книга'!C276+'глав книга'!C288+'глав книга'!C303+'глав книга'!C312</f>
        <v>2091344</v>
      </c>
      <c r="F28" s="29">
        <f>'глав книга'!C282+'глав книга'!C297+'глав книга'!C306+'глав книга'!C316</f>
        <v>2907716</v>
      </c>
    </row>
    <row r="29" spans="1:6">
      <c r="A29" s="151" t="s">
        <v>469</v>
      </c>
      <c r="B29" s="159">
        <v>270</v>
      </c>
      <c r="C29" s="29">
        <f>E29/1000</f>
        <v>0</v>
      </c>
      <c r="D29" s="29">
        <f>F29/1000</f>
        <v>0</v>
      </c>
      <c r="E29" s="29"/>
      <c r="F29" s="29"/>
    </row>
    <row r="30" spans="1:6">
      <c r="A30" s="149" t="s">
        <v>470</v>
      </c>
      <c r="B30" s="160">
        <v>290</v>
      </c>
      <c r="C30" s="26">
        <f>E30/1000</f>
        <v>9756.5619999999999</v>
      </c>
      <c r="D30" s="26">
        <f>F30/1000</f>
        <v>7027.4920000000002</v>
      </c>
      <c r="E30" s="143">
        <f>E17+E26+E28</f>
        <v>9756562</v>
      </c>
      <c r="F30" s="143">
        <f>F17+F26+F28</f>
        <v>7027492</v>
      </c>
    </row>
    <row r="31" spans="1:6">
      <c r="A31" s="158" t="s">
        <v>471</v>
      </c>
      <c r="B31" s="187">
        <v>300</v>
      </c>
      <c r="C31" s="26">
        <f>E31/1000</f>
        <v>23456.219000000001</v>
      </c>
      <c r="D31" s="26">
        <f>F31/1000</f>
        <v>25796.463</v>
      </c>
      <c r="E31" s="147">
        <f>E15+E30</f>
        <v>23456219</v>
      </c>
      <c r="F31" s="147">
        <f>F15+F30</f>
        <v>25796463</v>
      </c>
    </row>
    <row r="32" spans="1:6">
      <c r="A32" s="191"/>
      <c r="B32" s="140"/>
      <c r="C32" s="140"/>
      <c r="D32" s="154"/>
      <c r="E32" s="140"/>
      <c r="F32" s="154"/>
    </row>
    <row r="33" spans="1:6" ht="38.25">
      <c r="A33" s="252" t="s">
        <v>472</v>
      </c>
      <c r="B33" s="252" t="s">
        <v>496</v>
      </c>
      <c r="C33" s="252" t="s">
        <v>455</v>
      </c>
      <c r="D33" s="252" t="s">
        <v>456</v>
      </c>
      <c r="E33" s="252" t="s">
        <v>455</v>
      </c>
      <c r="F33" s="252" t="s">
        <v>456</v>
      </c>
    </row>
    <row r="34" spans="1:6">
      <c r="A34" s="252">
        <v>1</v>
      </c>
      <c r="B34" s="114">
        <v>2</v>
      </c>
      <c r="C34" s="114">
        <v>3</v>
      </c>
      <c r="D34" s="114">
        <v>4</v>
      </c>
      <c r="E34" s="114">
        <v>3</v>
      </c>
      <c r="F34" s="114">
        <v>4</v>
      </c>
    </row>
    <row r="35" spans="1:6">
      <c r="A35" s="151" t="s">
        <v>565</v>
      </c>
      <c r="B35" s="142"/>
      <c r="C35" s="142"/>
      <c r="D35" s="150"/>
      <c r="E35" s="142"/>
      <c r="F35" s="150"/>
    </row>
    <row r="36" spans="1:6">
      <c r="A36" s="28" t="s">
        <v>474</v>
      </c>
      <c r="B36" s="159">
        <v>410</v>
      </c>
      <c r="C36" s="29">
        <f>E36/1000</f>
        <v>5900</v>
      </c>
      <c r="D36" s="29">
        <f>F36/1000</f>
        <v>5900</v>
      </c>
      <c r="E36" s="29">
        <f>'глав книга'!F503</f>
        <v>5900000</v>
      </c>
      <c r="F36" s="29">
        <f>'глав книга'!F507</f>
        <v>5900000</v>
      </c>
    </row>
    <row r="37" spans="1:6">
      <c r="A37" s="28" t="s">
        <v>475</v>
      </c>
      <c r="B37" s="159">
        <v>411</v>
      </c>
      <c r="C37" s="29">
        <f>E37/1000</f>
        <v>-1113</v>
      </c>
      <c r="D37" s="29">
        <f>F37/1000</f>
        <v>-1113</v>
      </c>
      <c r="E37" s="29">
        <f>-'глав книга'!C513</f>
        <v>-1113000</v>
      </c>
      <c r="F37" s="29">
        <f>-'глав книга'!C517</f>
        <v>-1113000</v>
      </c>
    </row>
    <row r="38" spans="1:6">
      <c r="A38" s="28" t="s">
        <v>476</v>
      </c>
      <c r="B38" s="159">
        <v>420</v>
      </c>
      <c r="C38" s="29">
        <f>E38/1000</f>
        <v>2650.6</v>
      </c>
      <c r="D38" s="29">
        <f>F38/1000</f>
        <v>2650.6</v>
      </c>
      <c r="E38" s="29">
        <f>'глав книга'!F532</f>
        <v>2650600</v>
      </c>
      <c r="F38" s="29">
        <f>'глав книга'!F535</f>
        <v>2650600</v>
      </c>
    </row>
    <row r="39" spans="1:6">
      <c r="A39" s="21" t="s">
        <v>477</v>
      </c>
      <c r="B39" s="161">
        <v>430</v>
      </c>
      <c r="C39" s="29">
        <f>E39/1000</f>
        <v>2385</v>
      </c>
      <c r="D39" s="29">
        <f>F39/1000</f>
        <v>2385</v>
      </c>
      <c r="E39" s="22">
        <f>'глав книга'!F523</f>
        <v>2385000</v>
      </c>
      <c r="F39" s="22">
        <f>'глав книга'!F526</f>
        <v>2385000</v>
      </c>
    </row>
    <row r="40" spans="1:6">
      <c r="A40" s="28" t="s">
        <v>478</v>
      </c>
      <c r="B40" s="45">
        <v>470</v>
      </c>
      <c r="C40" s="29">
        <f>E40/1000</f>
        <v>1980</v>
      </c>
      <c r="D40" s="29">
        <f>F40/1000</f>
        <v>1873.4159999999999</v>
      </c>
      <c r="E40" s="29">
        <f>'глав книга'!F541</f>
        <v>1980000</v>
      </c>
      <c r="F40" s="29">
        <f>'глав книга'!F545+'глав книга'!F622</f>
        <v>1873416</v>
      </c>
    </row>
    <row r="41" spans="1:6">
      <c r="A41" s="25" t="s">
        <v>479</v>
      </c>
      <c r="B41" s="114">
        <v>490</v>
      </c>
      <c r="C41" s="26">
        <f>E41/1000</f>
        <v>11802.6</v>
      </c>
      <c r="D41" s="26">
        <f>F41/1000</f>
        <v>11696.016</v>
      </c>
      <c r="E41" s="143">
        <f>E36+E37+E38+E39+E40</f>
        <v>11802600</v>
      </c>
      <c r="F41" s="143">
        <f>F36+F37+F38+F39+F40</f>
        <v>11696016</v>
      </c>
    </row>
    <row r="42" spans="1:6">
      <c r="A42" s="151" t="s">
        <v>480</v>
      </c>
      <c r="B42" s="142"/>
      <c r="C42" s="29">
        <f>E42/1000</f>
        <v>0</v>
      </c>
      <c r="D42" s="29">
        <f>F42/1000</f>
        <v>0</v>
      </c>
      <c r="E42" s="142"/>
      <c r="F42" s="150"/>
    </row>
    <row r="43" spans="1:6">
      <c r="A43" s="28" t="s">
        <v>494</v>
      </c>
      <c r="B43" s="45">
        <v>510</v>
      </c>
      <c r="C43" s="29">
        <f>E43/1000</f>
        <v>8129.5</v>
      </c>
      <c r="D43" s="29">
        <f>F43/1000</f>
        <v>8114.5</v>
      </c>
      <c r="E43" s="29">
        <f>'глав книга'!F384</f>
        <v>8129500</v>
      </c>
      <c r="F43" s="29">
        <f>'глав книга'!F388</f>
        <v>8114500</v>
      </c>
    </row>
    <row r="44" spans="1:6">
      <c r="A44" s="28" t="s">
        <v>481</v>
      </c>
      <c r="B44" s="45">
        <v>515</v>
      </c>
      <c r="C44" s="29">
        <f>E44/1000</f>
        <v>13.8</v>
      </c>
      <c r="D44" s="29">
        <f>F44/1000</f>
        <v>37.932000000000002</v>
      </c>
      <c r="E44" s="29">
        <f>'глав книга'!F494</f>
        <v>13800</v>
      </c>
      <c r="F44" s="29">
        <f>'глав книга'!F497</f>
        <v>37932</v>
      </c>
    </row>
    <row r="45" spans="1:6">
      <c r="A45" s="28" t="s">
        <v>482</v>
      </c>
      <c r="B45" s="45">
        <v>520</v>
      </c>
      <c r="C45" s="29">
        <f>E45/1000</f>
        <v>0</v>
      </c>
      <c r="D45" s="29">
        <f>F45/1000</f>
        <v>0</v>
      </c>
      <c r="E45" s="29"/>
      <c r="F45" s="29"/>
    </row>
    <row r="46" spans="1:6">
      <c r="A46" s="25" t="s">
        <v>483</v>
      </c>
      <c r="B46" s="114">
        <v>590</v>
      </c>
      <c r="C46" s="26">
        <f>E46/1000</f>
        <v>8143.3</v>
      </c>
      <c r="D46" s="26">
        <f>F46/1000</f>
        <v>8152.4319999999998</v>
      </c>
      <c r="E46" s="143">
        <f>SUM(E43:E45)</f>
        <v>8143300</v>
      </c>
      <c r="F46" s="143">
        <f>SUM(F43:F45)</f>
        <v>8152432</v>
      </c>
    </row>
    <row r="47" spans="1:6">
      <c r="A47" s="151" t="s">
        <v>566</v>
      </c>
      <c r="B47" s="142"/>
      <c r="C47" s="29">
        <f>E47/1000</f>
        <v>0</v>
      </c>
      <c r="D47" s="29">
        <f>F47/1000</f>
        <v>0</v>
      </c>
      <c r="E47" s="142"/>
      <c r="F47" s="150"/>
    </row>
    <row r="48" spans="1:6">
      <c r="A48" s="28" t="s">
        <v>494</v>
      </c>
      <c r="B48" s="45">
        <v>610</v>
      </c>
      <c r="C48" s="29">
        <f>E48/1000</f>
        <v>579.6</v>
      </c>
      <c r="D48" s="29">
        <f>F48/1000</f>
        <v>816.82</v>
      </c>
      <c r="E48" s="29">
        <f>'глав книга'!F374</f>
        <v>579600</v>
      </c>
      <c r="F48" s="29">
        <f>'глав книга'!F378</f>
        <v>816820</v>
      </c>
    </row>
    <row r="49" spans="1:6">
      <c r="A49" s="21" t="s">
        <v>485</v>
      </c>
      <c r="B49" s="46">
        <v>620</v>
      </c>
      <c r="C49" s="29">
        <f>E49/1000</f>
        <v>2723.0929999999998</v>
      </c>
      <c r="D49" s="29">
        <f>F49/1000</f>
        <v>4150.5749999999998</v>
      </c>
      <c r="E49" s="145">
        <f>SUM(E50:E54)</f>
        <v>2723093</v>
      </c>
      <c r="F49" s="145">
        <f>SUM(F50:F54)</f>
        <v>4150575</v>
      </c>
    </row>
    <row r="50" spans="1:6" hidden="1">
      <c r="A50" s="192" t="s">
        <v>506</v>
      </c>
      <c r="B50" s="168">
        <v>621</v>
      </c>
      <c r="C50" s="29">
        <f>E50/1000</f>
        <v>696.91</v>
      </c>
      <c r="D50" s="29">
        <f>F50/1000</f>
        <v>696.91</v>
      </c>
      <c r="E50" s="163">
        <f>'глав книга'!F340</f>
        <v>696910</v>
      </c>
      <c r="F50" s="163">
        <f>'глав книга'!F354</f>
        <v>696910</v>
      </c>
    </row>
    <row r="51" spans="1:6" hidden="1">
      <c r="A51" s="194" t="s">
        <v>507</v>
      </c>
      <c r="B51" s="170">
        <v>622</v>
      </c>
      <c r="C51" s="29">
        <f>E51/1000</f>
        <v>579.47299999999996</v>
      </c>
      <c r="D51" s="29">
        <f>F51/1000</f>
        <v>989.346</v>
      </c>
      <c r="E51" s="165">
        <f>'глав книга'!F424</f>
        <v>579473</v>
      </c>
      <c r="F51" s="165">
        <f>'глав книга'!F430</f>
        <v>989346</v>
      </c>
    </row>
    <row r="52" spans="1:6" ht="25.5" hidden="1">
      <c r="A52" s="194" t="s">
        <v>508</v>
      </c>
      <c r="B52" s="170">
        <v>623</v>
      </c>
      <c r="C52" s="29">
        <f>E52/1000</f>
        <v>208.61</v>
      </c>
      <c r="D52" s="29">
        <f>F52/1000</f>
        <v>396.45</v>
      </c>
      <c r="E52" s="165">
        <f>'глав книга'!F414</f>
        <v>208610</v>
      </c>
      <c r="F52" s="165">
        <f>'глав книга'!F418</f>
        <v>396450</v>
      </c>
    </row>
    <row r="53" spans="1:6" hidden="1">
      <c r="A53" s="194" t="s">
        <v>509</v>
      </c>
      <c r="B53" s="170">
        <v>624</v>
      </c>
      <c r="C53" s="29">
        <f>E53/1000</f>
        <v>657</v>
      </c>
      <c r="D53" s="29">
        <f>F53/1000</f>
        <v>1446.056</v>
      </c>
      <c r="E53" s="165">
        <f>'глав книга'!F394</f>
        <v>657000</v>
      </c>
      <c r="F53" s="165">
        <f>'глав книга'!F408</f>
        <v>1446056</v>
      </c>
    </row>
    <row r="54" spans="1:6" hidden="1">
      <c r="A54" s="193" t="s">
        <v>510</v>
      </c>
      <c r="B54" s="169">
        <v>625</v>
      </c>
      <c r="C54" s="29">
        <f>E54/1000</f>
        <v>581.1</v>
      </c>
      <c r="D54" s="29">
        <f>F54/1000</f>
        <v>621.81299999999999</v>
      </c>
      <c r="E54" s="167">
        <f>'глав книга'!F481</f>
        <v>581100</v>
      </c>
      <c r="F54" s="167">
        <f>'глав книга'!F488</f>
        <v>621813</v>
      </c>
    </row>
    <row r="55" spans="1:6" ht="25.5">
      <c r="A55" s="28" t="s">
        <v>511</v>
      </c>
      <c r="B55" s="45">
        <v>630</v>
      </c>
      <c r="C55" s="29">
        <f>E55/1000</f>
        <v>0</v>
      </c>
      <c r="D55" s="29">
        <f>F55/1000</f>
        <v>800</v>
      </c>
      <c r="E55" s="29">
        <f>'глав книга'!F458</f>
        <v>0</v>
      </c>
      <c r="F55" s="29">
        <f>'глав книга'!F462</f>
        <v>800000</v>
      </c>
    </row>
    <row r="56" spans="1:6">
      <c r="A56" s="28" t="s">
        <v>486</v>
      </c>
      <c r="B56" s="45">
        <v>640</v>
      </c>
      <c r="C56" s="29">
        <f>E56/1000</f>
        <v>106.37</v>
      </c>
      <c r="D56" s="29">
        <f>F56/1000</f>
        <v>106.37</v>
      </c>
      <c r="E56" s="29">
        <f>'глав книга'!F609</f>
        <v>106370</v>
      </c>
      <c r="F56" s="29">
        <f>'глав книга'!F612</f>
        <v>106370</v>
      </c>
    </row>
    <row r="57" spans="1:6">
      <c r="A57" s="28" t="s">
        <v>487</v>
      </c>
      <c r="B57" s="45">
        <v>650</v>
      </c>
      <c r="C57" s="29">
        <f>E57/1000</f>
        <v>101.256</v>
      </c>
      <c r="D57" s="29">
        <f>F57/1000</f>
        <v>74.25</v>
      </c>
      <c r="E57" s="29">
        <f>'глав книга'!F591</f>
        <v>101256</v>
      </c>
      <c r="F57" s="29">
        <f>'глав книга'!F595</f>
        <v>74250</v>
      </c>
    </row>
    <row r="58" spans="1:6">
      <c r="A58" s="28" t="s">
        <v>488</v>
      </c>
      <c r="B58" s="45">
        <v>660</v>
      </c>
      <c r="C58" s="29">
        <f>E58/1000</f>
        <v>0</v>
      </c>
      <c r="D58" s="29">
        <f>F58/1000</f>
        <v>0</v>
      </c>
      <c r="E58" s="29"/>
      <c r="F58" s="29"/>
    </row>
    <row r="59" spans="1:6">
      <c r="A59" s="25" t="s">
        <v>489</v>
      </c>
      <c r="B59" s="114">
        <v>690</v>
      </c>
      <c r="C59" s="26">
        <f>E59/1000</f>
        <v>3510.319</v>
      </c>
      <c r="D59" s="26">
        <f>F59/1000</f>
        <v>5948.0150000000003</v>
      </c>
      <c r="E59" s="143">
        <f>E48+E49+E55+E56+E57+E58</f>
        <v>3510319</v>
      </c>
      <c r="F59" s="143">
        <f>F48+F49+F55+F56+F57</f>
        <v>5948015</v>
      </c>
    </row>
    <row r="60" spans="1:6">
      <c r="A60" s="195" t="s">
        <v>471</v>
      </c>
      <c r="B60" s="186">
        <v>700</v>
      </c>
      <c r="C60" s="26">
        <f>E60/1000</f>
        <v>23456.219000000001</v>
      </c>
      <c r="D60" s="26">
        <f>F60/1000</f>
        <v>25796.463</v>
      </c>
      <c r="E60" s="147">
        <f>E41+E46+E59</f>
        <v>23456219</v>
      </c>
      <c r="F60" s="147">
        <f>F41+F46+F59</f>
        <v>25796463</v>
      </c>
    </row>
  </sheetData>
  <pageMargins left="0.70866141732283472" right="0.70866141732283472" top="0.35433070866141736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122"/>
  <sheetViews>
    <sheetView tabSelected="1" topLeftCell="A7" workbookViewId="0">
      <selection activeCell="A4" sqref="A4:D23"/>
    </sheetView>
  </sheetViews>
  <sheetFormatPr defaultRowHeight="15"/>
  <cols>
    <col min="1" max="1" width="40" customWidth="1"/>
    <col min="2" max="2" width="10.7109375" customWidth="1"/>
    <col min="3" max="3" width="20.28515625" hidden="1" customWidth="1"/>
    <col min="4" max="4" width="12.7109375" customWidth="1"/>
  </cols>
  <sheetData>
    <row r="1" spans="1:4">
      <c r="A1" s="208" t="s">
        <v>512</v>
      </c>
      <c r="B1" s="208"/>
      <c r="C1" s="208"/>
    </row>
    <row r="2" spans="1:4">
      <c r="A2" s="208" t="s">
        <v>567</v>
      </c>
      <c r="B2" s="208"/>
      <c r="C2" s="208"/>
    </row>
    <row r="3" spans="1:4">
      <c r="A3" s="172"/>
      <c r="B3" s="172"/>
      <c r="C3" s="172"/>
      <c r="D3" s="129"/>
    </row>
    <row r="4" spans="1:4" ht="43.5">
      <c r="A4" s="300" t="s">
        <v>513</v>
      </c>
      <c r="B4" s="300" t="s">
        <v>514</v>
      </c>
      <c r="C4" s="174" t="s">
        <v>515</v>
      </c>
      <c r="D4" s="299" t="s">
        <v>515</v>
      </c>
    </row>
    <row r="5" spans="1:4" ht="15" customHeight="1">
      <c r="A5" s="296" t="s">
        <v>516</v>
      </c>
      <c r="B5" s="297"/>
      <c r="C5" s="297"/>
      <c r="D5" s="298"/>
    </row>
    <row r="6" spans="1:4" ht="45">
      <c r="A6" s="175" t="s">
        <v>548</v>
      </c>
      <c r="B6" s="176" t="s">
        <v>517</v>
      </c>
      <c r="C6" s="175">
        <f>'журнал хо'!E201-'журнал хо'!E203</f>
        <v>6870100</v>
      </c>
      <c r="D6" s="283">
        <f>C6/1000</f>
        <v>6870.1</v>
      </c>
    </row>
    <row r="7" spans="1:4" ht="30">
      <c r="A7" s="175" t="s">
        <v>518</v>
      </c>
      <c r="B7" s="176" t="s">
        <v>519</v>
      </c>
      <c r="C7" s="34">
        <f>-'Прил 7 ч4'!C10+'Прил 7 ч4'!C8+'Прил 7 ч4'!C9</f>
        <v>-5336152</v>
      </c>
      <c r="D7" s="34">
        <f t="shared" ref="D7:D23" si="0">C7/1000</f>
        <v>-5336.152</v>
      </c>
    </row>
    <row r="8" spans="1:4">
      <c r="A8" s="175" t="s">
        <v>524</v>
      </c>
      <c r="B8" s="176" t="s">
        <v>520</v>
      </c>
      <c r="C8" s="183">
        <f>C6+C7</f>
        <v>1533948</v>
      </c>
      <c r="D8" s="283">
        <f t="shared" si="0"/>
        <v>1533.9480000000001</v>
      </c>
    </row>
    <row r="9" spans="1:4">
      <c r="A9" s="175" t="s">
        <v>525</v>
      </c>
      <c r="B9" s="176" t="s">
        <v>521</v>
      </c>
      <c r="C9" s="34">
        <f>-'журнал хо'!E205</f>
        <v>-246344</v>
      </c>
      <c r="D9" s="34">
        <f t="shared" si="0"/>
        <v>-246.34399999999999</v>
      </c>
    </row>
    <row r="10" spans="1:4">
      <c r="A10" s="175" t="s">
        <v>526</v>
      </c>
      <c r="B10" s="176" t="s">
        <v>522</v>
      </c>
      <c r="C10" s="34">
        <f>-'журнал хо'!E204</f>
        <v>-499514</v>
      </c>
      <c r="D10" s="34">
        <f t="shared" si="0"/>
        <v>-499.51400000000001</v>
      </c>
    </row>
    <row r="11" spans="1:4">
      <c r="A11" s="175" t="s">
        <v>527</v>
      </c>
      <c r="B11" s="176" t="s">
        <v>523</v>
      </c>
      <c r="C11" s="183">
        <f>SUM(C8:C10)</f>
        <v>788090</v>
      </c>
      <c r="D11" s="283">
        <f t="shared" si="0"/>
        <v>788.09</v>
      </c>
    </row>
    <row r="12" spans="1:4">
      <c r="A12" s="296" t="s">
        <v>528</v>
      </c>
      <c r="B12" s="297"/>
      <c r="C12" s="297"/>
      <c r="D12" s="298"/>
    </row>
    <row r="13" spans="1:4">
      <c r="A13" s="175" t="s">
        <v>529</v>
      </c>
      <c r="B13" s="176" t="s">
        <v>532</v>
      </c>
      <c r="C13" s="175"/>
      <c r="D13" s="283">
        <f t="shared" si="0"/>
        <v>0</v>
      </c>
    </row>
    <row r="14" spans="1:4">
      <c r="A14" s="175" t="s">
        <v>530</v>
      </c>
      <c r="B14" s="176" t="s">
        <v>533</v>
      </c>
      <c r="C14" s="184"/>
      <c r="D14" s="283">
        <f t="shared" si="0"/>
        <v>0</v>
      </c>
    </row>
    <row r="15" spans="1:4">
      <c r="A15" s="175" t="s">
        <v>549</v>
      </c>
      <c r="B15" s="176" t="s">
        <v>535</v>
      </c>
      <c r="C15" s="175">
        <f>'Прил 5'!C13</f>
        <v>1079743</v>
      </c>
      <c r="D15" s="283">
        <f t="shared" si="0"/>
        <v>1079.7429999999999</v>
      </c>
    </row>
    <row r="16" spans="1:4">
      <c r="A16" s="175" t="s">
        <v>531</v>
      </c>
      <c r="B16" s="176" t="s">
        <v>534</v>
      </c>
      <c r="C16" s="34">
        <f>-'Прил 5'!D13</f>
        <v>-998318</v>
      </c>
      <c r="D16" s="34">
        <f t="shared" si="0"/>
        <v>-998.31799999999998</v>
      </c>
    </row>
    <row r="17" spans="1:4" s="171" customFormat="1" ht="29.25">
      <c r="A17" s="174" t="s">
        <v>536</v>
      </c>
      <c r="B17" s="177" t="s">
        <v>537</v>
      </c>
      <c r="C17" s="185">
        <f>C15+C16+C11</f>
        <v>869515</v>
      </c>
      <c r="D17" s="283">
        <f t="shared" si="0"/>
        <v>869.51499999999999</v>
      </c>
    </row>
    <row r="18" spans="1:4">
      <c r="A18" s="179" t="s">
        <v>538</v>
      </c>
      <c r="B18" s="176" t="s">
        <v>539</v>
      </c>
      <c r="C18" s="183">
        <f>'журнал хо'!E232</f>
        <v>147678.40000000002</v>
      </c>
      <c r="D18" s="283">
        <f t="shared" si="0"/>
        <v>147.67840000000001</v>
      </c>
    </row>
    <row r="19" spans="1:4" ht="30">
      <c r="A19" s="179" t="s">
        <v>540</v>
      </c>
      <c r="B19" s="178"/>
      <c r="C19" s="175">
        <f>'журнал хо'!E228</f>
        <v>2196</v>
      </c>
      <c r="D19" s="283">
        <f t="shared" si="0"/>
        <v>2.1960000000000002</v>
      </c>
    </row>
    <row r="20" spans="1:4" ht="30">
      <c r="A20" s="181" t="s">
        <v>541</v>
      </c>
      <c r="B20" s="178" t="s">
        <v>543</v>
      </c>
      <c r="C20" s="183">
        <f>'журнал хо'!E229</f>
        <v>27632.400000000001</v>
      </c>
      <c r="D20" s="283">
        <f t="shared" si="0"/>
        <v>27.632400000000001</v>
      </c>
    </row>
    <row r="21" spans="1:4" ht="30">
      <c r="A21" s="181" t="s">
        <v>542</v>
      </c>
      <c r="B21" s="178" t="s">
        <v>544</v>
      </c>
      <c r="C21" s="175">
        <f>'журнал хо'!E230</f>
        <v>0</v>
      </c>
      <c r="D21" s="283">
        <f t="shared" si="0"/>
        <v>0</v>
      </c>
    </row>
    <row r="22" spans="1:4">
      <c r="A22" s="182" t="s">
        <v>545</v>
      </c>
      <c r="B22" s="178"/>
      <c r="C22" s="175"/>
      <c r="D22" s="283">
        <f t="shared" si="0"/>
        <v>0</v>
      </c>
    </row>
    <row r="23" spans="1:4" ht="29.25">
      <c r="A23" s="180" t="s">
        <v>546</v>
      </c>
      <c r="B23" s="177" t="s">
        <v>547</v>
      </c>
      <c r="C23" s="185">
        <f>C17-C18</f>
        <v>721836.6</v>
      </c>
      <c r="D23" s="283">
        <f t="shared" si="0"/>
        <v>721.83659999999998</v>
      </c>
    </row>
    <row r="24" spans="1:4">
      <c r="A24" s="172"/>
      <c r="B24" s="173"/>
      <c r="C24" s="172"/>
      <c r="D24" s="129"/>
    </row>
    <row r="25" spans="1:4">
      <c r="A25" s="172"/>
      <c r="B25" s="173"/>
      <c r="C25" s="172"/>
      <c r="D25" s="129"/>
    </row>
    <row r="26" spans="1:4">
      <c r="A26" s="172"/>
      <c r="B26" s="173"/>
      <c r="C26" s="172"/>
      <c r="D26" s="129"/>
    </row>
    <row r="27" spans="1:4">
      <c r="A27" s="172"/>
      <c r="B27" s="173"/>
      <c r="C27" s="172"/>
      <c r="D27" s="129"/>
    </row>
    <row r="28" spans="1:4">
      <c r="A28" s="172"/>
      <c r="B28" s="172"/>
      <c r="C28" s="172"/>
      <c r="D28" s="129"/>
    </row>
    <row r="29" spans="1:4">
      <c r="A29" s="172"/>
      <c r="B29" s="172"/>
      <c r="C29" s="172"/>
      <c r="D29" s="129"/>
    </row>
    <row r="30" spans="1:4">
      <c r="A30" s="172"/>
      <c r="B30" s="172"/>
      <c r="C30" s="172"/>
      <c r="D30" s="129"/>
    </row>
    <row r="31" spans="1:4">
      <c r="A31" s="172"/>
      <c r="B31" s="172"/>
      <c r="C31" s="172"/>
      <c r="D31" s="129"/>
    </row>
    <row r="32" spans="1:4">
      <c r="A32" s="172"/>
      <c r="B32" s="172"/>
      <c r="C32" s="172"/>
      <c r="D32" s="129"/>
    </row>
    <row r="33" spans="1:4">
      <c r="A33" s="172"/>
      <c r="B33" s="172"/>
      <c r="C33" s="172"/>
      <c r="D33" s="129"/>
    </row>
    <row r="34" spans="1:4">
      <c r="A34" s="172"/>
      <c r="B34" s="172"/>
      <c r="C34" s="172"/>
      <c r="D34" s="129"/>
    </row>
    <row r="35" spans="1:4">
      <c r="A35" s="172"/>
      <c r="B35" s="172"/>
      <c r="C35" s="172"/>
      <c r="D35" s="129"/>
    </row>
    <row r="36" spans="1:4">
      <c r="A36" s="172"/>
      <c r="B36" s="172"/>
      <c r="C36" s="172"/>
      <c r="D36" s="129"/>
    </row>
    <row r="37" spans="1:4">
      <c r="A37" s="172"/>
      <c r="B37" s="172"/>
      <c r="C37" s="172"/>
      <c r="D37" s="129"/>
    </row>
    <row r="38" spans="1:4">
      <c r="A38" s="172"/>
      <c r="B38" s="172"/>
      <c r="C38" s="172"/>
      <c r="D38" s="129"/>
    </row>
    <row r="39" spans="1:4">
      <c r="A39" s="172"/>
      <c r="B39" s="172"/>
      <c r="C39" s="172"/>
      <c r="D39" s="129"/>
    </row>
    <row r="40" spans="1:4">
      <c r="A40" s="172"/>
      <c r="B40" s="172"/>
      <c r="C40" s="172"/>
      <c r="D40" s="129"/>
    </row>
    <row r="41" spans="1:4">
      <c r="A41" s="172"/>
      <c r="B41" s="172"/>
      <c r="C41" s="172"/>
      <c r="D41" s="129"/>
    </row>
    <row r="42" spans="1:4">
      <c r="A42" s="172"/>
      <c r="B42" s="172"/>
      <c r="C42" s="172"/>
      <c r="D42" s="129"/>
    </row>
    <row r="43" spans="1:4">
      <c r="A43" s="172"/>
      <c r="B43" s="172"/>
      <c r="C43" s="172"/>
      <c r="D43" s="129"/>
    </row>
    <row r="44" spans="1:4">
      <c r="A44" s="172"/>
      <c r="B44" s="172"/>
      <c r="C44" s="172"/>
      <c r="D44" s="129"/>
    </row>
    <row r="45" spans="1:4">
      <c r="A45" s="172"/>
      <c r="B45" s="172"/>
      <c r="C45" s="172"/>
      <c r="D45" s="129"/>
    </row>
    <row r="46" spans="1:4">
      <c r="A46" s="172"/>
      <c r="B46" s="172"/>
      <c r="C46" s="172"/>
      <c r="D46" s="129"/>
    </row>
    <row r="47" spans="1:4">
      <c r="A47" s="172"/>
      <c r="B47" s="172"/>
      <c r="C47" s="172"/>
      <c r="D47" s="129"/>
    </row>
    <row r="48" spans="1:4">
      <c r="A48" s="129"/>
      <c r="B48" s="129"/>
      <c r="C48" s="129"/>
      <c r="D48" s="129"/>
    </row>
    <row r="49" spans="1:4">
      <c r="A49" s="129"/>
      <c r="B49" s="129"/>
      <c r="C49" s="129"/>
      <c r="D49" s="129"/>
    </row>
    <row r="50" spans="1:4">
      <c r="A50" s="129"/>
      <c r="B50" s="129"/>
      <c r="C50" s="129"/>
      <c r="D50" s="129"/>
    </row>
    <row r="51" spans="1:4">
      <c r="A51" s="129"/>
      <c r="B51" s="129"/>
      <c r="C51" s="129"/>
      <c r="D51" s="129"/>
    </row>
    <row r="52" spans="1:4">
      <c r="A52" s="129"/>
      <c r="B52" s="129"/>
      <c r="C52" s="129"/>
      <c r="D52" s="129"/>
    </row>
    <row r="53" spans="1:4">
      <c r="A53" s="129"/>
      <c r="B53" s="129"/>
      <c r="C53" s="129"/>
      <c r="D53" s="129"/>
    </row>
    <row r="54" spans="1:4">
      <c r="A54" s="129"/>
      <c r="B54" s="129"/>
      <c r="C54" s="129"/>
      <c r="D54" s="129"/>
    </row>
    <row r="55" spans="1:4">
      <c r="A55" s="129"/>
      <c r="B55" s="129"/>
      <c r="C55" s="129"/>
      <c r="D55" s="129"/>
    </row>
    <row r="56" spans="1:4">
      <c r="A56" s="129"/>
      <c r="B56" s="129"/>
      <c r="C56" s="129"/>
      <c r="D56" s="129"/>
    </row>
    <row r="57" spans="1:4">
      <c r="A57" s="129"/>
      <c r="B57" s="129"/>
      <c r="C57" s="129"/>
      <c r="D57" s="129"/>
    </row>
    <row r="58" spans="1:4">
      <c r="A58" s="129"/>
      <c r="B58" s="129"/>
      <c r="C58" s="129"/>
      <c r="D58" s="129"/>
    </row>
    <row r="59" spans="1:4">
      <c r="A59" s="129"/>
      <c r="B59" s="129"/>
      <c r="C59" s="129"/>
      <c r="D59" s="129"/>
    </row>
    <row r="60" spans="1:4">
      <c r="A60" s="129"/>
      <c r="B60" s="129"/>
      <c r="C60" s="129"/>
      <c r="D60" s="129"/>
    </row>
    <row r="61" spans="1:4">
      <c r="A61" s="129"/>
      <c r="B61" s="129"/>
      <c r="C61" s="129"/>
      <c r="D61" s="129"/>
    </row>
    <row r="62" spans="1:4">
      <c r="A62" s="129"/>
      <c r="B62" s="129"/>
      <c r="C62" s="129"/>
      <c r="D62" s="129"/>
    </row>
    <row r="63" spans="1:4">
      <c r="A63" s="129"/>
      <c r="B63" s="129"/>
      <c r="C63" s="129"/>
      <c r="D63" s="129"/>
    </row>
    <row r="64" spans="1:4">
      <c r="A64" s="129"/>
      <c r="B64" s="129"/>
      <c r="C64" s="129"/>
      <c r="D64" s="129"/>
    </row>
    <row r="65" spans="1:4">
      <c r="A65" s="129"/>
      <c r="B65" s="129"/>
      <c r="C65" s="129"/>
      <c r="D65" s="129"/>
    </row>
    <row r="66" spans="1:4">
      <c r="A66" s="129"/>
      <c r="B66" s="129"/>
      <c r="C66" s="129"/>
      <c r="D66" s="129"/>
    </row>
    <row r="67" spans="1:4">
      <c r="A67" s="129"/>
      <c r="B67" s="129"/>
      <c r="C67" s="129"/>
      <c r="D67" s="129"/>
    </row>
    <row r="68" spans="1:4">
      <c r="A68" s="129"/>
      <c r="B68" s="129"/>
      <c r="C68" s="129"/>
      <c r="D68" s="129"/>
    </row>
    <row r="69" spans="1:4">
      <c r="A69" s="129"/>
      <c r="B69" s="129"/>
      <c r="C69" s="129"/>
      <c r="D69" s="129"/>
    </row>
    <row r="70" spans="1:4">
      <c r="A70" s="129"/>
      <c r="B70" s="129"/>
      <c r="C70" s="129"/>
      <c r="D70" s="129"/>
    </row>
    <row r="71" spans="1:4">
      <c r="A71" s="129"/>
      <c r="B71" s="129"/>
      <c r="C71" s="129"/>
      <c r="D71" s="129"/>
    </row>
    <row r="72" spans="1:4">
      <c r="A72" s="129"/>
      <c r="B72" s="129"/>
      <c r="C72" s="129"/>
      <c r="D72" s="129"/>
    </row>
    <row r="73" spans="1:4">
      <c r="A73" s="129"/>
      <c r="B73" s="129"/>
      <c r="C73" s="129"/>
      <c r="D73" s="129"/>
    </row>
    <row r="74" spans="1:4">
      <c r="A74" s="129"/>
      <c r="B74" s="129"/>
      <c r="C74" s="129"/>
      <c r="D74" s="129"/>
    </row>
    <row r="75" spans="1:4">
      <c r="A75" s="129"/>
      <c r="B75" s="129"/>
      <c r="C75" s="129"/>
      <c r="D75" s="129"/>
    </row>
    <row r="76" spans="1:4">
      <c r="A76" s="129"/>
      <c r="B76" s="129"/>
      <c r="C76" s="129"/>
      <c r="D76" s="129"/>
    </row>
    <row r="77" spans="1:4">
      <c r="A77" s="129"/>
      <c r="B77" s="129"/>
      <c r="C77" s="129"/>
      <c r="D77" s="129"/>
    </row>
    <row r="78" spans="1:4">
      <c r="A78" s="129"/>
      <c r="B78" s="129"/>
      <c r="C78" s="129"/>
      <c r="D78" s="129"/>
    </row>
    <row r="79" spans="1:4">
      <c r="A79" s="129"/>
      <c r="B79" s="129"/>
      <c r="C79" s="129"/>
      <c r="D79" s="129"/>
    </row>
    <row r="80" spans="1:4">
      <c r="A80" s="129"/>
      <c r="B80" s="129"/>
      <c r="C80" s="129"/>
      <c r="D80" s="129"/>
    </row>
    <row r="81" spans="1:4">
      <c r="A81" s="129"/>
      <c r="B81" s="129"/>
      <c r="C81" s="129"/>
      <c r="D81" s="129"/>
    </row>
    <row r="82" spans="1:4">
      <c r="A82" s="129"/>
      <c r="B82" s="129"/>
      <c r="C82" s="129"/>
      <c r="D82" s="129"/>
    </row>
    <row r="83" spans="1:4">
      <c r="A83" s="129"/>
      <c r="B83" s="129"/>
      <c r="C83" s="129"/>
      <c r="D83" s="129"/>
    </row>
    <row r="84" spans="1:4">
      <c r="A84" s="129"/>
      <c r="B84" s="129"/>
      <c r="C84" s="129"/>
      <c r="D84" s="129"/>
    </row>
    <row r="85" spans="1:4">
      <c r="A85" s="129"/>
      <c r="B85" s="129"/>
      <c r="C85" s="129"/>
      <c r="D85" s="129"/>
    </row>
    <row r="86" spans="1:4">
      <c r="A86" s="129"/>
      <c r="B86" s="129"/>
      <c r="C86" s="129"/>
      <c r="D86" s="129"/>
    </row>
    <row r="87" spans="1:4">
      <c r="A87" s="129"/>
      <c r="B87" s="129"/>
      <c r="C87" s="129"/>
      <c r="D87" s="129"/>
    </row>
    <row r="88" spans="1:4">
      <c r="A88" s="129"/>
      <c r="B88" s="129"/>
      <c r="C88" s="129"/>
      <c r="D88" s="129"/>
    </row>
    <row r="89" spans="1:4">
      <c r="A89" s="129"/>
      <c r="B89" s="129"/>
      <c r="C89" s="129"/>
      <c r="D89" s="129"/>
    </row>
    <row r="90" spans="1:4">
      <c r="A90" s="129"/>
      <c r="B90" s="129"/>
      <c r="C90" s="129"/>
      <c r="D90" s="129"/>
    </row>
    <row r="91" spans="1:4">
      <c r="A91" s="129"/>
      <c r="B91" s="129"/>
      <c r="C91" s="129"/>
      <c r="D91" s="129"/>
    </row>
    <row r="92" spans="1:4">
      <c r="A92" s="129"/>
      <c r="B92" s="129"/>
      <c r="C92" s="129"/>
      <c r="D92" s="129"/>
    </row>
    <row r="93" spans="1:4">
      <c r="A93" s="129"/>
      <c r="B93" s="129"/>
      <c r="C93" s="129"/>
      <c r="D93" s="129"/>
    </row>
    <row r="94" spans="1:4">
      <c r="A94" s="129"/>
      <c r="B94" s="129"/>
      <c r="C94" s="129"/>
      <c r="D94" s="129"/>
    </row>
    <row r="95" spans="1:4">
      <c r="A95" s="129"/>
      <c r="B95" s="129"/>
      <c r="C95" s="129"/>
      <c r="D95" s="129"/>
    </row>
    <row r="96" spans="1:4">
      <c r="A96" s="129"/>
      <c r="B96" s="129"/>
      <c r="C96" s="129"/>
      <c r="D96" s="129"/>
    </row>
    <row r="97" spans="1:4">
      <c r="A97" s="129"/>
      <c r="B97" s="129"/>
      <c r="C97" s="129"/>
      <c r="D97" s="129"/>
    </row>
    <row r="98" spans="1:4">
      <c r="A98" s="129"/>
      <c r="B98" s="129"/>
      <c r="C98" s="129"/>
      <c r="D98" s="129"/>
    </row>
    <row r="99" spans="1:4">
      <c r="A99" s="129"/>
      <c r="B99" s="129"/>
      <c r="C99" s="129"/>
      <c r="D99" s="129"/>
    </row>
    <row r="100" spans="1:4">
      <c r="A100" s="129"/>
      <c r="B100" s="129"/>
      <c r="C100" s="129"/>
      <c r="D100" s="129"/>
    </row>
    <row r="101" spans="1:4">
      <c r="A101" s="129"/>
      <c r="B101" s="129"/>
      <c r="C101" s="129"/>
      <c r="D101" s="129"/>
    </row>
    <row r="102" spans="1:4">
      <c r="A102" s="129"/>
      <c r="B102" s="129"/>
      <c r="C102" s="129"/>
      <c r="D102" s="129"/>
    </row>
    <row r="103" spans="1:4">
      <c r="A103" s="129"/>
      <c r="B103" s="129"/>
      <c r="C103" s="129"/>
      <c r="D103" s="129"/>
    </row>
    <row r="104" spans="1:4">
      <c r="A104" s="129"/>
      <c r="B104" s="129"/>
      <c r="C104" s="129"/>
      <c r="D104" s="129"/>
    </row>
    <row r="105" spans="1:4">
      <c r="A105" s="129"/>
      <c r="B105" s="129"/>
      <c r="C105" s="129"/>
      <c r="D105" s="129"/>
    </row>
    <row r="106" spans="1:4">
      <c r="A106" s="129"/>
      <c r="B106" s="129"/>
      <c r="C106" s="129"/>
      <c r="D106" s="129"/>
    </row>
    <row r="107" spans="1:4">
      <c r="A107" s="129"/>
      <c r="B107" s="129"/>
      <c r="C107" s="129"/>
      <c r="D107" s="129"/>
    </row>
    <row r="108" spans="1:4">
      <c r="A108" s="129"/>
      <c r="B108" s="129"/>
      <c r="C108" s="129"/>
      <c r="D108" s="129"/>
    </row>
    <row r="109" spans="1:4">
      <c r="A109" s="129"/>
      <c r="B109" s="129"/>
      <c r="C109" s="129"/>
      <c r="D109" s="129"/>
    </row>
    <row r="110" spans="1:4">
      <c r="A110" s="129"/>
      <c r="B110" s="129"/>
      <c r="C110" s="129"/>
      <c r="D110" s="129"/>
    </row>
    <row r="111" spans="1:4">
      <c r="A111" s="129"/>
      <c r="B111" s="129"/>
      <c r="C111" s="129"/>
      <c r="D111" s="129"/>
    </row>
    <row r="112" spans="1:4">
      <c r="A112" s="129"/>
      <c r="B112" s="129"/>
      <c r="C112" s="129"/>
      <c r="D112" s="129"/>
    </row>
    <row r="113" spans="1:4">
      <c r="A113" s="129"/>
      <c r="B113" s="129"/>
      <c r="C113" s="129"/>
      <c r="D113" s="129"/>
    </row>
    <row r="114" spans="1:4">
      <c r="A114" s="129"/>
      <c r="B114" s="129"/>
      <c r="C114" s="129"/>
      <c r="D114" s="129"/>
    </row>
    <row r="115" spans="1:4">
      <c r="A115" s="129"/>
      <c r="B115" s="129"/>
      <c r="C115" s="129"/>
      <c r="D115" s="129"/>
    </row>
    <row r="116" spans="1:4">
      <c r="A116" s="129"/>
      <c r="B116" s="129"/>
      <c r="C116" s="129"/>
      <c r="D116" s="129"/>
    </row>
    <row r="117" spans="1:4">
      <c r="A117" s="129"/>
      <c r="B117" s="129"/>
      <c r="C117" s="129"/>
      <c r="D117" s="129"/>
    </row>
    <row r="118" spans="1:4">
      <c r="A118" s="129"/>
      <c r="B118" s="129"/>
      <c r="C118" s="129"/>
      <c r="D118" s="129"/>
    </row>
    <row r="119" spans="1:4">
      <c r="A119" s="129"/>
      <c r="B119" s="129"/>
      <c r="C119" s="129"/>
      <c r="D119" s="129"/>
    </row>
    <row r="120" spans="1:4">
      <c r="A120" s="129"/>
      <c r="B120" s="129"/>
      <c r="C120" s="129"/>
      <c r="D120" s="129"/>
    </row>
    <row r="121" spans="1:4">
      <c r="A121" s="129"/>
      <c r="B121" s="129"/>
      <c r="C121" s="129"/>
      <c r="D121" s="129"/>
    </row>
    <row r="122" spans="1:4">
      <c r="A122" s="129"/>
      <c r="B122" s="129"/>
      <c r="C122" s="129"/>
      <c r="D122" s="129"/>
    </row>
  </sheetData>
  <mergeCells count="4">
    <mergeCell ref="A1:C1"/>
    <mergeCell ref="A2:C2"/>
    <mergeCell ref="A5:D5"/>
    <mergeCell ref="A12:D1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17</vt:i4>
      </vt:variant>
    </vt:vector>
  </HeadingPairs>
  <TitlesOfParts>
    <vt:vector size="17" baseType="lpstr">
      <vt:lpstr>бух справка</vt:lpstr>
      <vt:lpstr>глав книга</vt:lpstr>
      <vt:lpstr>Оборотка</vt:lpstr>
      <vt:lpstr>журнал хо</vt:lpstr>
      <vt:lpstr>приложение7 ч1</vt:lpstr>
      <vt:lpstr>прил7 ч3</vt:lpstr>
      <vt:lpstr>Прил 7 ч4</vt:lpstr>
      <vt:lpstr>прил 7 ч2</vt:lpstr>
      <vt:lpstr>прил 4</vt:lpstr>
      <vt:lpstr>Прил 6</vt:lpstr>
      <vt:lpstr>Прил 5</vt:lpstr>
      <vt:lpstr>прил 2</vt:lpstr>
      <vt:lpstr>Прил 3</vt:lpstr>
      <vt:lpstr>Баланс</vt:lpstr>
      <vt:lpstr>Баланс полный</vt:lpstr>
      <vt:lpstr>Отчет о ПиУ</vt:lpstr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2012-11-28T18:48:48Z</dcterms:modified>
</cp:coreProperties>
</file>