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 activeTab="1"/>
  </bookViews>
  <sheets>
    <sheet name="Ф №1" sheetId="1" r:id="rId1"/>
    <sheet name="Ф №2" sheetId="2" r:id="rId2"/>
    <sheet name="Задание 1" sheetId="3" r:id="rId3"/>
    <sheet name="Приложение" sheetId="4" r:id="rId4"/>
    <sheet name="Задание 2" sheetId="5" r:id="rId5"/>
    <sheet name="Задание 3" sheetId="6" r:id="rId6"/>
    <sheet name="Задание 4" sheetId="7" r:id="rId7"/>
    <sheet name="Задание 5" sheetId="8" r:id="rId8"/>
    <sheet name="Задание 6" sheetId="9" r:id="rId9"/>
    <sheet name="Задание 7" sheetId="10" r:id="rId10"/>
  </sheets>
  <calcPr calcId="124519"/>
</workbook>
</file>

<file path=xl/calcChain.xml><?xml version="1.0" encoding="utf-8"?>
<calcChain xmlns="http://schemas.openxmlformats.org/spreadsheetml/2006/main">
  <c r="P32" i="10"/>
  <c r="O32"/>
  <c r="N32"/>
  <c r="P12"/>
  <c r="P26" s="1"/>
  <c r="O12"/>
  <c r="O26" s="1"/>
  <c r="N12"/>
  <c r="N26" s="1"/>
  <c r="P11"/>
  <c r="P25" s="1"/>
  <c r="O11"/>
  <c r="O25" s="1"/>
  <c r="N11"/>
  <c r="N25" s="1"/>
  <c r="P10"/>
  <c r="P24" s="1"/>
  <c r="O10"/>
  <c r="O24" s="1"/>
  <c r="N10"/>
  <c r="N24" s="1"/>
  <c r="P9"/>
  <c r="P23" s="1"/>
  <c r="O9"/>
  <c r="O23" s="1"/>
  <c r="N9"/>
  <c r="N23" s="1"/>
  <c r="P8"/>
  <c r="P22" s="1"/>
  <c r="O8"/>
  <c r="O22" s="1"/>
  <c r="N8"/>
  <c r="N22" s="1"/>
  <c r="P7"/>
  <c r="P21" s="1"/>
  <c r="O7"/>
  <c r="O21" s="1"/>
  <c r="N7"/>
  <c r="N21" s="1"/>
  <c r="P6"/>
  <c r="P20" s="1"/>
  <c r="O6"/>
  <c r="O20" s="1"/>
  <c r="N6"/>
  <c r="N20" s="1"/>
  <c r="P5"/>
  <c r="P19" s="1"/>
  <c r="O5"/>
  <c r="O19" s="1"/>
  <c r="O30" s="1"/>
  <c r="N5"/>
  <c r="N19" s="1"/>
  <c r="H13"/>
  <c r="F13"/>
  <c r="D13"/>
  <c r="I15"/>
  <c r="G15"/>
  <c r="E15"/>
  <c r="C15"/>
  <c r="B12"/>
  <c r="M12" s="1"/>
  <c r="M26" s="1"/>
  <c r="B11"/>
  <c r="M11" s="1"/>
  <c r="M25" s="1"/>
  <c r="B10"/>
  <c r="M10" s="1"/>
  <c r="M24" s="1"/>
  <c r="B9"/>
  <c r="M9" s="1"/>
  <c r="M23" s="1"/>
  <c r="B8"/>
  <c r="M8" s="1"/>
  <c r="M22" s="1"/>
  <c r="B7"/>
  <c r="M7" s="1"/>
  <c r="M21" s="1"/>
  <c r="B6"/>
  <c r="M6" s="1"/>
  <c r="M20" s="1"/>
  <c r="B5"/>
  <c r="M5" s="1"/>
  <c r="M19" s="1"/>
  <c r="E17" i="8"/>
  <c r="C5"/>
  <c r="D5"/>
  <c r="E5" s="1"/>
  <c r="C6"/>
  <c r="D6"/>
  <c r="C8"/>
  <c r="D8"/>
  <c r="E8" s="1"/>
  <c r="C11" s="1"/>
  <c r="C9"/>
  <c r="D9"/>
  <c r="C11" i="7"/>
  <c r="E11" s="1"/>
  <c r="C12"/>
  <c r="D14"/>
  <c r="C15"/>
  <c r="C14"/>
  <c r="E14" s="1"/>
  <c r="D5"/>
  <c r="C5"/>
  <c r="E13"/>
  <c r="E6"/>
  <c r="E7"/>
  <c r="E8"/>
  <c r="D15"/>
  <c r="D13"/>
  <c r="C13"/>
  <c r="D12"/>
  <c r="D11"/>
  <c r="D9"/>
  <c r="E9" s="1"/>
  <c r="C9"/>
  <c r="D8"/>
  <c r="C8"/>
  <c r="D7"/>
  <c r="C7"/>
  <c r="D6"/>
  <c r="C6"/>
  <c r="H9" i="6"/>
  <c r="H10"/>
  <c r="H11"/>
  <c r="H12"/>
  <c r="H13"/>
  <c r="G9"/>
  <c r="G10"/>
  <c r="G11"/>
  <c r="G12"/>
  <c r="G13"/>
  <c r="D9"/>
  <c r="D10"/>
  <c r="D11"/>
  <c r="D12"/>
  <c r="D13"/>
  <c r="C16"/>
  <c r="B16"/>
  <c r="C15"/>
  <c r="B15"/>
  <c r="C14"/>
  <c r="B14"/>
  <c r="C13"/>
  <c r="B13"/>
  <c r="C12"/>
  <c r="B12"/>
  <c r="C11"/>
  <c r="B11"/>
  <c r="C10"/>
  <c r="B10"/>
  <c r="C9"/>
  <c r="B9"/>
  <c r="C8"/>
  <c r="B8"/>
  <c r="N9" i="5"/>
  <c r="N10"/>
  <c r="N11"/>
  <c r="N12"/>
  <c r="N8"/>
  <c r="M9"/>
  <c r="M10"/>
  <c r="M11"/>
  <c r="M12"/>
  <c r="M8"/>
  <c r="L9"/>
  <c r="L10"/>
  <c r="L11"/>
  <c r="L12"/>
  <c r="L8"/>
  <c r="K9"/>
  <c r="K10"/>
  <c r="K11"/>
  <c r="K12"/>
  <c r="K8"/>
  <c r="J9"/>
  <c r="J10"/>
  <c r="J11"/>
  <c r="J12"/>
  <c r="J8"/>
  <c r="I9"/>
  <c r="I10"/>
  <c r="I11"/>
  <c r="I12"/>
  <c r="I8"/>
  <c r="H9"/>
  <c r="H10"/>
  <c r="H11"/>
  <c r="H12"/>
  <c r="H8"/>
  <c r="G9"/>
  <c r="G10"/>
  <c r="G11"/>
  <c r="G12"/>
  <c r="G8"/>
  <c r="F9"/>
  <c r="F10"/>
  <c r="F11"/>
  <c r="F12"/>
  <c r="F8"/>
  <c r="E12"/>
  <c r="D12"/>
  <c r="C12"/>
  <c r="E10"/>
  <c r="D10"/>
  <c r="C10"/>
  <c r="E11"/>
  <c r="D11"/>
  <c r="C11"/>
  <c r="E9"/>
  <c r="D9"/>
  <c r="C9"/>
  <c r="E8"/>
  <c r="D8"/>
  <c r="C8"/>
  <c r="M9" i="3"/>
  <c r="M10"/>
  <c r="M11"/>
  <c r="M12"/>
  <c r="M13"/>
  <c r="M14"/>
  <c r="M15"/>
  <c r="M16"/>
  <c r="M17"/>
  <c r="M18"/>
  <c r="M19"/>
  <c r="M20"/>
  <c r="M21"/>
  <c r="M22"/>
  <c r="M23"/>
  <c r="M24"/>
  <c r="M25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8"/>
  <c r="J8"/>
  <c r="J9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H17"/>
  <c r="G17"/>
  <c r="K9"/>
  <c r="K10"/>
  <c r="K11"/>
  <c r="K12"/>
  <c r="K13"/>
  <c r="K14"/>
  <c r="K15"/>
  <c r="K16"/>
  <c r="K17"/>
  <c r="K18"/>
  <c r="K19"/>
  <c r="K20"/>
  <c r="K21"/>
  <c r="K22"/>
  <c r="K23"/>
  <c r="K24"/>
  <c r="K25"/>
  <c r="K27"/>
  <c r="K28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8"/>
  <c r="J10"/>
  <c r="J11"/>
  <c r="J12"/>
  <c r="J13"/>
  <c r="J14"/>
  <c r="J15"/>
  <c r="J16"/>
  <c r="J17"/>
  <c r="J18"/>
  <c r="J19"/>
  <c r="J20"/>
  <c r="J21"/>
  <c r="J22"/>
  <c r="J23"/>
  <c r="J24"/>
  <c r="J25"/>
  <c r="J27"/>
  <c r="J28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I28"/>
  <c r="I9"/>
  <c r="I10"/>
  <c r="I11"/>
  <c r="I12"/>
  <c r="I13"/>
  <c r="I14"/>
  <c r="I15"/>
  <c r="I16"/>
  <c r="I17"/>
  <c r="I18"/>
  <c r="I19"/>
  <c r="I20"/>
  <c r="I21"/>
  <c r="I22"/>
  <c r="I23"/>
  <c r="I24"/>
  <c r="I25"/>
  <c r="I27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8"/>
  <c r="D8" i="6" l="1"/>
  <c r="H8" s="1"/>
  <c r="C7"/>
  <c r="C20"/>
  <c r="C19"/>
  <c r="C18"/>
  <c r="G8"/>
  <c r="B19"/>
  <c r="B7"/>
  <c r="D16"/>
  <c r="H16" s="1"/>
  <c r="E15" i="7"/>
  <c r="G16" i="6"/>
  <c r="B18"/>
  <c r="E18" i="7"/>
  <c r="E20"/>
  <c r="D15" i="6"/>
  <c r="H15" s="1"/>
  <c r="G14"/>
  <c r="E21" i="7"/>
  <c r="D14" i="6"/>
  <c r="H14" s="1"/>
  <c r="G15"/>
  <c r="E12" i="7"/>
  <c r="N30" i="10"/>
  <c r="P30"/>
  <c r="B13"/>
  <c r="E6" i="8"/>
  <c r="E9"/>
  <c r="E19" i="7"/>
  <c r="E5"/>
  <c r="G19" i="6"/>
  <c r="H10" i="3"/>
  <c r="H11"/>
  <c r="H12"/>
  <c r="H13"/>
  <c r="H15"/>
  <c r="H18"/>
  <c r="H19"/>
  <c r="H20"/>
  <c r="H21"/>
  <c r="H22"/>
  <c r="H24"/>
  <c r="H25"/>
  <c r="H28"/>
  <c r="H30"/>
  <c r="H31"/>
  <c r="H32"/>
  <c r="H33"/>
  <c r="H34"/>
  <c r="H36"/>
  <c r="H37"/>
  <c r="H40"/>
  <c r="H42"/>
  <c r="H43"/>
  <c r="H44"/>
  <c r="H47"/>
  <c r="H48"/>
  <c r="H8"/>
  <c r="G10"/>
  <c r="G11"/>
  <c r="G12"/>
  <c r="G13"/>
  <c r="G15"/>
  <c r="G18"/>
  <c r="G19"/>
  <c r="G20"/>
  <c r="G21"/>
  <c r="G22"/>
  <c r="G24"/>
  <c r="G25"/>
  <c r="G28"/>
  <c r="G30"/>
  <c r="G31"/>
  <c r="G32"/>
  <c r="G33"/>
  <c r="G34"/>
  <c r="G36"/>
  <c r="G37"/>
  <c r="G40"/>
  <c r="G42"/>
  <c r="G43"/>
  <c r="G44"/>
  <c r="G47"/>
  <c r="G48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7"/>
  <c r="F28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7"/>
  <c r="E28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8"/>
  <c r="M30" i="10"/>
  <c r="M32" s="1"/>
  <c r="F9" i="6" l="1"/>
  <c r="F11"/>
  <c r="F13"/>
  <c r="F10"/>
  <c r="F12"/>
  <c r="G18"/>
  <c r="F8"/>
  <c r="E9"/>
  <c r="E11"/>
  <c r="E13"/>
  <c r="D7"/>
  <c r="H7" s="1"/>
  <c r="G7"/>
  <c r="E10"/>
  <c r="E12"/>
  <c r="B20"/>
  <c r="G20" s="1"/>
  <c r="E8"/>
  <c r="E22" i="7"/>
  <c r="E17"/>
</calcChain>
</file>

<file path=xl/sharedStrings.xml><?xml version="1.0" encoding="utf-8"?>
<sst xmlns="http://schemas.openxmlformats.org/spreadsheetml/2006/main" count="343" uniqueCount="245">
  <si>
    <t>Задание 1</t>
  </si>
  <si>
    <t>Таблица 1 – Структурно-динамический анализ активов и пассивов организации (по данным формы№1)</t>
  </si>
  <si>
    <t>Пояс-нения</t>
  </si>
  <si>
    <t>Наименование показателя</t>
  </si>
  <si>
    <t>На 31 декабря 2011 г.</t>
  </si>
  <si>
    <t>На 31 декабря 2010 г.</t>
  </si>
  <si>
    <t>На 31 декабря 2009 г.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</si>
  <si>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</si>
  <si>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</si>
  <si>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</si>
  <si>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</si>
  <si>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</si>
  <si>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</si>
  <si>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Долгосрочные 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</si>
  <si>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</si>
  <si>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</si>
  <si>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</si>
  <si>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</si>
  <si>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</si>
  <si>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В том числе готовая продукция</t>
  </si>
  <si>
    <t>Налог на добавленную стоимость по приобретенным ценностям</t>
  </si>
  <si>
    <t>Дебиторская задолженность</t>
  </si>
  <si>
    <t>Финансовые вложения</t>
  </si>
  <si>
    <t>Денежные средства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</si>
  <si>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</si>
  <si>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</si>
  <si>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</si>
  <si>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</si>
  <si>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</si>
  <si>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</si>
  <si>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</si>
  <si>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(…)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</si>
  <si>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</si>
  <si>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</si>
  <si>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</si>
  <si>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</si>
  <si>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</si>
  <si>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</si>
  <si>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</si>
  <si>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</si>
  <si>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</si>
  <si>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</si>
  <si>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</si>
  <si>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</si>
  <si>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</si>
  <si>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</si>
  <si>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</si>
  <si>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</si>
  <si>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НДС по приобретенным ценностям</t>
  </si>
  <si>
    <t xml:space="preserve">Приложение 1 </t>
  </si>
  <si>
    <t>Форма №1 "Бухгалтерский баланс" на 31 декабря 2011 г., тыс. руб.</t>
  </si>
  <si>
    <t>Форма №2 "Отчет о прибылях и убытках" за 2011 г., тыс. руб.</t>
  </si>
  <si>
    <t>Пояс- нения</t>
  </si>
  <si>
    <t>За год 2011 г.</t>
  </si>
  <si>
    <t>За год 2010 г.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</si>
  <si>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</si>
  <si>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</si>
  <si>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</si>
  <si>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</si>
  <si>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</si>
  <si>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</si>
  <si>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</si>
  <si>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</si>
  <si>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</si>
  <si>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</si>
  <si>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</si>
  <si>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</si>
  <si>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</si>
  <si>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 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</si>
  <si>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</si>
  <si>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</si>
  <si>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</si>
  <si>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</si>
  <si>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За 12 месяцев 2011 г.</t>
  </si>
  <si>
    <t>За 12 месяцев 2010 г.</t>
  </si>
  <si>
    <t>Результат от переоценки внеоборотных активов, не включаемый в чистую прибыль (убыток) периода</t>
  </si>
  <si>
    <t>Результат от прочих операций, не включаемый 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</si>
  <si>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</si>
  <si>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</si>
  <si>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</si>
  <si>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СПРАВОЧНО</t>
  </si>
  <si>
    <t>Показатель</t>
  </si>
  <si>
    <t>Остатки по балансу, тыс. руб.</t>
  </si>
  <si>
    <t>Изменение (+,-), тыс. руб.</t>
  </si>
  <si>
    <t>Темп роста (снижения), %</t>
  </si>
  <si>
    <t>Структура активов и пассивов, %</t>
  </si>
  <si>
    <t>Изменение (+, -), %</t>
  </si>
  <si>
    <t>2011-2010</t>
  </si>
  <si>
    <t>2010-2009</t>
  </si>
  <si>
    <t>А</t>
  </si>
  <si>
    <t>АКТИВЫ</t>
  </si>
  <si>
    <t>Доходные вложения в нематериальные ценности</t>
  </si>
  <si>
    <t>в том числе готовая продукция</t>
  </si>
  <si>
    <t xml:space="preserve">ПАССИВЫ </t>
  </si>
  <si>
    <t>СПРАВОЧНЫЕ ДАННЫЕ</t>
  </si>
  <si>
    <t>Пояснения к бухгалтерскому балансу (фрагмент)</t>
  </si>
  <si>
    <t>Затраты на производство</t>
  </si>
  <si>
    <t>За 2011 г.</t>
  </si>
  <si>
    <t>За 2010 г.</t>
  </si>
  <si>
    <t>Материальные затраты</t>
  </si>
  <si>
    <t>Расходы на оплату труда</t>
  </si>
  <si>
    <t>Отчисления на социальные нужды</t>
  </si>
  <si>
    <t>Амортизация</t>
  </si>
  <si>
    <t>Прочие затраты</t>
  </si>
  <si>
    <t>Итого по элементам</t>
  </si>
  <si>
    <t>Изменение остатков (прирост(-), уменьшение(+)); незавершенного производства, готовой продукции и др.</t>
  </si>
  <si>
    <t>Итого расходы по обычным видам деятельности</t>
  </si>
  <si>
    <t>Дополнительная информация для расчетов, тыс. руб</t>
  </si>
  <si>
    <t>За 2009 г.</t>
  </si>
  <si>
    <t>Сомнительная дебиторская задолженность</t>
  </si>
  <si>
    <t>Готовая продукция, не пользующаяся спросом</t>
  </si>
  <si>
    <t>Неликвидная продукция</t>
  </si>
  <si>
    <t>Незавершенное производство по снятой с производства продукции</t>
  </si>
  <si>
    <t>Таблица 2 – Динамика состояния оборотных активов</t>
  </si>
  <si>
    <t>Группа риска</t>
  </si>
  <si>
    <t>Алгоритм расчета</t>
  </si>
  <si>
    <t>Остатки по балансу</t>
  </si>
  <si>
    <t>Темпы роста (снижения), %</t>
  </si>
  <si>
    <t>Структура оборотных активов, %</t>
  </si>
  <si>
    <t>Изменение (+,-)</t>
  </si>
  <si>
    <t>2011/2010</t>
  </si>
  <si>
    <t>2010/2009</t>
  </si>
  <si>
    <t>2011- 2010</t>
  </si>
  <si>
    <t>2010- 2009</t>
  </si>
  <si>
    <t>Тыс. руб.</t>
  </si>
  <si>
    <t>%</t>
  </si>
  <si>
    <t>Р-1: Минималь-ная</t>
  </si>
  <si>
    <t>Р-2: Малая</t>
  </si>
  <si>
    <t>Всего оборотных активов</t>
  </si>
  <si>
    <t>Р-3: Средняя</t>
  </si>
  <si>
    <t>Р-4: Высокая</t>
  </si>
  <si>
    <t>Таблица 3 – Анализ расходов организации (по данным отчета о прибылях и убытках)</t>
  </si>
  <si>
    <t>2011 г., тыс. руб.</t>
  </si>
  <si>
    <t>2010 г., тыс. руб.</t>
  </si>
  <si>
    <t>Темпы роста, %</t>
  </si>
  <si>
    <t>Структура расходов,%</t>
  </si>
  <si>
    <t>тыс.руб</t>
  </si>
  <si>
    <t>1.1 Себестои-мость продаж, тыс.руб.</t>
  </si>
  <si>
    <t>1.2 Коммер-ческие расходы, тыс.руб.</t>
  </si>
  <si>
    <t>1.3 Управ-ленческие расходы, тыс.руб.</t>
  </si>
  <si>
    <t>1.4 Проценты к уплате, тыс. руб.</t>
  </si>
  <si>
    <t>1.5 Прочие расходы</t>
  </si>
  <si>
    <t>1.6 Текущий налог на прибыль</t>
  </si>
  <si>
    <t>х</t>
  </si>
  <si>
    <t>2.1 Выручка, тыс.руб.</t>
  </si>
  <si>
    <t>3. Чистая прибыль, тыс.руб.</t>
  </si>
  <si>
    <t>Расчет основных показателей оценки расходов организации</t>
  </si>
  <si>
    <t>1. Рентабель-ность расходов</t>
  </si>
  <si>
    <t>2. Расходо-емкость продаж, руб.</t>
  </si>
  <si>
    <t>3. Доходы на 1 руб. расходов, руб</t>
  </si>
  <si>
    <t>1. Расходы организации – всего, тыс.руб.                              В том числе:</t>
  </si>
  <si>
    <t>2. Доходы организации – всего, тыс.руб.                              В том числе:</t>
  </si>
  <si>
    <t>Изменение (+, -)</t>
  </si>
  <si>
    <t>Исходные данные</t>
  </si>
  <si>
    <t>1. Прибыль (убыток) от продаж, тыс. руб.</t>
  </si>
  <si>
    <t>ЧП Ф№2</t>
  </si>
  <si>
    <t>2. Среднегодовые остатки собствен. Капитала, тыс. руб.</t>
  </si>
  <si>
    <t>3. Среднегодовые остатки заемного капитала, тыс. руб.</t>
  </si>
  <si>
    <t>4. Среднегодовые остатки всех активов, тыс. руб.</t>
  </si>
  <si>
    <t>(Анач.+Акон.)/2</t>
  </si>
  <si>
    <t>5. Выручка от продаж, тыс. руб.</t>
  </si>
  <si>
    <t>В Ф№2</t>
  </si>
  <si>
    <t>Расчетные данные</t>
  </si>
  <si>
    <t>6. Доля активов на 1 руб. ЗК</t>
  </si>
  <si>
    <t>А/ЗК</t>
  </si>
  <si>
    <t>7. Коэффициент оборачиваемости активов</t>
  </si>
  <si>
    <t>В/А</t>
  </si>
  <si>
    <t>8. Коэффициент финансового рычага</t>
  </si>
  <si>
    <t>ЗК/СК</t>
  </si>
  <si>
    <t>9. Рентабельность продаж, %</t>
  </si>
  <si>
    <t>Приб. от продаж/В</t>
  </si>
  <si>
    <t>10. Рентабельность СК, %</t>
  </si>
  <si>
    <t>ЧП/СК</t>
  </si>
  <si>
    <t>Расчет влияния факторов</t>
  </si>
  <si>
    <t>11. Влияние на изменение рентабельности собственного капитала факторов – всего, %. В том числе:</t>
  </si>
  <si>
    <t>А) доли активов на 1 руб. заемного капитала</t>
  </si>
  <si>
    <t>Б) коэффициента оборачиваемости активов</t>
  </si>
  <si>
    <t>В) коэффициента финансового рычага (левериджа)</t>
  </si>
  <si>
    <t>Г) рентабельности продаж</t>
  </si>
  <si>
    <t>БАЛАНС ОТКЛОНЕНИЙ, %</t>
  </si>
  <si>
    <t>Таблица 4 – Расчет влияния факторов на изменение рентабельности собственного капитала</t>
  </si>
  <si>
    <t>Формула расчета</t>
  </si>
  <si>
    <t>2011 г.</t>
  </si>
  <si>
    <t>(СКн+СКк)/2</t>
  </si>
  <si>
    <t>(ЗКн+ЗКк)/2</t>
  </si>
  <si>
    <t>1. Выручка (нетто) от продажи товаров, продукции, работ, услуг, тыс. руб.</t>
  </si>
  <si>
    <t>Ф№2</t>
  </si>
  <si>
    <t>2. Среднегодовае остатки оборотных активов, тыс. руб.</t>
  </si>
  <si>
    <t>(ОА1+ОАо)/2</t>
  </si>
  <si>
    <t>Расчет экономического эффекта</t>
  </si>
  <si>
    <t>3. Продолжительность оборота, дни</t>
  </si>
  <si>
    <t>360*ОА/В</t>
  </si>
  <si>
    <t>4. Однодневный оборот, тыс. руб.</t>
  </si>
  <si>
    <t>В/360</t>
  </si>
  <si>
    <t>5. Экономический эффект:</t>
  </si>
  <si>
    <t>а) сумма высвобожденныйх из оборота средств за счет ускорения оборачиваемости (-), тыс. руб.</t>
  </si>
  <si>
    <t>-</t>
  </si>
  <si>
    <t>б) сумма вовлеченных в оборот средств в связи с замедлением оборачиваемости (+), тыс. руб.</t>
  </si>
  <si>
    <t>а) выручки, дни (N)</t>
  </si>
  <si>
    <t>б) среднегодовых остатков оборотных активов (Е)</t>
  </si>
  <si>
    <t>6.Влияние отдельных факторов на изменение продолжительности     оборота (+,-), дни (L)</t>
  </si>
  <si>
    <t xml:space="preserve">Таблица 5 – Расчет экономического эффекта от изменения оборачиваемости </t>
  </si>
  <si>
    <t>оборотных активов и оценка влияния факторов</t>
  </si>
  <si>
    <t>Однодневный оборот * изменение продолжительности оборота</t>
  </si>
  <si>
    <t>Таблица 6 – Исходные данные для расчета</t>
  </si>
  <si>
    <t>Номер проекта</t>
  </si>
  <si>
    <t>IRR, %</t>
  </si>
  <si>
    <t>Io</t>
  </si>
  <si>
    <t>PV</t>
  </si>
  <si>
    <t>RI</t>
  </si>
  <si>
    <t>NPV</t>
  </si>
  <si>
    <t>Общество с ограниченной ответственностью</t>
  </si>
  <si>
    <t>Значимость показателя, балл</t>
  </si>
  <si>
    <t>"АГАТ"</t>
  </si>
  <si>
    <t>№1</t>
  </si>
  <si>
    <t>№2</t>
  </si>
  <si>
    <t>№3</t>
  </si>
  <si>
    <t>1. Коэффициент текущей ликвидности</t>
  </si>
  <si>
    <t>2. Коэффициент оборачиваемости активов</t>
  </si>
  <si>
    <t>3. Рентабельность продаж, %</t>
  </si>
  <si>
    <t>4. Рентабельность собственного капитала, %</t>
  </si>
  <si>
    <t>5. Коэффициент финансовой независимости (автономии)</t>
  </si>
  <si>
    <t>6. Коэффициент маневренности</t>
  </si>
  <si>
    <t>7. Коэфициент финансирования</t>
  </si>
  <si>
    <t>8. Коэффициент обеспеченности оборотных активов собственными средствами, %</t>
  </si>
  <si>
    <t>Сумма мест</t>
  </si>
  <si>
    <t>Сумма</t>
  </si>
  <si>
    <t>Место</t>
  </si>
  <si>
    <t>Таблица 7 – Исходная информация</t>
  </si>
  <si>
    <t>Общество с ограниченной ответ­ственностью</t>
  </si>
  <si>
    <t>«АГАТ»</t>
  </si>
  <si>
    <t>1.  Коэффициент теку­щей ликвид­ности</t>
  </si>
  <si>
    <t>2. Коэффициент обора­чиваемости активов</t>
  </si>
  <si>
    <t>3. Рентабельность про­даж, %</t>
  </si>
  <si>
    <t>4. Рентабельность собст­венного капитала, %</t>
  </si>
  <si>
    <t>5. Коэффициент финан­совой независимости (автономии)</t>
  </si>
  <si>
    <t>6. Коэффициент манев­ренности</t>
  </si>
  <si>
    <t>7. Коэффициент финан­сирования</t>
  </si>
  <si>
    <t>8. Коэффициент обеспе­ченности оборотных ак­тивов собственными средствами</t>
  </si>
  <si>
    <t>Таблица 8 – Коэффициенты отношения показателей к эталону Х/Хмакс</t>
  </si>
  <si>
    <t>Зна­чи­мость показателя, балл</t>
  </si>
  <si>
    <t>7. Коэффициент финансирования</t>
  </si>
  <si>
    <t>Таблица 9 – Результаты сравнительной рейтинговой оценки</t>
  </si>
  <si>
    <t>9. Рейтинговая оценка с уче­том коэффициента значимости</t>
  </si>
  <si>
    <t>10 Место организации</t>
  </si>
</sst>
</file>

<file path=xl/styles.xml><?xml version="1.0" encoding="utf-8"?>
<styleSheet xmlns="http://schemas.openxmlformats.org/spreadsheetml/2006/main">
  <numFmts count="1">
    <numFmt numFmtId="164" formatCode="0.0000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213">
    <xf numFmtId="0" fontId="0" fillId="0" borderId="0" xfId="0"/>
    <xf numFmtId="0" fontId="4" fillId="0" borderId="0" xfId="0" applyFont="1"/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wrapText="1"/>
    </xf>
    <xf numFmtId="0" fontId="6" fillId="0" borderId="5" xfId="0" applyFont="1" applyBorder="1" applyAlignment="1">
      <alignment horizontal="left" vertical="top" wrapText="1"/>
    </xf>
    <xf numFmtId="0" fontId="7" fillId="3" borderId="4" xfId="0" applyFont="1" applyFill="1" applyBorder="1" applyAlignment="1">
      <alignment horizontal="justify" vertical="top" wrapText="1"/>
    </xf>
    <xf numFmtId="0" fontId="7" fillId="3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6" fillId="2" borderId="15" xfId="0" applyFont="1" applyFill="1" applyBorder="1" applyAlignment="1">
      <alignment horizontal="justify" vertical="top" wrapText="1"/>
    </xf>
    <xf numFmtId="0" fontId="6" fillId="2" borderId="16" xfId="0" applyFont="1" applyFill="1" applyBorder="1" applyAlignment="1">
      <alignment horizontal="justify" vertical="top" wrapText="1"/>
    </xf>
    <xf numFmtId="0" fontId="6" fillId="2" borderId="16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vertical="top" wrapText="1"/>
    </xf>
    <xf numFmtId="0" fontId="7" fillId="4" borderId="6" xfId="0" applyFont="1" applyFill="1" applyBorder="1" applyAlignment="1">
      <alignment vertical="top" wrapText="1"/>
    </xf>
    <xf numFmtId="0" fontId="6" fillId="0" borderId="17" xfId="0" applyFont="1" applyBorder="1" applyAlignment="1">
      <alignment horizontal="center" vertical="top" wrapText="1"/>
    </xf>
    <xf numFmtId="3" fontId="6" fillId="0" borderId="17" xfId="0" applyNumberFormat="1" applyFont="1" applyBorder="1" applyAlignment="1">
      <alignment horizontal="center" vertical="top" wrapText="1"/>
    </xf>
    <xf numFmtId="0" fontId="7" fillId="3" borderId="17" xfId="0" applyFont="1" applyFill="1" applyBorder="1" applyAlignment="1">
      <alignment horizontal="center" vertical="top" wrapText="1"/>
    </xf>
    <xf numFmtId="0" fontId="7" fillId="4" borderId="17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3" borderId="1" xfId="0" applyFont="1" applyFill="1" applyBorder="1"/>
    <xf numFmtId="0" fontId="1" fillId="4" borderId="1" xfId="0" applyFont="1" applyFill="1" applyBorder="1"/>
    <xf numFmtId="0" fontId="7" fillId="4" borderId="4" xfId="0" applyFont="1" applyFill="1" applyBorder="1" applyAlignment="1">
      <alignment horizontal="justify" vertical="top" wrapText="1"/>
    </xf>
    <xf numFmtId="0" fontId="6" fillId="0" borderId="6" xfId="0" applyFont="1" applyBorder="1" applyAlignment="1">
      <alignment horizontal="center" wrapText="1"/>
    </xf>
    <xf numFmtId="0" fontId="7" fillId="0" borderId="15" xfId="0" applyFont="1" applyBorder="1" applyAlignment="1">
      <alignment vertical="top"/>
    </xf>
    <xf numFmtId="0" fontId="6" fillId="0" borderId="6" xfId="0" applyFont="1" applyBorder="1" applyAlignment="1">
      <alignment vertical="top"/>
    </xf>
    <xf numFmtId="0" fontId="6" fillId="0" borderId="14" xfId="0" applyFont="1" applyBorder="1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1" fillId="0" borderId="2" xfId="0" applyFont="1" applyBorder="1"/>
    <xf numFmtId="0" fontId="6" fillId="0" borderId="15" xfId="0" applyFont="1" applyBorder="1" applyAlignment="1">
      <alignment horizontal="center" wrapText="1"/>
    </xf>
    <xf numFmtId="2" fontId="1" fillId="0" borderId="1" xfId="0" applyNumberFormat="1" applyFont="1" applyBorder="1"/>
    <xf numFmtId="2" fontId="0" fillId="0" borderId="0" xfId="0" applyNumberFormat="1"/>
    <xf numFmtId="2" fontId="1" fillId="3" borderId="1" xfId="0" applyNumberFormat="1" applyFont="1" applyFill="1" applyBorder="1"/>
    <xf numFmtId="2" fontId="1" fillId="4" borderId="1" xfId="0" applyNumberFormat="1" applyFont="1" applyFill="1" applyBorder="1"/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justify" vertical="top" wrapText="1"/>
    </xf>
    <xf numFmtId="0" fontId="9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8" fillId="0" borderId="12" xfId="0" applyFont="1" applyBorder="1" applyAlignment="1">
      <alignment horizontal="left" vertical="center" wrapText="1"/>
    </xf>
    <xf numFmtId="0" fontId="8" fillId="0" borderId="15" xfId="0" applyFont="1" applyBorder="1" applyAlignment="1">
      <alignment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6" xfId="0" applyNumberFormat="1" applyFont="1" applyBorder="1" applyAlignment="1">
      <alignment horizontal="center" vertical="top" wrapText="1"/>
    </xf>
    <xf numFmtId="2" fontId="8" fillId="0" borderId="7" xfId="0" applyNumberFormat="1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top" wrapText="1"/>
    </xf>
    <xf numFmtId="0" fontId="12" fillId="0" borderId="6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justify" wrapText="1"/>
    </xf>
    <xf numFmtId="0" fontId="8" fillId="0" borderId="11" xfId="0" applyFont="1" applyBorder="1" applyAlignment="1">
      <alignment horizontal="justify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/>
    <xf numFmtId="0" fontId="8" fillId="0" borderId="15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0" fillId="0" borderId="7" xfId="0" applyBorder="1"/>
    <xf numFmtId="164" fontId="8" fillId="0" borderId="7" xfId="0" applyNumberFormat="1" applyFont="1" applyBorder="1" applyAlignment="1">
      <alignment horizontal="center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left" vertical="center"/>
    </xf>
    <xf numFmtId="0" fontId="0" fillId="0" borderId="0" xfId="0" applyAlignment="1"/>
    <xf numFmtId="16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15" fillId="0" borderId="29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0" fillId="0" borderId="0" xfId="0" applyBorder="1"/>
    <xf numFmtId="0" fontId="8" fillId="0" borderId="25" xfId="0" applyFont="1" applyBorder="1" applyAlignment="1">
      <alignment horizontal="left" vertical="center" wrapText="1"/>
    </xf>
    <xf numFmtId="164" fontId="8" fillId="0" borderId="29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6" fillId="0" borderId="11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6" xfId="0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3" fillId="0" borderId="0" xfId="1" applyFont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11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top" wrapText="1"/>
    </xf>
    <xf numFmtId="2" fontId="8" fillId="0" borderId="16" xfId="0" applyNumberFormat="1" applyFont="1" applyBorder="1" applyAlignment="1">
      <alignment horizontal="center" vertical="top" wrapText="1"/>
    </xf>
    <xf numFmtId="164" fontId="8" fillId="0" borderId="7" xfId="0" applyNumberFormat="1" applyFont="1" applyBorder="1" applyAlignment="1">
      <alignment horizontal="center" vertical="top" wrapText="1"/>
    </xf>
    <xf numFmtId="164" fontId="8" fillId="0" borderId="16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top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16" xfId="0" applyFont="1" applyBorder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11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wrapText="1"/>
    </xf>
    <xf numFmtId="0" fontId="8" fillId="0" borderId="0" xfId="0" applyFont="1" applyBorder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H42" sqref="H42"/>
    </sheetView>
  </sheetViews>
  <sheetFormatPr defaultRowHeight="15"/>
  <cols>
    <col min="1" max="1" width="6.85546875" customWidth="1"/>
    <col min="2" max="2" width="33.7109375" customWidth="1"/>
    <col min="3" max="5" width="14.140625" customWidth="1"/>
  </cols>
  <sheetData>
    <row r="1" spans="1:5" ht="18.75">
      <c r="A1" s="13" t="s">
        <v>49</v>
      </c>
      <c r="B1" s="13"/>
      <c r="C1" s="13"/>
      <c r="D1" s="13"/>
      <c r="E1" s="13"/>
    </row>
    <row r="2" spans="1:5" ht="19.5" thickBot="1">
      <c r="A2" s="13" t="s">
        <v>50</v>
      </c>
      <c r="B2" s="13"/>
      <c r="C2" s="13"/>
      <c r="D2" s="13"/>
      <c r="E2" s="13"/>
    </row>
    <row r="3" spans="1:5" ht="27" customHeight="1" thickBot="1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ht="15.75" thickBot="1">
      <c r="A4" s="127" t="s">
        <v>7</v>
      </c>
      <c r="B4" s="128"/>
      <c r="C4" s="128"/>
      <c r="D4" s="128"/>
      <c r="E4" s="129"/>
    </row>
    <row r="5" spans="1:5" ht="13.5" customHeight="1">
      <c r="A5" s="123"/>
      <c r="B5" s="4" t="s">
        <v>8</v>
      </c>
      <c r="C5" s="125">
        <v>315</v>
      </c>
      <c r="D5" s="125">
        <v>245</v>
      </c>
      <c r="E5" s="125">
        <v>196</v>
      </c>
    </row>
    <row r="6" spans="1:5" ht="12.75" customHeight="1" thickBot="1">
      <c r="A6" s="124"/>
      <c r="B6" s="5" t="s">
        <v>9</v>
      </c>
      <c r="C6" s="126"/>
      <c r="D6" s="126"/>
      <c r="E6" s="126"/>
    </row>
    <row r="7" spans="1:5" ht="25.5" customHeight="1" thickBot="1">
      <c r="A7" s="6"/>
      <c r="B7" s="5" t="s">
        <v>10</v>
      </c>
      <c r="C7" s="7">
        <v>0</v>
      </c>
      <c r="D7" s="7">
        <v>0</v>
      </c>
      <c r="E7" s="7">
        <v>0</v>
      </c>
    </row>
    <row r="8" spans="1:5" ht="16.5" customHeight="1" thickBot="1">
      <c r="A8" s="6"/>
      <c r="B8" s="5" t="s">
        <v>11</v>
      </c>
      <c r="C8" s="8">
        <v>897650</v>
      </c>
      <c r="D8" s="8">
        <v>693798</v>
      </c>
      <c r="E8" s="8">
        <v>576476</v>
      </c>
    </row>
    <row r="9" spans="1:5" ht="25.5" customHeight="1" thickBot="1">
      <c r="A9" s="6"/>
      <c r="B9" s="5" t="s">
        <v>12</v>
      </c>
      <c r="C9" s="7">
        <v>86750</v>
      </c>
      <c r="D9" s="7">
        <v>22204</v>
      </c>
      <c r="E9" s="7">
        <v>22853</v>
      </c>
    </row>
    <row r="10" spans="1:5" ht="27" customHeight="1" thickBot="1">
      <c r="A10" s="6"/>
      <c r="B10" s="5" t="s">
        <v>13</v>
      </c>
      <c r="C10" s="7">
        <v>14741</v>
      </c>
      <c r="D10" s="7">
        <v>8982</v>
      </c>
      <c r="E10" s="7">
        <v>8440</v>
      </c>
    </row>
    <row r="11" spans="1:5" ht="18" customHeight="1" thickBot="1">
      <c r="A11" s="6"/>
      <c r="B11" s="5" t="s">
        <v>14</v>
      </c>
      <c r="C11" s="7">
        <v>51741</v>
      </c>
      <c r="D11" s="7">
        <v>46759</v>
      </c>
      <c r="E11" s="7">
        <v>42665</v>
      </c>
    </row>
    <row r="12" spans="1:5" ht="17.25" customHeight="1" thickBot="1">
      <c r="A12" s="6"/>
      <c r="B12" s="5" t="s">
        <v>15</v>
      </c>
      <c r="C12" s="7">
        <v>0</v>
      </c>
      <c r="D12" s="7">
        <v>0</v>
      </c>
      <c r="E12" s="7">
        <v>0</v>
      </c>
    </row>
    <row r="13" spans="1:5" ht="14.25" customHeight="1" thickBot="1">
      <c r="A13" s="6"/>
      <c r="B13" s="11" t="s">
        <v>16</v>
      </c>
      <c r="C13" s="12">
        <v>1051197</v>
      </c>
      <c r="D13" s="12">
        <v>771988</v>
      </c>
      <c r="E13" s="12">
        <v>650630</v>
      </c>
    </row>
    <row r="14" spans="1:5" ht="14.25" customHeight="1">
      <c r="A14" s="123"/>
      <c r="B14" s="4" t="s">
        <v>17</v>
      </c>
      <c r="C14" s="9"/>
      <c r="D14" s="9"/>
      <c r="E14" s="9"/>
    </row>
    <row r="15" spans="1:5" ht="15.75" thickBot="1">
      <c r="A15" s="124"/>
      <c r="B15" s="5" t="s">
        <v>18</v>
      </c>
      <c r="C15" s="31">
        <v>697100</v>
      </c>
      <c r="D15" s="31">
        <v>584457</v>
      </c>
      <c r="E15" s="31">
        <v>533594</v>
      </c>
    </row>
    <row r="16" spans="1:5" ht="15.75" thickBot="1">
      <c r="A16" s="6"/>
      <c r="B16" s="5" t="s">
        <v>19</v>
      </c>
      <c r="C16" s="7">
        <v>22584</v>
      </c>
      <c r="D16" s="7">
        <v>28314</v>
      </c>
      <c r="E16" s="7">
        <v>31982</v>
      </c>
    </row>
    <row r="17" spans="1:5" ht="14.25" customHeight="1" thickBot="1">
      <c r="A17" s="6"/>
      <c r="B17" s="5" t="s">
        <v>48</v>
      </c>
      <c r="C17" s="7">
        <v>9420</v>
      </c>
      <c r="D17" s="7">
        <v>9133</v>
      </c>
      <c r="E17" s="7">
        <v>11065</v>
      </c>
    </row>
    <row r="18" spans="1:5" ht="15.75" customHeight="1" thickBot="1">
      <c r="A18" s="6"/>
      <c r="B18" s="5" t="s">
        <v>21</v>
      </c>
      <c r="C18" s="7">
        <v>485300</v>
      </c>
      <c r="D18" s="7">
        <v>549200</v>
      </c>
      <c r="E18" s="7">
        <v>518100</v>
      </c>
    </row>
    <row r="19" spans="1:5" ht="16.5" customHeight="1" thickBot="1">
      <c r="A19" s="6"/>
      <c r="B19" s="5" t="s">
        <v>22</v>
      </c>
      <c r="C19" s="7">
        <v>158380</v>
      </c>
      <c r="D19" s="7">
        <v>152150</v>
      </c>
      <c r="E19" s="7">
        <v>147044</v>
      </c>
    </row>
    <row r="20" spans="1:5" ht="13.5" customHeight="1" thickBot="1">
      <c r="A20" s="6"/>
      <c r="B20" s="5" t="s">
        <v>23</v>
      </c>
      <c r="C20" s="7">
        <v>9542</v>
      </c>
      <c r="D20" s="7">
        <v>6873</v>
      </c>
      <c r="E20" s="7">
        <v>12560</v>
      </c>
    </row>
    <row r="21" spans="1:5" ht="14.25" customHeight="1" thickBot="1">
      <c r="A21" s="6"/>
      <c r="B21" s="5" t="s">
        <v>24</v>
      </c>
      <c r="C21" s="7">
        <v>0</v>
      </c>
      <c r="D21" s="7">
        <v>0</v>
      </c>
      <c r="E21" s="7">
        <v>0</v>
      </c>
    </row>
    <row r="22" spans="1:5" ht="13.5" customHeight="1" thickBot="1">
      <c r="A22" s="6"/>
      <c r="B22" s="11" t="s">
        <v>25</v>
      </c>
      <c r="C22" s="12">
        <v>1359742</v>
      </c>
      <c r="D22" s="12">
        <v>1301813</v>
      </c>
      <c r="E22" s="12">
        <v>1222363</v>
      </c>
    </row>
    <row r="23" spans="1:5" ht="15.75" thickBot="1">
      <c r="A23" s="6"/>
      <c r="B23" s="30" t="s">
        <v>26</v>
      </c>
      <c r="C23" s="20">
        <v>2410939</v>
      </c>
      <c r="D23" s="20">
        <v>2073801</v>
      </c>
      <c r="E23" s="20">
        <v>1872993</v>
      </c>
    </row>
    <row r="24" spans="1:5" ht="15.75" thickBot="1">
      <c r="A24" s="130" t="s">
        <v>27</v>
      </c>
      <c r="B24" s="131"/>
      <c r="C24" s="131"/>
      <c r="D24" s="131"/>
      <c r="E24" s="132"/>
    </row>
    <row r="25" spans="1:5" ht="12.75" customHeight="1">
      <c r="A25" s="123"/>
      <c r="B25" s="4" t="s">
        <v>28</v>
      </c>
      <c r="C25" s="125">
        <v>500000</v>
      </c>
      <c r="D25" s="125">
        <v>500000</v>
      </c>
      <c r="E25" s="125">
        <v>500000</v>
      </c>
    </row>
    <row r="26" spans="1:5" ht="39.75" customHeight="1" thickBot="1">
      <c r="A26" s="124"/>
      <c r="B26" s="5" t="s">
        <v>29</v>
      </c>
      <c r="C26" s="126"/>
      <c r="D26" s="126"/>
      <c r="E26" s="126"/>
    </row>
    <row r="27" spans="1:5" ht="26.25" customHeight="1" thickBot="1">
      <c r="A27" s="6"/>
      <c r="B27" s="5" t="s">
        <v>30</v>
      </c>
      <c r="C27" s="7" t="s">
        <v>31</v>
      </c>
      <c r="D27" s="7" t="s">
        <v>31</v>
      </c>
      <c r="E27" s="7" t="s">
        <v>31</v>
      </c>
    </row>
    <row r="28" spans="1:5" ht="15.75" customHeight="1" thickBot="1">
      <c r="A28" s="6"/>
      <c r="B28" s="5" t="s">
        <v>32</v>
      </c>
      <c r="C28" s="7">
        <v>98365</v>
      </c>
      <c r="D28" s="7">
        <v>52873</v>
      </c>
      <c r="E28" s="7">
        <v>42851</v>
      </c>
    </row>
    <row r="29" spans="1:5" ht="15" customHeight="1" thickBot="1">
      <c r="A29" s="6"/>
      <c r="B29" s="5" t="s">
        <v>33</v>
      </c>
      <c r="C29" s="7">
        <v>75815</v>
      </c>
      <c r="D29" s="7">
        <v>75815</v>
      </c>
      <c r="E29" s="7">
        <v>75815</v>
      </c>
    </row>
    <row r="30" spans="1:5" ht="15.75" thickBot="1">
      <c r="A30" s="6"/>
      <c r="B30" s="5" t="s">
        <v>34</v>
      </c>
      <c r="C30" s="7">
        <v>2960</v>
      </c>
      <c r="D30" s="7">
        <v>2938</v>
      </c>
      <c r="E30" s="7">
        <v>1711</v>
      </c>
    </row>
    <row r="31" spans="1:5" ht="26.25" thickBot="1">
      <c r="A31" s="6"/>
      <c r="B31" s="5" t="s">
        <v>35</v>
      </c>
      <c r="C31" s="7">
        <v>81404</v>
      </c>
      <c r="D31" s="7">
        <v>79917</v>
      </c>
      <c r="E31" s="7">
        <v>61854</v>
      </c>
    </row>
    <row r="32" spans="1:5" ht="15.75" thickBot="1">
      <c r="A32" s="6"/>
      <c r="B32" s="11" t="s">
        <v>36</v>
      </c>
      <c r="C32" s="12">
        <v>758444</v>
      </c>
      <c r="D32" s="12">
        <v>711343</v>
      </c>
      <c r="E32" s="12">
        <v>682231</v>
      </c>
    </row>
    <row r="33" spans="1:5" ht="25.5">
      <c r="A33" s="123"/>
      <c r="B33" s="10" t="s">
        <v>37</v>
      </c>
      <c r="C33" s="125">
        <v>261878</v>
      </c>
      <c r="D33" s="125">
        <v>131518</v>
      </c>
      <c r="E33" s="125">
        <v>577253</v>
      </c>
    </row>
    <row r="34" spans="1:5" ht="15.75" thickBot="1">
      <c r="A34" s="124"/>
      <c r="B34" s="5" t="s">
        <v>38</v>
      </c>
      <c r="C34" s="126"/>
      <c r="D34" s="126"/>
      <c r="E34" s="126"/>
    </row>
    <row r="35" spans="1:5" ht="26.25" customHeight="1" thickBot="1">
      <c r="A35" s="6"/>
      <c r="B35" s="5" t="s">
        <v>39</v>
      </c>
      <c r="C35" s="7">
        <v>47732</v>
      </c>
      <c r="D35" s="7">
        <v>35554</v>
      </c>
      <c r="E35" s="7">
        <v>32645</v>
      </c>
    </row>
    <row r="36" spans="1:5" ht="13.5" customHeight="1" thickBot="1">
      <c r="A36" s="6"/>
      <c r="B36" s="5" t="s">
        <v>40</v>
      </c>
      <c r="C36" s="7">
        <v>0</v>
      </c>
      <c r="D36" s="7">
        <v>0</v>
      </c>
      <c r="E36" s="7">
        <v>0</v>
      </c>
    </row>
    <row r="37" spans="1:5" ht="13.5" customHeight="1" thickBot="1">
      <c r="A37" s="6"/>
      <c r="B37" s="5" t="s">
        <v>41</v>
      </c>
      <c r="C37" s="7">
        <v>0</v>
      </c>
      <c r="D37" s="7">
        <v>0</v>
      </c>
      <c r="E37" s="7">
        <v>0</v>
      </c>
    </row>
    <row r="38" spans="1:5" ht="14.25" customHeight="1" thickBot="1">
      <c r="A38" s="6"/>
      <c r="B38" s="11" t="s">
        <v>42</v>
      </c>
      <c r="C38" s="12">
        <v>309610</v>
      </c>
      <c r="D38" s="12">
        <v>167072</v>
      </c>
      <c r="E38" s="12">
        <v>609898</v>
      </c>
    </row>
    <row r="39" spans="1:5" ht="25.5">
      <c r="A39" s="123"/>
      <c r="B39" s="10" t="s">
        <v>43</v>
      </c>
      <c r="C39" s="125">
        <v>600916</v>
      </c>
      <c r="D39" s="125">
        <v>516586</v>
      </c>
      <c r="E39" s="125">
        <v>302745</v>
      </c>
    </row>
    <row r="40" spans="1:5" ht="15.75" thickBot="1">
      <c r="A40" s="124"/>
      <c r="B40" s="5" t="s">
        <v>38</v>
      </c>
      <c r="C40" s="126"/>
      <c r="D40" s="126"/>
      <c r="E40" s="126"/>
    </row>
    <row r="41" spans="1:5" ht="17.25" customHeight="1" thickBot="1">
      <c r="A41" s="6"/>
      <c r="B41" s="5" t="s">
        <v>44</v>
      </c>
      <c r="C41" s="7">
        <v>791804</v>
      </c>
      <c r="D41" s="7">
        <v>698640</v>
      </c>
      <c r="E41" s="7">
        <v>277969</v>
      </c>
    </row>
    <row r="42" spans="1:5" ht="17.25" customHeight="1" thickBot="1">
      <c r="A42" s="6"/>
      <c r="B42" s="5" t="s">
        <v>45</v>
      </c>
      <c r="C42" s="7">
        <v>165</v>
      </c>
      <c r="D42" s="7">
        <v>160</v>
      </c>
      <c r="E42" s="7">
        <v>150</v>
      </c>
    </row>
    <row r="43" spans="1:5" ht="15.75" customHeight="1" thickBot="1">
      <c r="A43" s="6"/>
      <c r="B43" s="5" t="s">
        <v>46</v>
      </c>
      <c r="C43" s="7">
        <v>0</v>
      </c>
      <c r="D43" s="7">
        <v>0</v>
      </c>
      <c r="E43" s="7">
        <v>0</v>
      </c>
    </row>
    <row r="44" spans="1:5" ht="13.5" customHeight="1" thickBot="1">
      <c r="A44" s="6"/>
      <c r="B44" s="5" t="s">
        <v>41</v>
      </c>
      <c r="C44" s="7">
        <v>0</v>
      </c>
      <c r="D44" s="7">
        <v>0</v>
      </c>
      <c r="E44" s="7">
        <v>0</v>
      </c>
    </row>
    <row r="45" spans="1:5" ht="18" customHeight="1" thickBot="1">
      <c r="A45" s="6"/>
      <c r="B45" s="11" t="s">
        <v>47</v>
      </c>
      <c r="C45" s="12">
        <v>1342885</v>
      </c>
      <c r="D45" s="12">
        <v>1195386</v>
      </c>
      <c r="E45" s="12">
        <v>580864</v>
      </c>
    </row>
    <row r="46" spans="1:5" ht="15.75" thickBot="1">
      <c r="A46" s="6"/>
      <c r="B46" s="30" t="s">
        <v>26</v>
      </c>
      <c r="C46" s="20">
        <v>2410939</v>
      </c>
      <c r="D46" s="20">
        <v>2073801</v>
      </c>
      <c r="E46" s="20">
        <v>1872993</v>
      </c>
    </row>
  </sheetData>
  <mergeCells count="19">
    <mergeCell ref="C33:C34"/>
    <mergeCell ref="D25:D26"/>
    <mergeCell ref="E25:E26"/>
    <mergeCell ref="A39:A40"/>
    <mergeCell ref="C39:C40"/>
    <mergeCell ref="D39:D40"/>
    <mergeCell ref="E39:E40"/>
    <mergeCell ref="A4:E4"/>
    <mergeCell ref="A5:A6"/>
    <mergeCell ref="C5:C6"/>
    <mergeCell ref="D5:D6"/>
    <mergeCell ref="E5:E6"/>
    <mergeCell ref="A14:A15"/>
    <mergeCell ref="A24:E24"/>
    <mergeCell ref="A25:A26"/>
    <mergeCell ref="C25:C26"/>
    <mergeCell ref="A33:A34"/>
    <mergeCell ref="D33:D34"/>
    <mergeCell ref="E33:E3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H11" sqref="H11"/>
    </sheetView>
  </sheetViews>
  <sheetFormatPr defaultRowHeight="15"/>
  <cols>
    <col min="1" max="1" width="5.7109375" customWidth="1"/>
    <col min="2" max="2" width="40.140625" customWidth="1"/>
    <col min="3" max="3" width="14.140625" customWidth="1"/>
    <col min="4" max="4" width="13.85546875" customWidth="1"/>
  </cols>
  <sheetData>
    <row r="1" spans="1:5" ht="18.75">
      <c r="A1" s="13" t="s">
        <v>49</v>
      </c>
      <c r="B1" s="13"/>
      <c r="C1" s="13"/>
      <c r="D1" s="13"/>
      <c r="E1" s="13"/>
    </row>
    <row r="2" spans="1:5" ht="19.5" thickBot="1">
      <c r="A2" s="13" t="s">
        <v>51</v>
      </c>
      <c r="B2" s="13"/>
      <c r="C2" s="13"/>
      <c r="D2" s="13"/>
      <c r="E2" s="13"/>
    </row>
    <row r="3" spans="1:5" ht="29.25" customHeight="1" thickBot="1">
      <c r="A3" s="14" t="s">
        <v>52</v>
      </c>
      <c r="B3" s="15" t="s">
        <v>3</v>
      </c>
      <c r="C3" s="15" t="s">
        <v>53</v>
      </c>
      <c r="D3" s="15" t="s">
        <v>54</v>
      </c>
    </row>
    <row r="4" spans="1:5" ht="15.75" thickBot="1">
      <c r="A4" s="6"/>
      <c r="B4" s="5" t="s">
        <v>55</v>
      </c>
      <c r="C4" s="7">
        <v>3811955</v>
      </c>
      <c r="D4" s="7">
        <v>3439620</v>
      </c>
    </row>
    <row r="5" spans="1:5" ht="14.25" customHeight="1" thickBot="1">
      <c r="A5" s="6"/>
      <c r="B5" s="5" t="s">
        <v>56</v>
      </c>
      <c r="C5" s="7">
        <v>3695952</v>
      </c>
      <c r="D5" s="7">
        <v>3273997</v>
      </c>
    </row>
    <row r="6" spans="1:5" ht="15.75" customHeight="1" thickBot="1">
      <c r="A6" s="6"/>
      <c r="B6" s="5" t="s">
        <v>57</v>
      </c>
      <c r="C6" s="7">
        <v>116303</v>
      </c>
      <c r="D6" s="7">
        <v>159423</v>
      </c>
    </row>
    <row r="7" spans="1:5" ht="14.25" customHeight="1" thickBot="1">
      <c r="A7" s="6"/>
      <c r="B7" s="5" t="s">
        <v>58</v>
      </c>
      <c r="C7" s="7">
        <v>12258</v>
      </c>
      <c r="D7" s="7">
        <v>11642</v>
      </c>
    </row>
    <row r="8" spans="1:5" ht="13.5" customHeight="1" thickBot="1">
      <c r="A8" s="6"/>
      <c r="B8" s="5" t="s">
        <v>59</v>
      </c>
      <c r="C8" s="7">
        <v>2940</v>
      </c>
      <c r="D8" s="7">
        <v>3110</v>
      </c>
    </row>
    <row r="9" spans="1:5" ht="15" customHeight="1" thickBot="1">
      <c r="A9" s="6"/>
      <c r="B9" s="5" t="s">
        <v>60</v>
      </c>
      <c r="C9" s="7">
        <v>101105</v>
      </c>
      <c r="D9" s="7">
        <v>144671</v>
      </c>
    </row>
    <row r="10" spans="1:5" ht="15.75" customHeight="1" thickBot="1">
      <c r="A10" s="6"/>
      <c r="B10" s="5" t="s">
        <v>61</v>
      </c>
      <c r="C10" s="7">
        <v>0</v>
      </c>
      <c r="D10" s="7">
        <v>0</v>
      </c>
    </row>
    <row r="11" spans="1:5" ht="17.25" customHeight="1" thickBot="1">
      <c r="A11" s="6"/>
      <c r="B11" s="5" t="s">
        <v>62</v>
      </c>
      <c r="C11" s="7">
        <v>194166</v>
      </c>
      <c r="D11" s="7">
        <v>198670</v>
      </c>
    </row>
    <row r="12" spans="1:5" ht="15.75" customHeight="1" thickBot="1">
      <c r="A12" s="6"/>
      <c r="B12" s="5" t="s">
        <v>63</v>
      </c>
      <c r="C12" s="7">
        <v>288296</v>
      </c>
      <c r="D12" s="7">
        <v>401232</v>
      </c>
    </row>
    <row r="13" spans="1:5" ht="14.25" customHeight="1" thickBot="1">
      <c r="A13" s="6"/>
      <c r="B13" s="5" t="s">
        <v>64</v>
      </c>
      <c r="C13" s="7">
        <v>532329</v>
      </c>
      <c r="D13" s="7">
        <v>503750</v>
      </c>
    </row>
    <row r="14" spans="1:5" ht="15" customHeight="1" thickBot="1">
      <c r="A14" s="6"/>
      <c r="B14" s="5" t="s">
        <v>65</v>
      </c>
      <c r="C14" s="7">
        <v>527714</v>
      </c>
      <c r="D14" s="7">
        <v>418989</v>
      </c>
    </row>
    <row r="15" spans="1:5" ht="15.75" customHeight="1" thickBot="1">
      <c r="A15" s="6"/>
      <c r="B15" s="5" t="s">
        <v>66</v>
      </c>
      <c r="C15" s="7">
        <v>11590</v>
      </c>
      <c r="D15" s="7">
        <v>26870</v>
      </c>
    </row>
    <row r="16" spans="1:5" ht="16.5" customHeight="1" thickBot="1">
      <c r="A16" s="6"/>
      <c r="B16" s="5" t="s">
        <v>67</v>
      </c>
      <c r="C16" s="7">
        <v>708</v>
      </c>
      <c r="D16" s="7">
        <v>12168</v>
      </c>
    </row>
    <row r="17" spans="1:4" ht="24" customHeight="1" thickBot="1">
      <c r="A17" s="6"/>
      <c r="B17" s="5" t="s">
        <v>68</v>
      </c>
      <c r="C17" s="7">
        <v>3256</v>
      </c>
      <c r="D17" s="7">
        <v>2872</v>
      </c>
    </row>
    <row r="18" spans="1:4" ht="26.25" customHeight="1" thickBot="1">
      <c r="A18" s="6"/>
      <c r="B18" s="5" t="s">
        <v>69</v>
      </c>
      <c r="C18" s="7">
        <v>12178</v>
      </c>
      <c r="D18" s="7">
        <v>2909</v>
      </c>
    </row>
    <row r="19" spans="1:4" ht="16.5" customHeight="1" thickBot="1">
      <c r="A19" s="6"/>
      <c r="B19" s="5" t="s">
        <v>70</v>
      </c>
      <c r="C19" s="7">
        <v>4982</v>
      </c>
      <c r="D19" s="7">
        <v>4094</v>
      </c>
    </row>
    <row r="20" spans="1:4" ht="15.75" thickBot="1">
      <c r="A20" s="6"/>
      <c r="B20" s="5" t="s">
        <v>71</v>
      </c>
      <c r="C20" s="7">
        <v>0</v>
      </c>
      <c r="D20" s="7">
        <v>0</v>
      </c>
    </row>
    <row r="21" spans="1:4" ht="15" customHeight="1" thickBot="1">
      <c r="A21" s="6"/>
      <c r="B21" s="5" t="s">
        <v>72</v>
      </c>
      <c r="C21" s="7">
        <v>3986</v>
      </c>
      <c r="D21" s="7">
        <v>19887</v>
      </c>
    </row>
    <row r="22" spans="1:4" ht="15.75" thickBot="1"/>
    <row r="23" spans="1:4" ht="39" thickBot="1">
      <c r="A23" s="14" t="s">
        <v>2</v>
      </c>
      <c r="B23" s="15" t="s">
        <v>3</v>
      </c>
      <c r="C23" s="16" t="s">
        <v>73</v>
      </c>
      <c r="D23" s="16" t="s">
        <v>74</v>
      </c>
    </row>
    <row r="24" spans="1:4">
      <c r="A24" s="123"/>
      <c r="B24" s="4" t="s">
        <v>80</v>
      </c>
      <c r="C24" s="133">
        <v>45492</v>
      </c>
      <c r="D24" s="133">
        <v>10022</v>
      </c>
    </row>
    <row r="25" spans="1:4" ht="38.25" customHeight="1" thickBot="1">
      <c r="A25" s="124"/>
      <c r="B25" s="5" t="s">
        <v>75</v>
      </c>
      <c r="C25" s="134"/>
      <c r="D25" s="134"/>
    </row>
    <row r="26" spans="1:4" ht="39" thickBot="1">
      <c r="A26" s="6"/>
      <c r="B26" s="5" t="s">
        <v>76</v>
      </c>
      <c r="C26" s="7"/>
      <c r="D26" s="7"/>
    </row>
    <row r="27" spans="1:4" ht="17.25" customHeight="1" thickBot="1">
      <c r="A27" s="6"/>
      <c r="B27" s="5" t="s">
        <v>77</v>
      </c>
      <c r="C27" s="7">
        <v>49179</v>
      </c>
      <c r="D27" s="7">
        <v>25909</v>
      </c>
    </row>
    <row r="28" spans="1:4" ht="15" customHeight="1" thickBot="1">
      <c r="A28" s="6"/>
      <c r="B28" s="5" t="s">
        <v>78</v>
      </c>
      <c r="C28" s="5"/>
      <c r="D28" s="5"/>
    </row>
    <row r="29" spans="1:4" ht="15.75" customHeight="1" thickBot="1">
      <c r="A29" s="6"/>
      <c r="B29" s="5" t="s">
        <v>79</v>
      </c>
      <c r="C29" s="5"/>
      <c r="D29" s="5"/>
    </row>
  </sheetData>
  <mergeCells count="3">
    <mergeCell ref="A24:A25"/>
    <mergeCell ref="C24:C25"/>
    <mergeCell ref="D24:D2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8"/>
  <sheetViews>
    <sheetView workbookViewId="0">
      <selection activeCell="O25" sqref="O25"/>
    </sheetView>
  </sheetViews>
  <sheetFormatPr defaultRowHeight="15"/>
  <cols>
    <col min="1" max="1" width="36.42578125" customWidth="1"/>
    <col min="5" max="5" width="10.42578125" customWidth="1"/>
    <col min="6" max="7" width="10.5703125" customWidth="1"/>
    <col min="8" max="8" width="11.140625" customWidth="1"/>
    <col min="9" max="9" width="10.140625" customWidth="1"/>
    <col min="10" max="10" width="9.85546875" customWidth="1"/>
    <col min="11" max="11" width="9.7109375" customWidth="1"/>
    <col min="12" max="12" width="11.42578125" customWidth="1"/>
    <col min="13" max="13" width="12.28515625" customWidth="1"/>
  </cols>
  <sheetData>
    <row r="1" spans="1:14" ht="18.75">
      <c r="A1" s="142" t="s">
        <v>0</v>
      </c>
      <c r="B1" s="142"/>
      <c r="C1" s="142"/>
      <c r="D1" s="142"/>
      <c r="E1" s="142"/>
      <c r="F1" s="142"/>
      <c r="G1" s="142"/>
      <c r="H1" s="142"/>
    </row>
    <row r="2" spans="1:14" ht="16.5" thickBot="1">
      <c r="A2" s="1" t="s">
        <v>1</v>
      </c>
    </row>
    <row r="3" spans="1:14" ht="31.5" customHeight="1" thickBot="1">
      <c r="A3" s="133" t="s">
        <v>81</v>
      </c>
      <c r="B3" s="138" t="s">
        <v>82</v>
      </c>
      <c r="C3" s="143"/>
      <c r="D3" s="139"/>
      <c r="E3" s="138" t="s">
        <v>83</v>
      </c>
      <c r="F3" s="139"/>
      <c r="G3" s="138" t="s">
        <v>84</v>
      </c>
      <c r="H3" s="139"/>
      <c r="I3" s="138" t="s">
        <v>85</v>
      </c>
      <c r="J3" s="143"/>
      <c r="K3" s="139"/>
      <c r="L3" s="138" t="s">
        <v>86</v>
      </c>
      <c r="M3" s="139"/>
    </row>
    <row r="4" spans="1:14" ht="15.75" thickBot="1">
      <c r="A4" s="134"/>
      <c r="B4" s="7">
        <v>2011</v>
      </c>
      <c r="C4" s="7">
        <v>2010</v>
      </c>
      <c r="D4" s="7">
        <v>2009</v>
      </c>
      <c r="E4" s="7" t="s">
        <v>87</v>
      </c>
      <c r="F4" s="7" t="s">
        <v>88</v>
      </c>
      <c r="G4" s="7" t="s">
        <v>87</v>
      </c>
      <c r="H4" s="7" t="s">
        <v>88</v>
      </c>
      <c r="I4" s="7">
        <v>2011</v>
      </c>
      <c r="J4" s="7">
        <v>2010</v>
      </c>
      <c r="K4" s="7">
        <v>2009</v>
      </c>
      <c r="L4" s="7" t="s">
        <v>87</v>
      </c>
      <c r="M4" s="7" t="s">
        <v>88</v>
      </c>
    </row>
    <row r="5" spans="1:14" ht="15.75" thickBot="1">
      <c r="A5" s="17" t="s">
        <v>89</v>
      </c>
      <c r="B5" s="7">
        <v>1</v>
      </c>
      <c r="C5" s="7">
        <v>2</v>
      </c>
      <c r="D5" s="7">
        <v>3</v>
      </c>
      <c r="E5" s="7">
        <v>4</v>
      </c>
      <c r="F5" s="7">
        <v>5</v>
      </c>
      <c r="G5" s="7">
        <v>6</v>
      </c>
      <c r="H5" s="7">
        <v>7</v>
      </c>
      <c r="I5" s="7">
        <v>8</v>
      </c>
      <c r="J5" s="7">
        <v>9</v>
      </c>
      <c r="K5" s="7">
        <v>10</v>
      </c>
      <c r="L5" s="7">
        <v>11</v>
      </c>
      <c r="M5" s="7">
        <v>12</v>
      </c>
    </row>
    <row r="6" spans="1:14" ht="15.75" thickBot="1">
      <c r="A6" s="127" t="s">
        <v>90</v>
      </c>
      <c r="B6" s="128"/>
      <c r="C6" s="128"/>
      <c r="D6" s="128"/>
      <c r="E6" s="140"/>
      <c r="F6" s="140"/>
      <c r="G6" s="140"/>
      <c r="H6" s="140"/>
      <c r="I6" s="140"/>
      <c r="J6" s="140"/>
      <c r="K6" s="140"/>
      <c r="L6" s="140"/>
      <c r="M6" s="141"/>
    </row>
    <row r="7" spans="1:14" ht="15" customHeight="1" thickBot="1">
      <c r="A7" s="32" t="s">
        <v>8</v>
      </c>
      <c r="B7" s="37"/>
      <c r="C7" s="37"/>
      <c r="D7" s="37"/>
      <c r="E7" s="36"/>
      <c r="F7" s="27"/>
      <c r="G7" s="27"/>
      <c r="H7" s="27"/>
      <c r="I7" s="27"/>
      <c r="J7" s="27"/>
      <c r="K7" s="27"/>
      <c r="L7" s="27"/>
      <c r="M7" s="27"/>
    </row>
    <row r="8" spans="1:14" ht="15.75" thickBot="1">
      <c r="A8" s="33" t="s">
        <v>9</v>
      </c>
      <c r="B8" s="35">
        <v>315</v>
      </c>
      <c r="C8" s="31">
        <v>245</v>
      </c>
      <c r="D8" s="34">
        <v>196</v>
      </c>
      <c r="E8" s="27">
        <f>B8-C8</f>
        <v>70</v>
      </c>
      <c r="F8" s="27">
        <f>C8-D8</f>
        <v>49</v>
      </c>
      <c r="G8" s="38">
        <f>B8/C8*100</f>
        <v>128.57142857142858</v>
      </c>
      <c r="H8" s="27">
        <f>C8/D8*100</f>
        <v>125</v>
      </c>
      <c r="I8" s="38">
        <f>B8/$B$25*100</f>
        <v>1.3065448773278792E-2</v>
      </c>
      <c r="J8" s="38">
        <f t="shared" ref="J8:J48" si="0">C8/$C$25*100</f>
        <v>1.181405544697876E-2</v>
      </c>
      <c r="K8" s="38">
        <f>D8/$D$25*100</f>
        <v>1.0464534571138278E-2</v>
      </c>
      <c r="L8" s="38">
        <f>I8-J8</f>
        <v>1.2513933263000321E-3</v>
      </c>
      <c r="M8" s="38">
        <f>J8-K8</f>
        <v>1.3495208758404816E-3</v>
      </c>
    </row>
    <row r="9" spans="1:14" ht="15.75" thickBot="1">
      <c r="A9" s="18" t="s">
        <v>10</v>
      </c>
      <c r="B9" s="7">
        <v>0</v>
      </c>
      <c r="C9" s="7">
        <v>0</v>
      </c>
      <c r="D9" s="23">
        <v>0</v>
      </c>
      <c r="E9" s="27">
        <f t="shared" ref="E9:E48" si="1">B9-C9</f>
        <v>0</v>
      </c>
      <c r="F9" s="27">
        <f t="shared" ref="F9:F48" si="2">C9-D9</f>
        <v>0</v>
      </c>
      <c r="G9" s="38"/>
      <c r="H9" s="27"/>
      <c r="I9" s="38">
        <f t="shared" ref="I9:I48" si="3">B9/$B$25*100</f>
        <v>0</v>
      </c>
      <c r="J9" s="38">
        <f t="shared" si="0"/>
        <v>0</v>
      </c>
      <c r="K9" s="38">
        <f t="shared" ref="K9:K48" si="4">D9/$D$25*100</f>
        <v>0</v>
      </c>
      <c r="L9" s="38">
        <f t="shared" ref="L9:L48" si="5">I9-J9</f>
        <v>0</v>
      </c>
      <c r="M9" s="38">
        <f t="shared" ref="M9:M48" si="6">J9-K9</f>
        <v>0</v>
      </c>
    </row>
    <row r="10" spans="1:14" ht="15.75" thickBot="1">
      <c r="A10" s="18" t="s">
        <v>11</v>
      </c>
      <c r="B10" s="8">
        <v>897650</v>
      </c>
      <c r="C10" s="8">
        <v>693798</v>
      </c>
      <c r="D10" s="24">
        <v>576476</v>
      </c>
      <c r="E10" s="27">
        <f t="shared" si="1"/>
        <v>203852</v>
      </c>
      <c r="F10" s="27">
        <f t="shared" si="2"/>
        <v>117322</v>
      </c>
      <c r="G10" s="38">
        <f t="shared" ref="G10:G48" si="7">B10/C10*100</f>
        <v>129.38203915260638</v>
      </c>
      <c r="H10" s="38">
        <f t="shared" ref="H10:H48" si="8">C10/D10*100</f>
        <v>120.35158445451329</v>
      </c>
      <c r="I10" s="38">
        <f t="shared" si="3"/>
        <v>37.232381242329232</v>
      </c>
      <c r="J10" s="38">
        <f t="shared" si="0"/>
        <v>33.4553797591958</v>
      </c>
      <c r="K10" s="38">
        <f t="shared" si="4"/>
        <v>30.778331793017916</v>
      </c>
      <c r="L10" s="38">
        <f t="shared" si="5"/>
        <v>3.7770014831334322</v>
      </c>
      <c r="M10" s="38">
        <f t="shared" si="6"/>
        <v>2.6770479661778843</v>
      </c>
    </row>
    <row r="11" spans="1:14" ht="26.25" thickBot="1">
      <c r="A11" s="18" t="s">
        <v>91</v>
      </c>
      <c r="B11" s="7">
        <v>86750</v>
      </c>
      <c r="C11" s="7">
        <v>22204</v>
      </c>
      <c r="D11" s="23">
        <v>22853</v>
      </c>
      <c r="E11" s="27">
        <f t="shared" si="1"/>
        <v>64546</v>
      </c>
      <c r="F11" s="27">
        <f t="shared" si="2"/>
        <v>-649</v>
      </c>
      <c r="G11" s="38">
        <f t="shared" si="7"/>
        <v>390.69537020356694</v>
      </c>
      <c r="H11" s="38">
        <f t="shared" si="8"/>
        <v>97.160110269986433</v>
      </c>
      <c r="I11" s="38">
        <f t="shared" si="3"/>
        <v>3.5981831145458263</v>
      </c>
      <c r="J11" s="38">
        <f t="shared" si="0"/>
        <v>1.070690967937618</v>
      </c>
      <c r="K11" s="38">
        <f t="shared" si="4"/>
        <v>1.22013269670522</v>
      </c>
      <c r="L11" s="38">
        <f t="shared" si="5"/>
        <v>2.5274921466082083</v>
      </c>
      <c r="M11" s="38">
        <f t="shared" si="6"/>
        <v>-0.14944172876760198</v>
      </c>
    </row>
    <row r="12" spans="1:14" ht="15.75" thickBot="1">
      <c r="A12" s="18" t="s">
        <v>13</v>
      </c>
      <c r="B12" s="7">
        <v>14741</v>
      </c>
      <c r="C12" s="7">
        <v>8982</v>
      </c>
      <c r="D12" s="23">
        <v>8440</v>
      </c>
      <c r="E12" s="27">
        <f t="shared" si="1"/>
        <v>5759</v>
      </c>
      <c r="F12" s="27">
        <f t="shared" si="2"/>
        <v>542</v>
      </c>
      <c r="G12" s="38">
        <f t="shared" si="7"/>
        <v>164.1171231351592</v>
      </c>
      <c r="H12" s="38">
        <f t="shared" si="8"/>
        <v>106.42180094786731</v>
      </c>
      <c r="I12" s="38">
        <f t="shared" si="3"/>
        <v>0.61142152497429425</v>
      </c>
      <c r="J12" s="38">
        <f t="shared" si="0"/>
        <v>0.43311773887658461</v>
      </c>
      <c r="K12" s="38">
        <f t="shared" si="4"/>
        <v>0.45061567234901573</v>
      </c>
      <c r="L12" s="38">
        <f t="shared" si="5"/>
        <v>0.17830378609770964</v>
      </c>
      <c r="M12" s="38">
        <f t="shared" si="6"/>
        <v>-1.7497933472431115E-2</v>
      </c>
    </row>
    <row r="13" spans="1:14" ht="15.75" thickBot="1">
      <c r="A13" s="18" t="s">
        <v>14</v>
      </c>
      <c r="B13" s="7">
        <v>51741</v>
      </c>
      <c r="C13" s="7">
        <v>46759</v>
      </c>
      <c r="D13" s="23">
        <v>42665</v>
      </c>
      <c r="E13" s="27">
        <f t="shared" si="1"/>
        <v>4982</v>
      </c>
      <c r="F13" s="27">
        <f t="shared" si="2"/>
        <v>4094</v>
      </c>
      <c r="G13" s="38">
        <f t="shared" si="7"/>
        <v>110.65463333262046</v>
      </c>
      <c r="H13" s="38">
        <f t="shared" si="8"/>
        <v>109.5956873315364</v>
      </c>
      <c r="I13" s="38">
        <f t="shared" si="3"/>
        <v>2.1460932856451365</v>
      </c>
      <c r="J13" s="38">
        <f t="shared" si="0"/>
        <v>2.2547486475317546</v>
      </c>
      <c r="K13" s="38">
        <f t="shared" si="4"/>
        <v>2.2779049361102794</v>
      </c>
      <c r="L13" s="38">
        <f t="shared" si="5"/>
        <v>-0.10865536188661817</v>
      </c>
      <c r="M13" s="38">
        <f t="shared" si="6"/>
        <v>-2.3156288578524808E-2</v>
      </c>
    </row>
    <row r="14" spans="1:14" ht="15.75" thickBot="1">
      <c r="A14" s="18" t="s">
        <v>15</v>
      </c>
      <c r="B14" s="7">
        <v>0</v>
      </c>
      <c r="C14" s="7">
        <v>0</v>
      </c>
      <c r="D14" s="23">
        <v>0</v>
      </c>
      <c r="E14" s="27">
        <f t="shared" si="1"/>
        <v>0</v>
      </c>
      <c r="F14" s="27">
        <f t="shared" si="2"/>
        <v>0</v>
      </c>
      <c r="G14" s="38"/>
      <c r="H14" s="38"/>
      <c r="I14" s="38">
        <f t="shared" si="3"/>
        <v>0</v>
      </c>
      <c r="J14" s="38">
        <f t="shared" si="0"/>
        <v>0</v>
      </c>
      <c r="K14" s="38">
        <f t="shared" si="4"/>
        <v>0</v>
      </c>
      <c r="L14" s="38">
        <f t="shared" si="5"/>
        <v>0</v>
      </c>
      <c r="M14" s="38">
        <f t="shared" si="6"/>
        <v>0</v>
      </c>
    </row>
    <row r="15" spans="1:14" ht="15.75" thickBot="1">
      <c r="A15" s="18" t="s">
        <v>16</v>
      </c>
      <c r="B15" s="12">
        <v>1051197</v>
      </c>
      <c r="C15" s="12">
        <v>771988</v>
      </c>
      <c r="D15" s="25">
        <v>650630</v>
      </c>
      <c r="E15" s="28">
        <f t="shared" si="1"/>
        <v>279209</v>
      </c>
      <c r="F15" s="28">
        <f t="shared" si="2"/>
        <v>121358</v>
      </c>
      <c r="G15" s="40">
        <f t="shared" si="7"/>
        <v>136.1675311015197</v>
      </c>
      <c r="H15" s="40">
        <f t="shared" si="8"/>
        <v>118.6523830748659</v>
      </c>
      <c r="I15" s="40">
        <f t="shared" si="3"/>
        <v>43.601144616267767</v>
      </c>
      <c r="J15" s="40">
        <f t="shared" si="0"/>
        <v>37.225751168988729</v>
      </c>
      <c r="K15" s="40">
        <f t="shared" si="4"/>
        <v>34.737449632753567</v>
      </c>
      <c r="L15" s="40">
        <f t="shared" si="5"/>
        <v>6.3753934472790377</v>
      </c>
      <c r="M15" s="40">
        <f t="shared" si="6"/>
        <v>2.4883015362351628</v>
      </c>
      <c r="N15" s="39"/>
    </row>
    <row r="16" spans="1:14" ht="15.75" thickBot="1">
      <c r="A16" s="19" t="s">
        <v>17</v>
      </c>
      <c r="B16" s="37"/>
      <c r="C16" s="37"/>
      <c r="D16" s="37"/>
      <c r="E16" s="36">
        <f t="shared" si="1"/>
        <v>0</v>
      </c>
      <c r="F16" s="27">
        <f t="shared" si="2"/>
        <v>0</v>
      </c>
      <c r="G16" s="38"/>
      <c r="H16" s="38"/>
      <c r="I16" s="38">
        <f t="shared" si="3"/>
        <v>0</v>
      </c>
      <c r="J16" s="38">
        <f t="shared" si="0"/>
        <v>0</v>
      </c>
      <c r="K16" s="38">
        <f t="shared" si="4"/>
        <v>0</v>
      </c>
      <c r="L16" s="38">
        <f t="shared" si="5"/>
        <v>0</v>
      </c>
      <c r="M16" s="38">
        <f t="shared" si="6"/>
        <v>0</v>
      </c>
    </row>
    <row r="17" spans="1:14" ht="15.75" thickBot="1">
      <c r="A17" s="18" t="s">
        <v>18</v>
      </c>
      <c r="B17" s="31">
        <v>697100</v>
      </c>
      <c r="C17" s="31">
        <v>584457</v>
      </c>
      <c r="D17" s="34">
        <v>533594</v>
      </c>
      <c r="E17" s="27">
        <f t="shared" si="1"/>
        <v>112643</v>
      </c>
      <c r="F17" s="27">
        <f t="shared" si="2"/>
        <v>50863</v>
      </c>
      <c r="G17" s="38">
        <f t="shared" si="7"/>
        <v>119.27310306831811</v>
      </c>
      <c r="H17" s="38">
        <f t="shared" si="8"/>
        <v>109.53215365989873</v>
      </c>
      <c r="I17" s="38">
        <f t="shared" si="3"/>
        <v>28.914045523341734</v>
      </c>
      <c r="J17" s="38">
        <f t="shared" si="0"/>
        <v>28.182887364795366</v>
      </c>
      <c r="K17" s="38">
        <f t="shared" si="4"/>
        <v>28.488841122203873</v>
      </c>
      <c r="L17" s="38">
        <f t="shared" si="5"/>
        <v>0.73115815854636779</v>
      </c>
      <c r="M17" s="38">
        <f t="shared" si="6"/>
        <v>-0.30595375740850628</v>
      </c>
    </row>
    <row r="18" spans="1:14" ht="15.75" thickBot="1">
      <c r="A18" s="18" t="s">
        <v>92</v>
      </c>
      <c r="B18" s="7">
        <v>22584</v>
      </c>
      <c r="C18" s="7">
        <v>28314</v>
      </c>
      <c r="D18" s="23">
        <v>31982</v>
      </c>
      <c r="E18" s="27">
        <f t="shared" si="1"/>
        <v>-5730</v>
      </c>
      <c r="F18" s="27">
        <f t="shared" si="2"/>
        <v>-3668</v>
      </c>
      <c r="G18" s="38">
        <f t="shared" si="7"/>
        <v>79.7626615808434</v>
      </c>
      <c r="H18" s="38">
        <f t="shared" si="8"/>
        <v>88.531048714902127</v>
      </c>
      <c r="I18" s="38">
        <f t="shared" si="3"/>
        <v>0.93673046062135945</v>
      </c>
      <c r="J18" s="38">
        <f t="shared" si="0"/>
        <v>1.365319044594925</v>
      </c>
      <c r="K18" s="38">
        <f t="shared" si="4"/>
        <v>1.7075344115007371</v>
      </c>
      <c r="L18" s="38">
        <f t="shared" si="5"/>
        <v>-0.42858858397356558</v>
      </c>
      <c r="M18" s="38">
        <f t="shared" si="6"/>
        <v>-0.34221536690581211</v>
      </c>
    </row>
    <row r="19" spans="1:14" ht="26.25" thickBot="1">
      <c r="A19" s="18" t="s">
        <v>20</v>
      </c>
      <c r="B19" s="7">
        <v>9420</v>
      </c>
      <c r="C19" s="7">
        <v>9133</v>
      </c>
      <c r="D19" s="23">
        <v>11065</v>
      </c>
      <c r="E19" s="27">
        <f t="shared" si="1"/>
        <v>287</v>
      </c>
      <c r="F19" s="27">
        <f t="shared" si="2"/>
        <v>-1932</v>
      </c>
      <c r="G19" s="38">
        <f t="shared" si="7"/>
        <v>103.14245045439614</v>
      </c>
      <c r="H19" s="38">
        <f t="shared" si="8"/>
        <v>82.539539087211935</v>
      </c>
      <c r="I19" s="38">
        <f t="shared" si="3"/>
        <v>0.39071913474376585</v>
      </c>
      <c r="J19" s="38">
        <f t="shared" si="0"/>
        <v>0.44039905468268176</v>
      </c>
      <c r="K19" s="38">
        <f t="shared" si="4"/>
        <v>0.59076568892676051</v>
      </c>
      <c r="L19" s="38">
        <f t="shared" si="5"/>
        <v>-4.9679919938915906E-2</v>
      </c>
      <c r="M19" s="38">
        <f t="shared" si="6"/>
        <v>-0.15036663424407876</v>
      </c>
    </row>
    <row r="20" spans="1:14" ht="15.75" thickBot="1">
      <c r="A20" s="18" t="s">
        <v>21</v>
      </c>
      <c r="B20" s="7">
        <v>485300</v>
      </c>
      <c r="C20" s="7">
        <v>549200</v>
      </c>
      <c r="D20" s="23">
        <v>518100</v>
      </c>
      <c r="E20" s="27">
        <f t="shared" si="1"/>
        <v>-63900</v>
      </c>
      <c r="F20" s="27">
        <f t="shared" si="2"/>
        <v>31100</v>
      </c>
      <c r="G20" s="38">
        <f t="shared" si="7"/>
        <v>88.364894391842682</v>
      </c>
      <c r="H20" s="38">
        <f t="shared" si="8"/>
        <v>106.00270218104613</v>
      </c>
      <c r="I20" s="38">
        <f t="shared" si="3"/>
        <v>20.129086633879993</v>
      </c>
      <c r="J20" s="38">
        <f t="shared" si="0"/>
        <v>26.482772455023408</v>
      </c>
      <c r="K20" s="38">
        <f t="shared" si="4"/>
        <v>27.661608986258891</v>
      </c>
      <c r="L20" s="38">
        <f t="shared" si="5"/>
        <v>-6.3536858211434151</v>
      </c>
      <c r="M20" s="38">
        <f t="shared" si="6"/>
        <v>-1.1788365312354827</v>
      </c>
    </row>
    <row r="21" spans="1:14" ht="15.75" thickBot="1">
      <c r="A21" s="18" t="s">
        <v>22</v>
      </c>
      <c r="B21" s="7">
        <v>158380</v>
      </c>
      <c r="C21" s="7">
        <v>152150</v>
      </c>
      <c r="D21" s="23">
        <v>147044</v>
      </c>
      <c r="E21" s="27">
        <f t="shared" si="1"/>
        <v>6230</v>
      </c>
      <c r="F21" s="27">
        <f t="shared" si="2"/>
        <v>5106</v>
      </c>
      <c r="G21" s="38">
        <f t="shared" si="7"/>
        <v>104.09464344396977</v>
      </c>
      <c r="H21" s="38">
        <f t="shared" si="8"/>
        <v>103.47243002094611</v>
      </c>
      <c r="I21" s="38">
        <f t="shared" si="3"/>
        <v>6.5692246879742706</v>
      </c>
      <c r="J21" s="38">
        <f t="shared" si="0"/>
        <v>7.3367695357461971</v>
      </c>
      <c r="K21" s="38">
        <f t="shared" si="4"/>
        <v>7.8507501095839647</v>
      </c>
      <c r="L21" s="38">
        <f t="shared" si="5"/>
        <v>-0.76754484777192644</v>
      </c>
      <c r="M21" s="38">
        <f t="shared" si="6"/>
        <v>-0.51398057383776763</v>
      </c>
    </row>
    <row r="22" spans="1:14" ht="15.75" thickBot="1">
      <c r="A22" s="18" t="s">
        <v>23</v>
      </c>
      <c r="B22" s="7">
        <v>9542</v>
      </c>
      <c r="C22" s="7">
        <v>6873</v>
      </c>
      <c r="D22" s="23">
        <v>12560</v>
      </c>
      <c r="E22" s="27">
        <f t="shared" si="1"/>
        <v>2669</v>
      </c>
      <c r="F22" s="27">
        <f t="shared" si="2"/>
        <v>-5687</v>
      </c>
      <c r="G22" s="38">
        <f t="shared" si="7"/>
        <v>138.83311508802561</v>
      </c>
      <c r="H22" s="38">
        <f t="shared" si="8"/>
        <v>54.721337579617838</v>
      </c>
      <c r="I22" s="38">
        <f t="shared" si="3"/>
        <v>0.39577940379246423</v>
      </c>
      <c r="J22" s="38">
        <f t="shared" si="0"/>
        <v>0.33142042076361233</v>
      </c>
      <c r="K22" s="38">
        <f t="shared" si="4"/>
        <v>0.67058446027294283</v>
      </c>
      <c r="L22" s="38">
        <f t="shared" si="5"/>
        <v>6.4358983028851902E-2</v>
      </c>
      <c r="M22" s="38">
        <f t="shared" si="6"/>
        <v>-0.33916403950933049</v>
      </c>
    </row>
    <row r="23" spans="1:14" ht="15.75" thickBot="1">
      <c r="A23" s="18" t="s">
        <v>24</v>
      </c>
      <c r="B23" s="7">
        <v>0</v>
      </c>
      <c r="C23" s="7">
        <v>0</v>
      </c>
      <c r="D23" s="23">
        <v>0</v>
      </c>
      <c r="E23" s="27">
        <f t="shared" si="1"/>
        <v>0</v>
      </c>
      <c r="F23" s="27">
        <f t="shared" si="2"/>
        <v>0</v>
      </c>
      <c r="G23" s="38"/>
      <c r="H23" s="38"/>
      <c r="I23" s="38">
        <f t="shared" si="3"/>
        <v>0</v>
      </c>
      <c r="J23" s="38">
        <f t="shared" si="0"/>
        <v>0</v>
      </c>
      <c r="K23" s="38">
        <f t="shared" si="4"/>
        <v>0</v>
      </c>
      <c r="L23" s="38">
        <f t="shared" si="5"/>
        <v>0</v>
      </c>
      <c r="M23" s="38">
        <f t="shared" si="6"/>
        <v>0</v>
      </c>
    </row>
    <row r="24" spans="1:14" ht="15.75" thickBot="1">
      <c r="A24" s="18" t="s">
        <v>25</v>
      </c>
      <c r="B24" s="12">
        <v>1359742</v>
      </c>
      <c r="C24" s="12">
        <v>1301813</v>
      </c>
      <c r="D24" s="25">
        <v>1222363</v>
      </c>
      <c r="E24" s="28">
        <f t="shared" si="1"/>
        <v>57929</v>
      </c>
      <c r="F24" s="28">
        <f t="shared" si="2"/>
        <v>79450</v>
      </c>
      <c r="G24" s="40">
        <f t="shared" si="7"/>
        <v>104.44987106443091</v>
      </c>
      <c r="H24" s="40">
        <f t="shared" si="8"/>
        <v>106.49970589751163</v>
      </c>
      <c r="I24" s="40">
        <f t="shared" si="3"/>
        <v>56.398855383732226</v>
      </c>
      <c r="J24" s="40">
        <f t="shared" si="0"/>
        <v>62.774248831011271</v>
      </c>
      <c r="K24" s="40">
        <f t="shared" si="4"/>
        <v>65.262550367246433</v>
      </c>
      <c r="L24" s="40">
        <f t="shared" si="5"/>
        <v>-6.3753934472790448</v>
      </c>
      <c r="M24" s="40">
        <f t="shared" si="6"/>
        <v>-2.4883015362351628</v>
      </c>
      <c r="N24" s="39"/>
    </row>
    <row r="25" spans="1:14" ht="15.75" thickBot="1">
      <c r="A25" s="21" t="s">
        <v>26</v>
      </c>
      <c r="B25" s="20">
        <v>2410939</v>
      </c>
      <c r="C25" s="20">
        <v>2073801</v>
      </c>
      <c r="D25" s="26">
        <v>1872993</v>
      </c>
      <c r="E25" s="29">
        <f t="shared" si="1"/>
        <v>337138</v>
      </c>
      <c r="F25" s="29">
        <f t="shared" si="2"/>
        <v>200808</v>
      </c>
      <c r="G25" s="41">
        <f t="shared" si="7"/>
        <v>116.25700826646337</v>
      </c>
      <c r="H25" s="41">
        <f t="shared" si="8"/>
        <v>110.72123601102619</v>
      </c>
      <c r="I25" s="41">
        <f t="shared" si="3"/>
        <v>100</v>
      </c>
      <c r="J25" s="41">
        <f t="shared" si="0"/>
        <v>100</v>
      </c>
      <c r="K25" s="41">
        <f t="shared" si="4"/>
        <v>100</v>
      </c>
      <c r="L25" s="41">
        <f t="shared" si="5"/>
        <v>0</v>
      </c>
      <c r="M25" s="41">
        <f t="shared" si="6"/>
        <v>0</v>
      </c>
    </row>
    <row r="26" spans="1:14" ht="15.75" thickBot="1">
      <c r="A26" s="135" t="s">
        <v>93</v>
      </c>
      <c r="B26" s="136"/>
      <c r="C26" s="136"/>
      <c r="D26" s="136"/>
      <c r="E26" s="136"/>
      <c r="F26" s="136"/>
      <c r="G26" s="136"/>
      <c r="H26" s="136"/>
      <c r="I26" s="136"/>
      <c r="J26" s="136"/>
      <c r="K26" s="136"/>
      <c r="L26" s="136"/>
      <c r="M26" s="137"/>
    </row>
    <row r="27" spans="1:14" ht="15.75" thickBot="1">
      <c r="A27" s="19" t="s">
        <v>28</v>
      </c>
      <c r="B27" s="37"/>
      <c r="C27" s="37"/>
      <c r="D27" s="37"/>
      <c r="E27" s="27">
        <f t="shared" si="1"/>
        <v>0</v>
      </c>
      <c r="F27" s="27">
        <f t="shared" si="2"/>
        <v>0</v>
      </c>
      <c r="G27" s="38"/>
      <c r="H27" s="38"/>
      <c r="I27" s="38">
        <f t="shared" si="3"/>
        <v>0</v>
      </c>
      <c r="J27" s="38">
        <f t="shared" si="0"/>
        <v>0</v>
      </c>
      <c r="K27" s="38">
        <f t="shared" si="4"/>
        <v>0</v>
      </c>
      <c r="L27" s="38">
        <f t="shared" si="5"/>
        <v>0</v>
      </c>
      <c r="M27" s="38">
        <f t="shared" si="6"/>
        <v>0</v>
      </c>
    </row>
    <row r="28" spans="1:14" ht="26.25" thickBot="1">
      <c r="A28" s="18" t="s">
        <v>29</v>
      </c>
      <c r="B28" s="31">
        <v>500000</v>
      </c>
      <c r="C28" s="31">
        <v>500000</v>
      </c>
      <c r="D28" s="34">
        <v>500000</v>
      </c>
      <c r="E28" s="27">
        <f t="shared" si="1"/>
        <v>0</v>
      </c>
      <c r="F28" s="27">
        <f t="shared" si="2"/>
        <v>0</v>
      </c>
      <c r="G28" s="38">
        <f t="shared" si="7"/>
        <v>100</v>
      </c>
      <c r="H28" s="38">
        <f t="shared" si="8"/>
        <v>100</v>
      </c>
      <c r="I28" s="38">
        <f>B28/B25*100</f>
        <v>20.738807576633008</v>
      </c>
      <c r="J28" s="38">
        <f t="shared" si="0"/>
        <v>24.110317238732165</v>
      </c>
      <c r="K28" s="38">
        <f t="shared" si="4"/>
        <v>26.695241252903774</v>
      </c>
      <c r="L28" s="38">
        <f t="shared" si="5"/>
        <v>-3.3715096620991574</v>
      </c>
      <c r="M28" s="38">
        <f t="shared" si="6"/>
        <v>-2.5849240141716088</v>
      </c>
    </row>
    <row r="29" spans="1:14" ht="26.25" thickBot="1">
      <c r="A29" s="18" t="s">
        <v>30</v>
      </c>
      <c r="B29" s="7" t="s">
        <v>31</v>
      </c>
      <c r="C29" s="7" t="s">
        <v>31</v>
      </c>
      <c r="D29" s="23" t="s">
        <v>31</v>
      </c>
      <c r="E29" s="27"/>
      <c r="F29" s="27"/>
      <c r="G29" s="38"/>
      <c r="H29" s="38"/>
      <c r="I29" s="38"/>
      <c r="J29" s="38"/>
      <c r="K29" s="38"/>
      <c r="L29" s="38">
        <f t="shared" si="5"/>
        <v>0</v>
      </c>
      <c r="M29" s="38">
        <f t="shared" si="6"/>
        <v>0</v>
      </c>
    </row>
    <row r="30" spans="1:14" ht="15.75" thickBot="1">
      <c r="A30" s="18" t="s">
        <v>32</v>
      </c>
      <c r="B30" s="7">
        <v>98365</v>
      </c>
      <c r="C30" s="7">
        <v>52873</v>
      </c>
      <c r="D30" s="23">
        <v>42851</v>
      </c>
      <c r="E30" s="27">
        <f t="shared" si="1"/>
        <v>45492</v>
      </c>
      <c r="F30" s="27">
        <f t="shared" si="2"/>
        <v>10022</v>
      </c>
      <c r="G30" s="38">
        <f t="shared" si="7"/>
        <v>186.04013390577421</v>
      </c>
      <c r="H30" s="38">
        <f t="shared" si="8"/>
        <v>123.38801894938274</v>
      </c>
      <c r="I30" s="38">
        <f t="shared" si="3"/>
        <v>4.0799456145510105</v>
      </c>
      <c r="J30" s="38">
        <f t="shared" si="0"/>
        <v>2.5495696067269713</v>
      </c>
      <c r="K30" s="38">
        <f t="shared" si="4"/>
        <v>2.2878355658563594</v>
      </c>
      <c r="L30" s="38">
        <f t="shared" si="5"/>
        <v>1.5303760078240392</v>
      </c>
      <c r="M30" s="38">
        <f t="shared" si="6"/>
        <v>0.26173404087061192</v>
      </c>
    </row>
    <row r="31" spans="1:14" ht="15.75" thickBot="1">
      <c r="A31" s="18" t="s">
        <v>33</v>
      </c>
      <c r="B31" s="7">
        <v>75815</v>
      </c>
      <c r="C31" s="7">
        <v>75815</v>
      </c>
      <c r="D31" s="23">
        <v>75815</v>
      </c>
      <c r="E31" s="27">
        <f t="shared" si="1"/>
        <v>0</v>
      </c>
      <c r="F31" s="27">
        <f t="shared" si="2"/>
        <v>0</v>
      </c>
      <c r="G31" s="38">
        <f t="shared" si="7"/>
        <v>100</v>
      </c>
      <c r="H31" s="38">
        <f t="shared" si="8"/>
        <v>100</v>
      </c>
      <c r="I31" s="38">
        <f t="shared" si="3"/>
        <v>3.1446253928448624</v>
      </c>
      <c r="J31" s="38">
        <f t="shared" si="0"/>
        <v>3.6558474029089578</v>
      </c>
      <c r="K31" s="38">
        <f t="shared" si="4"/>
        <v>4.0477994311777996</v>
      </c>
      <c r="L31" s="38">
        <f t="shared" si="5"/>
        <v>-0.5112220100640954</v>
      </c>
      <c r="M31" s="38">
        <f t="shared" si="6"/>
        <v>-0.39195202826884179</v>
      </c>
    </row>
    <row r="32" spans="1:14" ht="15.75" thickBot="1">
      <c r="A32" s="18" t="s">
        <v>34</v>
      </c>
      <c r="B32" s="7">
        <v>2860</v>
      </c>
      <c r="C32" s="7">
        <v>2738</v>
      </c>
      <c r="D32" s="23">
        <v>1711</v>
      </c>
      <c r="E32" s="27">
        <f t="shared" si="1"/>
        <v>122</v>
      </c>
      <c r="F32" s="27">
        <f t="shared" si="2"/>
        <v>1027</v>
      </c>
      <c r="G32" s="38">
        <f t="shared" si="7"/>
        <v>104.45580715850986</v>
      </c>
      <c r="H32" s="38">
        <f t="shared" si="8"/>
        <v>160.02337814143777</v>
      </c>
      <c r="I32" s="38">
        <f t="shared" si="3"/>
        <v>0.11862597933834079</v>
      </c>
      <c r="J32" s="38">
        <f t="shared" si="0"/>
        <v>0.13202809719929734</v>
      </c>
      <c r="K32" s="38">
        <f t="shared" si="4"/>
        <v>9.1351115567436719E-2</v>
      </c>
      <c r="L32" s="38">
        <f t="shared" si="5"/>
        <v>-1.3402117860956547E-2</v>
      </c>
      <c r="M32" s="38">
        <f t="shared" si="6"/>
        <v>4.067698163186062E-2</v>
      </c>
    </row>
    <row r="33" spans="1:13" ht="26.25" thickBot="1">
      <c r="A33" s="18" t="s">
        <v>35</v>
      </c>
      <c r="B33" s="7">
        <v>81404</v>
      </c>
      <c r="C33" s="7">
        <v>79917</v>
      </c>
      <c r="D33" s="23">
        <v>61854</v>
      </c>
      <c r="E33" s="27">
        <f t="shared" si="1"/>
        <v>1487</v>
      </c>
      <c r="F33" s="27">
        <f t="shared" si="2"/>
        <v>18063</v>
      </c>
      <c r="G33" s="38">
        <f t="shared" si="7"/>
        <v>101.86068045597307</v>
      </c>
      <c r="H33" s="38">
        <f t="shared" si="8"/>
        <v>129.20263847123871</v>
      </c>
      <c r="I33" s="38">
        <f t="shared" si="3"/>
        <v>3.376443783936466</v>
      </c>
      <c r="J33" s="38">
        <f t="shared" si="0"/>
        <v>3.8536484455355167</v>
      </c>
      <c r="K33" s="38">
        <f t="shared" si="4"/>
        <v>3.3024149049142202</v>
      </c>
      <c r="L33" s="38">
        <f t="shared" si="5"/>
        <v>-0.47720466159905062</v>
      </c>
      <c r="M33" s="38">
        <f t="shared" si="6"/>
        <v>0.55123354062129648</v>
      </c>
    </row>
    <row r="34" spans="1:13" ht="15.75" thickBot="1">
      <c r="A34" s="18" t="s">
        <v>36</v>
      </c>
      <c r="B34" s="12">
        <v>758444</v>
      </c>
      <c r="C34" s="12">
        <v>711343</v>
      </c>
      <c r="D34" s="25">
        <v>682231</v>
      </c>
      <c r="E34" s="28">
        <f t="shared" si="1"/>
        <v>47101</v>
      </c>
      <c r="F34" s="28">
        <f t="shared" si="2"/>
        <v>29112</v>
      </c>
      <c r="G34" s="40">
        <f t="shared" si="7"/>
        <v>106.62141892167352</v>
      </c>
      <c r="H34" s="40">
        <f t="shared" si="8"/>
        <v>104.26717636694902</v>
      </c>
      <c r="I34" s="40">
        <f t="shared" si="3"/>
        <v>31.458448347303687</v>
      </c>
      <c r="J34" s="40">
        <f t="shared" si="0"/>
        <v>34.30141079110291</v>
      </c>
      <c r="K34" s="40">
        <f t="shared" si="4"/>
        <v>36.424642270419589</v>
      </c>
      <c r="L34" s="40">
        <f t="shared" si="5"/>
        <v>-2.8429624437992231</v>
      </c>
      <c r="M34" s="40">
        <f t="shared" si="6"/>
        <v>-2.1232314793166793</v>
      </c>
    </row>
    <row r="35" spans="1:13" ht="26.25" thickBot="1">
      <c r="A35" s="19" t="s">
        <v>37</v>
      </c>
      <c r="B35" s="37"/>
      <c r="C35" s="37"/>
      <c r="D35" s="37"/>
      <c r="E35" s="27">
        <f t="shared" si="1"/>
        <v>0</v>
      </c>
      <c r="F35" s="27">
        <f t="shared" si="2"/>
        <v>0</v>
      </c>
      <c r="G35" s="38"/>
      <c r="H35" s="38"/>
      <c r="I35" s="38">
        <f t="shared" si="3"/>
        <v>0</v>
      </c>
      <c r="J35" s="38">
        <f t="shared" si="0"/>
        <v>0</v>
      </c>
      <c r="K35" s="38">
        <f t="shared" si="4"/>
        <v>0</v>
      </c>
      <c r="L35" s="38">
        <f t="shared" si="5"/>
        <v>0</v>
      </c>
      <c r="M35" s="38">
        <f t="shared" si="6"/>
        <v>0</v>
      </c>
    </row>
    <row r="36" spans="1:13" ht="15.75" thickBot="1">
      <c r="A36" s="18" t="s">
        <v>38</v>
      </c>
      <c r="B36" s="31">
        <v>261878</v>
      </c>
      <c r="C36" s="31">
        <v>131518</v>
      </c>
      <c r="D36" s="34">
        <v>577253</v>
      </c>
      <c r="E36" s="27">
        <f t="shared" si="1"/>
        <v>130360</v>
      </c>
      <c r="F36" s="27">
        <f t="shared" si="2"/>
        <v>-445735</v>
      </c>
      <c r="G36" s="38">
        <f t="shared" si="7"/>
        <v>199.1195121580316</v>
      </c>
      <c r="H36" s="38">
        <f t="shared" si="8"/>
        <v>22.783424252450832</v>
      </c>
      <c r="I36" s="38">
        <f t="shared" si="3"/>
        <v>10.862074901106997</v>
      </c>
      <c r="J36" s="38">
        <f t="shared" si="0"/>
        <v>6.341881405207153</v>
      </c>
      <c r="K36" s="38">
        <f t="shared" si="4"/>
        <v>30.819816197924926</v>
      </c>
      <c r="L36" s="38">
        <f t="shared" si="5"/>
        <v>4.5201934958998438</v>
      </c>
      <c r="M36" s="38">
        <f t="shared" si="6"/>
        <v>-24.477934792717772</v>
      </c>
    </row>
    <row r="37" spans="1:13" ht="15.75" thickBot="1">
      <c r="A37" s="18" t="s">
        <v>39</v>
      </c>
      <c r="B37" s="7">
        <v>47732</v>
      </c>
      <c r="C37" s="7">
        <v>35554</v>
      </c>
      <c r="D37" s="23">
        <v>32645</v>
      </c>
      <c r="E37" s="27">
        <f t="shared" si="1"/>
        <v>12178</v>
      </c>
      <c r="F37" s="27">
        <f t="shared" si="2"/>
        <v>2909</v>
      </c>
      <c r="G37" s="38">
        <f t="shared" si="7"/>
        <v>134.25212353040445</v>
      </c>
      <c r="H37" s="38">
        <f t="shared" si="8"/>
        <v>108.91101240618777</v>
      </c>
      <c r="I37" s="38">
        <f t="shared" si="3"/>
        <v>1.9798095264956932</v>
      </c>
      <c r="J37" s="38">
        <f t="shared" si="0"/>
        <v>1.7144364382117665</v>
      </c>
      <c r="K37" s="38">
        <f t="shared" si="4"/>
        <v>1.7429323014020874</v>
      </c>
      <c r="L37" s="38">
        <f t="shared" si="5"/>
        <v>0.26537308828392669</v>
      </c>
      <c r="M37" s="38">
        <f t="shared" si="6"/>
        <v>-2.8495863190320936E-2</v>
      </c>
    </row>
    <row r="38" spans="1:13" ht="15.75" thickBot="1">
      <c r="A38" s="18" t="s">
        <v>40</v>
      </c>
      <c r="B38" s="7">
        <v>0</v>
      </c>
      <c r="C38" s="7">
        <v>0</v>
      </c>
      <c r="D38" s="23">
        <v>0</v>
      </c>
      <c r="E38" s="27">
        <f t="shared" si="1"/>
        <v>0</v>
      </c>
      <c r="F38" s="27">
        <f t="shared" si="2"/>
        <v>0</v>
      </c>
      <c r="G38" s="38"/>
      <c r="H38" s="38"/>
      <c r="I38" s="38">
        <f t="shared" si="3"/>
        <v>0</v>
      </c>
      <c r="J38" s="38">
        <f t="shared" si="0"/>
        <v>0</v>
      </c>
      <c r="K38" s="38">
        <f t="shared" si="4"/>
        <v>0</v>
      </c>
      <c r="L38" s="38">
        <f t="shared" si="5"/>
        <v>0</v>
      </c>
      <c r="M38" s="38">
        <f t="shared" si="6"/>
        <v>0</v>
      </c>
    </row>
    <row r="39" spans="1:13" ht="15.75" thickBot="1">
      <c r="A39" s="18" t="s">
        <v>41</v>
      </c>
      <c r="B39" s="7">
        <v>0</v>
      </c>
      <c r="C39" s="7">
        <v>0</v>
      </c>
      <c r="D39" s="23">
        <v>0</v>
      </c>
      <c r="E39" s="27">
        <f t="shared" si="1"/>
        <v>0</v>
      </c>
      <c r="F39" s="27">
        <f t="shared" si="2"/>
        <v>0</v>
      </c>
      <c r="G39" s="38"/>
      <c r="H39" s="38"/>
      <c r="I39" s="38">
        <f t="shared" si="3"/>
        <v>0</v>
      </c>
      <c r="J39" s="38">
        <f t="shared" si="0"/>
        <v>0</v>
      </c>
      <c r="K39" s="38">
        <f t="shared" si="4"/>
        <v>0</v>
      </c>
      <c r="L39" s="38">
        <f t="shared" si="5"/>
        <v>0</v>
      </c>
      <c r="M39" s="38">
        <f t="shared" si="6"/>
        <v>0</v>
      </c>
    </row>
    <row r="40" spans="1:13" ht="15.75" thickBot="1">
      <c r="A40" s="18" t="s">
        <v>42</v>
      </c>
      <c r="B40" s="12">
        <v>309610</v>
      </c>
      <c r="C40" s="12">
        <v>167072</v>
      </c>
      <c r="D40" s="25">
        <v>609898</v>
      </c>
      <c r="E40" s="28">
        <f t="shared" si="1"/>
        <v>142538</v>
      </c>
      <c r="F40" s="28">
        <f t="shared" si="2"/>
        <v>-442826</v>
      </c>
      <c r="G40" s="40">
        <f t="shared" si="7"/>
        <v>185.31531315839877</v>
      </c>
      <c r="H40" s="40">
        <f t="shared" si="8"/>
        <v>27.393433000272179</v>
      </c>
      <c r="I40" s="40">
        <f t="shared" si="3"/>
        <v>12.84188442760269</v>
      </c>
      <c r="J40" s="40">
        <f t="shared" si="0"/>
        <v>8.0563178434189204</v>
      </c>
      <c r="K40" s="40">
        <f t="shared" si="4"/>
        <v>32.562748499327014</v>
      </c>
      <c r="L40" s="40">
        <f t="shared" si="5"/>
        <v>4.7855665841837691</v>
      </c>
      <c r="M40" s="40">
        <f t="shared" si="6"/>
        <v>-24.506430655908094</v>
      </c>
    </row>
    <row r="41" spans="1:13" ht="26.25" thickBot="1">
      <c r="A41" s="19" t="s">
        <v>43</v>
      </c>
      <c r="B41" s="37"/>
      <c r="C41" s="37"/>
      <c r="D41" s="37"/>
      <c r="E41" s="27">
        <f t="shared" si="1"/>
        <v>0</v>
      </c>
      <c r="F41" s="27">
        <f t="shared" si="2"/>
        <v>0</v>
      </c>
      <c r="G41" s="38"/>
      <c r="H41" s="38"/>
      <c r="I41" s="38">
        <f t="shared" si="3"/>
        <v>0</v>
      </c>
      <c r="J41" s="38">
        <f t="shared" si="0"/>
        <v>0</v>
      </c>
      <c r="K41" s="38">
        <f t="shared" si="4"/>
        <v>0</v>
      </c>
      <c r="L41" s="38">
        <f t="shared" si="5"/>
        <v>0</v>
      </c>
      <c r="M41" s="38">
        <f t="shared" si="6"/>
        <v>0</v>
      </c>
    </row>
    <row r="42" spans="1:13" ht="15.75" thickBot="1">
      <c r="A42" s="18" t="s">
        <v>38</v>
      </c>
      <c r="B42" s="31">
        <v>600916</v>
      </c>
      <c r="C42" s="31">
        <v>516586</v>
      </c>
      <c r="D42" s="34">
        <v>302745</v>
      </c>
      <c r="E42" s="27">
        <f t="shared" si="1"/>
        <v>84330</v>
      </c>
      <c r="F42" s="27">
        <f t="shared" si="2"/>
        <v>213841</v>
      </c>
      <c r="G42" s="38">
        <f t="shared" si="7"/>
        <v>116.32448420979276</v>
      </c>
      <c r="H42" s="38">
        <f t="shared" si="8"/>
        <v>170.63403194107252</v>
      </c>
      <c r="I42" s="38">
        <f t="shared" si="3"/>
        <v>24.924562587439997</v>
      </c>
      <c r="J42" s="38">
        <f t="shared" si="0"/>
        <v>24.910104682175387</v>
      </c>
      <c r="K42" s="38">
        <f t="shared" si="4"/>
        <v>16.163701626220707</v>
      </c>
      <c r="L42" s="38">
        <f t="shared" si="5"/>
        <v>1.4457905264610105E-2</v>
      </c>
      <c r="M42" s="38">
        <f t="shared" si="6"/>
        <v>8.7464030559546799</v>
      </c>
    </row>
    <row r="43" spans="1:13" ht="15.75" thickBot="1">
      <c r="A43" s="18" t="s">
        <v>44</v>
      </c>
      <c r="B43" s="7">
        <v>741804</v>
      </c>
      <c r="C43" s="7">
        <v>678640</v>
      </c>
      <c r="D43" s="23">
        <v>277969</v>
      </c>
      <c r="E43" s="27">
        <f t="shared" si="1"/>
        <v>63164</v>
      </c>
      <c r="F43" s="27">
        <f t="shared" si="2"/>
        <v>400671</v>
      </c>
      <c r="G43" s="38">
        <f t="shared" si="7"/>
        <v>109.30743840622421</v>
      </c>
      <c r="H43" s="38">
        <f t="shared" si="8"/>
        <v>244.1423324183632</v>
      </c>
      <c r="I43" s="38">
        <f t="shared" si="3"/>
        <v>30.768260831153338</v>
      </c>
      <c r="J43" s="38">
        <f t="shared" si="0"/>
        <v>32.724451381786388</v>
      </c>
      <c r="K43" s="38">
        <f t="shared" si="4"/>
        <v>14.840899031656818</v>
      </c>
      <c r="L43" s="38">
        <f t="shared" si="5"/>
        <v>-1.9561905506330497</v>
      </c>
      <c r="M43" s="38">
        <f t="shared" si="6"/>
        <v>17.88355235012957</v>
      </c>
    </row>
    <row r="44" spans="1:13" ht="15.75" thickBot="1">
      <c r="A44" s="18" t="s">
        <v>45</v>
      </c>
      <c r="B44" s="7">
        <v>165</v>
      </c>
      <c r="C44" s="7">
        <v>160</v>
      </c>
      <c r="D44" s="23">
        <v>150</v>
      </c>
      <c r="E44" s="27">
        <f t="shared" si="1"/>
        <v>5</v>
      </c>
      <c r="F44" s="27">
        <f t="shared" si="2"/>
        <v>10</v>
      </c>
      <c r="G44" s="38">
        <f t="shared" si="7"/>
        <v>103.125</v>
      </c>
      <c r="H44" s="38">
        <f t="shared" si="8"/>
        <v>106.66666666666667</v>
      </c>
      <c r="I44" s="38">
        <f t="shared" si="3"/>
        <v>6.8438065002888919E-3</v>
      </c>
      <c r="J44" s="38">
        <f t="shared" si="0"/>
        <v>7.7153015163942918E-3</v>
      </c>
      <c r="K44" s="38">
        <f t="shared" si="4"/>
        <v>8.0085723758711314E-3</v>
      </c>
      <c r="L44" s="38">
        <f t="shared" si="5"/>
        <v>-8.7149501610539991E-4</v>
      </c>
      <c r="M44" s="38">
        <f t="shared" si="6"/>
        <v>-2.9327085947683951E-4</v>
      </c>
    </row>
    <row r="45" spans="1:13" ht="15.75" thickBot="1">
      <c r="A45" s="18" t="s">
        <v>46</v>
      </c>
      <c r="B45" s="7">
        <v>0</v>
      </c>
      <c r="C45" s="7">
        <v>0</v>
      </c>
      <c r="D45" s="23">
        <v>0</v>
      </c>
      <c r="E45" s="27">
        <f t="shared" si="1"/>
        <v>0</v>
      </c>
      <c r="F45" s="27">
        <f t="shared" si="2"/>
        <v>0</v>
      </c>
      <c r="G45" s="38"/>
      <c r="H45" s="38"/>
      <c r="I45" s="38">
        <f t="shared" si="3"/>
        <v>0</v>
      </c>
      <c r="J45" s="38">
        <f t="shared" si="0"/>
        <v>0</v>
      </c>
      <c r="K45" s="38">
        <f t="shared" si="4"/>
        <v>0</v>
      </c>
      <c r="L45" s="38">
        <f t="shared" si="5"/>
        <v>0</v>
      </c>
      <c r="M45" s="38">
        <f t="shared" si="6"/>
        <v>0</v>
      </c>
    </row>
    <row r="46" spans="1:13" ht="15.75" thickBot="1">
      <c r="A46" s="18" t="s">
        <v>41</v>
      </c>
      <c r="B46" s="7">
        <v>0</v>
      </c>
      <c r="C46" s="7">
        <v>0</v>
      </c>
      <c r="D46" s="23">
        <v>0</v>
      </c>
      <c r="E46" s="27">
        <f t="shared" si="1"/>
        <v>0</v>
      </c>
      <c r="F46" s="27">
        <f t="shared" si="2"/>
        <v>0</v>
      </c>
      <c r="G46" s="38"/>
      <c r="H46" s="38"/>
      <c r="I46" s="38">
        <f t="shared" si="3"/>
        <v>0</v>
      </c>
      <c r="J46" s="38">
        <f t="shared" si="0"/>
        <v>0</v>
      </c>
      <c r="K46" s="38">
        <f t="shared" si="4"/>
        <v>0</v>
      </c>
      <c r="L46" s="38">
        <f t="shared" si="5"/>
        <v>0</v>
      </c>
      <c r="M46" s="38">
        <f t="shared" si="6"/>
        <v>0</v>
      </c>
    </row>
    <row r="47" spans="1:13" ht="15.75" thickBot="1">
      <c r="A47" s="18" t="s">
        <v>47</v>
      </c>
      <c r="B47" s="12">
        <v>1342885</v>
      </c>
      <c r="C47" s="12">
        <v>1195386</v>
      </c>
      <c r="D47" s="25">
        <v>580864</v>
      </c>
      <c r="E47" s="28">
        <f t="shared" si="1"/>
        <v>147499</v>
      </c>
      <c r="F47" s="28">
        <f t="shared" si="2"/>
        <v>614522</v>
      </c>
      <c r="G47" s="40">
        <f t="shared" si="7"/>
        <v>112.33902689173205</v>
      </c>
      <c r="H47" s="40">
        <f t="shared" si="8"/>
        <v>205.79447168356103</v>
      </c>
      <c r="I47" s="40">
        <f t="shared" si="3"/>
        <v>55.699667225093627</v>
      </c>
      <c r="J47" s="40">
        <f t="shared" si="0"/>
        <v>57.642271365478173</v>
      </c>
      <c r="K47" s="40">
        <f t="shared" si="4"/>
        <v>31.012609230253396</v>
      </c>
      <c r="L47" s="40">
        <f t="shared" si="5"/>
        <v>-1.942604140384546</v>
      </c>
      <c r="M47" s="40">
        <f t="shared" si="6"/>
        <v>26.629662135224777</v>
      </c>
    </row>
    <row r="48" spans="1:13" ht="15.75" thickBot="1">
      <c r="A48" s="22" t="s">
        <v>26</v>
      </c>
      <c r="B48" s="20">
        <v>2410939</v>
      </c>
      <c r="C48" s="20">
        <v>2073801</v>
      </c>
      <c r="D48" s="26">
        <v>1872993</v>
      </c>
      <c r="E48" s="29">
        <f t="shared" si="1"/>
        <v>337138</v>
      </c>
      <c r="F48" s="29">
        <f t="shared" si="2"/>
        <v>200808</v>
      </c>
      <c r="G48" s="41">
        <f t="shared" si="7"/>
        <v>116.25700826646337</v>
      </c>
      <c r="H48" s="41">
        <f t="shared" si="8"/>
        <v>110.72123601102619</v>
      </c>
      <c r="I48" s="41">
        <f t="shared" si="3"/>
        <v>100</v>
      </c>
      <c r="J48" s="41">
        <f t="shared" si="0"/>
        <v>100</v>
      </c>
      <c r="K48" s="41">
        <f t="shared" si="4"/>
        <v>100</v>
      </c>
      <c r="L48" s="41">
        <f t="shared" si="5"/>
        <v>0</v>
      </c>
      <c r="M48" s="41">
        <f t="shared" si="6"/>
        <v>0</v>
      </c>
    </row>
  </sheetData>
  <mergeCells count="9">
    <mergeCell ref="A26:M26"/>
    <mergeCell ref="L3:M3"/>
    <mergeCell ref="A6:M6"/>
    <mergeCell ref="A1:H1"/>
    <mergeCell ref="A3:A4"/>
    <mergeCell ref="B3:D3"/>
    <mergeCell ref="E3:F3"/>
    <mergeCell ref="G3:H3"/>
    <mergeCell ref="I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2"/>
  <sheetViews>
    <sheetView workbookViewId="0">
      <selection activeCell="F9" sqref="F9"/>
    </sheetView>
  </sheetViews>
  <sheetFormatPr defaultRowHeight="15"/>
  <cols>
    <col min="1" max="1" width="51.85546875" customWidth="1"/>
    <col min="2" max="2" width="12.5703125" customWidth="1"/>
    <col min="3" max="3" width="12.42578125" customWidth="1"/>
    <col min="4" max="4" width="12.85546875" customWidth="1"/>
  </cols>
  <sheetData>
    <row r="1" spans="1:7">
      <c r="A1" s="144" t="s">
        <v>94</v>
      </c>
      <c r="B1" s="144"/>
      <c r="C1" s="144"/>
      <c r="D1" s="144"/>
      <c r="E1" s="144"/>
      <c r="F1" s="144"/>
      <c r="G1" s="144"/>
    </row>
    <row r="2" spans="1:7">
      <c r="A2" s="144" t="s">
        <v>95</v>
      </c>
      <c r="B2" s="144"/>
      <c r="C2" s="144"/>
      <c r="D2" s="144"/>
      <c r="E2" s="144"/>
      <c r="F2" s="144"/>
      <c r="G2" s="144"/>
    </row>
    <row r="4" spans="1:7" ht="16.5" thickBot="1">
      <c r="A4" s="145" t="s">
        <v>96</v>
      </c>
      <c r="B4" s="145"/>
      <c r="C4" s="145"/>
      <c r="D4" s="145"/>
      <c r="E4" s="145"/>
      <c r="F4" s="145"/>
      <c r="G4" s="145"/>
    </row>
    <row r="5" spans="1:7" ht="16.5" thickBot="1">
      <c r="A5" s="43" t="s">
        <v>3</v>
      </c>
      <c r="B5" s="44" t="s">
        <v>97</v>
      </c>
      <c r="C5" s="44" t="s">
        <v>98</v>
      </c>
    </row>
    <row r="6" spans="1:7" ht="16.5" thickBot="1">
      <c r="A6" s="45" t="s">
        <v>99</v>
      </c>
      <c r="B6" s="46">
        <v>1799060</v>
      </c>
      <c r="C6" s="46">
        <v>1799950</v>
      </c>
    </row>
    <row r="7" spans="1:7" ht="16.5" thickBot="1">
      <c r="A7" s="45" t="s">
        <v>100</v>
      </c>
      <c r="B7" s="46">
        <v>1392450</v>
      </c>
      <c r="C7" s="46">
        <v>1289903</v>
      </c>
    </row>
    <row r="8" spans="1:7" ht="20.25" customHeight="1" thickBot="1">
      <c r="A8" s="45" t="s">
        <v>101</v>
      </c>
      <c r="B8" s="46">
        <v>405735</v>
      </c>
      <c r="C8" s="46">
        <v>434052</v>
      </c>
    </row>
    <row r="9" spans="1:7" ht="16.5" thickBot="1">
      <c r="A9" s="45" t="s">
        <v>102</v>
      </c>
      <c r="B9" s="46">
        <v>189482</v>
      </c>
      <c r="C9" s="46">
        <v>176429</v>
      </c>
    </row>
    <row r="10" spans="1:7" ht="16.5" thickBot="1">
      <c r="A10" s="45" t="s">
        <v>103</v>
      </c>
      <c r="B10" s="46">
        <v>116758</v>
      </c>
      <c r="C10" s="46">
        <v>123482</v>
      </c>
    </row>
    <row r="11" spans="1:7" ht="16.5" thickBot="1">
      <c r="A11" s="45" t="s">
        <v>104</v>
      </c>
      <c r="B11" s="46">
        <v>3895485</v>
      </c>
      <c r="C11" s="46">
        <v>3773216</v>
      </c>
    </row>
    <row r="12" spans="1:7" ht="48.75" customHeight="1" thickBot="1">
      <c r="A12" s="45" t="s">
        <v>105</v>
      </c>
      <c r="B12" s="46">
        <v>-128582</v>
      </c>
      <c r="C12" s="46">
        <v>-196458</v>
      </c>
    </row>
    <row r="13" spans="1:7" ht="22.5" customHeight="1" thickBot="1">
      <c r="A13" s="45" t="s">
        <v>106</v>
      </c>
      <c r="B13" s="46">
        <v>3766903</v>
      </c>
      <c r="C13" s="46">
        <v>3576758</v>
      </c>
    </row>
    <row r="16" spans="1:7" ht="15.75">
      <c r="A16" s="145" t="s">
        <v>107</v>
      </c>
      <c r="B16" s="145"/>
      <c r="C16" s="145"/>
      <c r="D16" s="145"/>
      <c r="E16" s="145"/>
      <c r="F16" s="145"/>
      <c r="G16" s="145"/>
    </row>
    <row r="17" spans="1:4" ht="15.75" thickBot="1"/>
    <row r="18" spans="1:4" ht="16.5" thickBot="1">
      <c r="A18" s="43" t="s">
        <v>81</v>
      </c>
      <c r="B18" s="44" t="s">
        <v>97</v>
      </c>
      <c r="C18" s="44" t="s">
        <v>98</v>
      </c>
      <c r="D18" s="44" t="s">
        <v>108</v>
      </c>
    </row>
    <row r="19" spans="1:4" ht="16.5" thickBot="1">
      <c r="A19" s="45" t="s">
        <v>109</v>
      </c>
      <c r="B19" s="46">
        <v>10741</v>
      </c>
      <c r="C19" s="46">
        <v>21154</v>
      </c>
      <c r="D19" s="46">
        <v>21154</v>
      </c>
    </row>
    <row r="20" spans="1:4" ht="16.5" thickBot="1">
      <c r="A20" s="45" t="s">
        <v>110</v>
      </c>
      <c r="B20" s="46">
        <v>3800</v>
      </c>
      <c r="C20" s="46">
        <v>3800</v>
      </c>
      <c r="D20" s="46">
        <v>4200</v>
      </c>
    </row>
    <row r="21" spans="1:4" ht="16.5" thickBot="1">
      <c r="A21" s="45" t="s">
        <v>111</v>
      </c>
      <c r="B21" s="46">
        <v>1800</v>
      </c>
      <c r="C21" s="46">
        <v>2100</v>
      </c>
      <c r="D21" s="46">
        <v>2200</v>
      </c>
    </row>
    <row r="22" spans="1:4" ht="32.25" thickBot="1">
      <c r="A22" s="45" t="s">
        <v>112</v>
      </c>
      <c r="B22" s="46">
        <v>32</v>
      </c>
      <c r="C22" s="46">
        <v>19</v>
      </c>
      <c r="D22" s="46">
        <v>47</v>
      </c>
    </row>
  </sheetData>
  <mergeCells count="4">
    <mergeCell ref="A1:G1"/>
    <mergeCell ref="A2:G2"/>
    <mergeCell ref="A4:G4"/>
    <mergeCell ref="A16:G16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2"/>
  <sheetViews>
    <sheetView workbookViewId="0">
      <selection activeCell="C9" sqref="C9"/>
    </sheetView>
  </sheetViews>
  <sheetFormatPr defaultRowHeight="15"/>
  <cols>
    <col min="1" max="1" width="16.85546875" customWidth="1"/>
    <col min="2" max="2" width="6.28515625" customWidth="1"/>
    <col min="6" max="6" width="12.140625" customWidth="1"/>
    <col min="7" max="7" width="11.7109375" customWidth="1"/>
    <col min="8" max="10" width="10" customWidth="1"/>
  </cols>
  <sheetData>
    <row r="1" spans="1:14" ht="15.75" customHeight="1">
      <c r="A1" s="148" t="s">
        <v>113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</row>
    <row r="2" spans="1:14" ht="15.75" customHeight="1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</row>
    <row r="3" spans="1:14" ht="15.75" thickBot="1"/>
    <row r="4" spans="1:14" ht="31.5" customHeight="1" thickBot="1">
      <c r="A4" s="151" t="s">
        <v>114</v>
      </c>
      <c r="B4" s="146" t="s">
        <v>115</v>
      </c>
      <c r="C4" s="155" t="s">
        <v>116</v>
      </c>
      <c r="D4" s="156"/>
      <c r="E4" s="157"/>
      <c r="F4" s="155" t="s">
        <v>117</v>
      </c>
      <c r="G4" s="157"/>
      <c r="H4" s="155" t="s">
        <v>118</v>
      </c>
      <c r="I4" s="156"/>
      <c r="J4" s="157"/>
      <c r="K4" s="155" t="s">
        <v>119</v>
      </c>
      <c r="L4" s="156"/>
      <c r="M4" s="156"/>
      <c r="N4" s="157"/>
    </row>
    <row r="5" spans="1:14" ht="16.5" thickBot="1">
      <c r="A5" s="152"/>
      <c r="B5" s="154"/>
      <c r="C5" s="146">
        <v>2011</v>
      </c>
      <c r="D5" s="146">
        <v>2010</v>
      </c>
      <c r="E5" s="146">
        <v>2009</v>
      </c>
      <c r="F5" s="146" t="s">
        <v>120</v>
      </c>
      <c r="G5" s="146" t="s">
        <v>121</v>
      </c>
      <c r="H5" s="146">
        <v>2011</v>
      </c>
      <c r="I5" s="146">
        <v>2010</v>
      </c>
      <c r="J5" s="146">
        <v>2009</v>
      </c>
      <c r="K5" s="149" t="s">
        <v>122</v>
      </c>
      <c r="L5" s="150"/>
      <c r="M5" s="149" t="s">
        <v>123</v>
      </c>
      <c r="N5" s="150"/>
    </row>
    <row r="6" spans="1:14" ht="54.75" customHeight="1" thickBot="1">
      <c r="A6" s="153"/>
      <c r="B6" s="147"/>
      <c r="C6" s="147"/>
      <c r="D6" s="147"/>
      <c r="E6" s="147"/>
      <c r="F6" s="147"/>
      <c r="G6" s="147"/>
      <c r="H6" s="147"/>
      <c r="I6" s="147"/>
      <c r="J6" s="147"/>
      <c r="K6" s="50" t="s">
        <v>124</v>
      </c>
      <c r="L6" s="50" t="s">
        <v>125</v>
      </c>
      <c r="M6" s="50" t="s">
        <v>124</v>
      </c>
      <c r="N6" s="50" t="s">
        <v>125</v>
      </c>
    </row>
    <row r="7" spans="1:14" ht="16.5" thickBot="1">
      <c r="A7" s="47" t="s">
        <v>89</v>
      </c>
      <c r="B7" s="48">
        <v>1</v>
      </c>
      <c r="C7" s="48">
        <v>2</v>
      </c>
      <c r="D7" s="48">
        <v>3</v>
      </c>
      <c r="E7" s="48">
        <v>4</v>
      </c>
      <c r="F7" s="48">
        <v>5</v>
      </c>
      <c r="G7" s="48">
        <v>6</v>
      </c>
      <c r="H7" s="48">
        <v>7</v>
      </c>
      <c r="I7" s="48">
        <v>8</v>
      </c>
      <c r="J7" s="48">
        <v>9</v>
      </c>
      <c r="K7" s="48">
        <v>10</v>
      </c>
      <c r="L7" s="48">
        <v>11</v>
      </c>
      <c r="M7" s="48">
        <v>12</v>
      </c>
      <c r="N7" s="48">
        <v>13</v>
      </c>
    </row>
    <row r="8" spans="1:14" ht="33.75" customHeight="1" thickBot="1">
      <c r="A8" s="49" t="s">
        <v>126</v>
      </c>
      <c r="B8" s="51"/>
      <c r="C8" s="52">
        <f>'Ф №1'!C20+'Ф №1'!C19</f>
        <v>167922</v>
      </c>
      <c r="D8" s="52">
        <f>'Ф №1'!D20+'Ф №1'!D19</f>
        <v>159023</v>
      </c>
      <c r="E8" s="52">
        <f>'Ф №1'!E20+'Ф №1'!E19</f>
        <v>159604</v>
      </c>
      <c r="F8" s="53">
        <f>C8/D8*100</f>
        <v>105.5960458550021</v>
      </c>
      <c r="G8" s="53">
        <f>D8/E8*100</f>
        <v>99.635974035738457</v>
      </c>
      <c r="H8" s="53">
        <f>C8/$C$12*100</f>
        <v>12.349548664378977</v>
      </c>
      <c r="I8" s="53">
        <f>D8/$D$12*100</f>
        <v>12.215502533774051</v>
      </c>
      <c r="J8" s="53">
        <f>E8/$E$12*100</f>
        <v>13.057005161314603</v>
      </c>
      <c r="K8" s="52">
        <f>C8-D8</f>
        <v>8899</v>
      </c>
      <c r="L8" s="53">
        <f>F8-100</f>
        <v>5.5960458550021031</v>
      </c>
      <c r="M8" s="52">
        <f>D8-E8</f>
        <v>-581</v>
      </c>
      <c r="N8" s="53">
        <f>G8-100</f>
        <v>-0.36402596426154332</v>
      </c>
    </row>
    <row r="9" spans="1:14" ht="16.5" thickBot="1">
      <c r="A9" s="49" t="s">
        <v>127</v>
      </c>
      <c r="B9" s="51"/>
      <c r="C9" s="52">
        <f>'Ф №1'!C17</f>
        <v>9420</v>
      </c>
      <c r="D9" s="52">
        <f>'Ф №1'!D17</f>
        <v>9133</v>
      </c>
      <c r="E9" s="52">
        <f>'Ф №1'!E17</f>
        <v>11065</v>
      </c>
      <c r="F9" s="53">
        <f t="shared" ref="F9:F12" si="0">C9/D9*100</f>
        <v>103.14245045439614</v>
      </c>
      <c r="G9" s="53">
        <f t="shared" ref="G9:G12" si="1">D9/E9*100</f>
        <v>82.539539087211935</v>
      </c>
      <c r="H9" s="53">
        <f t="shared" ref="H9:H12" si="2">C9/$C$12*100</f>
        <v>0.69277848297691769</v>
      </c>
      <c r="I9" s="53">
        <f t="shared" ref="I9:I12" si="3">D9/$D$12*100</f>
        <v>0.70156005509239805</v>
      </c>
      <c r="J9" s="53">
        <f t="shared" ref="J9:J12" si="4">E9/$E$12*100</f>
        <v>0.90521391763330528</v>
      </c>
      <c r="K9" s="52">
        <f t="shared" ref="K9:K12" si="5">C9-D9</f>
        <v>287</v>
      </c>
      <c r="L9" s="53">
        <f t="shared" ref="L9:L12" si="6">F9-100</f>
        <v>3.1424504543961405</v>
      </c>
      <c r="M9" s="52">
        <f t="shared" ref="M9:M12" si="7">D9-E9</f>
        <v>-1932</v>
      </c>
      <c r="N9" s="53">
        <f t="shared" ref="N9:N12" si="8">G9-100</f>
        <v>-17.460460912788065</v>
      </c>
    </row>
    <row r="10" spans="1:14" ht="16.5" thickBot="1">
      <c r="A10" s="49" t="s">
        <v>129</v>
      </c>
      <c r="B10" s="51"/>
      <c r="C10" s="52">
        <f>'Ф №1'!C15+'Ф №1'!C18-C11</f>
        <v>1166027</v>
      </c>
      <c r="D10" s="52">
        <f>'Ф №1'!D15+'Ф №1'!D18-D11</f>
        <v>1106584</v>
      </c>
      <c r="E10" s="52">
        <f>'Ф №1'!E15+'Ф №1'!E18-E11</f>
        <v>1024093</v>
      </c>
      <c r="F10" s="53">
        <f t="shared" si="0"/>
        <v>105.37175668543914</v>
      </c>
      <c r="G10" s="53">
        <f t="shared" si="1"/>
        <v>108.05503015839382</v>
      </c>
      <c r="H10" s="53">
        <f t="shared" si="2"/>
        <v>85.753547364132316</v>
      </c>
      <c r="I10" s="53">
        <f t="shared" si="3"/>
        <v>85.003299244976048</v>
      </c>
      <c r="J10" s="53">
        <f t="shared" si="4"/>
        <v>83.779777365643426</v>
      </c>
      <c r="K10" s="52">
        <f t="shared" si="5"/>
        <v>59443</v>
      </c>
      <c r="L10" s="53">
        <f t="shared" si="6"/>
        <v>5.3717566854391379</v>
      </c>
      <c r="M10" s="52">
        <f t="shared" si="7"/>
        <v>82491</v>
      </c>
      <c r="N10" s="53">
        <f t="shared" si="8"/>
        <v>8.0550301583938193</v>
      </c>
    </row>
    <row r="11" spans="1:14" ht="16.5" thickBot="1">
      <c r="A11" s="49" t="s">
        <v>130</v>
      </c>
      <c r="B11" s="51"/>
      <c r="C11" s="52">
        <f>Приложение!B19+Приложение!B20+Приложение!B21+Приложение!B22</f>
        <v>16373</v>
      </c>
      <c r="D11" s="52">
        <f>Приложение!C19+Приложение!C20+Приложение!C21+Приложение!C22</f>
        <v>27073</v>
      </c>
      <c r="E11" s="52">
        <f>Приложение!D19+Приложение!D20+Приложение!D21+Приложение!D22</f>
        <v>27601</v>
      </c>
      <c r="F11" s="53">
        <f t="shared" si="0"/>
        <v>60.477228234772653</v>
      </c>
      <c r="G11" s="53">
        <f t="shared" si="1"/>
        <v>98.087025832397373</v>
      </c>
      <c r="H11" s="53">
        <f t="shared" si="2"/>
        <v>1.2041254885117914</v>
      </c>
      <c r="I11" s="53">
        <f t="shared" si="3"/>
        <v>2.0796381661575052</v>
      </c>
      <c r="J11" s="53">
        <f t="shared" si="4"/>
        <v>2.258003555408663</v>
      </c>
      <c r="K11" s="52">
        <f t="shared" si="5"/>
        <v>-10700</v>
      </c>
      <c r="L11" s="53">
        <f t="shared" si="6"/>
        <v>-39.522771765227347</v>
      </c>
      <c r="M11" s="52">
        <f t="shared" si="7"/>
        <v>-528</v>
      </c>
      <c r="N11" s="53">
        <f t="shared" si="8"/>
        <v>-1.9129741676026271</v>
      </c>
    </row>
    <row r="12" spans="1:14" ht="48" thickBot="1">
      <c r="A12" s="49" t="s">
        <v>128</v>
      </c>
      <c r="B12" s="51"/>
      <c r="C12" s="52">
        <f>SUM(C8:C11)</f>
        <v>1359742</v>
      </c>
      <c r="D12" s="52">
        <f>SUM(D8:D11)</f>
        <v>1301813</v>
      </c>
      <c r="E12" s="52">
        <f>SUM(E8:E11)</f>
        <v>1222363</v>
      </c>
      <c r="F12" s="53">
        <f t="shared" si="0"/>
        <v>104.44987106443091</v>
      </c>
      <c r="G12" s="53">
        <f t="shared" si="1"/>
        <v>106.49970589751163</v>
      </c>
      <c r="H12" s="53">
        <f t="shared" si="2"/>
        <v>100</v>
      </c>
      <c r="I12" s="53">
        <f t="shared" si="3"/>
        <v>100</v>
      </c>
      <c r="J12" s="53">
        <f t="shared" si="4"/>
        <v>100</v>
      </c>
      <c r="K12" s="52">
        <f t="shared" si="5"/>
        <v>57929</v>
      </c>
      <c r="L12" s="53">
        <f t="shared" si="6"/>
        <v>4.4498710644309085</v>
      </c>
      <c r="M12" s="52">
        <f t="shared" si="7"/>
        <v>79450</v>
      </c>
      <c r="N12" s="53">
        <f t="shared" si="8"/>
        <v>6.4997058975116317</v>
      </c>
    </row>
  </sheetData>
  <mergeCells count="17">
    <mergeCell ref="K4:N4"/>
    <mergeCell ref="C5:C6"/>
    <mergeCell ref="D5:D6"/>
    <mergeCell ref="E5:E6"/>
    <mergeCell ref="F5:F6"/>
    <mergeCell ref="A1:N2"/>
    <mergeCell ref="G5:G6"/>
    <mergeCell ref="H5:H6"/>
    <mergeCell ref="I5:I6"/>
    <mergeCell ref="J5:J6"/>
    <mergeCell ref="K5:L5"/>
    <mergeCell ref="M5:N5"/>
    <mergeCell ref="A4:A6"/>
    <mergeCell ref="B4:B6"/>
    <mergeCell ref="C4:E4"/>
    <mergeCell ref="F4:G4"/>
    <mergeCell ref="H4:J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J19" sqref="J19"/>
    </sheetView>
  </sheetViews>
  <sheetFormatPr defaultRowHeight="15"/>
  <cols>
    <col min="1" max="1" width="25.5703125" customWidth="1"/>
    <col min="2" max="2" width="11.42578125" bestFit="1" customWidth="1"/>
    <col min="3" max="3" width="10.7109375" customWidth="1"/>
    <col min="4" max="4" width="8.5703125" customWidth="1"/>
    <col min="5" max="5" width="7.85546875" customWidth="1"/>
    <col min="6" max="6" width="8.140625" customWidth="1"/>
  </cols>
  <sheetData>
    <row r="1" spans="1:10" ht="15.75" customHeight="1">
      <c r="A1" s="148" t="s">
        <v>131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15.75" customHeight="1">
      <c r="A2" s="167"/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5.75" thickBot="1"/>
    <row r="4" spans="1:10" ht="30.75" customHeight="1" thickBot="1">
      <c r="A4" s="168" t="s">
        <v>81</v>
      </c>
      <c r="B4" s="168" t="s">
        <v>132</v>
      </c>
      <c r="C4" s="168" t="s">
        <v>133</v>
      </c>
      <c r="D4" s="168" t="s">
        <v>134</v>
      </c>
      <c r="E4" s="158" t="s">
        <v>135</v>
      </c>
      <c r="F4" s="160"/>
      <c r="G4" s="158" t="s">
        <v>119</v>
      </c>
      <c r="H4" s="160"/>
    </row>
    <row r="5" spans="1:10" ht="15.75" thickBot="1">
      <c r="A5" s="169"/>
      <c r="B5" s="169"/>
      <c r="C5" s="169"/>
      <c r="D5" s="169"/>
      <c r="E5" s="42">
        <v>2011</v>
      </c>
      <c r="F5" s="61">
        <v>2010</v>
      </c>
      <c r="G5" s="60" t="s">
        <v>136</v>
      </c>
      <c r="H5" s="42" t="s">
        <v>125</v>
      </c>
    </row>
    <row r="6" spans="1:10" ht="15.75" thickBot="1">
      <c r="A6" s="54" t="s">
        <v>89</v>
      </c>
      <c r="B6" s="42">
        <v>1</v>
      </c>
      <c r="C6" s="42">
        <v>2</v>
      </c>
      <c r="D6" s="42">
        <v>3</v>
      </c>
      <c r="E6" s="42">
        <v>4</v>
      </c>
      <c r="F6" s="61">
        <v>5</v>
      </c>
      <c r="G6" s="54">
        <v>6</v>
      </c>
      <c r="H6" s="42">
        <v>7</v>
      </c>
    </row>
    <row r="7" spans="1:10" ht="38.25" customHeight="1" thickBot="1">
      <c r="A7" s="57" t="s">
        <v>150</v>
      </c>
      <c r="B7" s="62">
        <f>SUM(B8:B13)</f>
        <v>4527868</v>
      </c>
      <c r="C7" s="62">
        <f>SUM(C8:C13)</f>
        <v>4121138</v>
      </c>
      <c r="D7" s="64">
        <f>B7/C7*100</f>
        <v>109.86936132689561</v>
      </c>
      <c r="E7" s="62">
        <v>100</v>
      </c>
      <c r="F7" s="63">
        <v>100</v>
      </c>
      <c r="G7" s="62">
        <f>B7-C7</f>
        <v>406730</v>
      </c>
      <c r="H7" s="64">
        <f>D7-100</f>
        <v>9.8693613268956142</v>
      </c>
    </row>
    <row r="8" spans="1:10" ht="26.25" thickBot="1">
      <c r="A8" s="55" t="s">
        <v>137</v>
      </c>
      <c r="B8" s="60">
        <f>'Ф №2'!C5</f>
        <v>3695952</v>
      </c>
      <c r="C8" s="59">
        <f>'Ф №2'!D5</f>
        <v>3273997</v>
      </c>
      <c r="D8" s="64">
        <f t="shared" ref="D8:D16" si="0">B8/C8*100</f>
        <v>112.88806923158452</v>
      </c>
      <c r="E8" s="65">
        <f>B8/$B$7*100</f>
        <v>81.626761204169384</v>
      </c>
      <c r="F8" s="66">
        <f>C8/$C$7*100</f>
        <v>79.444003088467312</v>
      </c>
      <c r="G8" s="62">
        <f t="shared" ref="G8:G16" si="1">B8-C8</f>
        <v>421955</v>
      </c>
      <c r="H8" s="64">
        <f t="shared" ref="H8:H16" si="2">D8-100</f>
        <v>12.888069231584524</v>
      </c>
    </row>
    <row r="9" spans="1:10" ht="29.25" customHeight="1" thickBot="1">
      <c r="A9" s="55" t="s">
        <v>138</v>
      </c>
      <c r="B9" s="42">
        <f>'Ф №2'!C7</f>
        <v>12258</v>
      </c>
      <c r="C9" s="42">
        <f>'Ф №2'!D7</f>
        <v>11642</v>
      </c>
      <c r="D9" s="64">
        <f t="shared" si="0"/>
        <v>105.2911870812575</v>
      </c>
      <c r="E9" s="65">
        <f t="shared" ref="E9:E13" si="3">B9/$B$7*100</f>
        <v>0.27072343981759184</v>
      </c>
      <c r="F9" s="66">
        <f t="shared" ref="F9:F13" si="4">C9/$C$7*100</f>
        <v>0.28249478663417726</v>
      </c>
      <c r="G9" s="62">
        <f t="shared" si="1"/>
        <v>616</v>
      </c>
      <c r="H9" s="64">
        <f t="shared" si="2"/>
        <v>5.2911870812575046</v>
      </c>
    </row>
    <row r="10" spans="1:10" ht="27" customHeight="1" thickBot="1">
      <c r="A10" s="55" t="s">
        <v>139</v>
      </c>
      <c r="B10" s="42">
        <f>'Ф №2'!C8</f>
        <v>2940</v>
      </c>
      <c r="C10" s="42">
        <f>'Ф №2'!D8</f>
        <v>3110</v>
      </c>
      <c r="D10" s="64">
        <f t="shared" si="0"/>
        <v>94.533762057877809</v>
      </c>
      <c r="E10" s="65">
        <f t="shared" si="3"/>
        <v>6.4931221493206071E-2</v>
      </c>
      <c r="F10" s="66">
        <f t="shared" si="4"/>
        <v>7.5464592547010073E-2</v>
      </c>
      <c r="G10" s="62">
        <f t="shared" si="1"/>
        <v>-170</v>
      </c>
      <c r="H10" s="64">
        <f t="shared" si="2"/>
        <v>-5.4662379421221914</v>
      </c>
    </row>
    <row r="11" spans="1:10" ht="27" customHeight="1" thickBot="1">
      <c r="A11" s="55" t="s">
        <v>140</v>
      </c>
      <c r="B11" s="42">
        <f>'Ф №2'!C12</f>
        <v>288296</v>
      </c>
      <c r="C11" s="42">
        <f>'Ф №2'!D12</f>
        <v>401232</v>
      </c>
      <c r="D11" s="64">
        <f t="shared" si="0"/>
        <v>71.852693703393541</v>
      </c>
      <c r="E11" s="65">
        <f t="shared" si="3"/>
        <v>6.3671467454439927</v>
      </c>
      <c r="F11" s="66">
        <f t="shared" si="4"/>
        <v>9.7359515745408185</v>
      </c>
      <c r="G11" s="62">
        <f t="shared" si="1"/>
        <v>-112936</v>
      </c>
      <c r="H11" s="64">
        <f t="shared" si="2"/>
        <v>-28.147306296606459</v>
      </c>
    </row>
    <row r="12" spans="1:10" ht="20.25" customHeight="1" thickBot="1">
      <c r="A12" s="55" t="s">
        <v>141</v>
      </c>
      <c r="B12" s="42">
        <f>'Ф №2'!C14</f>
        <v>527714</v>
      </c>
      <c r="C12" s="42">
        <f>'Ф №2'!D14</f>
        <v>418989</v>
      </c>
      <c r="D12" s="64">
        <f t="shared" si="0"/>
        <v>125.94936859917563</v>
      </c>
      <c r="E12" s="65">
        <f t="shared" si="3"/>
        <v>11.65480089083869</v>
      </c>
      <c r="F12" s="66">
        <f t="shared" si="4"/>
        <v>10.166827706327718</v>
      </c>
      <c r="G12" s="62">
        <f t="shared" si="1"/>
        <v>108725</v>
      </c>
      <c r="H12" s="64">
        <f t="shared" si="2"/>
        <v>25.949368599175628</v>
      </c>
    </row>
    <row r="13" spans="1:10" ht="19.5" customHeight="1" thickBot="1">
      <c r="A13" s="55" t="s">
        <v>142</v>
      </c>
      <c r="B13" s="42">
        <f>'Ф №2'!C16</f>
        <v>708</v>
      </c>
      <c r="C13" s="42">
        <f>'Ф №2'!D16</f>
        <v>12168</v>
      </c>
      <c r="D13" s="64">
        <f t="shared" si="0"/>
        <v>5.8185404339250493</v>
      </c>
      <c r="E13" s="65">
        <f t="shared" si="3"/>
        <v>1.5636498237139421E-2</v>
      </c>
      <c r="F13" s="66">
        <f t="shared" si="4"/>
        <v>0.29525825148296414</v>
      </c>
      <c r="G13" s="62">
        <f t="shared" si="1"/>
        <v>-11460</v>
      </c>
      <c r="H13" s="64">
        <f t="shared" si="2"/>
        <v>-94.181459566074949</v>
      </c>
    </row>
    <row r="14" spans="1:10" ht="38.25" customHeight="1" thickBot="1">
      <c r="A14" s="56" t="s">
        <v>151</v>
      </c>
      <c r="B14" s="62">
        <f>'Ф №2'!C4+'Ф №2'!C11+'Ф №2'!C10+'Ф №2'!C13</f>
        <v>4538450</v>
      </c>
      <c r="C14" s="62">
        <f>'Ф №2'!D4+'Ф №2'!D10+'Ф №2'!D11+'Ф №2'!D13</f>
        <v>4142040</v>
      </c>
      <c r="D14" s="64">
        <f t="shared" si="0"/>
        <v>109.57040492124655</v>
      </c>
      <c r="E14" s="161" t="s">
        <v>143</v>
      </c>
      <c r="F14" s="162"/>
      <c r="G14" s="62">
        <f t="shared" si="1"/>
        <v>396410</v>
      </c>
      <c r="H14" s="64">
        <f t="shared" si="2"/>
        <v>9.5704049212465492</v>
      </c>
    </row>
    <row r="15" spans="1:10" ht="15.75" thickBot="1">
      <c r="A15" s="58" t="s">
        <v>144</v>
      </c>
      <c r="B15" s="59">
        <f>'Ф №2'!C4</f>
        <v>3811955</v>
      </c>
      <c r="C15" s="59">
        <f>'Ф №2'!D4</f>
        <v>3439620</v>
      </c>
      <c r="D15" s="64">
        <f t="shared" si="0"/>
        <v>110.82488763293618</v>
      </c>
      <c r="E15" s="158" t="s">
        <v>143</v>
      </c>
      <c r="F15" s="160"/>
      <c r="G15" s="62">
        <f t="shared" si="1"/>
        <v>372335</v>
      </c>
      <c r="H15" s="64">
        <f t="shared" si="2"/>
        <v>10.824887632936182</v>
      </c>
    </row>
    <row r="16" spans="1:10" ht="15.75" thickBot="1">
      <c r="A16" s="55" t="s">
        <v>145</v>
      </c>
      <c r="B16" s="42">
        <f>'Ф №2'!C21</f>
        <v>3986</v>
      </c>
      <c r="C16" s="42">
        <f>'Ф №2'!D21</f>
        <v>19887</v>
      </c>
      <c r="D16" s="64">
        <f t="shared" si="0"/>
        <v>20.043244330467139</v>
      </c>
      <c r="E16" s="158" t="s">
        <v>143</v>
      </c>
      <c r="F16" s="160"/>
      <c r="G16" s="62">
        <f t="shared" si="1"/>
        <v>-15901</v>
      </c>
      <c r="H16" s="64">
        <f t="shared" si="2"/>
        <v>-79.956755669532868</v>
      </c>
    </row>
    <row r="17" spans="1:8" ht="15.75" thickBot="1">
      <c r="A17" s="158" t="s">
        <v>146</v>
      </c>
      <c r="B17" s="159"/>
      <c r="C17" s="159"/>
      <c r="D17" s="159"/>
      <c r="E17" s="159"/>
      <c r="F17" s="159"/>
      <c r="G17" s="159"/>
      <c r="H17" s="160"/>
    </row>
    <row r="18" spans="1:8" ht="15.75" thickBot="1">
      <c r="A18" s="55" t="s">
        <v>147</v>
      </c>
      <c r="B18" s="69">
        <f>B16/B7*100</f>
        <v>8.8032601657115447E-2</v>
      </c>
      <c r="C18" s="69">
        <f>C16/C7*100</f>
        <v>0.48256088488179721</v>
      </c>
      <c r="D18" s="158" t="s">
        <v>143</v>
      </c>
      <c r="E18" s="159"/>
      <c r="F18" s="160"/>
      <c r="G18" s="163">
        <f>B18-C18</f>
        <v>-0.39452828322468175</v>
      </c>
      <c r="H18" s="164"/>
    </row>
    <row r="19" spans="1:8" ht="26.25" thickBot="1">
      <c r="A19" s="55" t="s">
        <v>148</v>
      </c>
      <c r="B19" s="68">
        <f>(B8+B9+B11+B13)/B15</f>
        <v>1.0485994719245111</v>
      </c>
      <c r="C19" s="68">
        <f>(C8+C9+C10+C11+C13)/C15</f>
        <v>1.0763250010175542</v>
      </c>
      <c r="D19" s="158" t="s">
        <v>143</v>
      </c>
      <c r="E19" s="159"/>
      <c r="F19" s="160"/>
      <c r="G19" s="165">
        <f t="shared" ref="G19:G20" si="5">B19-C19</f>
        <v>-2.7725529093043155E-2</v>
      </c>
      <c r="H19" s="166"/>
    </row>
    <row r="20" spans="1:8" ht="26.25" thickBot="1">
      <c r="A20" s="55" t="s">
        <v>149</v>
      </c>
      <c r="B20" s="68">
        <f>B14/B7</f>
        <v>1.0023370822647657</v>
      </c>
      <c r="C20" s="68">
        <f>C14/C7</f>
        <v>1.0050719000431434</v>
      </c>
      <c r="D20" s="158" t="s">
        <v>143</v>
      </c>
      <c r="E20" s="159"/>
      <c r="F20" s="160"/>
      <c r="G20" s="165">
        <f t="shared" si="5"/>
        <v>-2.7348177783776961E-3</v>
      </c>
      <c r="H20" s="166"/>
    </row>
  </sheetData>
  <mergeCells count="17">
    <mergeCell ref="A1:J2"/>
    <mergeCell ref="A4:A5"/>
    <mergeCell ref="B4:B5"/>
    <mergeCell ref="C4:C5"/>
    <mergeCell ref="D4:D5"/>
    <mergeCell ref="G4:H4"/>
    <mergeCell ref="D20:F20"/>
    <mergeCell ref="E4:F4"/>
    <mergeCell ref="D18:F18"/>
    <mergeCell ref="D19:F19"/>
    <mergeCell ref="E14:F14"/>
    <mergeCell ref="E15:F15"/>
    <mergeCell ref="E16:F16"/>
    <mergeCell ref="A17:H17"/>
    <mergeCell ref="G18:H18"/>
    <mergeCell ref="G19:H19"/>
    <mergeCell ref="G20:H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"/>
  <sheetViews>
    <sheetView workbookViewId="0">
      <selection activeCell="J21" sqref="J21"/>
    </sheetView>
  </sheetViews>
  <sheetFormatPr defaultRowHeight="15"/>
  <cols>
    <col min="1" max="1" width="30" customWidth="1"/>
    <col min="2" max="2" width="14.28515625" customWidth="1"/>
    <col min="3" max="3" width="9.7109375" customWidth="1"/>
    <col min="4" max="4" width="9" customWidth="1"/>
    <col min="5" max="5" width="10.5703125" customWidth="1"/>
  </cols>
  <sheetData>
    <row r="1" spans="1:9" ht="29.25" customHeight="1">
      <c r="A1" s="148" t="s">
        <v>180</v>
      </c>
      <c r="B1" s="167"/>
      <c r="C1" s="167"/>
      <c r="D1" s="167"/>
      <c r="E1" s="167"/>
      <c r="F1" s="167"/>
      <c r="G1" s="167"/>
      <c r="H1" s="167"/>
      <c r="I1" s="167"/>
    </row>
    <row r="2" spans="1:9" ht="15.75" thickBot="1"/>
    <row r="3" spans="1:9" ht="26.25" thickBot="1">
      <c r="A3" s="72" t="s">
        <v>81</v>
      </c>
      <c r="B3" s="73" t="s">
        <v>181</v>
      </c>
      <c r="C3" s="73" t="s">
        <v>182</v>
      </c>
      <c r="D3" s="73">
        <v>2010</v>
      </c>
      <c r="E3" s="73" t="s">
        <v>152</v>
      </c>
    </row>
    <row r="4" spans="1:9" ht="15.75" thickBot="1">
      <c r="A4" s="176" t="s">
        <v>153</v>
      </c>
      <c r="B4" s="177"/>
      <c r="C4" s="177"/>
      <c r="D4" s="177"/>
      <c r="E4" s="178"/>
    </row>
    <row r="5" spans="1:9" ht="28.5" customHeight="1" thickBot="1">
      <c r="A5" s="70" t="s">
        <v>154</v>
      </c>
      <c r="B5" s="71" t="s">
        <v>155</v>
      </c>
      <c r="C5" s="71">
        <f>'Ф №2'!C9</f>
        <v>101105</v>
      </c>
      <c r="D5" s="71">
        <f>'Ф №2'!D9</f>
        <v>144671</v>
      </c>
      <c r="E5" s="71">
        <f>C5-D5</f>
        <v>-43566</v>
      </c>
    </row>
    <row r="6" spans="1:9" ht="28.5" customHeight="1" thickBot="1">
      <c r="A6" s="70" t="s">
        <v>156</v>
      </c>
      <c r="B6" s="71" t="s">
        <v>183</v>
      </c>
      <c r="C6" s="71">
        <f>('Ф №1'!D32+'Ф №1'!C32)/2</f>
        <v>734893.5</v>
      </c>
      <c r="D6" s="71">
        <f>('Ф №1'!E32+'Ф №1'!D32)/2</f>
        <v>696787</v>
      </c>
      <c r="E6" s="71">
        <f t="shared" ref="E6:E9" si="0">C6-D6</f>
        <v>38106.5</v>
      </c>
    </row>
    <row r="7" spans="1:9" ht="28.5" customHeight="1" thickBot="1">
      <c r="A7" s="70" t="s">
        <v>157</v>
      </c>
      <c r="B7" s="71" t="s">
        <v>184</v>
      </c>
      <c r="C7" s="71">
        <f>('Ф №1'!D38+'Ф №1'!D45+'Ф №1'!C38+'Ф №1'!C45)/2</f>
        <v>1507476.5</v>
      </c>
      <c r="D7" s="71">
        <f>('Ф №1'!E38+'Ф №1'!E45+'Ф №1'!D38+'Ф №1'!D45)/2</f>
        <v>1276610</v>
      </c>
      <c r="E7" s="71">
        <f t="shared" si="0"/>
        <v>230866.5</v>
      </c>
    </row>
    <row r="8" spans="1:9" ht="28.5" customHeight="1" thickBot="1">
      <c r="A8" s="70" t="s">
        <v>158</v>
      </c>
      <c r="B8" s="71" t="s">
        <v>159</v>
      </c>
      <c r="C8" s="71">
        <f>('Ф №1'!D23+'Ф №1'!C23)/2</f>
        <v>2242370</v>
      </c>
      <c r="D8" s="71">
        <f>('Ф №1'!E23+'Ф №1'!D23)/2</f>
        <v>1973397</v>
      </c>
      <c r="E8" s="71">
        <f t="shared" si="0"/>
        <v>268973</v>
      </c>
    </row>
    <row r="9" spans="1:9" ht="20.25" customHeight="1" thickBot="1">
      <c r="A9" s="70" t="s">
        <v>160</v>
      </c>
      <c r="B9" s="71" t="s">
        <v>161</v>
      </c>
      <c r="C9" s="71">
        <f>'Ф №2'!C4</f>
        <v>3811955</v>
      </c>
      <c r="D9" s="71">
        <f>'Ф №2'!D4</f>
        <v>3439620</v>
      </c>
      <c r="E9" s="71">
        <f t="shared" si="0"/>
        <v>372335</v>
      </c>
    </row>
    <row r="10" spans="1:9" ht="15.75" thickBot="1">
      <c r="A10" s="176" t="s">
        <v>162</v>
      </c>
      <c r="B10" s="177"/>
      <c r="C10" s="177"/>
      <c r="D10" s="177"/>
      <c r="E10" s="178"/>
    </row>
    <row r="11" spans="1:9" ht="18.75" customHeight="1" thickBot="1">
      <c r="A11" s="70" t="s">
        <v>163</v>
      </c>
      <c r="B11" s="71" t="s">
        <v>164</v>
      </c>
      <c r="C11" s="74">
        <f>'Ф №1'!C23/('Ф №1'!C38+'Ф №1'!C45)</f>
        <v>1.4589690135219773</v>
      </c>
      <c r="D11" s="74">
        <f>'Ф №1'!D23/('Ф №1'!D38+'Ф №1'!D45)</f>
        <v>1.5221026996795497</v>
      </c>
      <c r="E11" s="74">
        <f>C11-D11</f>
        <v>-6.3133686157572422E-2</v>
      </c>
    </row>
    <row r="12" spans="1:9" ht="28.5" customHeight="1" thickBot="1">
      <c r="A12" s="70" t="s">
        <v>165</v>
      </c>
      <c r="B12" s="71" t="s">
        <v>166</v>
      </c>
      <c r="C12" s="74">
        <f>'Ф №2'!C4/'Ф №1'!C23</f>
        <v>1.5811080247156812</v>
      </c>
      <c r="D12" s="74">
        <f>'Ф №2'!D4/'Ф №1'!D23</f>
        <v>1.6586065876137586</v>
      </c>
      <c r="E12" s="74">
        <f t="shared" ref="E12:E15" si="1">C12-D12</f>
        <v>-7.7498562898077328E-2</v>
      </c>
    </row>
    <row r="13" spans="1:9" ht="28.5" customHeight="1" thickBot="1">
      <c r="A13" s="70" t="s">
        <v>167</v>
      </c>
      <c r="B13" s="71" t="s">
        <v>168</v>
      </c>
      <c r="C13" s="74">
        <f>('Ф №1'!C38+'Ф №1'!C45)/'Ф №1'!C32</f>
        <v>2.1787963251077205</v>
      </c>
      <c r="D13" s="74">
        <f>('Ф №1'!D38+'Ф №1'!D45)/'Ф №1'!D32</f>
        <v>1.9153319847106107</v>
      </c>
      <c r="E13" s="74">
        <f t="shared" si="1"/>
        <v>0.26346434039710975</v>
      </c>
    </row>
    <row r="14" spans="1:9" ht="30.75" customHeight="1" thickBot="1">
      <c r="A14" s="70" t="s">
        <v>169</v>
      </c>
      <c r="B14" s="71" t="s">
        <v>170</v>
      </c>
      <c r="C14" s="75">
        <f>'Ф №2'!C9/'Ф №2'!C4*100</f>
        <v>2.6523135766293149</v>
      </c>
      <c r="D14" s="75">
        <f>'Ф №2'!D9/'Ф №2'!D4*100</f>
        <v>4.2060169437321564</v>
      </c>
      <c r="E14" s="75">
        <f t="shared" si="1"/>
        <v>-1.5537033671028415</v>
      </c>
    </row>
    <row r="15" spans="1:9" ht="18.75" customHeight="1" thickBot="1">
      <c r="A15" s="70" t="s">
        <v>171</v>
      </c>
      <c r="B15" s="71" t="s">
        <v>172</v>
      </c>
      <c r="C15" s="75">
        <f>'Ф №2'!C21/'Ф №1'!C32*100</f>
        <v>0.52554967802500907</v>
      </c>
      <c r="D15" s="75">
        <f>'Ф №2'!D21/'Ф №1'!D32</f>
        <v>2.795697715448103E-2</v>
      </c>
      <c r="E15" s="75">
        <f t="shared" si="1"/>
        <v>0.49759270087052804</v>
      </c>
    </row>
    <row r="16" spans="1:9" ht="15.75" thickBot="1">
      <c r="A16" s="176" t="s">
        <v>173</v>
      </c>
      <c r="B16" s="177"/>
      <c r="C16" s="177"/>
      <c r="D16" s="177"/>
      <c r="E16" s="178"/>
    </row>
    <row r="17" spans="1:5" ht="30" customHeight="1" thickBot="1">
      <c r="A17" s="170" t="s">
        <v>174</v>
      </c>
      <c r="B17" s="171"/>
      <c r="C17" s="171"/>
      <c r="D17" s="172"/>
      <c r="E17" s="74">
        <f>SUM(E18:E21)</f>
        <v>-7.0071452827333713</v>
      </c>
    </row>
    <row r="18" spans="1:5" ht="21" customHeight="1" thickBot="1">
      <c r="A18" s="170" t="s">
        <v>175</v>
      </c>
      <c r="B18" s="171"/>
      <c r="C18" s="171"/>
      <c r="D18" s="172"/>
      <c r="E18" s="74">
        <f>E11*D12*D13*D14</f>
        <v>-0.84356705835726853</v>
      </c>
    </row>
    <row r="19" spans="1:5" ht="21" customHeight="1" thickBot="1">
      <c r="A19" s="170" t="s">
        <v>176</v>
      </c>
      <c r="B19" s="171"/>
      <c r="C19" s="171"/>
      <c r="D19" s="172"/>
      <c r="E19" s="74">
        <f>C11*E12*D13*D14</f>
        <v>-0.91086663967120263</v>
      </c>
    </row>
    <row r="20" spans="1:5" ht="19.5" customHeight="1" thickBot="1">
      <c r="A20" s="170" t="s">
        <v>177</v>
      </c>
      <c r="B20" s="171"/>
      <c r="C20" s="171"/>
      <c r="D20" s="172"/>
      <c r="E20" s="74">
        <f>C11*C12*E13*D14</f>
        <v>2.5562332005983146</v>
      </c>
    </row>
    <row r="21" spans="1:5" ht="18.75" customHeight="1" thickBot="1">
      <c r="A21" s="170" t="s">
        <v>178</v>
      </c>
      <c r="B21" s="171"/>
      <c r="C21" s="171"/>
      <c r="D21" s="172"/>
      <c r="E21" s="74">
        <f>C11*C12*C13*E14</f>
        <v>-7.8089447853032148</v>
      </c>
    </row>
    <row r="22" spans="1:5" ht="19.5" customHeight="1" thickBot="1">
      <c r="A22" s="173" t="s">
        <v>179</v>
      </c>
      <c r="B22" s="174"/>
      <c r="C22" s="174"/>
      <c r="D22" s="175"/>
      <c r="E22" s="76">
        <f>SUM(E18:E21)</f>
        <v>-7.0071452827333713</v>
      </c>
    </row>
  </sheetData>
  <mergeCells count="10">
    <mergeCell ref="A20:D20"/>
    <mergeCell ref="A21:D21"/>
    <mergeCell ref="A22:D22"/>
    <mergeCell ref="A1:I1"/>
    <mergeCell ref="A4:E4"/>
    <mergeCell ref="A10:E10"/>
    <mergeCell ref="A16:E16"/>
    <mergeCell ref="A17:D17"/>
    <mergeCell ref="A18:D18"/>
    <mergeCell ref="A19:D19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G22" sqref="G22"/>
    </sheetView>
  </sheetViews>
  <sheetFormatPr defaultRowHeight="15"/>
  <cols>
    <col min="1" max="1" width="34.5703125" customWidth="1"/>
    <col min="2" max="2" width="17.140625" customWidth="1"/>
    <col min="3" max="4" width="10.85546875" customWidth="1"/>
    <col min="5" max="5" width="10" customWidth="1"/>
  </cols>
  <sheetData>
    <row r="1" spans="1:6" ht="15.75">
      <c r="A1" s="148" t="s">
        <v>201</v>
      </c>
      <c r="B1" s="148"/>
      <c r="C1" s="148"/>
      <c r="D1" s="148"/>
      <c r="E1" s="148"/>
      <c r="F1" s="148"/>
    </row>
    <row r="2" spans="1:6" ht="31.5" customHeight="1" thickBot="1">
      <c r="A2" s="179" t="s">
        <v>202</v>
      </c>
      <c r="B2" s="179"/>
      <c r="C2" s="179"/>
      <c r="D2" s="179"/>
      <c r="E2" s="179"/>
      <c r="F2" s="80"/>
    </row>
    <row r="3" spans="1:6" ht="26.25" thickBot="1">
      <c r="A3" s="81" t="s">
        <v>81</v>
      </c>
      <c r="B3" s="67" t="s">
        <v>115</v>
      </c>
      <c r="C3" s="67">
        <v>2011</v>
      </c>
      <c r="D3" s="67">
        <v>2010</v>
      </c>
      <c r="E3" s="67" t="s">
        <v>119</v>
      </c>
    </row>
    <row r="4" spans="1:6" ht="15.75" thickBot="1">
      <c r="A4" s="180" t="s">
        <v>153</v>
      </c>
      <c r="B4" s="181"/>
      <c r="C4" s="181"/>
      <c r="D4" s="181"/>
      <c r="E4" s="183"/>
    </row>
    <row r="5" spans="1:6" ht="32.25" customHeight="1" thickBot="1">
      <c r="A5" s="77" t="s">
        <v>185</v>
      </c>
      <c r="B5" s="79" t="s">
        <v>186</v>
      </c>
      <c r="C5" s="79">
        <f>'Ф №2'!C4</f>
        <v>3811955</v>
      </c>
      <c r="D5" s="79">
        <f>'Ф №2'!D4</f>
        <v>3439620</v>
      </c>
      <c r="E5" s="79">
        <f>C5-D5</f>
        <v>372335</v>
      </c>
    </row>
    <row r="6" spans="1:6" ht="32.25" customHeight="1" thickBot="1">
      <c r="A6" s="77" t="s">
        <v>187</v>
      </c>
      <c r="B6" s="79" t="s">
        <v>188</v>
      </c>
      <c r="C6" s="79">
        <f>('Ф №1'!C22+'Ф №1'!D22)/2</f>
        <v>1330777.5</v>
      </c>
      <c r="D6" s="79">
        <f>('Ф №1'!D22+'Ф №1'!E22)/2</f>
        <v>1262088</v>
      </c>
      <c r="E6" s="79">
        <f>C6-D6</f>
        <v>68689.5</v>
      </c>
    </row>
    <row r="7" spans="1:6" ht="15.75" thickBot="1">
      <c r="A7" s="180" t="s">
        <v>189</v>
      </c>
      <c r="B7" s="181"/>
      <c r="C7" s="181"/>
      <c r="D7" s="181"/>
      <c r="E7" s="183"/>
    </row>
    <row r="8" spans="1:6" ht="29.25" customHeight="1" thickBot="1">
      <c r="A8" s="77" t="s">
        <v>190</v>
      </c>
      <c r="B8" s="79" t="s">
        <v>191</v>
      </c>
      <c r="C8" s="82">
        <f>360*'Ф №1'!C22/'Ф №2'!C4</f>
        <v>128.41366700288958</v>
      </c>
      <c r="D8" s="79">
        <f>360*'Ф №1'!D22/'Ф №2'!D4</f>
        <v>136.25129520121408</v>
      </c>
      <c r="E8" s="82">
        <f>C8-D8</f>
        <v>-7.8376281983244951</v>
      </c>
    </row>
    <row r="9" spans="1:6" ht="27" customHeight="1" thickBot="1">
      <c r="A9" s="77" t="s">
        <v>192</v>
      </c>
      <c r="B9" s="79" t="s">
        <v>193</v>
      </c>
      <c r="C9" s="79">
        <f>'Ф №2'!C4/360</f>
        <v>10588.763888888889</v>
      </c>
      <c r="D9" s="79">
        <f>'Ф №2'!D4/360</f>
        <v>9554.5</v>
      </c>
      <c r="E9" s="82">
        <f>C9-D9</f>
        <v>1034.2638888888887</v>
      </c>
    </row>
    <row r="10" spans="1:6" ht="23.25" customHeight="1" thickBot="1">
      <c r="A10" s="184" t="s">
        <v>194</v>
      </c>
      <c r="B10" s="185"/>
      <c r="C10" s="185"/>
      <c r="D10" s="185"/>
      <c r="E10" s="186"/>
    </row>
    <row r="11" spans="1:6" ht="49.5" customHeight="1" thickBot="1">
      <c r="A11" s="78" t="s">
        <v>195</v>
      </c>
      <c r="B11" s="84" t="s">
        <v>203</v>
      </c>
      <c r="C11" s="161">
        <f>C9*E8</f>
        <v>-82990.794440955695</v>
      </c>
      <c r="D11" s="190"/>
      <c r="E11" s="162"/>
    </row>
    <row r="12" spans="1:6" ht="42" customHeight="1" thickBot="1">
      <c r="A12" s="78" t="s">
        <v>197</v>
      </c>
      <c r="B12" s="62" t="s">
        <v>196</v>
      </c>
      <c r="C12" s="161" t="s">
        <v>196</v>
      </c>
      <c r="D12" s="190"/>
      <c r="E12" s="162"/>
    </row>
    <row r="13" spans="1:6" ht="21" customHeight="1" thickBot="1">
      <c r="A13" s="180" t="s">
        <v>173</v>
      </c>
      <c r="B13" s="181"/>
      <c r="C13" s="181"/>
      <c r="D13" s="181"/>
      <c r="E13" s="182"/>
    </row>
    <row r="14" spans="1:6" ht="39.75" customHeight="1" thickBot="1">
      <c r="A14" s="187" t="s">
        <v>200</v>
      </c>
      <c r="B14" s="188"/>
      <c r="C14" s="188"/>
      <c r="D14" s="189"/>
      <c r="E14" s="79"/>
    </row>
    <row r="15" spans="1:6" ht="21.75" customHeight="1" thickBot="1">
      <c r="A15" s="187" t="s">
        <v>198</v>
      </c>
      <c r="B15" s="188"/>
      <c r="C15" s="188"/>
      <c r="D15" s="189"/>
      <c r="E15" s="79">
        <v>-13.8786</v>
      </c>
    </row>
    <row r="16" spans="1:6" ht="27.75" customHeight="1" thickBot="1">
      <c r="A16" s="187" t="s">
        <v>199</v>
      </c>
      <c r="B16" s="188"/>
      <c r="C16" s="188"/>
      <c r="D16" s="189"/>
      <c r="E16" s="79">
        <v>7.2039</v>
      </c>
    </row>
    <row r="17" spans="1:5" ht="24.75" customHeight="1" thickBot="1">
      <c r="A17" s="187" t="s">
        <v>179</v>
      </c>
      <c r="B17" s="188"/>
      <c r="C17" s="188"/>
      <c r="D17" s="189"/>
      <c r="E17" s="79">
        <f>SUM(E15:E16)</f>
        <v>-6.6747000000000005</v>
      </c>
    </row>
  </sheetData>
  <mergeCells count="12">
    <mergeCell ref="A14:D14"/>
    <mergeCell ref="A15:D15"/>
    <mergeCell ref="A16:D16"/>
    <mergeCell ref="A17:D17"/>
    <mergeCell ref="C11:E11"/>
    <mergeCell ref="C12:E12"/>
    <mergeCell ref="A1:F1"/>
    <mergeCell ref="A2:E2"/>
    <mergeCell ref="A13:E13"/>
    <mergeCell ref="A4:E4"/>
    <mergeCell ref="A7:E7"/>
    <mergeCell ref="A10:E10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5" sqref="I25"/>
    </sheetView>
  </sheetViews>
  <sheetFormatPr defaultRowHeight="15"/>
  <cols>
    <col min="1" max="1" width="14" customWidth="1"/>
    <col min="2" max="2" width="10.140625" customWidth="1"/>
    <col min="3" max="4" width="9.7109375" customWidth="1"/>
    <col min="5" max="5" width="9.85546875" customWidth="1"/>
    <col min="6" max="6" width="10" customWidth="1"/>
    <col min="7" max="7" width="9.7109375" customWidth="1"/>
    <col min="8" max="8" width="10.42578125" customWidth="1"/>
  </cols>
  <sheetData>
    <row r="1" spans="1:9" ht="18.75">
      <c r="A1" s="191" t="s">
        <v>204</v>
      </c>
      <c r="B1" s="191"/>
      <c r="C1" s="191"/>
      <c r="D1" s="191"/>
      <c r="E1" s="191"/>
      <c r="F1" s="191"/>
      <c r="G1" s="191"/>
      <c r="H1" s="191"/>
      <c r="I1" s="191"/>
    </row>
    <row r="2" spans="1:9" ht="15.75" thickBot="1"/>
    <row r="3" spans="1:9" ht="22.5" customHeight="1" thickBot="1">
      <c r="A3" s="192" t="s">
        <v>81</v>
      </c>
      <c r="B3" s="194" t="s">
        <v>205</v>
      </c>
      <c r="C3" s="195"/>
      <c r="D3" s="195"/>
      <c r="E3" s="195"/>
      <c r="F3" s="195"/>
      <c r="G3" s="195"/>
      <c r="H3" s="196"/>
    </row>
    <row r="4" spans="1:9" ht="18.75" customHeight="1" thickBot="1">
      <c r="A4" s="193"/>
      <c r="B4" s="90">
        <v>1</v>
      </c>
      <c r="C4" s="90">
        <v>2</v>
      </c>
      <c r="D4" s="90">
        <v>3</v>
      </c>
      <c r="E4" s="90">
        <v>4</v>
      </c>
      <c r="F4" s="90">
        <v>5</v>
      </c>
      <c r="G4" s="90">
        <v>6</v>
      </c>
      <c r="H4" s="90">
        <v>7</v>
      </c>
    </row>
    <row r="5" spans="1:9" ht="20.25" customHeight="1" thickBot="1">
      <c r="A5" s="86" t="s">
        <v>206</v>
      </c>
      <c r="B5" s="85">
        <v>23.3</v>
      </c>
      <c r="C5" s="85">
        <v>21.7</v>
      </c>
      <c r="D5" s="85">
        <v>19.2</v>
      </c>
      <c r="E5" s="85">
        <v>25.2</v>
      </c>
      <c r="F5" s="85">
        <v>24.1</v>
      </c>
      <c r="G5" s="85">
        <v>16.399999999999999</v>
      </c>
      <c r="H5" s="85">
        <v>19.8</v>
      </c>
    </row>
    <row r="6" spans="1:9" ht="19.5" customHeight="1" thickBot="1">
      <c r="A6" s="86" t="s">
        <v>207</v>
      </c>
      <c r="B6" s="85">
        <v>140</v>
      </c>
      <c r="C6" s="85">
        <v>120</v>
      </c>
      <c r="D6" s="85">
        <v>150</v>
      </c>
      <c r="E6" s="85">
        <v>80</v>
      </c>
      <c r="F6" s="85">
        <v>110</v>
      </c>
      <c r="G6" s="85">
        <v>130</v>
      </c>
      <c r="H6" s="85">
        <v>155</v>
      </c>
    </row>
    <row r="7" spans="1:9" ht="20.25" customHeight="1" thickBot="1">
      <c r="A7" s="86" t="s">
        <v>208</v>
      </c>
      <c r="B7" s="85">
        <v>150</v>
      </c>
      <c r="C7" s="85">
        <v>110</v>
      </c>
      <c r="D7" s="85">
        <v>145</v>
      </c>
      <c r="E7" s="85">
        <v>156</v>
      </c>
      <c r="F7" s="85">
        <v>152</v>
      </c>
      <c r="G7" s="85">
        <v>115</v>
      </c>
      <c r="H7" s="85">
        <v>135</v>
      </c>
    </row>
    <row r="8" spans="1:9" ht="19.5" customHeight="1" thickBot="1">
      <c r="A8" s="87" t="s">
        <v>209</v>
      </c>
      <c r="B8" s="88">
        <v>1.07</v>
      </c>
      <c r="C8" s="88">
        <v>0.92</v>
      </c>
      <c r="D8" s="88">
        <v>0.97</v>
      </c>
      <c r="E8" s="89">
        <v>1.95</v>
      </c>
      <c r="F8" s="88">
        <v>1.38</v>
      </c>
      <c r="G8" s="88">
        <v>0.88</v>
      </c>
      <c r="H8" s="88">
        <v>0.87</v>
      </c>
    </row>
    <row r="9" spans="1:9" ht="20.25" customHeight="1" thickBot="1">
      <c r="A9" s="86" t="s">
        <v>210</v>
      </c>
      <c r="B9" s="85">
        <v>10</v>
      </c>
      <c r="C9" s="85">
        <v>-10</v>
      </c>
      <c r="D9" s="85">
        <v>-5</v>
      </c>
      <c r="E9" s="85">
        <v>76</v>
      </c>
      <c r="F9" s="85">
        <v>42</v>
      </c>
      <c r="G9" s="85">
        <v>-15</v>
      </c>
      <c r="H9" s="85">
        <v>-20</v>
      </c>
    </row>
  </sheetData>
  <mergeCells count="3">
    <mergeCell ref="A1:I1"/>
    <mergeCell ref="A3:A4"/>
    <mergeCell ref="B3:H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32"/>
  <sheetViews>
    <sheetView workbookViewId="0">
      <selection activeCell="L38" sqref="L38"/>
    </sheetView>
  </sheetViews>
  <sheetFormatPr defaultRowHeight="15"/>
  <cols>
    <col min="1" max="1" width="25.85546875" customWidth="1"/>
    <col min="2" max="2" width="11.42578125" bestFit="1" customWidth="1"/>
    <col min="3" max="3" width="4.140625" customWidth="1"/>
    <col min="5" max="5" width="3.5703125" customWidth="1"/>
    <col min="7" max="7" width="4" customWidth="1"/>
    <col min="9" max="9" width="3.7109375" customWidth="1"/>
    <col min="10" max="10" width="7.28515625" customWidth="1"/>
    <col min="11" max="11" width="3.7109375" customWidth="1"/>
    <col min="12" max="12" width="29.42578125" customWidth="1"/>
    <col min="13" max="13" width="11.42578125" customWidth="1"/>
    <col min="14" max="14" width="9.140625" customWidth="1"/>
    <col min="15" max="16" width="9.5703125" bestFit="1" customWidth="1"/>
    <col min="17" max="17" width="11" customWidth="1"/>
  </cols>
  <sheetData>
    <row r="1" spans="1:18" ht="15.75">
      <c r="A1" s="148" t="s">
        <v>228</v>
      </c>
      <c r="B1" s="148"/>
      <c r="C1" s="148"/>
      <c r="D1" s="148"/>
      <c r="E1" s="148"/>
      <c r="F1" s="148"/>
      <c r="G1" s="148"/>
      <c r="H1" s="148"/>
      <c r="I1" s="148"/>
      <c r="J1" s="148"/>
      <c r="L1" s="148" t="s">
        <v>239</v>
      </c>
      <c r="M1" s="148"/>
      <c r="N1" s="148"/>
      <c r="O1" s="148"/>
      <c r="P1" s="148"/>
      <c r="Q1" s="148"/>
      <c r="R1" s="105"/>
    </row>
    <row r="2" spans="1:18" ht="15.75" thickBot="1"/>
    <row r="3" spans="1:18" ht="31.5" customHeight="1" thickBot="1">
      <c r="A3" s="204" t="s">
        <v>81</v>
      </c>
      <c r="B3" s="201" t="s">
        <v>211</v>
      </c>
      <c r="C3" s="203"/>
      <c r="D3" s="203"/>
      <c r="E3" s="203"/>
      <c r="F3" s="203"/>
      <c r="G3" s="203"/>
      <c r="H3" s="203"/>
      <c r="I3" s="206"/>
      <c r="J3" s="199" t="s">
        <v>212</v>
      </c>
      <c r="L3" s="207" t="s">
        <v>81</v>
      </c>
      <c r="M3" s="209" t="s">
        <v>229</v>
      </c>
      <c r="N3" s="210"/>
      <c r="O3" s="210"/>
      <c r="P3" s="210"/>
      <c r="Q3" s="204" t="s">
        <v>240</v>
      </c>
      <c r="R3" s="113"/>
    </row>
    <row r="4" spans="1:18" ht="15.75" thickBot="1">
      <c r="A4" s="205"/>
      <c r="B4" s="201" t="s">
        <v>213</v>
      </c>
      <c r="C4" s="202"/>
      <c r="D4" s="201" t="s">
        <v>214</v>
      </c>
      <c r="E4" s="202"/>
      <c r="F4" s="203" t="s">
        <v>215</v>
      </c>
      <c r="G4" s="203"/>
      <c r="H4" s="201" t="s">
        <v>216</v>
      </c>
      <c r="I4" s="202"/>
      <c r="J4" s="200"/>
      <c r="L4" s="208"/>
      <c r="M4" s="114" t="s">
        <v>230</v>
      </c>
      <c r="N4" s="114" t="s">
        <v>214</v>
      </c>
      <c r="O4" s="114" t="s">
        <v>215</v>
      </c>
      <c r="P4" s="115" t="s">
        <v>216</v>
      </c>
      <c r="Q4" s="212"/>
      <c r="R4" s="113"/>
    </row>
    <row r="5" spans="1:18" ht="27.75" customHeight="1" thickBot="1">
      <c r="A5" s="91" t="s">
        <v>217</v>
      </c>
      <c r="B5" s="98">
        <f>'Ф №1'!C22/'Ф №1'!C45</f>
        <v>1.0125528247020408</v>
      </c>
      <c r="C5" s="92">
        <v>3</v>
      </c>
      <c r="D5" s="100">
        <v>0.98</v>
      </c>
      <c r="E5" s="79">
        <v>4</v>
      </c>
      <c r="F5" s="100">
        <v>1.75</v>
      </c>
      <c r="G5" s="79">
        <v>2</v>
      </c>
      <c r="H5" s="100">
        <v>1.84</v>
      </c>
      <c r="I5" s="102">
        <v>1</v>
      </c>
      <c r="J5" s="79">
        <v>4</v>
      </c>
      <c r="L5" s="119" t="s">
        <v>231</v>
      </c>
      <c r="M5" s="120">
        <f>B5/H5</f>
        <v>0.5503004482076308</v>
      </c>
      <c r="N5" s="120">
        <f>D5/H5</f>
        <v>0.53260869565217384</v>
      </c>
      <c r="O5" s="120">
        <f>F5/H5</f>
        <v>0.95108695652173914</v>
      </c>
      <c r="P5" s="120">
        <f>H5/H5</f>
        <v>1</v>
      </c>
      <c r="Q5" s="116">
        <v>4</v>
      </c>
      <c r="R5" s="112"/>
    </row>
    <row r="6" spans="1:18" ht="30.75" customHeight="1" thickBot="1">
      <c r="A6" s="91" t="s">
        <v>218</v>
      </c>
      <c r="B6" s="98">
        <f>'Ф №2'!C4/(('Ф №1'!C23+'Ф №1'!D23)/2)</f>
        <v>1.6999669992017374</v>
      </c>
      <c r="C6" s="92">
        <v>3</v>
      </c>
      <c r="D6" s="101">
        <v>1.85</v>
      </c>
      <c r="E6" s="79">
        <v>1</v>
      </c>
      <c r="F6" s="101">
        <v>1.71</v>
      </c>
      <c r="G6" s="79">
        <v>2</v>
      </c>
      <c r="H6" s="101">
        <v>0.76</v>
      </c>
      <c r="I6" s="93">
        <v>4</v>
      </c>
      <c r="J6" s="81">
        <v>5</v>
      </c>
      <c r="L6" s="119" t="s">
        <v>232</v>
      </c>
      <c r="M6" s="120">
        <f>B6/D6</f>
        <v>0.91890108064958775</v>
      </c>
      <c r="N6" s="120">
        <f>D6/D6</f>
        <v>1</v>
      </c>
      <c r="O6" s="120">
        <f>F6/D6</f>
        <v>0.92432432432432421</v>
      </c>
      <c r="P6" s="120">
        <f>H6/D6</f>
        <v>0.41081081081081078</v>
      </c>
      <c r="Q6" s="116">
        <v>5</v>
      </c>
      <c r="R6" s="112"/>
    </row>
    <row r="7" spans="1:18" ht="27" customHeight="1" thickBot="1">
      <c r="A7" s="91" t="s">
        <v>219</v>
      </c>
      <c r="B7" s="99">
        <f>'Ф №2'!C9/'Ф №2'!C4*100</f>
        <v>2.6523135766293149</v>
      </c>
      <c r="C7" s="92">
        <v>3</v>
      </c>
      <c r="D7" s="101">
        <v>2.23</v>
      </c>
      <c r="E7" s="79">
        <v>4</v>
      </c>
      <c r="F7" s="101">
        <v>3.82</v>
      </c>
      <c r="G7" s="79">
        <v>1</v>
      </c>
      <c r="H7" s="101">
        <v>2.98</v>
      </c>
      <c r="I7" s="102">
        <v>2</v>
      </c>
      <c r="J7" s="79">
        <v>6</v>
      </c>
      <c r="L7" s="119" t="s">
        <v>233</v>
      </c>
      <c r="M7" s="120">
        <f>B7/F7</f>
        <v>0.69432292581919242</v>
      </c>
      <c r="N7" s="120">
        <f>D7/F7</f>
        <v>0.58376963350785338</v>
      </c>
      <c r="O7" s="120">
        <f>F7/F7</f>
        <v>1</v>
      </c>
      <c r="P7" s="120">
        <f>H7/F7</f>
        <v>0.78010471204188481</v>
      </c>
      <c r="Q7" s="116">
        <v>6</v>
      </c>
      <c r="R7" s="112"/>
    </row>
    <row r="8" spans="1:18" ht="27.75" customHeight="1" thickBot="1">
      <c r="A8" s="91" t="s">
        <v>220</v>
      </c>
      <c r="B8" s="99">
        <f>'Ф №2'!C21/(('Ф №1'!C32+'Ф №1'!D32)/2)*100</f>
        <v>0.54239151659390106</v>
      </c>
      <c r="C8" s="92">
        <v>4</v>
      </c>
      <c r="D8" s="101">
        <v>13.27</v>
      </c>
      <c r="E8" s="79">
        <v>3</v>
      </c>
      <c r="F8" s="101">
        <v>15.42</v>
      </c>
      <c r="G8" s="79">
        <v>2</v>
      </c>
      <c r="H8" s="101">
        <v>17.45</v>
      </c>
      <c r="I8" s="93">
        <v>1</v>
      </c>
      <c r="J8" s="81">
        <v>7</v>
      </c>
      <c r="L8" s="119" t="s">
        <v>234</v>
      </c>
      <c r="M8" s="120">
        <f>B8/H8</f>
        <v>3.1082608400796623E-2</v>
      </c>
      <c r="N8" s="120">
        <f>D8/H8</f>
        <v>0.76045845272206303</v>
      </c>
      <c r="O8" s="120">
        <f>F8/H8</f>
        <v>0.88366762177650438</v>
      </c>
      <c r="P8" s="120">
        <f>H8/H8</f>
        <v>1</v>
      </c>
      <c r="Q8" s="116">
        <v>7</v>
      </c>
      <c r="R8" s="112"/>
    </row>
    <row r="9" spans="1:18" ht="27.75" customHeight="1" thickBot="1">
      <c r="A9" s="91" t="s">
        <v>221</v>
      </c>
      <c r="B9" s="99">
        <f>'Ф №1'!C32/'Ф №1'!C23</f>
        <v>0.31458448347303686</v>
      </c>
      <c r="C9" s="92">
        <v>3</v>
      </c>
      <c r="D9" s="101">
        <v>0.36</v>
      </c>
      <c r="E9" s="79">
        <v>2</v>
      </c>
      <c r="F9" s="101">
        <v>0.28000000000000003</v>
      </c>
      <c r="G9" s="79">
        <v>4</v>
      </c>
      <c r="H9" s="101">
        <v>0.47</v>
      </c>
      <c r="I9" s="102">
        <v>1</v>
      </c>
      <c r="J9" s="79">
        <v>2</v>
      </c>
      <c r="L9" s="119" t="s">
        <v>235</v>
      </c>
      <c r="M9" s="120">
        <f>B9/H9</f>
        <v>0.66932868824050396</v>
      </c>
      <c r="N9" s="120">
        <f>D9/H9</f>
        <v>0.76595744680851063</v>
      </c>
      <c r="O9" s="120">
        <f>F9/H9</f>
        <v>0.59574468085106391</v>
      </c>
      <c r="P9" s="120">
        <f>H9/H9</f>
        <v>1</v>
      </c>
      <c r="Q9" s="116">
        <v>2</v>
      </c>
      <c r="R9" s="112"/>
    </row>
    <row r="10" spans="1:18" ht="27.75" customHeight="1" thickBot="1">
      <c r="A10" s="91" t="s">
        <v>222</v>
      </c>
      <c r="B10" s="99">
        <f>('Ф №1'!C32+'Ф №1'!C38-'Ф №1'!C13)/'Ф №1'!C32</f>
        <v>2.2225767492392318E-2</v>
      </c>
      <c r="C10" s="92">
        <v>3</v>
      </c>
      <c r="D10" s="101">
        <v>7.0000000000000007E-2</v>
      </c>
      <c r="E10" s="79">
        <v>1</v>
      </c>
      <c r="F10" s="101">
        <v>0.05</v>
      </c>
      <c r="G10" s="79">
        <v>2</v>
      </c>
      <c r="H10" s="101">
        <v>0.01</v>
      </c>
      <c r="I10" s="93">
        <v>4</v>
      </c>
      <c r="J10" s="81">
        <v>3</v>
      </c>
      <c r="L10" s="119" t="s">
        <v>236</v>
      </c>
      <c r="M10" s="120">
        <f>B10/D10</f>
        <v>0.31751096417703306</v>
      </c>
      <c r="N10" s="120">
        <f>D10/D10</f>
        <v>1</v>
      </c>
      <c r="O10" s="120">
        <f>F10/D10</f>
        <v>0.7142857142857143</v>
      </c>
      <c r="P10" s="120">
        <f>H10/D10</f>
        <v>0.14285714285714285</v>
      </c>
      <c r="Q10" s="116">
        <v>3</v>
      </c>
      <c r="R10" s="112"/>
    </row>
    <row r="11" spans="1:18" ht="30" customHeight="1" thickBot="1">
      <c r="A11" s="91" t="s">
        <v>223</v>
      </c>
      <c r="B11" s="99">
        <f>'Ф №1'!C32/('Ф №1'!C38+'Ф №1'!C45)</f>
        <v>0.45896901352197739</v>
      </c>
      <c r="C11" s="92">
        <v>4</v>
      </c>
      <c r="D11" s="101">
        <v>0.55000000000000004</v>
      </c>
      <c r="E11" s="79">
        <v>3</v>
      </c>
      <c r="F11" s="101">
        <v>0.94</v>
      </c>
      <c r="G11" s="79">
        <v>1</v>
      </c>
      <c r="H11" s="101">
        <v>0.84</v>
      </c>
      <c r="I11" s="102">
        <v>2</v>
      </c>
      <c r="J11" s="79">
        <v>4</v>
      </c>
      <c r="L11" s="119" t="s">
        <v>241</v>
      </c>
      <c r="M11" s="120">
        <f>B11/F11</f>
        <v>0.48826490800210365</v>
      </c>
      <c r="N11" s="120">
        <f>D11/F11</f>
        <v>0.58510638297872353</v>
      </c>
      <c r="O11" s="120">
        <f>F11/F11</f>
        <v>1</v>
      </c>
      <c r="P11" s="120">
        <f>H11/F11</f>
        <v>0.89361702127659581</v>
      </c>
      <c r="Q11" s="117">
        <v>4</v>
      </c>
      <c r="R11" s="197"/>
    </row>
    <row r="12" spans="1:18" ht="39" customHeight="1" thickBot="1">
      <c r="A12" s="91" t="s">
        <v>224</v>
      </c>
      <c r="B12" s="99">
        <f>('Ф №1'!C32+'Ф №1'!C38-'Ф №1'!C13)/'Ф №1'!C22</f>
        <v>1.2397204763844906E-2</v>
      </c>
      <c r="C12" s="92">
        <v>4</v>
      </c>
      <c r="D12" s="101">
        <v>0.12</v>
      </c>
      <c r="E12" s="79">
        <v>1</v>
      </c>
      <c r="F12" s="101">
        <v>0.04</v>
      </c>
      <c r="G12" s="79">
        <v>2</v>
      </c>
      <c r="H12" s="101">
        <v>0.03</v>
      </c>
      <c r="I12" s="93">
        <v>3</v>
      </c>
      <c r="J12" s="81">
        <v>3</v>
      </c>
      <c r="L12" s="119" t="s">
        <v>238</v>
      </c>
      <c r="M12" s="120">
        <f>B12/D12</f>
        <v>0.10331003969870756</v>
      </c>
      <c r="N12" s="120">
        <f>D12/D12</f>
        <v>1</v>
      </c>
      <c r="O12" s="120">
        <f>F12/D12</f>
        <v>0.33333333333333337</v>
      </c>
      <c r="P12" s="121">
        <f>H12/D12</f>
        <v>0.25</v>
      </c>
      <c r="Q12" s="81">
        <v>3</v>
      </c>
      <c r="R12" s="198"/>
    </row>
    <row r="13" spans="1:18" ht="23.25" customHeight="1" thickBot="1">
      <c r="A13" s="95" t="s">
        <v>226</v>
      </c>
      <c r="B13" s="97">
        <f>SUM(B5:B12)</f>
        <v>6.7154013863782458</v>
      </c>
      <c r="C13" s="106"/>
      <c r="D13" s="83">
        <f>SUM(D5:D12)</f>
        <v>19.43</v>
      </c>
      <c r="E13" s="107"/>
      <c r="F13" s="83">
        <f>SUM(F5:F12)</f>
        <v>24.01</v>
      </c>
      <c r="G13" s="107"/>
      <c r="H13" s="83">
        <f>SUM(H5:H12)</f>
        <v>24.380000000000003</v>
      </c>
      <c r="I13" s="107"/>
      <c r="J13" s="81"/>
      <c r="Q13" s="118"/>
      <c r="R13" s="198"/>
    </row>
    <row r="14" spans="1:18" ht="21.75" customHeight="1" thickBot="1">
      <c r="A14" s="91" t="s">
        <v>227</v>
      </c>
      <c r="B14" s="103">
        <v>4</v>
      </c>
      <c r="C14" s="106"/>
      <c r="D14" s="83">
        <v>3</v>
      </c>
      <c r="E14" s="107"/>
      <c r="F14" s="83">
        <v>2</v>
      </c>
      <c r="G14" s="107"/>
      <c r="H14" s="83">
        <v>1</v>
      </c>
      <c r="I14" s="107"/>
      <c r="J14" s="81"/>
      <c r="R14" s="112"/>
    </row>
    <row r="15" spans="1:18" ht="22.5" customHeight="1" thickBot="1">
      <c r="A15" s="104" t="s">
        <v>225</v>
      </c>
      <c r="B15" s="108"/>
      <c r="C15" s="109">
        <f>SUM(C5:C12)</f>
        <v>27</v>
      </c>
      <c r="D15" s="108"/>
      <c r="E15" s="110">
        <f>SUM(E5:E12)</f>
        <v>19</v>
      </c>
      <c r="F15" s="108"/>
      <c r="G15" s="110">
        <f>SUM(G5:G12)</f>
        <v>16</v>
      </c>
      <c r="H15" s="108"/>
      <c r="I15" s="110">
        <f>SUM(I5:I12)</f>
        <v>18</v>
      </c>
      <c r="J15" s="94"/>
      <c r="L15" s="148" t="s">
        <v>242</v>
      </c>
      <c r="M15" s="148"/>
      <c r="N15" s="148"/>
      <c r="O15" s="148"/>
      <c r="P15" s="148"/>
      <c r="Q15" s="148"/>
    </row>
    <row r="16" spans="1:18" ht="21" customHeight="1" thickBot="1">
      <c r="A16" s="96" t="s">
        <v>227</v>
      </c>
      <c r="B16" s="111"/>
      <c r="C16" s="110">
        <v>4</v>
      </c>
      <c r="D16" s="111"/>
      <c r="E16" s="110">
        <v>3</v>
      </c>
      <c r="F16" s="111"/>
      <c r="G16" s="110">
        <v>1</v>
      </c>
      <c r="H16" s="111"/>
      <c r="I16" s="110">
        <v>2</v>
      </c>
      <c r="J16" s="102"/>
    </row>
    <row r="17" spans="12:16" ht="31.5" customHeight="1" thickBot="1">
      <c r="L17" s="207" t="s">
        <v>81</v>
      </c>
      <c r="M17" s="209" t="s">
        <v>229</v>
      </c>
      <c r="N17" s="210"/>
      <c r="O17" s="210"/>
      <c r="P17" s="211"/>
    </row>
    <row r="18" spans="12:16" ht="18" customHeight="1" thickBot="1">
      <c r="L18" s="208"/>
      <c r="M18" s="114" t="s">
        <v>230</v>
      </c>
      <c r="N18" s="114" t="s">
        <v>214</v>
      </c>
      <c r="O18" s="114" t="s">
        <v>215</v>
      </c>
      <c r="P18" s="114" t="s">
        <v>216</v>
      </c>
    </row>
    <row r="19" spans="12:16" ht="26.25" thickBot="1">
      <c r="L19" s="119" t="s">
        <v>231</v>
      </c>
      <c r="M19" s="120">
        <f>M5*M5*4</f>
        <v>1.2113223331900773</v>
      </c>
      <c r="N19" s="120">
        <f t="shared" ref="N19:N26" si="0">N5*N5*Q5</f>
        <v>1.1346880907372396</v>
      </c>
      <c r="O19" s="120">
        <f t="shared" ref="O19:O26" si="1">O5*O5*Q5</f>
        <v>3.618265595463138</v>
      </c>
      <c r="P19" s="120">
        <f t="shared" ref="P19:P26" si="2">P5*P5*Q5</f>
        <v>4</v>
      </c>
    </row>
    <row r="20" spans="12:16" ht="26.25" thickBot="1">
      <c r="L20" s="119" t="s">
        <v>232</v>
      </c>
      <c r="M20" s="120">
        <f t="shared" ref="M20:M26" si="3">M6*M6*Q6</f>
        <v>4.2218959800949012</v>
      </c>
      <c r="N20" s="120">
        <f t="shared" si="0"/>
        <v>5</v>
      </c>
      <c r="O20" s="120">
        <f t="shared" si="1"/>
        <v>4.2718772826880924</v>
      </c>
      <c r="P20" s="120">
        <f t="shared" si="2"/>
        <v>0.84382761139517881</v>
      </c>
    </row>
    <row r="21" spans="12:16" ht="21" customHeight="1" thickBot="1">
      <c r="L21" s="119" t="s">
        <v>233</v>
      </c>
      <c r="M21" s="120">
        <f t="shared" si="3"/>
        <v>2.8925059519087428</v>
      </c>
      <c r="N21" s="120">
        <f t="shared" si="0"/>
        <v>2.0447219100353609</v>
      </c>
      <c r="O21" s="120">
        <f t="shared" si="1"/>
        <v>6</v>
      </c>
      <c r="P21" s="120">
        <f t="shared" si="2"/>
        <v>3.6513801704997126</v>
      </c>
    </row>
    <row r="22" spans="12:16" ht="26.25" thickBot="1">
      <c r="L22" s="119" t="s">
        <v>234</v>
      </c>
      <c r="M22" s="120">
        <f t="shared" si="3"/>
        <v>6.7628998149809093E-3</v>
      </c>
      <c r="N22" s="120">
        <f t="shared" si="0"/>
        <v>4.0480794082150391</v>
      </c>
      <c r="O22" s="120">
        <f t="shared" si="1"/>
        <v>5.4660792604330029</v>
      </c>
      <c r="P22" s="120">
        <f t="shared" si="2"/>
        <v>7</v>
      </c>
    </row>
    <row r="23" spans="12:16" ht="26.25" thickBot="1">
      <c r="L23" s="119" t="s">
        <v>235</v>
      </c>
      <c r="M23" s="120">
        <f t="shared" si="3"/>
        <v>0.89600178580350742</v>
      </c>
      <c r="N23" s="120">
        <f t="shared" si="0"/>
        <v>1.1733816206428247</v>
      </c>
      <c r="O23" s="120">
        <f t="shared" si="1"/>
        <v>0.70982344952467202</v>
      </c>
      <c r="P23" s="120">
        <f t="shared" si="2"/>
        <v>2</v>
      </c>
    </row>
    <row r="24" spans="12:16" ht="20.25" customHeight="1" thickBot="1">
      <c r="L24" s="119" t="s">
        <v>236</v>
      </c>
      <c r="M24" s="120">
        <f t="shared" si="3"/>
        <v>0.30243963711788752</v>
      </c>
      <c r="N24" s="120">
        <f t="shared" si="0"/>
        <v>3</v>
      </c>
      <c r="O24" s="120">
        <f t="shared" si="1"/>
        <v>1.5306122448979593</v>
      </c>
      <c r="P24" s="120">
        <f t="shared" si="2"/>
        <v>6.1224489795918366E-2</v>
      </c>
    </row>
    <row r="25" spans="12:16" ht="21.75" customHeight="1" thickBot="1">
      <c r="L25" s="119" t="s">
        <v>237</v>
      </c>
      <c r="M25" s="120">
        <f t="shared" si="3"/>
        <v>0.953610481545211</v>
      </c>
      <c r="N25" s="120">
        <f t="shared" si="0"/>
        <v>1.3693979176097788</v>
      </c>
      <c r="O25" s="120">
        <f t="shared" si="1"/>
        <v>4</v>
      </c>
      <c r="P25" s="120">
        <f t="shared" si="2"/>
        <v>3.1942055228610235</v>
      </c>
    </row>
    <row r="26" spans="12:16" ht="39" thickBot="1">
      <c r="L26" s="119" t="s">
        <v>238</v>
      </c>
      <c r="M26" s="120">
        <f t="shared" si="3"/>
        <v>3.2018892907645591E-2</v>
      </c>
      <c r="N26" s="120">
        <f t="shared" si="0"/>
        <v>3</v>
      </c>
      <c r="O26" s="120">
        <f t="shared" si="1"/>
        <v>0.33333333333333337</v>
      </c>
      <c r="P26" s="120">
        <f t="shared" si="2"/>
        <v>0.1875</v>
      </c>
    </row>
    <row r="27" spans="12:16" ht="26.25" thickBot="1">
      <c r="L27" s="119" t="s">
        <v>243</v>
      </c>
      <c r="M27" s="120">
        <v>3.2427000000000001</v>
      </c>
      <c r="N27" s="120">
        <v>4.5574000000000003</v>
      </c>
      <c r="O27" s="120">
        <v>5.0921000000000003</v>
      </c>
      <c r="P27" s="120">
        <v>4.5758000000000001</v>
      </c>
    </row>
    <row r="28" spans="12:16" ht="21.75" customHeight="1" thickBot="1">
      <c r="L28" s="119" t="s">
        <v>244</v>
      </c>
      <c r="M28" s="116">
        <v>4</v>
      </c>
      <c r="N28" s="116">
        <v>3</v>
      </c>
      <c r="O28" s="116">
        <v>1</v>
      </c>
      <c r="P28" s="116">
        <v>2</v>
      </c>
    </row>
    <row r="30" spans="12:16">
      <c r="M30" s="122">
        <f>SUM(M19:M27)</f>
        <v>13.759257962382954</v>
      </c>
      <c r="N30" s="122">
        <f>SUM(N19:N26)</f>
        <v>20.770268947240243</v>
      </c>
      <c r="O30" s="122">
        <f>SUM(O19:O26)</f>
        <v>25.929991166340198</v>
      </c>
      <c r="P30" s="122">
        <f>SUM(P19:P26)</f>
        <v>20.938137794551832</v>
      </c>
    </row>
    <row r="32" spans="12:16">
      <c r="M32" s="122">
        <f>SQRT(M30)</f>
        <v>3.7093473768822127</v>
      </c>
      <c r="N32" s="122">
        <f>SQRT(N30)</f>
        <v>4.5574410525250073</v>
      </c>
      <c r="O32" s="122">
        <f>SQRT(O30)</f>
        <v>5.092149955209508</v>
      </c>
      <c r="P32" s="122">
        <f>SQRT(P30)</f>
        <v>4.5758209967777184</v>
      </c>
    </row>
  </sheetData>
  <mergeCells count="16">
    <mergeCell ref="L15:Q15"/>
    <mergeCell ref="L17:L18"/>
    <mergeCell ref="M17:P17"/>
    <mergeCell ref="L1:Q1"/>
    <mergeCell ref="Q3:Q4"/>
    <mergeCell ref="L3:L4"/>
    <mergeCell ref="M3:P3"/>
    <mergeCell ref="R11:R13"/>
    <mergeCell ref="A1:J1"/>
    <mergeCell ref="J3:J4"/>
    <mergeCell ref="B4:C4"/>
    <mergeCell ref="D4:E4"/>
    <mergeCell ref="F4:G4"/>
    <mergeCell ref="H4:I4"/>
    <mergeCell ref="A3:A4"/>
    <mergeCell ref="B3:I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Ф №1</vt:lpstr>
      <vt:lpstr>Ф №2</vt:lpstr>
      <vt:lpstr>Задание 1</vt:lpstr>
      <vt:lpstr>Приложение</vt:lpstr>
      <vt:lpstr>Задание 2</vt:lpstr>
      <vt:lpstr>Задание 3</vt:lpstr>
      <vt:lpstr>Задание 4</vt:lpstr>
      <vt:lpstr>Задание 5</vt:lpstr>
      <vt:lpstr>Задание 6</vt:lpstr>
      <vt:lpstr>Задание 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Timur</dc:creator>
  <cp:lastModifiedBy>Timur</cp:lastModifiedBy>
  <dcterms:created xsi:type="dcterms:W3CDTF">2013-02-20T07:55:58Z</dcterms:created>
  <dcterms:modified xsi:type="dcterms:W3CDTF">2013-02-26T03:04:38Z</dcterms:modified>
</cp:coreProperties>
</file>