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" activeTab="3"/>
  </bookViews>
  <sheets>
    <sheet name="Справочник профессий" sheetId="1" r:id="rId1"/>
    <sheet name="Справочник сотрудников" sheetId="2" r:id="rId2"/>
    <sheet name="Расчетная ведомость" sheetId="3" r:id="rId3"/>
    <sheet name="Фактическое начисление зарплаты" sheetId="5" r:id="rId4"/>
  </sheets>
  <calcPr calcId="144525"/>
  <pivotCaches>
    <pivotCache cacheId="9" r:id="rId5"/>
  </pivotCaches>
</workbook>
</file>

<file path=xl/calcChain.xml><?xml version="1.0" encoding="utf-8"?>
<calcChain xmlns="http://schemas.openxmlformats.org/spreadsheetml/2006/main">
  <c r="F3" i="3" l="1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2" i="3"/>
  <c r="E4" i="3"/>
  <c r="E3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2" i="3"/>
  <c r="C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</calcChain>
</file>

<file path=xl/sharedStrings.xml><?xml version="1.0" encoding="utf-8"?>
<sst xmlns="http://schemas.openxmlformats.org/spreadsheetml/2006/main" count="64" uniqueCount="37">
  <si>
    <t>Код профессии</t>
  </si>
  <si>
    <t>Наименование профессии</t>
  </si>
  <si>
    <t>Начальник</t>
  </si>
  <si>
    <t xml:space="preserve">Администратор </t>
  </si>
  <si>
    <t>Продавец</t>
  </si>
  <si>
    <t>Старший продавец</t>
  </si>
  <si>
    <t>Кассир</t>
  </si>
  <si>
    <t>Юрист</t>
  </si>
  <si>
    <t>Бухгалтер</t>
  </si>
  <si>
    <t>Код табельного номера</t>
  </si>
  <si>
    <t>Табельный номер</t>
  </si>
  <si>
    <t>ФИО сотрудника</t>
  </si>
  <si>
    <t>Иванов И.И</t>
  </si>
  <si>
    <t>Петрова А.Л</t>
  </si>
  <si>
    <t>Федоров З.Е.</t>
  </si>
  <si>
    <t>Удальцова Е.П.</t>
  </si>
  <si>
    <t>Воробьева Т.Г.</t>
  </si>
  <si>
    <t>Орлов. П.К.</t>
  </si>
  <si>
    <t>Козлов С.Т.</t>
  </si>
  <si>
    <t>Крылова Л.В.</t>
  </si>
  <si>
    <t>Рогатин Д.С.</t>
  </si>
  <si>
    <t>Жданова Е.Р.</t>
  </si>
  <si>
    <t>Клименова Л.О.</t>
  </si>
  <si>
    <t>Свердлова Т.Е.</t>
  </si>
  <si>
    <t>Фролова И.Г.</t>
  </si>
  <si>
    <t>Исаев К.П.</t>
  </si>
  <si>
    <t>Степаненко Р.Л.</t>
  </si>
  <si>
    <t xml:space="preserve">Профессия </t>
  </si>
  <si>
    <t>Администратор</t>
  </si>
  <si>
    <t>Грузчик</t>
  </si>
  <si>
    <t>Стрельцова. М.В.</t>
  </si>
  <si>
    <t xml:space="preserve">Расчетный период </t>
  </si>
  <si>
    <t>Наименование професссии</t>
  </si>
  <si>
    <t>Сумма начисленной зарплаты</t>
  </si>
  <si>
    <t>Общий итог</t>
  </si>
  <si>
    <t>Названия строк</t>
  </si>
  <si>
    <t>Сумма по полю Сумма начисленной зарплаты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</si>
</sst>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5" formatCode="[$-F800]dddd\,\ mmmm\ dd\,\ yyyy"/>
    <numFmt numFmtId="166" formatCode="#,##0.00&quot;р.&quot;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1" xfId="0" pivotButton="1" applyBorder="1"/>
    <xf numFmtId="0" fontId="0" fillId="0" borderId="1" xfId="0" applyNumberFormat="1" applyBorder="1"/>
  </cellXfs>
  <cellStyles count="2">
    <cellStyle name="Денежный" xfId="1" builtinId="4"/>
    <cellStyle name="Обычный" xfId="0" builtinId="0"/>
  </cellStyles>
  <dxfs count="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1189.718424421299" createdVersion="4" refreshedVersion="4" minRefreshableVersion="3" recordCount="16">
  <cacheSource type="worksheet">
    <worksheetSource ref="A1:G17" sheet="Расчетная ведомость"/>
  </cacheSource>
  <cacheFields count="7">
    <cacheField name="Расчетный период " numFmtId="17">
      <sharedItems containsSemiMixedTypes="0" containsNonDate="0" containsDate="1" containsString="0" minDate="2012-09-05T00:00:00" maxDate="2012-09-06T00:00:00"/>
    </cacheField>
    <cacheField name="Код профессии" numFmtId="0">
      <sharedItems containsSemiMixedTypes="0" containsString="0" containsNumber="1" containsInteger="1" minValue="100" maxValue="107"/>
    </cacheField>
    <cacheField name="Наименование професссии" numFmtId="0">
      <sharedItems count="8">
        <s v="Начальник"/>
        <s v="Администратор "/>
        <s v="Старший продавец"/>
        <s v="Продавец"/>
        <s v="Кассир"/>
        <s v="Грузчик"/>
        <s v="Юрист"/>
        <s v="Бухгалтер"/>
      </sharedItems>
    </cacheField>
    <cacheField name="Код табельного номера" numFmtId="0">
      <sharedItems containsSemiMixedTypes="0" containsString="0" containsNumber="1" containsInteger="1" minValue="1000" maxValue="1015"/>
    </cacheField>
    <cacheField name="Табельный номер" numFmtId="0">
      <sharedItems containsSemiMixedTypes="0" containsString="0" containsNumber="1" containsInteger="1" minValue="2" maxValue="35"/>
    </cacheField>
    <cacheField name="ФИО сотрудника" numFmtId="0">
      <sharedItems count="16">
        <s v="Иванов И.И"/>
        <s v="Петрова А.Л"/>
        <s v="Федоров З.Е."/>
        <s v="Удальцова Е.П."/>
        <s v="Свердлова Т.Е."/>
        <s v="Воробьева Т.Г."/>
        <s v="Козлов С.Т."/>
        <s v="Орлов. П.К."/>
        <s v="Крылова Л.В."/>
        <s v="Клименова Л.О."/>
        <s v="Жданова Е.Р."/>
        <s v="Стрельцова. М.В."/>
        <s v="Степаненко Р.Л."/>
        <s v="Исаев К.П."/>
        <s v="Рогатин Д.С."/>
        <s v="Фролова И.Г."/>
      </sharedItems>
    </cacheField>
    <cacheField name="Сумма начисленной зарплаты" numFmtId="166">
      <sharedItems containsSemiMixedTypes="0" containsString="0" containsNumber="1" containsInteger="1" minValue="11000" maxValue="5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d v="2012-09-05T00:00:00"/>
    <n v="100"/>
    <x v="0"/>
    <n v="1000"/>
    <n v="2"/>
    <x v="0"/>
    <n v="50000"/>
  </r>
  <r>
    <d v="2012-09-05T00:00:00"/>
    <n v="101"/>
    <x v="1"/>
    <n v="1001"/>
    <n v="5"/>
    <x v="1"/>
    <n v="26000"/>
  </r>
  <r>
    <d v="2012-09-05T00:00:00"/>
    <n v="101"/>
    <x v="1"/>
    <n v="1002"/>
    <n v="6"/>
    <x v="2"/>
    <n v="24000"/>
  </r>
  <r>
    <d v="2012-09-05T00:00:00"/>
    <n v="102"/>
    <x v="2"/>
    <n v="1003"/>
    <n v="8"/>
    <x v="3"/>
    <n v="22000"/>
  </r>
  <r>
    <d v="2012-09-05T00:00:00"/>
    <n v="103"/>
    <x v="3"/>
    <n v="1008"/>
    <n v="14"/>
    <x v="4"/>
    <n v="18000"/>
  </r>
  <r>
    <d v="2012-09-05T00:00:00"/>
    <n v="103"/>
    <x v="3"/>
    <n v="1004"/>
    <n v="10"/>
    <x v="5"/>
    <n v="17500"/>
  </r>
  <r>
    <d v="2012-09-05T00:00:00"/>
    <n v="103"/>
    <x v="3"/>
    <n v="1006"/>
    <n v="12"/>
    <x v="6"/>
    <n v="19000"/>
  </r>
  <r>
    <d v="2012-09-05T00:00:00"/>
    <n v="103"/>
    <x v="3"/>
    <n v="1005"/>
    <n v="11"/>
    <x v="7"/>
    <n v="16800"/>
  </r>
  <r>
    <d v="2012-09-05T00:00:00"/>
    <n v="103"/>
    <x v="3"/>
    <n v="1007"/>
    <n v="13"/>
    <x v="8"/>
    <n v="15000"/>
  </r>
  <r>
    <d v="2012-09-05T00:00:00"/>
    <n v="104"/>
    <x v="4"/>
    <n v="1011"/>
    <n v="22"/>
    <x v="9"/>
    <n v="15400"/>
  </r>
  <r>
    <d v="2012-09-05T00:00:00"/>
    <n v="104"/>
    <x v="4"/>
    <n v="1009"/>
    <n v="20"/>
    <x v="10"/>
    <n v="16000"/>
  </r>
  <r>
    <d v="2012-09-05T00:00:00"/>
    <n v="104"/>
    <x v="4"/>
    <n v="1010"/>
    <n v="21"/>
    <x v="11"/>
    <n v="14600"/>
  </r>
  <r>
    <d v="2012-09-05T00:00:00"/>
    <n v="105"/>
    <x v="5"/>
    <n v="1013"/>
    <n v="26"/>
    <x v="12"/>
    <n v="12000"/>
  </r>
  <r>
    <d v="2012-09-05T00:00:00"/>
    <n v="105"/>
    <x v="5"/>
    <n v="1012"/>
    <n v="25"/>
    <x v="13"/>
    <n v="11000"/>
  </r>
  <r>
    <d v="2012-09-05T00:00:00"/>
    <n v="106"/>
    <x v="6"/>
    <n v="1014"/>
    <n v="30"/>
    <x v="14"/>
    <n v="25000"/>
  </r>
  <r>
    <d v="2012-09-05T00:00:00"/>
    <n v="107"/>
    <x v="7"/>
    <n v="1015"/>
    <n v="35"/>
    <x v="15"/>
    <n v="23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9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>
  <location ref="A3:B12" firstHeaderRow="1" firstDataRow="1" firstDataCol="1"/>
  <pivotFields count="7">
    <pivotField numFmtId="17" showAll="0"/>
    <pivotField showAll="0"/>
    <pivotField axis="axisRow" showAll="0">
      <items count="9">
        <item x="1"/>
        <item x="7"/>
        <item x="5"/>
        <item x="4"/>
        <item x="0"/>
        <item x="3"/>
        <item x="2"/>
        <item x="6"/>
        <item t="default"/>
      </items>
    </pivotField>
    <pivotField showAll="0"/>
    <pivotField showAll="0"/>
    <pivotField showAll="0">
      <items count="17">
        <item x="5"/>
        <item x="10"/>
        <item x="0"/>
        <item x="13"/>
        <item x="9"/>
        <item x="6"/>
        <item x="8"/>
        <item x="7"/>
        <item x="1"/>
        <item x="14"/>
        <item x="4"/>
        <item x="12"/>
        <item x="11"/>
        <item x="3"/>
        <item x="2"/>
        <item x="15"/>
        <item t="default"/>
      </items>
    </pivotField>
    <pivotField dataField="1" numFmtId="166" showAll="0"/>
  </pivotFields>
  <rowFields count="1"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Сумма по полю Сумма начисленной зарплаты" fld="6" baseField="0" baseItem="0"/>
  </dataFields>
  <formats count="1">
    <format dxfId="0">
      <pivotArea type="all" dataOnly="0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28" sqref="F28"/>
    </sheetView>
  </sheetViews>
  <sheetFormatPr defaultRowHeight="15" x14ac:dyDescent="0.25"/>
  <cols>
    <col min="1" max="1" width="14.42578125" customWidth="1"/>
    <col min="2" max="2" width="24.85546875" customWidth="1"/>
  </cols>
  <sheetData>
    <row r="1" spans="1:2" x14ac:dyDescent="0.25">
      <c r="A1" s="3" t="s">
        <v>0</v>
      </c>
      <c r="B1" s="3" t="s">
        <v>1</v>
      </c>
    </row>
    <row r="2" spans="1:2" x14ac:dyDescent="0.25">
      <c r="A2" s="3">
        <v>100</v>
      </c>
      <c r="B2" s="3" t="s">
        <v>2</v>
      </c>
    </row>
    <row r="3" spans="1:2" x14ac:dyDescent="0.25">
      <c r="A3" s="3">
        <v>101</v>
      </c>
      <c r="B3" s="3" t="s">
        <v>3</v>
      </c>
    </row>
    <row r="4" spans="1:2" x14ac:dyDescent="0.25">
      <c r="A4" s="3">
        <v>102</v>
      </c>
      <c r="B4" s="3" t="s">
        <v>5</v>
      </c>
    </row>
    <row r="5" spans="1:2" x14ac:dyDescent="0.25">
      <c r="A5" s="3">
        <v>103</v>
      </c>
      <c r="B5" s="3" t="s">
        <v>4</v>
      </c>
    </row>
    <row r="6" spans="1:2" x14ac:dyDescent="0.25">
      <c r="A6" s="3">
        <v>104</v>
      </c>
      <c r="B6" s="3" t="s">
        <v>6</v>
      </c>
    </row>
    <row r="7" spans="1:2" x14ac:dyDescent="0.25">
      <c r="A7" s="3">
        <v>105</v>
      </c>
      <c r="B7" s="3" t="s">
        <v>29</v>
      </c>
    </row>
    <row r="8" spans="1:2" x14ac:dyDescent="0.25">
      <c r="A8" s="3">
        <v>106</v>
      </c>
      <c r="B8" s="3" t="s">
        <v>7</v>
      </c>
    </row>
    <row r="9" spans="1:2" x14ac:dyDescent="0.25">
      <c r="A9" s="3">
        <v>107</v>
      </c>
      <c r="B9" s="3" t="s">
        <v>8</v>
      </c>
    </row>
  </sheetData>
  <dataValidations count="1">
    <dataValidation type="whole" allowBlank="1" showInputMessage="1" showErrorMessage="1" errorTitle="Ошибка ввода" error="Код вне диапазона 100-200" sqref="A1:A9">
      <formula1>100</formula1>
      <formula2>200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D28" sqref="D28"/>
    </sheetView>
  </sheetViews>
  <sheetFormatPr defaultRowHeight="15" x14ac:dyDescent="0.25"/>
  <cols>
    <col min="1" max="1" width="22.85546875" customWidth="1"/>
    <col min="2" max="2" width="17.28515625" customWidth="1"/>
    <col min="3" max="3" width="16.85546875" customWidth="1"/>
    <col min="4" max="4" width="18.5703125" customWidth="1"/>
    <col min="9" max="9" width="21.140625" customWidth="1"/>
  </cols>
  <sheetData>
    <row r="1" spans="1:4" x14ac:dyDescent="0.25">
      <c r="A1" s="3" t="s">
        <v>9</v>
      </c>
      <c r="B1" s="3" t="s">
        <v>10</v>
      </c>
      <c r="C1" s="3" t="s">
        <v>11</v>
      </c>
      <c r="D1" s="3" t="s">
        <v>27</v>
      </c>
    </row>
    <row r="2" spans="1:4" x14ac:dyDescent="0.25">
      <c r="A2" s="3">
        <v>1000</v>
      </c>
      <c r="B2" s="3">
        <v>2</v>
      </c>
      <c r="C2" s="3" t="s">
        <v>12</v>
      </c>
      <c r="D2" s="3" t="s">
        <v>2</v>
      </c>
    </row>
    <row r="3" spans="1:4" x14ac:dyDescent="0.25">
      <c r="A3" s="3">
        <v>1001</v>
      </c>
      <c r="B3" s="3">
        <v>5</v>
      </c>
      <c r="C3" s="3" t="s">
        <v>13</v>
      </c>
      <c r="D3" s="3" t="s">
        <v>28</v>
      </c>
    </row>
    <row r="4" spans="1:4" x14ac:dyDescent="0.25">
      <c r="A4" s="3">
        <v>1002</v>
      </c>
      <c r="B4" s="3">
        <v>6</v>
      </c>
      <c r="C4" s="3" t="s">
        <v>14</v>
      </c>
      <c r="D4" s="3" t="s">
        <v>28</v>
      </c>
    </row>
    <row r="5" spans="1:4" x14ac:dyDescent="0.25">
      <c r="A5" s="3">
        <v>1003</v>
      </c>
      <c r="B5" s="3">
        <v>8</v>
      </c>
      <c r="C5" s="3" t="s">
        <v>15</v>
      </c>
      <c r="D5" s="3" t="s">
        <v>5</v>
      </c>
    </row>
    <row r="6" spans="1:4" x14ac:dyDescent="0.25">
      <c r="A6" s="3">
        <v>1004</v>
      </c>
      <c r="B6" s="3">
        <v>10</v>
      </c>
      <c r="C6" s="3" t="s">
        <v>16</v>
      </c>
      <c r="D6" s="3" t="s">
        <v>4</v>
      </c>
    </row>
    <row r="7" spans="1:4" x14ac:dyDescent="0.25">
      <c r="A7" s="3">
        <v>1005</v>
      </c>
      <c r="B7" s="3">
        <v>11</v>
      </c>
      <c r="C7" s="3" t="s">
        <v>17</v>
      </c>
      <c r="D7" s="3" t="s">
        <v>4</v>
      </c>
    </row>
    <row r="8" spans="1:4" x14ac:dyDescent="0.25">
      <c r="A8" s="3">
        <v>1006</v>
      </c>
      <c r="B8" s="3">
        <v>12</v>
      </c>
      <c r="C8" s="3" t="s">
        <v>18</v>
      </c>
      <c r="D8" s="3" t="s">
        <v>4</v>
      </c>
    </row>
    <row r="9" spans="1:4" x14ac:dyDescent="0.25">
      <c r="A9" s="3">
        <v>1007</v>
      </c>
      <c r="B9" s="3">
        <v>13</v>
      </c>
      <c r="C9" s="3" t="s">
        <v>19</v>
      </c>
      <c r="D9" s="3" t="s">
        <v>4</v>
      </c>
    </row>
    <row r="10" spans="1:4" x14ac:dyDescent="0.25">
      <c r="A10" s="3">
        <v>1008</v>
      </c>
      <c r="B10" s="3">
        <v>14</v>
      </c>
      <c r="C10" s="3" t="s">
        <v>23</v>
      </c>
      <c r="D10" s="3" t="s">
        <v>4</v>
      </c>
    </row>
    <row r="11" spans="1:4" x14ac:dyDescent="0.25">
      <c r="A11" s="3">
        <v>1009</v>
      </c>
      <c r="B11" s="3">
        <v>20</v>
      </c>
      <c r="C11" s="3" t="s">
        <v>21</v>
      </c>
      <c r="D11" s="3" t="s">
        <v>6</v>
      </c>
    </row>
    <row r="12" spans="1:4" x14ac:dyDescent="0.25">
      <c r="A12" s="3">
        <v>1010</v>
      </c>
      <c r="B12" s="3">
        <v>21</v>
      </c>
      <c r="C12" s="3" t="s">
        <v>30</v>
      </c>
      <c r="D12" s="3" t="s">
        <v>6</v>
      </c>
    </row>
    <row r="13" spans="1:4" x14ac:dyDescent="0.25">
      <c r="A13" s="3">
        <v>1011</v>
      </c>
      <c r="B13" s="3">
        <v>22</v>
      </c>
      <c r="C13" s="3" t="s">
        <v>22</v>
      </c>
      <c r="D13" s="3" t="s">
        <v>6</v>
      </c>
    </row>
    <row r="14" spans="1:4" x14ac:dyDescent="0.25">
      <c r="A14" s="3">
        <v>1012</v>
      </c>
      <c r="B14" s="3">
        <v>25</v>
      </c>
      <c r="C14" s="3" t="s">
        <v>25</v>
      </c>
      <c r="D14" s="3" t="s">
        <v>29</v>
      </c>
    </row>
    <row r="15" spans="1:4" x14ac:dyDescent="0.25">
      <c r="A15" s="3">
        <v>1013</v>
      </c>
      <c r="B15" s="3">
        <v>26</v>
      </c>
      <c r="C15" s="3" t="s">
        <v>26</v>
      </c>
      <c r="D15" s="3" t="s">
        <v>29</v>
      </c>
    </row>
    <row r="16" spans="1:4" x14ac:dyDescent="0.25">
      <c r="A16" s="3">
        <v>1014</v>
      </c>
      <c r="B16" s="3">
        <v>30</v>
      </c>
      <c r="C16" s="3" t="s">
        <v>20</v>
      </c>
      <c r="D16" s="3" t="s">
        <v>7</v>
      </c>
    </row>
    <row r="17" spans="1:4" x14ac:dyDescent="0.25">
      <c r="A17" s="3">
        <v>1015</v>
      </c>
      <c r="B17" s="3">
        <v>35</v>
      </c>
      <c r="C17" s="3" t="s">
        <v>24</v>
      </c>
      <c r="D17" s="3" t="s">
        <v>8</v>
      </c>
    </row>
  </sheetData>
  <dataValidations count="1">
    <dataValidation type="whole" allowBlank="1" showInputMessage="1" showErrorMessage="1" errorTitle="Ошибка ввода" error="Код вне диапазона 1000-2000" sqref="A1:A17">
      <formula1>1000</formula1>
      <formula2>2000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J15" sqref="J15"/>
    </sheetView>
  </sheetViews>
  <sheetFormatPr defaultRowHeight="15" x14ac:dyDescent="0.25"/>
  <cols>
    <col min="1" max="1" width="15.140625" customWidth="1"/>
    <col min="2" max="2" width="11.42578125" customWidth="1"/>
    <col min="3" max="3" width="18.5703125" customWidth="1"/>
    <col min="4" max="4" width="16.140625" customWidth="1"/>
    <col min="5" max="5" width="13.140625" customWidth="1"/>
    <col min="6" max="6" width="18.5703125" customWidth="1"/>
    <col min="7" max="7" width="20.28515625" customWidth="1"/>
  </cols>
  <sheetData>
    <row r="1" spans="1:7" ht="30" x14ac:dyDescent="0.25">
      <c r="A1" s="7" t="s">
        <v>31</v>
      </c>
      <c r="B1" s="7" t="s">
        <v>0</v>
      </c>
      <c r="C1" s="7" t="s">
        <v>32</v>
      </c>
      <c r="D1" s="7" t="s">
        <v>9</v>
      </c>
      <c r="E1" s="7" t="s">
        <v>10</v>
      </c>
      <c r="F1" s="7" t="s">
        <v>11</v>
      </c>
      <c r="G1" s="7" t="s">
        <v>33</v>
      </c>
    </row>
    <row r="2" spans="1:7" x14ac:dyDescent="0.25">
      <c r="A2" s="8">
        <v>41157</v>
      </c>
      <c r="B2" s="9">
        <v>100</v>
      </c>
      <c r="C2" s="9" t="str">
        <f>VLOOKUP(B2,'Справочник профессий'!$A$1:$B$9,2)</f>
        <v>Начальник</v>
      </c>
      <c r="D2" s="9">
        <v>1000</v>
      </c>
      <c r="E2" s="9">
        <f>VLOOKUP(D2,'Справочник сотрудников'!$A$1:$D$17,2)</f>
        <v>2</v>
      </c>
      <c r="F2" s="9" t="str">
        <f>VLOOKUP(D2,'Справочник сотрудников'!$A$1:$D$17,3)</f>
        <v>Иванов И.И</v>
      </c>
      <c r="G2" s="10">
        <v>50000</v>
      </c>
    </row>
    <row r="3" spans="1:7" x14ac:dyDescent="0.25">
      <c r="A3" s="8">
        <v>41157</v>
      </c>
      <c r="B3" s="9">
        <v>101</v>
      </c>
      <c r="C3" s="9" t="str">
        <f>VLOOKUP(B3,'Справочник профессий'!$A$1:$B$9,2)</f>
        <v xml:space="preserve">Администратор </v>
      </c>
      <c r="D3" s="9">
        <v>1001</v>
      </c>
      <c r="E3" s="9">
        <f>VLOOKUP(D3,'Справочник сотрудников'!$A$1:$D$17,2)</f>
        <v>5</v>
      </c>
      <c r="F3" s="9" t="str">
        <f>VLOOKUP(D3,'Справочник сотрудников'!$A$1:$D$17,3)</f>
        <v>Петрова А.Л</v>
      </c>
      <c r="G3" s="10">
        <v>26000</v>
      </c>
    </row>
    <row r="4" spans="1:7" x14ac:dyDescent="0.25">
      <c r="A4" s="8">
        <v>41157</v>
      </c>
      <c r="B4" s="9">
        <v>101</v>
      </c>
      <c r="C4" s="9" t="str">
        <f>VLOOKUP(B4,'Справочник профессий'!$A$1:$B$9,2)</f>
        <v xml:space="preserve">Администратор </v>
      </c>
      <c r="D4" s="9">
        <v>1002</v>
      </c>
      <c r="E4" s="9">
        <f>VLOOKUP(D4,'Справочник сотрудников'!$A$1:$D$17,2)</f>
        <v>6</v>
      </c>
      <c r="F4" s="9" t="str">
        <f>VLOOKUP(D4,'Справочник сотрудников'!$A$1:$D$17,3)</f>
        <v>Федоров З.Е.</v>
      </c>
      <c r="G4" s="10">
        <v>24000</v>
      </c>
    </row>
    <row r="5" spans="1:7" x14ac:dyDescent="0.25">
      <c r="A5" s="8">
        <v>41157</v>
      </c>
      <c r="B5" s="9">
        <v>102</v>
      </c>
      <c r="C5" s="9" t="str">
        <f>VLOOKUP(B5,'Справочник профессий'!$A$1:$B$9,2)</f>
        <v>Старший продавец</v>
      </c>
      <c r="D5" s="9">
        <v>1003</v>
      </c>
      <c r="E5" s="9">
        <f>VLOOKUP(D5,'Справочник сотрудников'!$A$1:$D$17,2)</f>
        <v>8</v>
      </c>
      <c r="F5" s="9" t="str">
        <f>VLOOKUP(D5,'Справочник сотрудников'!$A$1:$D$17,3)</f>
        <v>Удальцова Е.П.</v>
      </c>
      <c r="G5" s="10">
        <v>22000</v>
      </c>
    </row>
    <row r="6" spans="1:7" x14ac:dyDescent="0.25">
      <c r="A6" s="8">
        <v>41157</v>
      </c>
      <c r="B6" s="9">
        <v>103</v>
      </c>
      <c r="C6" s="9" t="str">
        <f>VLOOKUP(B6,'Справочник профессий'!$A$1:$B$9,2)</f>
        <v>Продавец</v>
      </c>
      <c r="D6" s="9">
        <v>1008</v>
      </c>
      <c r="E6" s="9">
        <f>VLOOKUP(D6,'Справочник сотрудников'!$A$1:$D$17,2)</f>
        <v>14</v>
      </c>
      <c r="F6" s="9" t="str">
        <f>VLOOKUP(D6,'Справочник сотрудников'!$A$1:$D$17,3)</f>
        <v>Свердлова Т.Е.</v>
      </c>
      <c r="G6" s="10">
        <v>18000</v>
      </c>
    </row>
    <row r="7" spans="1:7" x14ac:dyDescent="0.25">
      <c r="A7" s="8">
        <v>41157</v>
      </c>
      <c r="B7" s="9">
        <v>103</v>
      </c>
      <c r="C7" s="9" t="str">
        <f>VLOOKUP(B7,'Справочник профессий'!$A$1:$B$9,2)</f>
        <v>Продавец</v>
      </c>
      <c r="D7" s="9">
        <v>1004</v>
      </c>
      <c r="E7" s="9">
        <f>VLOOKUP(D7,'Справочник сотрудников'!$A$1:$D$17,2)</f>
        <v>10</v>
      </c>
      <c r="F7" s="9" t="str">
        <f>VLOOKUP(D7,'Справочник сотрудников'!$A$1:$D$17,3)</f>
        <v>Воробьева Т.Г.</v>
      </c>
      <c r="G7" s="10">
        <v>17500</v>
      </c>
    </row>
    <row r="8" spans="1:7" x14ac:dyDescent="0.25">
      <c r="A8" s="8">
        <v>41157</v>
      </c>
      <c r="B8" s="9">
        <v>103</v>
      </c>
      <c r="C8" s="9" t="str">
        <f>VLOOKUP(B8,'Справочник профессий'!$A$1:$B$9,2)</f>
        <v>Продавец</v>
      </c>
      <c r="D8" s="9">
        <v>1006</v>
      </c>
      <c r="E8" s="9">
        <f>VLOOKUP(D8,'Справочник сотрудников'!$A$1:$D$17,2)</f>
        <v>12</v>
      </c>
      <c r="F8" s="9" t="str">
        <f>VLOOKUP(D8,'Справочник сотрудников'!$A$1:$D$17,3)</f>
        <v>Козлов С.Т.</v>
      </c>
      <c r="G8" s="10">
        <v>19000</v>
      </c>
    </row>
    <row r="9" spans="1:7" x14ac:dyDescent="0.25">
      <c r="A9" s="8">
        <v>41157</v>
      </c>
      <c r="B9" s="9">
        <v>103</v>
      </c>
      <c r="C9" s="9" t="str">
        <f>VLOOKUP(B9,'Справочник профессий'!$A$1:$B$9,2)</f>
        <v>Продавец</v>
      </c>
      <c r="D9" s="9">
        <v>1005</v>
      </c>
      <c r="E9" s="9">
        <f>VLOOKUP(D9,'Справочник сотрудников'!$A$1:$D$17,2)</f>
        <v>11</v>
      </c>
      <c r="F9" s="9" t="str">
        <f>VLOOKUP(D9,'Справочник сотрудников'!$A$1:$D$17,3)</f>
        <v>Орлов. П.К.</v>
      </c>
      <c r="G9" s="10">
        <v>16800</v>
      </c>
    </row>
    <row r="10" spans="1:7" x14ac:dyDescent="0.25">
      <c r="A10" s="8">
        <v>41157</v>
      </c>
      <c r="B10" s="9">
        <v>103</v>
      </c>
      <c r="C10" s="9" t="str">
        <f>VLOOKUP(B10,'Справочник профессий'!$A$1:$B$9,2)</f>
        <v>Продавец</v>
      </c>
      <c r="D10" s="9">
        <v>1007</v>
      </c>
      <c r="E10" s="9">
        <f>VLOOKUP(D10,'Справочник сотрудников'!$A$1:$D$17,2)</f>
        <v>13</v>
      </c>
      <c r="F10" s="9" t="str">
        <f>VLOOKUP(D10,'Справочник сотрудников'!$A$1:$D$17,3)</f>
        <v>Крылова Л.В.</v>
      </c>
      <c r="G10" s="10">
        <v>15000</v>
      </c>
    </row>
    <row r="11" spans="1:7" x14ac:dyDescent="0.25">
      <c r="A11" s="8">
        <v>41157</v>
      </c>
      <c r="B11" s="9">
        <v>104</v>
      </c>
      <c r="C11" s="9" t="str">
        <f>VLOOKUP(B11,'Справочник профессий'!$A$1:$B$9,2)</f>
        <v>Кассир</v>
      </c>
      <c r="D11" s="9">
        <v>1011</v>
      </c>
      <c r="E11" s="9">
        <f>VLOOKUP(D11,'Справочник сотрудников'!$A$1:$D$17,2)</f>
        <v>22</v>
      </c>
      <c r="F11" s="9" t="str">
        <f>VLOOKUP(D11,'Справочник сотрудников'!$A$1:$D$17,3)</f>
        <v>Клименова Л.О.</v>
      </c>
      <c r="G11" s="10">
        <v>15400</v>
      </c>
    </row>
    <row r="12" spans="1:7" x14ac:dyDescent="0.25">
      <c r="A12" s="8">
        <v>41157</v>
      </c>
      <c r="B12" s="9">
        <v>104</v>
      </c>
      <c r="C12" s="9" t="str">
        <f>VLOOKUP(B12,'Справочник профессий'!$A$1:$B$9,2)</f>
        <v>Кассир</v>
      </c>
      <c r="D12" s="9">
        <v>1009</v>
      </c>
      <c r="E12" s="9">
        <f>VLOOKUP(D12,'Справочник сотрудников'!$A$1:$D$17,2)</f>
        <v>20</v>
      </c>
      <c r="F12" s="9" t="str">
        <f>VLOOKUP(D12,'Справочник сотрудников'!$A$1:$D$17,3)</f>
        <v>Жданова Е.Р.</v>
      </c>
      <c r="G12" s="10">
        <v>16000</v>
      </c>
    </row>
    <row r="13" spans="1:7" x14ac:dyDescent="0.25">
      <c r="A13" s="8">
        <v>41157</v>
      </c>
      <c r="B13" s="9">
        <v>104</v>
      </c>
      <c r="C13" s="9" t="str">
        <f>VLOOKUP(B13,'Справочник профессий'!$A$1:$B$9,2)</f>
        <v>Кассир</v>
      </c>
      <c r="D13" s="9">
        <v>1010</v>
      </c>
      <c r="E13" s="9">
        <f>VLOOKUP(D13,'Справочник сотрудников'!$A$1:$D$17,2)</f>
        <v>21</v>
      </c>
      <c r="F13" s="9" t="str">
        <f>VLOOKUP(D13,'Справочник сотрудников'!$A$1:$D$17,3)</f>
        <v>Стрельцова. М.В.</v>
      </c>
      <c r="G13" s="10">
        <v>14600</v>
      </c>
    </row>
    <row r="14" spans="1:7" x14ac:dyDescent="0.25">
      <c r="A14" s="8">
        <v>41157</v>
      </c>
      <c r="B14" s="9">
        <v>105</v>
      </c>
      <c r="C14" s="9" t="str">
        <f>VLOOKUP(B14,'Справочник профессий'!$A$1:$B$9,2)</f>
        <v>Грузчик</v>
      </c>
      <c r="D14" s="9">
        <v>1013</v>
      </c>
      <c r="E14" s="9">
        <f>VLOOKUP(D14,'Справочник сотрудников'!$A$1:$D$17,2)</f>
        <v>26</v>
      </c>
      <c r="F14" s="9" t="str">
        <f>VLOOKUP(D14,'Справочник сотрудников'!$A$1:$D$17,3)</f>
        <v>Степаненко Р.Л.</v>
      </c>
      <c r="G14" s="10">
        <v>12000</v>
      </c>
    </row>
    <row r="15" spans="1:7" x14ac:dyDescent="0.25">
      <c r="A15" s="8">
        <v>41157</v>
      </c>
      <c r="B15" s="9">
        <v>105</v>
      </c>
      <c r="C15" s="9" t="str">
        <f>VLOOKUP(B15,'Справочник профессий'!$A$1:$B$9,2)</f>
        <v>Грузчик</v>
      </c>
      <c r="D15" s="9">
        <v>1012</v>
      </c>
      <c r="E15" s="9">
        <f>VLOOKUP(D15,'Справочник сотрудников'!$A$1:$D$17,2)</f>
        <v>25</v>
      </c>
      <c r="F15" s="9" t="str">
        <f>VLOOKUP(D15,'Справочник сотрудников'!$A$1:$D$17,3)</f>
        <v>Исаев К.П.</v>
      </c>
      <c r="G15" s="10">
        <v>11000</v>
      </c>
    </row>
    <row r="16" spans="1:7" x14ac:dyDescent="0.25">
      <c r="A16" s="8">
        <v>41157</v>
      </c>
      <c r="B16" s="9">
        <v>106</v>
      </c>
      <c r="C16" s="9" t="str">
        <f>VLOOKUP(B16,'Справочник профессий'!$A$1:$B$9,2)</f>
        <v>Юрист</v>
      </c>
      <c r="D16" s="9">
        <v>1014</v>
      </c>
      <c r="E16" s="9">
        <f>VLOOKUP(D16,'Справочник сотрудников'!$A$1:$D$17,2)</f>
        <v>30</v>
      </c>
      <c r="F16" s="9" t="str">
        <f>VLOOKUP(D16,'Справочник сотрудников'!$A$1:$D$17,3)</f>
        <v>Рогатин Д.С.</v>
      </c>
      <c r="G16" s="10">
        <v>25000</v>
      </c>
    </row>
    <row r="17" spans="1:7" x14ac:dyDescent="0.25">
      <c r="A17" s="8">
        <v>41157</v>
      </c>
      <c r="B17" s="9">
        <v>107</v>
      </c>
      <c r="C17" s="9" t="str">
        <f>VLOOKUP(B17,'Справочник профессий'!$A$1:$B$9,2)</f>
        <v>Бухгалтер</v>
      </c>
      <c r="D17" s="9">
        <v>1015</v>
      </c>
      <c r="E17" s="9">
        <f>VLOOKUP(D17,'Справочник сотрудников'!$A$1:$D$17,2)</f>
        <v>35</v>
      </c>
      <c r="F17" s="9" t="str">
        <f>VLOOKUP(D17,'Справочник сотрудников'!$A$1:$D$17,3)</f>
        <v>Фролова И.Г.</v>
      </c>
      <c r="G17" s="10">
        <v>23000</v>
      </c>
    </row>
    <row r="18" spans="1:7" x14ac:dyDescent="0.25">
      <c r="A18" s="5"/>
      <c r="B18" s="4"/>
      <c r="C18" s="4"/>
      <c r="D18" s="4"/>
      <c r="E18" s="4"/>
      <c r="F18" s="4"/>
      <c r="G18" s="6"/>
    </row>
    <row r="19" spans="1:7" x14ac:dyDescent="0.25">
      <c r="A19" s="5"/>
      <c r="B19" s="4"/>
      <c r="C19" s="4"/>
      <c r="D19" s="4"/>
      <c r="E19" s="4"/>
      <c r="F19" s="4"/>
      <c r="G19" s="4"/>
    </row>
    <row r="20" spans="1:7" x14ac:dyDescent="0.25">
      <c r="A20" s="5"/>
      <c r="B20" s="4"/>
      <c r="C20" s="4"/>
      <c r="D20" s="4"/>
      <c r="E20" s="4"/>
      <c r="F20" s="4"/>
      <c r="G20" s="4"/>
    </row>
    <row r="21" spans="1:7" x14ac:dyDescent="0.25">
      <c r="A21" s="4"/>
      <c r="B21" s="4"/>
      <c r="C21" s="4"/>
      <c r="D21" s="4"/>
      <c r="E21" s="4"/>
      <c r="F21" s="4"/>
      <c r="G21" s="4"/>
    </row>
    <row r="22" spans="1:7" x14ac:dyDescent="0.25">
      <c r="A22" s="4"/>
      <c r="B22" s="4"/>
      <c r="C22" s="4"/>
      <c r="D22" s="4"/>
      <c r="E22" s="4"/>
      <c r="F22" s="4"/>
      <c r="G22" s="4"/>
    </row>
    <row r="23" spans="1:7" x14ac:dyDescent="0.25">
      <c r="A23" s="4"/>
      <c r="B23" s="4"/>
      <c r="C23" s="4"/>
      <c r="D23" s="4"/>
      <c r="E23" s="4"/>
      <c r="F23" s="4"/>
      <c r="G23" s="4"/>
    </row>
    <row r="24" spans="1:7" x14ac:dyDescent="0.25">
      <c r="A24" s="4"/>
      <c r="B24" s="4"/>
      <c r="C24" s="4"/>
      <c r="D24" s="4"/>
      <c r="E24" s="4"/>
      <c r="F24" s="4"/>
      <c r="G24" s="4"/>
    </row>
    <row r="25" spans="1:7" x14ac:dyDescent="0.25">
      <c r="A25" s="4"/>
      <c r="B25" s="4"/>
      <c r="C25" s="4"/>
      <c r="D25" s="4"/>
      <c r="E25" s="4"/>
      <c r="F25" s="4"/>
      <c r="G25" s="4"/>
    </row>
  </sheetData>
  <dataValidations count="2">
    <dataValidation type="whole" allowBlank="1" showInputMessage="1" showErrorMessage="1" errorTitle="Ошибка ввода" error="Код вне диапазона 100-200" sqref="B1:B17">
      <formula1>100</formula1>
      <formula2>200</formula2>
    </dataValidation>
    <dataValidation type="whole" allowBlank="1" showInputMessage="1" showErrorMessage="1" errorTitle="Ошибка ввода " error="Код вне диапазона 1000-2000" sqref="D1:D17">
      <formula1>1000</formula1>
      <formula2>2000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"/>
  <sheetViews>
    <sheetView tabSelected="1" workbookViewId="0">
      <selection activeCell="F18" sqref="F18"/>
    </sheetView>
  </sheetViews>
  <sheetFormatPr defaultRowHeight="15" x14ac:dyDescent="0.25"/>
  <cols>
    <col min="1" max="1" width="18.5703125" customWidth="1"/>
    <col min="2" max="2" width="44.85546875" bestFit="1" customWidth="1"/>
  </cols>
  <sheetData>
    <row r="3" spans="1:2" x14ac:dyDescent="0.25">
      <c r="A3" s="11" t="s">
        <v>35</v>
      </c>
      <c r="B3" s="1" t="s">
        <v>36</v>
      </c>
    </row>
    <row r="4" spans="1:2" x14ac:dyDescent="0.25">
      <c r="A4" s="2" t="s">
        <v>3</v>
      </c>
      <c r="B4" s="12">
        <v>50000</v>
      </c>
    </row>
    <row r="5" spans="1:2" x14ac:dyDescent="0.25">
      <c r="A5" s="2" t="s">
        <v>8</v>
      </c>
      <c r="B5" s="12">
        <v>23000</v>
      </c>
    </row>
    <row r="6" spans="1:2" x14ac:dyDescent="0.25">
      <c r="A6" s="2" t="s">
        <v>29</v>
      </c>
      <c r="B6" s="12">
        <v>23000</v>
      </c>
    </row>
    <row r="7" spans="1:2" x14ac:dyDescent="0.25">
      <c r="A7" s="2" t="s">
        <v>6</v>
      </c>
      <c r="B7" s="12">
        <v>46000</v>
      </c>
    </row>
    <row r="8" spans="1:2" x14ac:dyDescent="0.25">
      <c r="A8" s="2" t="s">
        <v>2</v>
      </c>
      <c r="B8" s="12">
        <v>50000</v>
      </c>
    </row>
    <row r="9" spans="1:2" x14ac:dyDescent="0.25">
      <c r="A9" s="2" t="s">
        <v>4</v>
      </c>
      <c r="B9" s="12">
        <v>86300</v>
      </c>
    </row>
    <row r="10" spans="1:2" x14ac:dyDescent="0.25">
      <c r="A10" s="2" t="s">
        <v>5</v>
      </c>
      <c r="B10" s="12">
        <v>22000</v>
      </c>
    </row>
    <row r="11" spans="1:2" x14ac:dyDescent="0.25">
      <c r="A11" s="2" t="s">
        <v>7</v>
      </c>
      <c r="B11" s="12">
        <v>25000</v>
      </c>
    </row>
    <row r="12" spans="1:2" x14ac:dyDescent="0.25">
      <c r="A12" s="2" t="s">
        <v>34</v>
      </c>
      <c r="B12" s="12">
        <v>325300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Справочник профессий</vt:lpstr>
      <vt:lpstr>Справочник сотрудников</vt:lpstr>
      <vt:lpstr>Расчетная ведомость</vt:lpstr>
      <vt:lpstr>Фактическое начисление зарплаты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2012-10-07T10:29:13Z</dcterms:modified>
</cp:coreProperties>
</file>