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35" windowHeight="7680" tabRatio="941" firstSheet="1" activeTab="17"/>
  </bookViews>
  <sheets>
    <sheet name="Сост акт" sheetId="13" r:id="rId1"/>
    <sheet name="Сальдо" sheetId="14" r:id="rId2"/>
    <sheet name="ж хоз оп" sheetId="15" r:id="rId3"/>
    <sheet name="самолёты" sheetId="11" r:id="rId4"/>
    <sheet name="ОСВ" sheetId="10" r:id="rId5"/>
    <sheet name="ОСВ2" sheetId="26" r:id="rId6"/>
    <sheet name="св в зат" sheetId="16" r:id="rId7"/>
    <sheet name="пр1" sheetId="3" r:id="rId8"/>
    <sheet name="пр2сч90" sheetId="4" r:id="rId9"/>
    <sheet name="пр3сч91" sheetId="5" r:id="rId10"/>
    <sheet name="пр4налог" sheetId="6" r:id="rId11"/>
    <sheet name="пр5НДС" sheetId="7" r:id="rId12"/>
    <sheet name="пр6сч99" sheetId="8" r:id="rId13"/>
    <sheet name="пр7д ср" sheetId="9" r:id="rId14"/>
    <sheet name="баланс" sheetId="24" r:id="rId15"/>
    <sheet name="оопиу1" sheetId="21" r:id="rId16"/>
    <sheet name="ооддс" sheetId="23" r:id="rId17"/>
    <sheet name="Лист1" sheetId="27" r:id="rId18"/>
  </sheets>
  <calcPr calcId="124519"/>
</workbook>
</file>

<file path=xl/calcChain.xml><?xml version="1.0" encoding="utf-8"?>
<calcChain xmlns="http://schemas.openxmlformats.org/spreadsheetml/2006/main">
  <c r="AD51" i="23"/>
  <c r="AE26"/>
  <c r="AE43"/>
  <c r="AD34"/>
  <c r="AD19"/>
  <c r="AD33" l="1"/>
  <c r="AD50"/>
  <c r="AD66"/>
  <c r="D37" i="9"/>
  <c r="D45"/>
  <c r="D44"/>
  <c r="D41"/>
  <c r="D10"/>
  <c r="P57" i="27"/>
  <c r="D49" i="9"/>
  <c r="D36"/>
  <c r="D35"/>
  <c r="P55" i="27"/>
  <c r="P27"/>
  <c r="L19"/>
  <c r="D30" i="9"/>
  <c r="C83" i="15"/>
  <c r="D19" i="9"/>
  <c r="D11"/>
  <c r="L48" i="27"/>
  <c r="L39"/>
  <c r="L31"/>
  <c r="BC31" i="23"/>
  <c r="G36" i="27"/>
  <c r="C48"/>
  <c r="C39"/>
  <c r="C31"/>
  <c r="AN60" i="23"/>
  <c r="AM50"/>
  <c r="AN26"/>
  <c r="AM33" s="1"/>
  <c r="AM51"/>
  <c r="AD67" l="1"/>
  <c r="AD69" s="1"/>
  <c r="AM66"/>
  <c r="AM67" s="1"/>
  <c r="AM69" s="1"/>
  <c r="G7" i="8" l="1"/>
  <c r="BD32" i="21"/>
  <c r="BD38" s="1"/>
  <c r="BE32"/>
  <c r="BE38" s="1"/>
  <c r="BF32"/>
  <c r="BF38" s="1"/>
  <c r="BG32"/>
  <c r="BG38" s="1"/>
  <c r="BH32"/>
  <c r="BH38" s="1"/>
  <c r="BJ26"/>
  <c r="BJ32" s="1"/>
  <c r="BJ38" s="1"/>
  <c r="BJ23"/>
  <c r="E43" i="26" l="1"/>
  <c r="D372" i="11"/>
  <c r="D373" s="1"/>
  <c r="E45" i="26"/>
  <c r="B385" i="11"/>
  <c r="B386" s="1"/>
  <c r="E44" i="26"/>
  <c r="C7" i="3"/>
  <c r="C8"/>
  <c r="C9"/>
  <c r="C11"/>
  <c r="D7"/>
  <c r="D9"/>
  <c r="D11"/>
  <c r="B379" i="11"/>
  <c r="E46" i="26"/>
  <c r="B134" i="11"/>
  <c r="B135"/>
  <c r="B136"/>
  <c r="B137"/>
  <c r="B138"/>
  <c r="B139"/>
  <c r="B140"/>
  <c r="B141"/>
  <c r="B142"/>
  <c r="B143"/>
  <c r="B144"/>
  <c r="B145"/>
  <c r="B146"/>
  <c r="E47" i="26"/>
  <c r="B397" i="11"/>
  <c r="B398" s="1"/>
  <c r="D415"/>
  <c r="E7" i="5" s="1"/>
  <c r="D416" i="11"/>
  <c r="E14" i="5" s="1"/>
  <c r="G14" s="1"/>
  <c r="BC28" i="21" s="1"/>
  <c r="B433" i="11"/>
  <c r="D19" i="5" s="1"/>
  <c r="F19" s="1"/>
  <c r="BC29" i="21" s="1"/>
  <c r="D414" i="11"/>
  <c r="E8" i="5" s="1"/>
  <c r="G8" s="1"/>
  <c r="D413" i="11"/>
  <c r="E11" i="5" s="1"/>
  <c r="D418" i="11"/>
  <c r="E17" i="5" s="1"/>
  <c r="G17" s="1"/>
  <c r="D417" i="11"/>
  <c r="E22" i="5" s="1"/>
  <c r="G22" s="1"/>
  <c r="B429" i="11"/>
  <c r="D6" i="5" s="1"/>
  <c r="B428" i="11"/>
  <c r="D9" i="5" s="1"/>
  <c r="F9" s="1"/>
  <c r="B424" i="11"/>
  <c r="B427"/>
  <c r="B425"/>
  <c r="B430"/>
  <c r="D13" i="5" s="1"/>
  <c r="F13" s="1"/>
  <c r="B431" i="11"/>
  <c r="D16" i="5" s="1"/>
  <c r="F16" s="1"/>
  <c r="B435" i="11"/>
  <c r="B434"/>
  <c r="D18" i="5" s="1"/>
  <c r="F18" s="1"/>
  <c r="B432" i="11"/>
  <c r="D20" i="5" s="1"/>
  <c r="F20" s="1"/>
  <c r="B436" i="11"/>
  <c r="D21" i="5" s="1"/>
  <c r="F21" s="1"/>
  <c r="G10"/>
  <c r="G12"/>
  <c r="G13"/>
  <c r="G15"/>
  <c r="G16"/>
  <c r="G18"/>
  <c r="G19"/>
  <c r="G20"/>
  <c r="G21"/>
  <c r="F7"/>
  <c r="F8"/>
  <c r="F11"/>
  <c r="F14"/>
  <c r="F15"/>
  <c r="F22"/>
  <c r="D9" i="8"/>
  <c r="F9" s="1"/>
  <c r="BC34" i="21" s="1"/>
  <c r="C19" i="4"/>
  <c r="B10" i="26"/>
  <c r="D10"/>
  <c r="B44" i="11"/>
  <c r="B45" s="1"/>
  <c r="E10" i="26"/>
  <c r="D44" i="11"/>
  <c r="D45" s="1"/>
  <c r="G10" i="26" s="1"/>
  <c r="C38"/>
  <c r="E38"/>
  <c r="D342" i="11"/>
  <c r="D343" s="1"/>
  <c r="G38" i="26" s="1"/>
  <c r="D38"/>
  <c r="B342" i="11"/>
  <c r="B343" s="1"/>
  <c r="F38" i="26" s="1"/>
  <c r="C40"/>
  <c r="E40"/>
  <c r="D40"/>
  <c r="D27" i="10"/>
  <c r="E27"/>
  <c r="B244" i="11"/>
  <c r="B245" s="1"/>
  <c r="D28" i="10" s="1"/>
  <c r="D244" i="11"/>
  <c r="D245" s="1"/>
  <c r="B304"/>
  <c r="B306" s="1"/>
  <c r="D304"/>
  <c r="D305"/>
  <c r="B311"/>
  <c r="B313" s="1"/>
  <c r="D311"/>
  <c r="D312"/>
  <c r="B317"/>
  <c r="B36" i="10" s="1"/>
  <c r="B318" i="11"/>
  <c r="B319"/>
  <c r="B320"/>
  <c r="B321"/>
  <c r="D318"/>
  <c r="D320"/>
  <c r="B451"/>
  <c r="B327"/>
  <c r="B328"/>
  <c r="B329"/>
  <c r="B330"/>
  <c r="B331"/>
  <c r="B332"/>
  <c r="B333"/>
  <c r="B334"/>
  <c r="B335"/>
  <c r="D327"/>
  <c r="D328"/>
  <c r="D329"/>
  <c r="D330"/>
  <c r="D331"/>
  <c r="D332"/>
  <c r="D335"/>
  <c r="D336"/>
  <c r="D27" i="26"/>
  <c r="F27"/>
  <c r="E27"/>
  <c r="G27"/>
  <c r="B28"/>
  <c r="D28"/>
  <c r="E28"/>
  <c r="B34"/>
  <c r="D34"/>
  <c r="E34"/>
  <c r="D35"/>
  <c r="E35"/>
  <c r="B36"/>
  <c r="D36"/>
  <c r="E36"/>
  <c r="B7"/>
  <c r="D7"/>
  <c r="B24" i="11"/>
  <c r="B25" s="1"/>
  <c r="E7" i="26"/>
  <c r="G7"/>
  <c r="C8"/>
  <c r="E8"/>
  <c r="D30" i="11"/>
  <c r="D31" s="1"/>
  <c r="D8" i="26"/>
  <c r="F8"/>
  <c r="B5"/>
  <c r="D5"/>
  <c r="B5" i="11"/>
  <c r="B6"/>
  <c r="B7"/>
  <c r="E5" i="26"/>
  <c r="D5" i="11"/>
  <c r="D6"/>
  <c r="D7"/>
  <c r="D8"/>
  <c r="D9"/>
  <c r="D10"/>
  <c r="C6" i="26"/>
  <c r="E6"/>
  <c r="D18" i="11"/>
  <c r="D6" i="26"/>
  <c r="B16" i="11"/>
  <c r="B17"/>
  <c r="D25" i="26"/>
  <c r="B214" i="11"/>
  <c r="B216" s="1"/>
  <c r="F25" i="26" s="1"/>
  <c r="E25"/>
  <c r="D214" i="11"/>
  <c r="D215"/>
  <c r="B11" i="26"/>
  <c r="D11"/>
  <c r="B50" i="11"/>
  <c r="B51"/>
  <c r="B52"/>
  <c r="B53"/>
  <c r="B54"/>
  <c r="B55"/>
  <c r="E11" i="26"/>
  <c r="D50" i="11"/>
  <c r="D51"/>
  <c r="D52"/>
  <c r="D53"/>
  <c r="D54"/>
  <c r="B13" i="26"/>
  <c r="D13"/>
  <c r="B69" i="11"/>
  <c r="B74" s="1"/>
  <c r="E13" i="26"/>
  <c r="D69" i="11"/>
  <c r="D70"/>
  <c r="D71"/>
  <c r="D72"/>
  <c r="D73"/>
  <c r="B15" i="26"/>
  <c r="D15"/>
  <c r="B93" i="11"/>
  <c r="B94"/>
  <c r="B95"/>
  <c r="B96"/>
  <c r="B97"/>
  <c r="B98"/>
  <c r="B99"/>
  <c r="B100"/>
  <c r="B103"/>
  <c r="E15" i="26"/>
  <c r="D93" i="11"/>
  <c r="D94"/>
  <c r="B21" i="26"/>
  <c r="D21"/>
  <c r="B167" i="11"/>
  <c r="B168" s="1"/>
  <c r="F21" i="26" s="1"/>
  <c r="E21"/>
  <c r="D167" i="11"/>
  <c r="D168" s="1"/>
  <c r="B23" i="26"/>
  <c r="D23"/>
  <c r="B180" i="11"/>
  <c r="B181"/>
  <c r="E23" i="26"/>
  <c r="D180" i="11"/>
  <c r="D181"/>
  <c r="D182"/>
  <c r="D183"/>
  <c r="D184"/>
  <c r="D185"/>
  <c r="B24" i="26"/>
  <c r="D24"/>
  <c r="B191" i="11"/>
  <c r="B192"/>
  <c r="B193"/>
  <c r="B195"/>
  <c r="B196"/>
  <c r="E24" i="26"/>
  <c r="D191" i="11"/>
  <c r="D192"/>
  <c r="D193"/>
  <c r="D194"/>
  <c r="D195"/>
  <c r="D196"/>
  <c r="D197"/>
  <c r="D199"/>
  <c r="D200"/>
  <c r="D201"/>
  <c r="D202"/>
  <c r="D203"/>
  <c r="D204"/>
  <c r="D205"/>
  <c r="D206"/>
  <c r="D207"/>
  <c r="D208"/>
  <c r="C39" i="26"/>
  <c r="E39"/>
  <c r="D39"/>
  <c r="C41"/>
  <c r="E41"/>
  <c r="D41"/>
  <c r="C42"/>
  <c r="E42"/>
  <c r="D42"/>
  <c r="F42"/>
  <c r="C30"/>
  <c r="E30"/>
  <c r="D256" i="11"/>
  <c r="D257"/>
  <c r="B256"/>
  <c r="B257"/>
  <c r="C26" i="26"/>
  <c r="E26"/>
  <c r="D221" i="11"/>
  <c r="D222"/>
  <c r="D223"/>
  <c r="D224"/>
  <c r="D225"/>
  <c r="D226"/>
  <c r="D227"/>
  <c r="D228"/>
  <c r="D229"/>
  <c r="D230"/>
  <c r="D231"/>
  <c r="D232"/>
  <c r="D26" i="26"/>
  <c r="B221" i="11"/>
  <c r="B222"/>
  <c r="B223"/>
  <c r="B224"/>
  <c r="B225"/>
  <c r="E29" i="26"/>
  <c r="D29"/>
  <c r="F29"/>
  <c r="C31"/>
  <c r="E31"/>
  <c r="D263" i="11"/>
  <c r="D264"/>
  <c r="D265"/>
  <c r="D266"/>
  <c r="D267"/>
  <c r="D268"/>
  <c r="D270"/>
  <c r="D271"/>
  <c r="D272"/>
  <c r="D31" i="26"/>
  <c r="B263" i="11"/>
  <c r="B264"/>
  <c r="B265"/>
  <c r="B266"/>
  <c r="B267"/>
  <c r="C32" i="26"/>
  <c r="E32"/>
  <c r="D279" i="11"/>
  <c r="D280"/>
  <c r="D281"/>
  <c r="D282"/>
  <c r="D283"/>
  <c r="D284"/>
  <c r="D32" i="26"/>
  <c r="B278" i="11"/>
  <c r="B279"/>
  <c r="C33" i="26"/>
  <c r="E33"/>
  <c r="D290" i="11"/>
  <c r="D291"/>
  <c r="D292"/>
  <c r="D293"/>
  <c r="D294"/>
  <c r="D295"/>
  <c r="D296"/>
  <c r="D297"/>
  <c r="D298"/>
  <c r="D33" i="26"/>
  <c r="B290" i="11"/>
  <c r="B291"/>
  <c r="B292"/>
  <c r="B293"/>
  <c r="B294"/>
  <c r="B295"/>
  <c r="B296"/>
  <c r="C37" i="26"/>
  <c r="E37"/>
  <c r="D37"/>
  <c r="B443" i="11"/>
  <c r="D51" i="26"/>
  <c r="E51"/>
  <c r="B36" i="11"/>
  <c r="B37"/>
  <c r="B38"/>
  <c r="E9" i="26"/>
  <c r="D36" i="11"/>
  <c r="D37"/>
  <c r="D12" i="26"/>
  <c r="B61" i="11"/>
  <c r="B62"/>
  <c r="E12" i="26"/>
  <c r="D61" i="11"/>
  <c r="D62"/>
  <c r="D63"/>
  <c r="B79"/>
  <c r="B80"/>
  <c r="B81"/>
  <c r="B82"/>
  <c r="B83"/>
  <c r="B84"/>
  <c r="B85"/>
  <c r="B86"/>
  <c r="B87"/>
  <c r="E14" i="26"/>
  <c r="D16"/>
  <c r="B109" i="11"/>
  <c r="B110"/>
  <c r="B111"/>
  <c r="B112"/>
  <c r="B113"/>
  <c r="E16" i="26"/>
  <c r="D17"/>
  <c r="B121" i="11"/>
  <c r="B122"/>
  <c r="B123"/>
  <c r="B124"/>
  <c r="B125"/>
  <c r="B126"/>
  <c r="B127"/>
  <c r="E17" i="26"/>
  <c r="D119" i="11"/>
  <c r="D18" i="26"/>
  <c r="E18"/>
  <c r="D19"/>
  <c r="B152" i="11"/>
  <c r="B155" s="1"/>
  <c r="F19" i="26" s="1"/>
  <c r="E19"/>
  <c r="D152" i="11"/>
  <c r="D153"/>
  <c r="D154"/>
  <c r="D20" i="26"/>
  <c r="E20"/>
  <c r="D160" i="11"/>
  <c r="D22" i="26"/>
  <c r="B173" i="11"/>
  <c r="B175" s="1"/>
  <c r="F22" i="26" s="1"/>
  <c r="E22"/>
  <c r="D173" i="11"/>
  <c r="D175" s="1"/>
  <c r="D43" i="26"/>
  <c r="D44"/>
  <c r="D45"/>
  <c r="D46"/>
  <c r="D47"/>
  <c r="D48"/>
  <c r="E48"/>
  <c r="D49"/>
  <c r="E49"/>
  <c r="D50"/>
  <c r="E50"/>
  <c r="D52"/>
  <c r="E52"/>
  <c r="F23" i="5"/>
  <c r="C222" i="15"/>
  <c r="C360"/>
  <c r="D82" i="11" s="1"/>
  <c r="B10" i="8"/>
  <c r="B11" s="1"/>
  <c r="E7" i="10"/>
  <c r="D8"/>
  <c r="E10"/>
  <c r="D21"/>
  <c r="E38"/>
  <c r="D42"/>
  <c r="J13" i="8"/>
  <c r="AJ21" i="21"/>
  <c r="AJ23" s="1"/>
  <c r="AJ26" s="1"/>
  <c r="AJ27"/>
  <c r="AA37" i="24"/>
  <c r="AJ37"/>
  <c r="AJ76"/>
  <c r="AJ41"/>
  <c r="AJ44"/>
  <c r="AJ30"/>
  <c r="AJ36" s="1"/>
  <c r="AJ25"/>
  <c r="AJ65"/>
  <c r="AJ72"/>
  <c r="AJ80"/>
  <c r="AA72"/>
  <c r="AA65"/>
  <c r="AA36"/>
  <c r="AA76"/>
  <c r="AA80" s="1"/>
  <c r="AA44"/>
  <c r="D6" i="9"/>
  <c r="D8"/>
  <c r="E8" s="1"/>
  <c r="D9"/>
  <c r="E9" s="1"/>
  <c r="D15"/>
  <c r="E15" s="1"/>
  <c r="BB37" i="23" s="1"/>
  <c r="D16" i="9"/>
  <c r="E16" s="1"/>
  <c r="BB39" i="23" s="1"/>
  <c r="D20" i="9"/>
  <c r="E20" s="1"/>
  <c r="BB58" i="23" s="1"/>
  <c r="D33" i="9"/>
  <c r="E33" s="1"/>
  <c r="D34"/>
  <c r="E34" s="1"/>
  <c r="E37"/>
  <c r="D38"/>
  <c r="D39"/>
  <c r="E39" s="1"/>
  <c r="D40"/>
  <c r="E40" s="1"/>
  <c r="E44"/>
  <c r="E45"/>
  <c r="C358" i="15"/>
  <c r="D80" i="11" s="1"/>
  <c r="D457"/>
  <c r="D459" s="1"/>
  <c r="C271" i="15"/>
  <c r="C28" i="4"/>
  <c r="D29" i="10"/>
  <c r="C51" i="9"/>
  <c r="C47"/>
  <c r="C42"/>
  <c r="C21"/>
  <c r="C12"/>
  <c r="C175" i="15"/>
  <c r="C24" i="5"/>
  <c r="B24"/>
  <c r="F6" i="14"/>
  <c r="B23" i="11" s="1"/>
  <c r="F13" i="14"/>
  <c r="F14"/>
  <c r="B49" i="11" s="1"/>
  <c r="B11" i="10" s="1"/>
  <c r="F15" i="14"/>
  <c r="B60" i="11" s="1"/>
  <c r="F16" i="14"/>
  <c r="B68" i="11" s="1"/>
  <c r="B13" i="10" s="1"/>
  <c r="F18" i="14"/>
  <c r="F19"/>
  <c r="F20"/>
  <c r="F21"/>
  <c r="F22"/>
  <c r="C5" i="3" s="1"/>
  <c r="F23" i="14"/>
  <c r="F24"/>
  <c r="B108" i="11" s="1"/>
  <c r="F25" i="14"/>
  <c r="F26"/>
  <c r="B118" i="11" s="1"/>
  <c r="F27" i="14"/>
  <c r="B151" i="11" s="1"/>
  <c r="F28" i="14"/>
  <c r="B159" i="11" s="1"/>
  <c r="F29" i="14"/>
  <c r="F30"/>
  <c r="B172" i="11" s="1"/>
  <c r="F31" i="14"/>
  <c r="F32"/>
  <c r="B179" i="11" s="1"/>
  <c r="B23" i="10" s="1"/>
  <c r="F33" i="14"/>
  <c r="B190" i="11" s="1"/>
  <c r="F34" i="14"/>
  <c r="B213" i="11" s="1"/>
  <c r="B25" i="10" s="1"/>
  <c r="F41" i="14"/>
  <c r="B243" i="11" s="1"/>
  <c r="B28" i="10" s="1"/>
  <c r="F62" i="14"/>
  <c r="B303" i="11" s="1"/>
  <c r="B34" i="10" s="1"/>
  <c r="F63" i="14"/>
  <c r="B310" i="11" s="1"/>
  <c r="B35" i="10" s="1"/>
  <c r="F64" i="14"/>
  <c r="F66"/>
  <c r="F80"/>
  <c r="B377" i="11" s="1"/>
  <c r="B44" i="10" s="1"/>
  <c r="F81" i="14"/>
  <c r="B384" i="11" s="1"/>
  <c r="F82" i="14"/>
  <c r="B390" i="11" s="1"/>
  <c r="F83" i="14"/>
  <c r="B396" i="11" s="1"/>
  <c r="F84" i="14"/>
  <c r="B402" i="11" s="1"/>
  <c r="F88" i="14"/>
  <c r="B423" i="11" s="1"/>
  <c r="F89" i="14"/>
  <c r="B441" i="11" s="1"/>
  <c r="F90" i="14"/>
  <c r="D448" i="11" s="1"/>
  <c r="C52" i="10" s="1"/>
  <c r="G42" i="14"/>
  <c r="D249" i="11" s="1"/>
  <c r="B166"/>
  <c r="B21" i="10" s="1"/>
  <c r="B43" i="11"/>
  <c r="B10" i="10" s="1"/>
  <c r="G74" i="14"/>
  <c r="G75"/>
  <c r="G76"/>
  <c r="G79"/>
  <c r="D371" i="11" s="1"/>
  <c r="G87" i="14"/>
  <c r="D412" i="11" s="1"/>
  <c r="G52" i="14"/>
  <c r="G53"/>
  <c r="G46"/>
  <c r="G38"/>
  <c r="D237" i="11" s="1"/>
  <c r="D240" s="1"/>
  <c r="G9" i="14"/>
  <c r="G10"/>
  <c r="G11"/>
  <c r="G12"/>
  <c r="G68"/>
  <c r="D341" i="11" s="1"/>
  <c r="G69" i="14"/>
  <c r="D347" i="11" s="1"/>
  <c r="G70" i="14"/>
  <c r="D353" i="11" s="1"/>
  <c r="G71" i="14"/>
  <c r="D359" i="11" s="1"/>
  <c r="G72" i="14"/>
  <c r="D365" i="11" s="1"/>
  <c r="G67" i="14"/>
  <c r="D326" i="11" s="1"/>
  <c r="C37" i="10" s="1"/>
  <c r="G57" i="14"/>
  <c r="G58"/>
  <c r="G59"/>
  <c r="G60"/>
  <c r="G61"/>
  <c r="D289" i="11" s="1"/>
  <c r="G50" i="14"/>
  <c r="G51"/>
  <c r="G54"/>
  <c r="D277" i="11" s="1"/>
  <c r="C32" i="10" s="1"/>
  <c r="G56" i="14"/>
  <c r="G49"/>
  <c r="G47"/>
  <c r="D262" i="11" s="1"/>
  <c r="G45" i="14"/>
  <c r="G37"/>
  <c r="D220" i="11" s="1"/>
  <c r="G7" i="14"/>
  <c r="D29" i="11" s="1"/>
  <c r="C8" i="10" s="1"/>
  <c r="G5" i="14"/>
  <c r="D15" i="11" s="1"/>
  <c r="F4" i="14"/>
  <c r="B4" i="11" s="1"/>
  <c r="B5" i="10" s="1"/>
  <c r="F13" i="4"/>
  <c r="C20" i="15"/>
  <c r="D361" i="11"/>
  <c r="G41" i="26" s="1"/>
  <c r="I41" s="1"/>
  <c r="B361" i="11"/>
  <c r="F41" i="26" s="1"/>
  <c r="H41" s="1"/>
  <c r="D355" i="11"/>
  <c r="G40" i="26" s="1"/>
  <c r="I40" s="1"/>
  <c r="B355" i="11"/>
  <c r="F40" i="26" s="1"/>
  <c r="B349" i="11"/>
  <c r="F39" i="26" s="1"/>
  <c r="D349" i="11"/>
  <c r="G39" i="26" s="1"/>
  <c r="I39" s="1"/>
  <c r="C317" i="15"/>
  <c r="D251" i="11"/>
  <c r="G29" i="26" s="1"/>
  <c r="C306" i="15"/>
  <c r="D319" i="11" s="1"/>
  <c r="H11" i="3"/>
  <c r="H6" i="16"/>
  <c r="C6" i="3" s="1"/>
  <c r="H7" i="16"/>
  <c r="D19" i="10"/>
  <c r="C364" i="15"/>
  <c r="D86" i="11" s="1"/>
  <c r="C363" i="15"/>
  <c r="D85" i="11" s="1"/>
  <c r="C362" i="15"/>
  <c r="D84" i="11" s="1"/>
  <c r="C361" i="15"/>
  <c r="D83" i="11" s="1"/>
  <c r="C359" i="15"/>
  <c r="D81" i="11" s="1"/>
  <c r="C357" i="15"/>
  <c r="D79" i="11" s="1"/>
  <c r="B17" i="14"/>
  <c r="C125" i="15"/>
  <c r="B8" i="14"/>
  <c r="B91" s="1"/>
  <c r="C250" i="15"/>
  <c r="B101" i="11" s="1"/>
  <c r="C230" i="15"/>
  <c r="D334" i="11" s="1"/>
  <c r="C226" i="15"/>
  <c r="D333" i="11" s="1"/>
  <c r="C218" i="15"/>
  <c r="C195"/>
  <c r="C254"/>
  <c r="D121" i="11" s="1"/>
  <c r="C244" i="15"/>
  <c r="D109" i="11" s="1"/>
  <c r="D114" s="1"/>
  <c r="C149" i="15"/>
  <c r="C108"/>
  <c r="C73"/>
  <c r="C55"/>
  <c r="D17" i="11" s="1"/>
  <c r="C50" i="15"/>
  <c r="C18"/>
  <c r="C8" i="7"/>
  <c r="E92" i="14"/>
  <c r="C92"/>
  <c r="D8"/>
  <c r="D9" i="26" s="1"/>
  <c r="D85" i="14"/>
  <c r="G85" s="1"/>
  <c r="D77"/>
  <c r="G77" s="1"/>
  <c r="D43"/>
  <c r="D30" i="26" s="1"/>
  <c r="D39" i="14"/>
  <c r="F39" s="1"/>
  <c r="D35"/>
  <c r="G35" s="1"/>
  <c r="D17"/>
  <c r="D14" i="26" s="1"/>
  <c r="I27" i="10"/>
  <c r="B46"/>
  <c r="I29" i="26" l="1"/>
  <c r="H42"/>
  <c r="H21"/>
  <c r="I7"/>
  <c r="BB68" i="23"/>
  <c r="D306" i="11"/>
  <c r="D356"/>
  <c r="G40" i="10" s="1"/>
  <c r="H19" i="26"/>
  <c r="D198" i="11"/>
  <c r="D32" i="9"/>
  <c r="B133" i="11"/>
  <c r="C52" i="9"/>
  <c r="E38"/>
  <c r="BB34" i="23"/>
  <c r="C11" i="8"/>
  <c r="D258" i="11"/>
  <c r="H38" i="26"/>
  <c r="E6" i="9"/>
  <c r="D155" i="11"/>
  <c r="E19" i="10" s="1"/>
  <c r="G279" i="11"/>
  <c r="B307"/>
  <c r="F34" i="10" s="1"/>
  <c r="BC45" i="23"/>
  <c r="F10" i="26"/>
  <c r="H10" s="1"/>
  <c r="B46" i="11"/>
  <c r="F10" i="10" s="1"/>
  <c r="G19" i="26"/>
  <c r="B53"/>
  <c r="H25"/>
  <c r="D11" i="11"/>
  <c r="H8" i="26"/>
  <c r="H27" i="10"/>
  <c r="D299" i="11"/>
  <c r="B233"/>
  <c r="E30" i="9" s="1"/>
  <c r="BC28" i="23" s="1"/>
  <c r="B147" i="11"/>
  <c r="H40" i="26"/>
  <c r="J40" s="1"/>
  <c r="D17" i="9"/>
  <c r="D31"/>
  <c r="E31" s="1"/>
  <c r="I27" i="26"/>
  <c r="F45"/>
  <c r="D45" i="10"/>
  <c r="C21" i="4"/>
  <c r="C30" s="1"/>
  <c r="B7" i="10"/>
  <c r="B26" i="11"/>
  <c r="F7" i="10" s="1"/>
  <c r="G33" i="26"/>
  <c r="I33" s="1"/>
  <c r="E33" i="10"/>
  <c r="C41"/>
  <c r="D362" i="11"/>
  <c r="G41" i="10" s="1"/>
  <c r="C38"/>
  <c r="D344" i="11"/>
  <c r="G38" i="10" s="1"/>
  <c r="G43" i="26"/>
  <c r="I43" s="1"/>
  <c r="E43" i="10"/>
  <c r="C17" i="4"/>
  <c r="F26" i="26"/>
  <c r="C283" i="15"/>
  <c r="D18" i="10"/>
  <c r="F18" i="26"/>
  <c r="H18" s="1"/>
  <c r="I19"/>
  <c r="J19" s="1"/>
  <c r="K26" i="5"/>
  <c r="D32" i="11"/>
  <c r="G8" i="10" s="1"/>
  <c r="D25"/>
  <c r="B156" i="11"/>
  <c r="D50" i="9"/>
  <c r="E50" s="1"/>
  <c r="BC62" i="23" s="1"/>
  <c r="AJ47" i="24"/>
  <c r="AJ48" s="1"/>
  <c r="D10" i="10"/>
  <c r="H10" s="1"/>
  <c r="H22" i="26"/>
  <c r="B64" i="11"/>
  <c r="D12" i="10" s="1"/>
  <c r="H29" i="26"/>
  <c r="K29" s="1"/>
  <c r="B258" i="11"/>
  <c r="E36" i="9" s="1"/>
  <c r="BC30" i="23" s="1"/>
  <c r="B186" i="11"/>
  <c r="B11"/>
  <c r="B12" s="1"/>
  <c r="F5" i="10" s="1"/>
  <c r="F28" i="26"/>
  <c r="B337" i="11"/>
  <c r="B19"/>
  <c r="B322"/>
  <c r="D36" i="10" s="1"/>
  <c r="I10" i="26"/>
  <c r="D17" i="5"/>
  <c r="F17" s="1"/>
  <c r="F6"/>
  <c r="D385" i="11"/>
  <c r="D386" s="1"/>
  <c r="H26" i="26"/>
  <c r="C40" i="10"/>
  <c r="E29"/>
  <c r="H29" s="1"/>
  <c r="B246" i="11"/>
  <c r="F28" i="10" s="1"/>
  <c r="C9" i="7"/>
  <c r="H39" i="26"/>
  <c r="J39" s="1"/>
  <c r="C22" i="9"/>
  <c r="G53" s="1"/>
  <c r="C7" i="7"/>
  <c r="D337" i="11"/>
  <c r="D22" i="10"/>
  <c r="J41" i="26"/>
  <c r="B45" i="10"/>
  <c r="AA47" i="24"/>
  <c r="AA48" s="1"/>
  <c r="AJ81"/>
  <c r="D38" i="10"/>
  <c r="D419" i="11"/>
  <c r="B56"/>
  <c r="F11" i="26" s="1"/>
  <c r="H11" s="1"/>
  <c r="D30" i="10"/>
  <c r="G30" i="26"/>
  <c r="I30" s="1"/>
  <c r="E30" i="10"/>
  <c r="G21" i="26"/>
  <c r="I21" s="1"/>
  <c r="J21" s="1"/>
  <c r="E21" i="10"/>
  <c r="H21" s="1"/>
  <c r="B169" i="11"/>
  <c r="F21" i="10" s="1"/>
  <c r="F5" i="26"/>
  <c r="H5" s="1"/>
  <c r="D37" i="10"/>
  <c r="G7" i="5"/>
  <c r="BC27" i="21" s="1"/>
  <c r="G22" i="26"/>
  <c r="I22" s="1"/>
  <c r="K22" s="1"/>
  <c r="E22" i="10"/>
  <c r="F12" i="26"/>
  <c r="H12" s="1"/>
  <c r="F13"/>
  <c r="H13" s="1"/>
  <c r="D13" i="10"/>
  <c r="G5" i="26"/>
  <c r="I5" s="1"/>
  <c r="E5" i="10"/>
  <c r="F36" i="26"/>
  <c r="H36" s="1"/>
  <c r="C23" i="4"/>
  <c r="C31" s="1"/>
  <c r="F47" i="26"/>
  <c r="H47" s="1"/>
  <c r="D47" i="10"/>
  <c r="D397" i="11"/>
  <c r="D216"/>
  <c r="H28" i="26"/>
  <c r="H27"/>
  <c r="J27" s="1"/>
  <c r="D313" i="11"/>
  <c r="G35" i="26" s="1"/>
  <c r="I35" s="1"/>
  <c r="I38"/>
  <c r="K38" s="1"/>
  <c r="BC35" i="21" s="1"/>
  <c r="D10" i="5"/>
  <c r="F10" s="1"/>
  <c r="D53" i="26"/>
  <c r="B47" i="10"/>
  <c r="E17" i="9"/>
  <c r="H45" i="26"/>
  <c r="D39" i="11"/>
  <c r="D6" i="3"/>
  <c r="H5" i="16"/>
  <c r="C6" i="10"/>
  <c r="C33"/>
  <c r="C42"/>
  <c r="D252" i="11"/>
  <c r="G29" i="10" s="1"/>
  <c r="C29"/>
  <c r="B48"/>
  <c r="B24"/>
  <c r="AA81" i="24"/>
  <c r="G16" i="26"/>
  <c r="I16" s="1"/>
  <c r="E16" i="10"/>
  <c r="C26"/>
  <c r="C31"/>
  <c r="C39"/>
  <c r="D350" i="11"/>
  <c r="G39" i="10" s="1"/>
  <c r="B413" i="11"/>
  <c r="C49" i="10"/>
  <c r="B50"/>
  <c r="K41" i="26"/>
  <c r="BF61" i="24" s="1"/>
  <c r="B426" i="11"/>
  <c r="D278"/>
  <c r="D285" s="1"/>
  <c r="C43" i="10"/>
  <c r="B372" i="11"/>
  <c r="D398"/>
  <c r="C375" i="15"/>
  <c r="B407" i="11" s="1"/>
  <c r="C53" i="26"/>
  <c r="D11" i="10"/>
  <c r="G8" i="26"/>
  <c r="I8" s="1"/>
  <c r="K8" s="1"/>
  <c r="E8" i="10"/>
  <c r="I8" s="1"/>
  <c r="F7" i="26"/>
  <c r="D7" i="10"/>
  <c r="K27" i="26"/>
  <c r="F35"/>
  <c r="H35" s="1"/>
  <c r="D35" i="10"/>
  <c r="G28" i="26"/>
  <c r="I28" s="1"/>
  <c r="E28" i="10"/>
  <c r="H28" s="1"/>
  <c r="B51"/>
  <c r="E10" i="9"/>
  <c r="D7"/>
  <c r="D12" s="1"/>
  <c r="D41" i="10"/>
  <c r="D40"/>
  <c r="D39"/>
  <c r="D64" i="11"/>
  <c r="B299"/>
  <c r="D233"/>
  <c r="B92"/>
  <c r="D74"/>
  <c r="B75" s="1"/>
  <c r="F13" i="10" s="1"/>
  <c r="D16" i="11"/>
  <c r="D19" s="1"/>
  <c r="B119"/>
  <c r="E37" i="10"/>
  <c r="I37" s="1"/>
  <c r="G37" i="26"/>
  <c r="I37" s="1"/>
  <c r="E53"/>
  <c r="G34"/>
  <c r="I34" s="1"/>
  <c r="E34" i="10"/>
  <c r="D34"/>
  <c r="F34" i="26"/>
  <c r="H34" s="1"/>
  <c r="G11" i="5"/>
  <c r="D88" i="11"/>
  <c r="D91" i="14"/>
  <c r="F17"/>
  <c r="G43"/>
  <c r="D255" i="11" s="1"/>
  <c r="G8" i="14"/>
  <c r="B35" i="11" s="1"/>
  <c r="C6" i="7"/>
  <c r="C10" i="3"/>
  <c r="C12" s="1"/>
  <c r="E41" i="10"/>
  <c r="E40"/>
  <c r="E39"/>
  <c r="C365" i="15"/>
  <c r="D120" i="11"/>
  <c r="D129" s="1"/>
  <c r="B128"/>
  <c r="B120"/>
  <c r="B114"/>
  <c r="B115" s="1"/>
  <c r="B88"/>
  <c r="B39"/>
  <c r="B280"/>
  <c r="B285" s="1"/>
  <c r="K39" i="26"/>
  <c r="BF57" i="24" s="1"/>
  <c r="D209" i="11"/>
  <c r="B194"/>
  <c r="B209" s="1"/>
  <c r="D186"/>
  <c r="B102"/>
  <c r="B104" s="1"/>
  <c r="D56"/>
  <c r="D322"/>
  <c r="G186" l="1"/>
  <c r="J34" i="26"/>
  <c r="BD36" i="21"/>
  <c r="J10" i="26"/>
  <c r="BC36" i="21" s="1"/>
  <c r="H19" i="10"/>
  <c r="I19"/>
  <c r="D42" i="9"/>
  <c r="J28" i="26"/>
  <c r="D338" i="11"/>
  <c r="G37" i="10" s="1"/>
  <c r="D26"/>
  <c r="BB25" i="23"/>
  <c r="K40" i="26"/>
  <c r="BF62" i="24" s="1"/>
  <c r="F37" i="26"/>
  <c r="H37" s="1"/>
  <c r="B314" i="11"/>
  <c r="F35" i="10" s="1"/>
  <c r="C373" i="15"/>
  <c r="B405" i="11" s="1"/>
  <c r="D5" i="10"/>
  <c r="H5" s="1"/>
  <c r="J5" i="26"/>
  <c r="G49"/>
  <c r="I49" s="1"/>
  <c r="E11" i="9"/>
  <c r="E49" i="10"/>
  <c r="B391" i="11"/>
  <c r="B392" s="1"/>
  <c r="D134"/>
  <c r="D147" s="1"/>
  <c r="C26" i="4"/>
  <c r="D47" i="9"/>
  <c r="E46"/>
  <c r="E47" s="1"/>
  <c r="F6" i="26"/>
  <c r="H6" s="1"/>
  <c r="D6" i="10"/>
  <c r="F23" i="26"/>
  <c r="H23" s="1"/>
  <c r="D23" i="10"/>
  <c r="J35" i="26"/>
  <c r="H34" i="10"/>
  <c r="D54" i="26"/>
  <c r="K37"/>
  <c r="E35" i="10"/>
  <c r="I35" s="1"/>
  <c r="I29"/>
  <c r="F30" i="26"/>
  <c r="H30" s="1"/>
  <c r="K30" s="1"/>
  <c r="BF75" i="24" s="1"/>
  <c r="J22" i="26"/>
  <c r="I38" i="10"/>
  <c r="AP174" i="21"/>
  <c r="G9" i="26"/>
  <c r="I9" s="1"/>
  <c r="E9" i="10"/>
  <c r="BF69" i="24"/>
  <c r="BF72" s="1"/>
  <c r="G25" i="26"/>
  <c r="I25" s="1"/>
  <c r="E25" i="10"/>
  <c r="H25" s="1"/>
  <c r="B217" i="11"/>
  <c r="F25" i="10" s="1"/>
  <c r="D21" i="9"/>
  <c r="E19"/>
  <c r="E21" s="1"/>
  <c r="E49"/>
  <c r="E51" s="1"/>
  <c r="D51"/>
  <c r="BF34" i="24"/>
  <c r="H22" i="10"/>
  <c r="I22"/>
  <c r="D32"/>
  <c r="E41" i="9"/>
  <c r="F32" i="26"/>
  <c r="H32" s="1"/>
  <c r="F15"/>
  <c r="H15" s="1"/>
  <c r="D15" i="10"/>
  <c r="F24" i="26"/>
  <c r="H24" s="1"/>
  <c r="D24" i="10"/>
  <c r="B210" i="11"/>
  <c r="F24" i="10" s="1"/>
  <c r="B373" i="11"/>
  <c r="C371" i="15"/>
  <c r="G32" i="26"/>
  <c r="I32" s="1"/>
  <c r="D286" i="11"/>
  <c r="G32" i="10" s="1"/>
  <c r="E32"/>
  <c r="D10" i="3"/>
  <c r="H6"/>
  <c r="I39" i="10"/>
  <c r="E36"/>
  <c r="H36" s="1"/>
  <c r="G36" i="26"/>
  <c r="I36" s="1"/>
  <c r="J36" s="1"/>
  <c r="BF41" i="24" s="1"/>
  <c r="B323" i="11"/>
  <c r="F36" i="10" s="1"/>
  <c r="E11"/>
  <c r="H11" s="1"/>
  <c r="B57" i="11"/>
  <c r="F11" i="10" s="1"/>
  <c r="G11" i="26"/>
  <c r="I11" s="1"/>
  <c r="J11" s="1"/>
  <c r="E24" i="10"/>
  <c r="H24" s="1"/>
  <c r="G24" i="26"/>
  <c r="I24" s="1"/>
  <c r="D14" i="10"/>
  <c r="B89" i="11"/>
  <c r="F14" i="26"/>
  <c r="H14" s="1"/>
  <c r="D16" i="10"/>
  <c r="F16" i="26"/>
  <c r="H16" s="1"/>
  <c r="J16" s="1"/>
  <c r="B78" i="11"/>
  <c r="F91" i="14"/>
  <c r="G13" i="26"/>
  <c r="I13" s="1"/>
  <c r="J13" s="1"/>
  <c r="E13" i="10"/>
  <c r="H13" s="1"/>
  <c r="F33" i="26"/>
  <c r="H33" s="1"/>
  <c r="K33" s="1"/>
  <c r="D33" i="10"/>
  <c r="I33" s="1"/>
  <c r="H40"/>
  <c r="I40"/>
  <c r="E7" i="9"/>
  <c r="BB22" i="23" s="1"/>
  <c r="H7" i="10"/>
  <c r="E23"/>
  <c r="G23" i="26"/>
  <c r="I23" s="1"/>
  <c r="B187" i="11"/>
  <c r="F23" i="10" s="1"/>
  <c r="D9"/>
  <c r="F9" i="26"/>
  <c r="H9" s="1"/>
  <c r="G17"/>
  <c r="I17" s="1"/>
  <c r="E17" i="10"/>
  <c r="B268" i="11"/>
  <c r="B273" s="1"/>
  <c r="C4" i="7"/>
  <c r="H10" i="3"/>
  <c r="C268" i="15"/>
  <c r="C30" i="10"/>
  <c r="I30" s="1"/>
  <c r="D259" i="11"/>
  <c r="G30" i="10" s="1"/>
  <c r="E14"/>
  <c r="G14" i="26"/>
  <c r="I14" s="1"/>
  <c r="G6"/>
  <c r="E6" i="10"/>
  <c r="D95" i="11"/>
  <c r="B15" i="10"/>
  <c r="G26" i="26"/>
  <c r="I26" s="1"/>
  <c r="K26" s="1"/>
  <c r="E26" i="10"/>
  <c r="I26" s="1"/>
  <c r="G12" i="26"/>
  <c r="I12" s="1"/>
  <c r="J12" s="1"/>
  <c r="E12" i="10"/>
  <c r="H7" i="26"/>
  <c r="J7" s="1"/>
  <c r="G45"/>
  <c r="I45" s="1"/>
  <c r="J45" s="1"/>
  <c r="E45" i="10"/>
  <c r="B387" i="11"/>
  <c r="F45" i="10" s="1"/>
  <c r="G47" i="26"/>
  <c r="I47" s="1"/>
  <c r="J47" s="1"/>
  <c r="E47" i="10"/>
  <c r="B399" i="11"/>
  <c r="F47" i="10" s="1"/>
  <c r="D12" i="5"/>
  <c r="J26" s="1"/>
  <c r="B437" i="11"/>
  <c r="C378" i="15"/>
  <c r="D443" i="11" s="1"/>
  <c r="B419"/>
  <c r="B129"/>
  <c r="H35" i="10"/>
  <c r="H39"/>
  <c r="H41"/>
  <c r="I41"/>
  <c r="G92" i="14"/>
  <c r="D234" i="11"/>
  <c r="G26" i="10" s="1"/>
  <c r="D300" i="11"/>
  <c r="G33" i="10" s="1"/>
  <c r="D20" i="11"/>
  <c r="G6" i="10" s="1"/>
  <c r="BB19" i="23" l="1"/>
  <c r="J24" i="10"/>
  <c r="E12" i="9"/>
  <c r="E22" s="1"/>
  <c r="G22" s="1"/>
  <c r="M24" i="26"/>
  <c r="BC64" i="23"/>
  <c r="BC60" s="1"/>
  <c r="BC46"/>
  <c r="BC43" s="1"/>
  <c r="BB50" s="1"/>
  <c r="BB54"/>
  <c r="BB51" s="1"/>
  <c r="D22" i="9"/>
  <c r="J24" i="26"/>
  <c r="J25"/>
  <c r="BF33" i="24" s="1"/>
  <c r="G18" i="26"/>
  <c r="I18" s="1"/>
  <c r="J18" s="1"/>
  <c r="E18" i="10"/>
  <c r="B148" i="11"/>
  <c r="C22" i="4"/>
  <c r="C32" s="1"/>
  <c r="D46" i="10"/>
  <c r="F46" i="26"/>
  <c r="H46" s="1"/>
  <c r="D391" i="11"/>
  <c r="BC42" i="24"/>
  <c r="J14" i="26"/>
  <c r="K32"/>
  <c r="J9"/>
  <c r="J23"/>
  <c r="F12" i="5"/>
  <c r="F24" s="1"/>
  <c r="D24"/>
  <c r="E23"/>
  <c r="H47" i="10"/>
  <c r="I47"/>
  <c r="BC21" i="21"/>
  <c r="B53" i="10"/>
  <c r="I23"/>
  <c r="H23"/>
  <c r="I16"/>
  <c r="H16"/>
  <c r="D12" i="3"/>
  <c r="C281" i="15" s="1"/>
  <c r="C269"/>
  <c r="D403" i="11"/>
  <c r="D408" s="1"/>
  <c r="C53" i="10"/>
  <c r="I32"/>
  <c r="D17"/>
  <c r="F17" i="26"/>
  <c r="B130" i="11"/>
  <c r="F49" i="26"/>
  <c r="H49" s="1"/>
  <c r="J49" s="1"/>
  <c r="D49" i="10"/>
  <c r="D420" i="11"/>
  <c r="G49" i="10" s="1"/>
  <c r="F50" i="26"/>
  <c r="H50" s="1"/>
  <c r="D50" i="10"/>
  <c r="D424" i="11"/>
  <c r="BC25" i="21"/>
  <c r="H45" i="10"/>
  <c r="I45"/>
  <c r="H12"/>
  <c r="I12"/>
  <c r="C270" i="15"/>
  <c r="B160" i="11" s="1"/>
  <c r="B162" s="1"/>
  <c r="D104"/>
  <c r="I6" i="26"/>
  <c r="C280" i="15"/>
  <c r="D31" i="10"/>
  <c r="F31" i="26"/>
  <c r="H31" s="1"/>
  <c r="E35" i="9"/>
  <c r="BC32" i="23" s="1"/>
  <c r="I9" i="10"/>
  <c r="H9"/>
  <c r="H14"/>
  <c r="I14"/>
  <c r="D43"/>
  <c r="D374" i="11"/>
  <c r="G43" i="10" s="1"/>
  <c r="F43" i="26"/>
  <c r="H43" s="1"/>
  <c r="J43" s="1"/>
  <c r="E32" i="9"/>
  <c r="E42" s="1"/>
  <c r="E52" s="1"/>
  <c r="I53" s="1"/>
  <c r="I6" i="10"/>
  <c r="BF44" i="24" l="1"/>
  <c r="N23" i="26"/>
  <c r="BB66" i="23"/>
  <c r="H54" i="9"/>
  <c r="BC29" i="23"/>
  <c r="BC26" s="1"/>
  <c r="BB33" s="1"/>
  <c r="BB67" s="1"/>
  <c r="BB69" s="1"/>
  <c r="C20" i="4"/>
  <c r="C24" s="1"/>
  <c r="BC31" i="21"/>
  <c r="BI29" s="1"/>
  <c r="L27" i="5"/>
  <c r="I18" i="10"/>
  <c r="H18"/>
  <c r="D392" i="11"/>
  <c r="C374" i="15"/>
  <c r="B406" i="11" s="1"/>
  <c r="H12" i="3"/>
  <c r="B378" i="11"/>
  <c r="B380" s="1"/>
  <c r="D161"/>
  <c r="D162" s="1"/>
  <c r="B163" s="1"/>
  <c r="K6" i="26"/>
  <c r="D20" i="10"/>
  <c r="F20" i="26"/>
  <c r="H20" s="1"/>
  <c r="C379" i="15"/>
  <c r="B442" i="11" s="1"/>
  <c r="B444" s="1"/>
  <c r="D437"/>
  <c r="H49" i="10"/>
  <c r="I49"/>
  <c r="H17"/>
  <c r="I17"/>
  <c r="G48" i="26"/>
  <c r="I48" s="1"/>
  <c r="E48" i="10"/>
  <c r="G23" i="5"/>
  <c r="M26" s="1"/>
  <c r="C332" i="15"/>
  <c r="D442" i="11"/>
  <c r="D444" s="1"/>
  <c r="E24" i="5"/>
  <c r="I10" i="3"/>
  <c r="H43" i="10"/>
  <c r="I43"/>
  <c r="G15" i="26"/>
  <c r="E15" i="10"/>
  <c r="B105" i="11"/>
  <c r="F15" i="10" s="1"/>
  <c r="H17" i="26"/>
  <c r="J17" s="1"/>
  <c r="BF28" i="24"/>
  <c r="D52" i="9"/>
  <c r="H53" s="1"/>
  <c r="E46" i="10" l="1"/>
  <c r="G46" i="26"/>
  <c r="I46" s="1"/>
  <c r="B393" i="11"/>
  <c r="F46" i="10" s="1"/>
  <c r="G24" i="5"/>
  <c r="L25" s="1"/>
  <c r="J25"/>
  <c r="K27"/>
  <c r="I15" i="26"/>
  <c r="J15" s="1"/>
  <c r="D7" i="8"/>
  <c r="F7" s="1"/>
  <c r="L7" s="1"/>
  <c r="C5" i="6"/>
  <c r="G50" i="26"/>
  <c r="I50" s="1"/>
  <c r="J50" s="1"/>
  <c r="E50" i="10"/>
  <c r="B438" i="11"/>
  <c r="F50" i="10" s="1"/>
  <c r="BF30" i="24"/>
  <c r="BF36" s="1"/>
  <c r="F44" i="26"/>
  <c r="D44" i="10"/>
  <c r="D378" i="11"/>
  <c r="H15" i="10"/>
  <c r="E51"/>
  <c r="G51" i="26"/>
  <c r="I51" s="1"/>
  <c r="F51"/>
  <c r="H51" s="1"/>
  <c r="D51" i="10"/>
  <c r="B445" i="11"/>
  <c r="F51" i="10" s="1"/>
  <c r="E20"/>
  <c r="I20" s="1"/>
  <c r="G20" i="26"/>
  <c r="I20" s="1"/>
  <c r="J20" s="1"/>
  <c r="C29" i="4"/>
  <c r="F33" s="1"/>
  <c r="J51" i="26" l="1"/>
  <c r="M27" i="5"/>
  <c r="BC30" i="21" s="1"/>
  <c r="BI27" s="1"/>
  <c r="BI32" s="1"/>
  <c r="BI38" s="1"/>
  <c r="I46" i="10"/>
  <c r="H46"/>
  <c r="BC24" i="21"/>
  <c r="J46" i="26"/>
  <c r="C299" i="15"/>
  <c r="C33" i="4"/>
  <c r="I51" i="10"/>
  <c r="H51"/>
  <c r="D380" i="11"/>
  <c r="C372" i="15"/>
  <c r="F376" s="1"/>
  <c r="I50" i="10"/>
  <c r="H50"/>
  <c r="H20"/>
  <c r="H44" i="26"/>
  <c r="B449" i="11"/>
  <c r="BF38" i="24" l="1"/>
  <c r="BF47" s="1"/>
  <c r="BF48" s="1"/>
  <c r="G44" i="26"/>
  <c r="I44" s="1"/>
  <c r="BC22" i="21" s="1"/>
  <c r="BC26" s="1"/>
  <c r="BC32" s="1"/>
  <c r="E44" i="10"/>
  <c r="B381" i="11"/>
  <c r="F44" i="10" s="1"/>
  <c r="E6" i="8"/>
  <c r="C4" i="6"/>
  <c r="D449" i="11"/>
  <c r="D453" s="1"/>
  <c r="B403"/>
  <c r="B404"/>
  <c r="J44" i="26" l="1"/>
  <c r="C6" i="6"/>
  <c r="C8" s="1"/>
  <c r="C334" i="15" s="1"/>
  <c r="B408" i="11"/>
  <c r="B409" s="1"/>
  <c r="F48" i="10" s="1"/>
  <c r="F53" s="1"/>
  <c r="BC23" i="21"/>
  <c r="E52" i="10"/>
  <c r="G52" i="26"/>
  <c r="I52" s="1"/>
  <c r="G6" i="8"/>
  <c r="M7" s="1"/>
  <c r="E11"/>
  <c r="H44" i="10"/>
  <c r="I44"/>
  <c r="F48" i="26" l="1"/>
  <c r="H48" s="1"/>
  <c r="J48" s="1"/>
  <c r="D48" i="10"/>
  <c r="I48" s="1"/>
  <c r="D8" i="8"/>
  <c r="D10" s="1"/>
  <c r="L10" s="1"/>
  <c r="D269" i="11"/>
  <c r="D273" s="1"/>
  <c r="G31" i="26" s="1"/>
  <c r="B450" i="11"/>
  <c r="K14" i="8"/>
  <c r="G11"/>
  <c r="H48" i="10"/>
  <c r="H53" s="1"/>
  <c r="BC33" i="21"/>
  <c r="BC38" s="1"/>
  <c r="E31" i="10" l="1"/>
  <c r="I31" s="1"/>
  <c r="F8" i="8"/>
  <c r="J14" s="1"/>
  <c r="J15" s="1"/>
  <c r="D11"/>
  <c r="D274" i="11"/>
  <c r="G31" i="10" s="1"/>
  <c r="I31" i="26"/>
  <c r="F10" i="8" l="1"/>
  <c r="K31" i="26"/>
  <c r="BF76" i="24" l="1"/>
  <c r="BF80" s="1"/>
  <c r="C368" i="15"/>
  <c r="BI39" i="21" s="1"/>
  <c r="BD39" s="1"/>
  <c r="F11" i="8"/>
  <c r="B452" i="11" l="1"/>
  <c r="B453" s="1"/>
  <c r="D366"/>
  <c r="D367" s="1"/>
  <c r="G42" i="26" l="1"/>
  <c r="E42" i="10"/>
  <c r="D368" i="11"/>
  <c r="G42" i="10" s="1"/>
  <c r="D454" i="11"/>
  <c r="G52" i="10" s="1"/>
  <c r="D52"/>
  <c r="F52" i="26"/>
  <c r="G53" i="10" l="1"/>
  <c r="I42" i="26"/>
  <c r="G53"/>
  <c r="I52" i="10"/>
  <c r="D53"/>
  <c r="H52" i="26"/>
  <c r="J52" s="1"/>
  <c r="F53"/>
  <c r="I42" i="10"/>
  <c r="I53" s="1"/>
  <c r="H55" s="1"/>
  <c r="E53"/>
  <c r="I55" s="1"/>
  <c r="F54" i="26" l="1"/>
  <c r="J53"/>
  <c r="H53"/>
  <c r="K42"/>
  <c r="I53"/>
  <c r="BF64" i="24" l="1"/>
  <c r="BF65" s="1"/>
  <c r="BF81" s="1"/>
  <c r="BF82" s="1"/>
  <c r="K53" i="26"/>
</calcChain>
</file>

<file path=xl/sharedStrings.xml><?xml version="1.0" encoding="utf-8"?>
<sst xmlns="http://schemas.openxmlformats.org/spreadsheetml/2006/main" count="2375" uniqueCount="1069">
  <si>
    <t>Руководитель</t>
  </si>
  <si>
    <t>Главный бухгалтер</t>
  </si>
  <si>
    <t>(подпись)</t>
  </si>
  <si>
    <t>(расшифровка подписи)</t>
  </si>
  <si>
    <t>"</t>
  </si>
  <si>
    <t>Активы и обязательства</t>
  </si>
  <si>
    <t>Сумма, руб</t>
  </si>
  <si>
    <t>Основные средства</t>
  </si>
  <si>
    <t>Амортизация основных средств</t>
  </si>
  <si>
    <t>Нематериальные активы</t>
  </si>
  <si>
    <t>Амортизация нематериальных активов</t>
  </si>
  <si>
    <t>Отложенные налоговые активы</t>
  </si>
  <si>
    <t>Материалы</t>
  </si>
  <si>
    <t xml:space="preserve">Отклонения в стоимости материальных ценностей </t>
  </si>
  <si>
    <t>Касса</t>
  </si>
  <si>
    <t>Расчетные счета</t>
  </si>
  <si>
    <t>Финансовые вложения (долгосрочные)</t>
  </si>
  <si>
    <t>Расчеты с персоналом по оплате труда</t>
  </si>
  <si>
    <t>Расчеты с подотчетными лицами (дебет)</t>
  </si>
  <si>
    <t>Расчеты с персоналом по прочим операциям</t>
  </si>
  <si>
    <t>Расчеты с разными дебиторами</t>
  </si>
  <si>
    <t>Расчеты с разными кредиторами</t>
  </si>
  <si>
    <t>Отложенные налоговые обязательства</t>
  </si>
  <si>
    <t>Уставный капитал</t>
  </si>
  <si>
    <t>Резервный капитал</t>
  </si>
  <si>
    <t>Добавочный капитал</t>
  </si>
  <si>
    <t>84-2</t>
  </si>
  <si>
    <t>84-3</t>
  </si>
  <si>
    <t>Выручка</t>
  </si>
  <si>
    <t>Себестоимость продаж</t>
  </si>
  <si>
    <t>Общехозяйственные расходы</t>
  </si>
  <si>
    <t>Коммерческие расходы</t>
  </si>
  <si>
    <t>Прочие доходы</t>
  </si>
  <si>
    <t>Прочие расходы</t>
  </si>
  <si>
    <t>Прибыли и убытки</t>
  </si>
  <si>
    <t>Арендованные основные средства</t>
  </si>
  <si>
    <t>Расчет условного расхода по налогу на прибыль за декабрь 2011 г.
(справка бухгалтерии)</t>
  </si>
  <si>
    <t>Аналитические данные по счету 90 за декабрь 2011 г. и в целом за год</t>
  </si>
  <si>
    <t>Расчет суммы НДС, принимаемой к налоговому вычету за декабрь 2011 г.</t>
  </si>
  <si>
    <t>Аналитические данные по счету 99 «Прибыли и убытки» за январь–декабрь 2011 г.</t>
  </si>
  <si>
    <t>Расчет поступления и расходования денежных средств в 2011 г.</t>
  </si>
  <si>
    <t>Главная книга за декабрь 2011 г</t>
  </si>
  <si>
    <t>Сальдо на 01.12.2011 г.</t>
  </si>
  <si>
    <t>Сальдо на 01.01.2012 г.</t>
  </si>
  <si>
    <t>Сальдо на 01.01.20112г.</t>
  </si>
  <si>
    <t>Сальдо на 01.01.2012г.</t>
  </si>
  <si>
    <t>Сальдо на 01.12.201г.</t>
  </si>
  <si>
    <t>В том числе:</t>
  </si>
  <si>
    <t>Расчеты по налогам и сборам – всего</t>
  </si>
  <si>
    <t>Расчеты с поставщиками и подрядчиками(кредит)</t>
  </si>
  <si>
    <t>Расчеты по авансам полученным (кредит)</t>
  </si>
  <si>
    <t>Расчеты с покупателями и заказчиками(дебет)</t>
  </si>
  <si>
    <t>Расчеты по краткосрочным кредитам и займам - всего</t>
  </si>
  <si>
    <t xml:space="preserve">   В том числе основная сумма долга</t>
  </si>
  <si>
    <t>Основное производство – всего</t>
  </si>
  <si>
    <t xml:space="preserve">  В том числе изделия "А"</t>
  </si>
  <si>
    <t xml:space="preserve">    В том числе:</t>
  </si>
  <si>
    <t xml:space="preserve">    НДС</t>
  </si>
  <si>
    <t xml:space="preserve">    налог на прибыль</t>
  </si>
  <si>
    <t xml:space="preserve">    налог на доходы физических лиц</t>
  </si>
  <si>
    <t>Расчеты по социальному страхованию и обеспечению – всего</t>
  </si>
  <si>
    <t xml:space="preserve">      Страховые взносы в Фонд социального страхования</t>
  </si>
  <si>
    <t xml:space="preserve">      Страховые платежи от несчастным случаев на производстве и профессиональных заболеваний</t>
  </si>
  <si>
    <t xml:space="preserve">      Страховые взносы в Пенсионный фонд РФ</t>
  </si>
  <si>
    <t xml:space="preserve">      Страховые взносы в Федеральный фонд ОМС</t>
  </si>
  <si>
    <t xml:space="preserve">      Страховые взносы территориальный фонд ОМС</t>
  </si>
  <si>
    <t>Нераспределенная прибыль (непокрытый убыток) - всего</t>
  </si>
  <si>
    <t xml:space="preserve">       нераспределенная прибыль в обращении</t>
  </si>
  <si>
    <t xml:space="preserve">       нераспределенная прибыль в использовании</t>
  </si>
  <si>
    <t>Прибыль/убыток от продаж(прибыль)</t>
  </si>
  <si>
    <t>Сальдо на начало года и обороты за январь–ноябрь 2011 г.
по счетам синтетического учета (выписка из Главной книги)</t>
  </si>
  <si>
    <t>Наименование и шифр счета</t>
  </si>
  <si>
    <t>Сальдо 
на начало года, руб.</t>
  </si>
  <si>
    <t>Обороты 
за январь – ноябрь, руб.</t>
  </si>
  <si>
    <t xml:space="preserve">Основные средства (01) </t>
  </si>
  <si>
    <t>Амортизация основных средств (02)</t>
  </si>
  <si>
    <t>Нематериальные активы (04)</t>
  </si>
  <si>
    <t>Амортизация нематериальных активов (05)</t>
  </si>
  <si>
    <t>строительство объектов основных средств (08-3)</t>
  </si>
  <si>
    <t>приобретение объектов основных средств (08-4)</t>
  </si>
  <si>
    <t>Отложенные налоговые активы (09)</t>
  </si>
  <si>
    <t>Материалы (10)</t>
  </si>
  <si>
    <t xml:space="preserve">Заготовление и приобретение материальных ценностей (15) </t>
  </si>
  <si>
    <t>Отклонения в стоимости материальных  ценностей (16)</t>
  </si>
  <si>
    <t>НДС при приобретении основных средств (19-1)</t>
  </si>
  <si>
    <t>НДС при приобретении МПЗ (19-3)</t>
  </si>
  <si>
    <t>НДС по услугам (19-4)</t>
  </si>
  <si>
    <t>Вспомогательные производства (23)</t>
  </si>
  <si>
    <t>Общепроизводственные расходы (25)</t>
  </si>
  <si>
    <t>Общехозяйственные расходы (26)</t>
  </si>
  <si>
    <t>Брак в производстве (28)</t>
  </si>
  <si>
    <t>Выпуск продукции (работ, услуг) (40)</t>
  </si>
  <si>
    <t>Готовая продукция (43)</t>
  </si>
  <si>
    <t>Касса (50)</t>
  </si>
  <si>
    <t>Расчетные счета (51)</t>
  </si>
  <si>
    <t>Расчеты с персоналом по оплате труда (70)</t>
  </si>
  <si>
    <t>Расчеты с подотчетными лицами (71)</t>
  </si>
  <si>
    <t>Расчеты с персоналом по прочим  операциям (73)</t>
  </si>
  <si>
    <t>Расчеты с разными дебиторами (76-1)</t>
  </si>
  <si>
    <t>Расчеты с разными кредиторами (76-2)</t>
  </si>
  <si>
    <t>Отложенные налоговые обязательства (77)</t>
  </si>
  <si>
    <t>Уставный капитал (80)</t>
  </si>
  <si>
    <t>Резервный капитал (82)</t>
  </si>
  <si>
    <t>Добавочный капитал (83)</t>
  </si>
  <si>
    <t>прибыль, подлежащая распределению (84-1)</t>
  </si>
  <si>
    <t>нераспределенная прибыль в обращении (84-2)</t>
  </si>
  <si>
    <t>нераспределенная прибыль в использовании (84-3)</t>
  </si>
  <si>
    <t>выручка (90-1)</t>
  </si>
  <si>
    <t>себестоимость продаж (90-2)</t>
  </si>
  <si>
    <t>НДС (90-3)</t>
  </si>
  <si>
    <t>общехозяйственные расходы (90-5)</t>
  </si>
  <si>
    <t>коммерческие расходы (90-6)</t>
  </si>
  <si>
    <t>прибыль/убыток от продаж (90-9)</t>
  </si>
  <si>
    <t>прочие доходы (91-1)</t>
  </si>
  <si>
    <t>прочие расходы (91-2)</t>
  </si>
  <si>
    <t>сальдо прочих доходов и расходов (91-9)</t>
  </si>
  <si>
    <t>Прибыли и убытки (99)</t>
  </si>
  <si>
    <t>Итого по Дебету</t>
  </si>
  <si>
    <t>Итого по Кредиту</t>
  </si>
  <si>
    <t>Вложения во внеоборотные активы (08) – всего</t>
  </si>
  <si>
    <t>приобретение нематериальных активов (08-5)</t>
  </si>
  <si>
    <t>НДС по приобретенным ценностям (19) – всего</t>
  </si>
  <si>
    <t>Основное производство (20) – всего</t>
  </si>
  <si>
    <t>В том числе изделия «А»</t>
  </si>
  <si>
    <t>Расходы на продажу - всего (44)</t>
  </si>
  <si>
    <t>В том числе расходы на продажу, субсчет "Коммерческие расходы" (44-1)</t>
  </si>
  <si>
    <t>Финансовые вложения(58),субсчет «Долгосрочные финансовые вложения» (58-1-2)</t>
  </si>
  <si>
    <t>Расчеты с поставщиками и подрядчиками (60) – всего</t>
  </si>
  <si>
    <t xml:space="preserve">    Расчеты с поставщиками и подрядчиками (60-1)</t>
  </si>
  <si>
    <t xml:space="preserve">    Расчеты по авансам выданным (60-2)</t>
  </si>
  <si>
    <t>Расчеты с покупателями и заказчиками (62) – всего</t>
  </si>
  <si>
    <t xml:space="preserve">     расчеты с покупателями и заказчиками (62-1)</t>
  </si>
  <si>
    <t xml:space="preserve">     расчеты по авансам полученным (62-2)</t>
  </si>
  <si>
    <t>Расчеты по краткосрочным кредитам и займам (66) – всего</t>
  </si>
  <si>
    <t xml:space="preserve">    расчеты по краткосрочным кредитам – основная сумма долга (66-1)</t>
  </si>
  <si>
    <t xml:space="preserve">   проценты по краткосрочным кредитам (66-2)</t>
  </si>
  <si>
    <t>Расчеты по налогам и сборам (68) – всего</t>
  </si>
  <si>
    <t xml:space="preserve">    НДС (68-1)</t>
  </si>
  <si>
    <t xml:space="preserve">    налог на прибыль (68-2)</t>
  </si>
  <si>
    <t xml:space="preserve">    НДФЛ (68-3)</t>
  </si>
  <si>
    <t xml:space="preserve">    налог на имущество организации (68-5)</t>
  </si>
  <si>
    <t xml:space="preserve">    транспортный налог (68-6)</t>
  </si>
  <si>
    <t>Расчеты по социальному страхованию и обеспечению (69) – всего</t>
  </si>
  <si>
    <t xml:space="preserve">    страховые взносы в Фонд социального страхования (69-1-1)</t>
  </si>
  <si>
    <t xml:space="preserve">    страховые платежи от несчастных случаев на производстве и профессиональных заболеваний (69-1-2)</t>
  </si>
  <si>
    <t xml:space="preserve">    страховые взносы в Федеральный ФОМС (69-3-1)</t>
  </si>
  <si>
    <t xml:space="preserve">    страховые взносы в Пенсионный фонд РФ (69-2)</t>
  </si>
  <si>
    <t xml:space="preserve">    страховые взносы в территориальный ФОМС(69-3-2)</t>
  </si>
  <si>
    <t>Расчеты с разными дебиторами и кредиторами (76)- всего</t>
  </si>
  <si>
    <t>Нераспределенная прибыль (непокрытый  убыток) (84) - всего</t>
  </si>
  <si>
    <t>Продажи – всего</t>
  </si>
  <si>
    <t>Прочие доходы и расходы (91) - всего</t>
  </si>
  <si>
    <t>Счет-фактура № 40</t>
  </si>
  <si>
    <t>Приобретено оборудование:</t>
  </si>
  <si>
    <t>Оборудование введено в эксплуатацию</t>
  </si>
  <si>
    <t>01- субсчет "Выбытие ОС"</t>
  </si>
  <si>
    <t>08-5</t>
  </si>
  <si>
    <t>а) по основным средствам (оп.1)</t>
  </si>
  <si>
    <t>Продан ООО «Квант» компьютер, приобретенный в октябре отчетного года:</t>
  </si>
  <si>
    <t>Счет-фактура № 18</t>
  </si>
  <si>
    <t>Акт о приеме-передаче нематериальных активов № 4</t>
  </si>
  <si>
    <r>
      <t>58</t>
    </r>
    <r>
      <rPr>
        <sz val="9"/>
        <color indexed="62"/>
        <rFont val="Times New Roman"/>
        <family val="1"/>
        <charset val="204"/>
      </rPr>
      <t>-1-1</t>
    </r>
  </si>
  <si>
    <t>а) счет-фактура № 145 ОАО «Тракторный завод»:</t>
  </si>
  <si>
    <t>б) счет-фактура № 780 ОАО «Автоприбор»:</t>
  </si>
  <si>
    <t>Оплачены счета поставщиков за материалы, поступившие в декабре (см. операцию 12):</t>
  </si>
  <si>
    <t>б) за счет средств работодателя</t>
  </si>
  <si>
    <t>Произведены удержания из заработной платы</t>
  </si>
  <si>
    <t xml:space="preserve">Оприходована путевка в подмосковный санаторий «Луч» </t>
  </si>
  <si>
    <t>Счет-фактура №127 ОАО "ЦентрТелеком" за услуги ELCOM:</t>
  </si>
  <si>
    <t>Счет-фактура №131 ЗАО НПП «Синтез» за обновление СПС «Консультант Плюс»</t>
  </si>
  <si>
    <t>Счет-фактура №240 ООО «ВОИПУ "Электрон-Сервис''» за ремонт копировального аппарата</t>
  </si>
  <si>
    <r>
      <t>Отклонения фактической себестоимости готовой продукции от нормативной себестоимости списаны на счет «Продажи»</t>
    </r>
    <r>
      <rPr>
        <sz val="9"/>
        <color indexed="40"/>
        <rFont val="Times New Roman"/>
        <family val="1"/>
        <charset val="204"/>
      </rPr>
      <t xml:space="preserve"> (Приложение 1)</t>
    </r>
    <r>
      <rPr>
        <sz val="9"/>
        <rFont val="Times New Roman"/>
        <family val="1"/>
        <charset val="204"/>
      </rPr>
      <t xml:space="preserve">: </t>
    </r>
  </si>
  <si>
    <t>Признано должником ОАО «Вектор»:</t>
  </si>
  <si>
    <t>б) штраф от ОАО «Вектор» за поставку некачественных материалов</t>
  </si>
  <si>
    <t>Начислен штраф в пользу организации «Цветмет» за недопоставку продукции</t>
  </si>
  <si>
    <t>а) страховые взносы во внебюджетныефонды – всего</t>
  </si>
  <si>
    <t xml:space="preserve">  Страховые взносы в территориальный фонд обязательного медицинского страхования </t>
  </si>
  <si>
    <t xml:space="preserve">  Страховые взносы в Федеральный фонд обязательного медицинского страхования</t>
  </si>
  <si>
    <t xml:space="preserve">   Страховые взносы с Пенсионный фонд РФ</t>
  </si>
  <si>
    <t xml:space="preserve">   Страховые платежи от несчастным случаев на производстве и профессиональных заболеваний</t>
  </si>
  <si>
    <t xml:space="preserve">   Страховые взносы в Фонд социального страхования</t>
  </si>
  <si>
    <t>е) прочим кредиторам</t>
  </si>
  <si>
    <r>
      <t xml:space="preserve">а) НДС </t>
    </r>
    <r>
      <rPr>
        <sz val="9"/>
        <color indexed="40"/>
        <rFont val="Times New Roman"/>
        <family val="1"/>
        <charset val="204"/>
      </rPr>
      <t>за ноябрь</t>
    </r>
  </si>
  <si>
    <t>Закрытие счета 99 «Прибыли и убытки» заключительной проводкой в конце года:</t>
  </si>
  <si>
    <t>выявлена нераспределенная прибыль (Приложение 6)</t>
  </si>
  <si>
    <t>3а</t>
  </si>
  <si>
    <t>3б</t>
  </si>
  <si>
    <t>3в</t>
  </si>
  <si>
    <t>3г</t>
  </si>
  <si>
    <t>15а</t>
  </si>
  <si>
    <t>15б</t>
  </si>
  <si>
    <t>17в</t>
  </si>
  <si>
    <t>17г</t>
  </si>
  <si>
    <t>17д</t>
  </si>
  <si>
    <t>18а</t>
  </si>
  <si>
    <t>18б</t>
  </si>
  <si>
    <t>18в</t>
  </si>
  <si>
    <t>18г</t>
  </si>
  <si>
    <t>18д</t>
  </si>
  <si>
    <t>32д</t>
  </si>
  <si>
    <t>33б</t>
  </si>
  <si>
    <t>б) по материалам ( оп. 12)</t>
  </si>
  <si>
    <t>в) по командировочным расходам (оп.36)</t>
  </si>
  <si>
    <t>г) по услугам ELCOM (оп.33)</t>
  </si>
  <si>
    <t>д) по услугам за обновление СПС «Консультант-Плюс» (оп.34)</t>
  </si>
  <si>
    <t>е) по услугам за ремонт копировального аппарата (оп.35)</t>
  </si>
  <si>
    <t>ж) по услугам ОАО "Энергоресурсы" (оп.32)</t>
  </si>
  <si>
    <t>и) по транспортным расходам (оп.51)</t>
  </si>
  <si>
    <t>39а</t>
  </si>
  <si>
    <t>39б</t>
  </si>
  <si>
    <t>32абв</t>
  </si>
  <si>
    <t>7в</t>
  </si>
  <si>
    <t>20е</t>
  </si>
  <si>
    <t>32г</t>
  </si>
  <si>
    <t>33а</t>
  </si>
  <si>
    <t>21б</t>
  </si>
  <si>
    <t>23в</t>
  </si>
  <si>
    <t>В дебет счетов</t>
  </si>
  <si>
    <t>С кредита счетов</t>
  </si>
  <si>
    <t>20 "Основное производство"</t>
  </si>
  <si>
    <t>Изделие А</t>
  </si>
  <si>
    <t>Изделие Б</t>
  </si>
  <si>
    <t>Незавершенное производство на конец месяца (операция 45)</t>
  </si>
  <si>
    <t>Себестоимость окончательного брака (операция 42)</t>
  </si>
  <si>
    <t>Стоимость возвратных отходов (операция 31)</t>
  </si>
  <si>
    <t>Фактическая производственная себестоимость готовой продукции (операция 45)</t>
  </si>
  <si>
    <t>Нормативная производственная себестоимость готовой продукции (операция 46)</t>
  </si>
  <si>
    <t>Отклонения фактической себестоимости готовой продукции от нормативной себестоимости (операция 47)</t>
  </si>
  <si>
    <t>49а</t>
  </si>
  <si>
    <t>25г</t>
  </si>
  <si>
    <t>11в</t>
  </si>
  <si>
    <t>58а</t>
  </si>
  <si>
    <t>58б</t>
  </si>
  <si>
    <t>58в</t>
  </si>
  <si>
    <t>56а</t>
  </si>
  <si>
    <t>56б</t>
  </si>
  <si>
    <t>56в</t>
  </si>
  <si>
    <t>7а</t>
  </si>
  <si>
    <t>7б</t>
  </si>
  <si>
    <t>10б</t>
  </si>
  <si>
    <t>58вгдеж</t>
  </si>
  <si>
    <t>67а</t>
  </si>
  <si>
    <t>67б</t>
  </si>
  <si>
    <t>67в</t>
  </si>
  <si>
    <t>67г</t>
  </si>
  <si>
    <t>67д</t>
  </si>
  <si>
    <t>67е</t>
  </si>
  <si>
    <t>67ж</t>
  </si>
  <si>
    <t>67з</t>
  </si>
  <si>
    <t>10а</t>
  </si>
  <si>
    <t>10в</t>
  </si>
  <si>
    <t>11б</t>
  </si>
  <si>
    <t>32в</t>
  </si>
  <si>
    <t>49б</t>
  </si>
  <si>
    <t>30а</t>
  </si>
  <si>
    <t>3д</t>
  </si>
  <si>
    <t>21а</t>
  </si>
  <si>
    <t>30б</t>
  </si>
  <si>
    <t>10г</t>
  </si>
  <si>
    <t>11а</t>
  </si>
  <si>
    <t>58г</t>
  </si>
  <si>
    <t>58д</t>
  </si>
  <si>
    <t>58е</t>
  </si>
  <si>
    <t>70а</t>
  </si>
  <si>
    <t>70б</t>
  </si>
  <si>
    <t>70в</t>
  </si>
  <si>
    <t>70д</t>
  </si>
  <si>
    <t>70г</t>
  </si>
  <si>
    <t>Оприходованы на склад возвратные отходы по цене возможного использования:</t>
  </si>
  <si>
    <t xml:space="preserve"> Суммы вырученные, списанные (операция 49б)</t>
  </si>
  <si>
    <t>Отклонения фактической себестоимости от нормативной  (операция 47)</t>
  </si>
  <si>
    <t>Нормативная себестоимость (операция 49а )</t>
  </si>
  <si>
    <t>берём обороты из самолётов</t>
  </si>
  <si>
    <t>Налог на добавленную стоимость (операция 50)</t>
  </si>
  <si>
    <t>Управленческие расходы  (операция 48)</t>
  </si>
  <si>
    <t>Коммерческие расходы  (операция 53)</t>
  </si>
  <si>
    <t>99</t>
  </si>
  <si>
    <t>Прибыль от продаж  (операция 54)</t>
  </si>
  <si>
    <t>Состояние активов и обязательств ООО «Стандарт» на 1 декабря 2011 г.
(согласно рабочему плану счетов)</t>
  </si>
  <si>
    <t>Журнал регистрации хозяйственных операций ООО «Стандарт» за декабрь 2011 г.</t>
  </si>
  <si>
    <t>За январь–ноябрь 2011 г</t>
  </si>
  <si>
    <t>Аналитические данные к счету 90 за январь–ноябрь 2011 г.</t>
  </si>
  <si>
    <t xml:space="preserve">   В том числе:</t>
  </si>
  <si>
    <t xml:space="preserve">   Начислена заработная плата</t>
  </si>
  <si>
    <t>Приложение 1</t>
  </si>
  <si>
    <t>Приложение 2</t>
  </si>
  <si>
    <t>Приложение 4</t>
  </si>
  <si>
    <t>Приложение 3</t>
  </si>
  <si>
    <t>Прибыль (убыток) от продажи продукции (операция 54)</t>
  </si>
  <si>
    <t>Сальдо прочих доходов и расходов (операция 60)</t>
  </si>
  <si>
    <t>Приложение 5</t>
  </si>
  <si>
    <t>Сумма НДС, предъявленная предприятию и уплаченная им при приобретении товаров (работ, услуг), подлежащая вычету — всего (операция 68)</t>
  </si>
  <si>
    <t>Приложение 6</t>
  </si>
  <si>
    <t>операции</t>
  </si>
  <si>
    <t>оборот по кредиту счета 76 и дебету счетов 50, 51</t>
  </si>
  <si>
    <t>Прочие поступления от прочих дебиторов</t>
  </si>
  <si>
    <t xml:space="preserve">   в том числе штрафы уплаченные</t>
  </si>
  <si>
    <t>операции по дебету счета 51 и кредиту счета 50</t>
  </si>
  <si>
    <t>Из банка в кассу предприятия</t>
  </si>
  <si>
    <t>Авансы, полученные от покупателей</t>
  </si>
  <si>
    <t>операции по кредиту счета 62 и по дебету счета 51</t>
  </si>
  <si>
    <t>Январь – ноябрь</t>
  </si>
  <si>
    <t>Январь – декабрь</t>
  </si>
  <si>
    <t>1. Расчет поступления денежных средств в 2011 г. (справка бухгалтерии), руб.</t>
  </si>
  <si>
    <t>2. Расчет расходования денежных средств в 2011 г. (справка бухгалтерии), руб.</t>
  </si>
  <si>
    <t xml:space="preserve">Выплаты во внебюджетные социальные фонды </t>
  </si>
  <si>
    <t>операции по дебету счета 70 и кредиту счета 50</t>
  </si>
  <si>
    <t>операции по дебету счета 71 и кредиту счета 50</t>
  </si>
  <si>
    <t>операции по дебету счета 76 и кредиту счета 50, 51</t>
  </si>
  <si>
    <t>оборот по кредиту счета 50 и дебету счета 51</t>
  </si>
  <si>
    <t>операции по дебету счета 50 и кредиту счета 51</t>
  </si>
  <si>
    <t>оборот по дебету счетов 69,73, 84</t>
  </si>
  <si>
    <t>операции по дебету счетов 60, 76</t>
  </si>
  <si>
    <t>Приложение 7</t>
  </si>
  <si>
    <t>оп52</t>
  </si>
  <si>
    <t>нет такой</t>
  </si>
  <si>
    <t>оп 24</t>
  </si>
  <si>
    <t>оп 28</t>
  </si>
  <si>
    <t>оп 56,26</t>
  </si>
  <si>
    <t>оборот (по дебету счета 50 и по кредиту счета 51)</t>
  </si>
  <si>
    <t>68а</t>
  </si>
  <si>
    <t>68б</t>
  </si>
  <si>
    <t>68в</t>
  </si>
  <si>
    <t>68г</t>
  </si>
  <si>
    <t>68д</t>
  </si>
  <si>
    <t>68е</t>
  </si>
  <si>
    <t>68ж</t>
  </si>
  <si>
    <t>68и</t>
  </si>
  <si>
    <t>кредитовые обороты по счету 66</t>
  </si>
  <si>
    <t>Выручка от реализации краткосрочных ценных бумаг</t>
  </si>
  <si>
    <t>оп 25в</t>
  </si>
  <si>
    <t>оп 25а,б,г</t>
  </si>
  <si>
    <t>оп24</t>
  </si>
  <si>
    <t>оп28</t>
  </si>
  <si>
    <t>Краткосрочные финансовые вложения</t>
  </si>
  <si>
    <t>Сальдо 
на начало декабря, руб.</t>
  </si>
  <si>
    <t>Утв. приказом Минфина РФ</t>
  </si>
  <si>
    <t>от 2 июля 2010 г. № 66н</t>
  </si>
  <si>
    <t>(в ред. от 5 октября 2011 г.)</t>
  </si>
  <si>
    <t>Бухгалтерский баланс</t>
  </si>
  <si>
    <t>на</t>
  </si>
  <si>
    <t>31 декабря</t>
  </si>
  <si>
    <t>11</t>
  </si>
  <si>
    <t>г.</t>
  </si>
  <si>
    <t>Коды</t>
  </si>
  <si>
    <t>Форма по ОКУД</t>
  </si>
  <si>
    <t>0710001</t>
  </si>
  <si>
    <t>Дата (число, месяц, год)</t>
  </si>
  <si>
    <t>2011</t>
  </si>
  <si>
    <t>Вид экономической</t>
  </si>
  <si>
    <t>деятельности</t>
  </si>
  <si>
    <t>производство подшипников</t>
  </si>
  <si>
    <t>Организационно-правовая форма / форма собственности</t>
  </si>
  <si>
    <t>Общество с ограниченной ответственностью</t>
  </si>
  <si>
    <t>Единица измерения: тыс. руб. (млн. руб.)</t>
  </si>
  <si>
    <t>384(385)</t>
  </si>
  <si>
    <t>Местонахождение (адрес)</t>
  </si>
  <si>
    <t>Поясне-</t>
  </si>
  <si>
    <r>
      <t>Наименование показателя</t>
    </r>
    <r>
      <rPr>
        <vertAlign val="superscript"/>
        <sz val="9"/>
        <rFont val="Arial"/>
        <family val="2"/>
        <charset val="204"/>
      </rPr>
      <t>2</t>
    </r>
  </si>
  <si>
    <t>На</t>
  </si>
  <si>
    <t>31.12.</t>
  </si>
  <si>
    <t>На 31 декабря</t>
  </si>
  <si>
    <r>
      <t>ния</t>
    </r>
    <r>
      <rPr>
        <vertAlign val="superscript"/>
        <sz val="9"/>
        <rFont val="Arial"/>
        <family val="2"/>
        <charset val="204"/>
      </rPr>
      <t>1</t>
    </r>
  </si>
  <si>
    <t>20</t>
  </si>
  <si>
    <r>
      <t>г.</t>
    </r>
    <r>
      <rPr>
        <vertAlign val="superscript"/>
        <sz val="9"/>
        <rFont val="Arial"/>
        <family val="2"/>
        <charset val="204"/>
      </rPr>
      <t>3</t>
    </r>
  </si>
  <si>
    <r>
      <t>г.</t>
    </r>
    <r>
      <rPr>
        <vertAlign val="superscript"/>
        <sz val="9"/>
        <rFont val="Arial"/>
        <family val="2"/>
        <charset val="204"/>
      </rPr>
      <t>4</t>
    </r>
  </si>
  <si>
    <r>
      <t>г.</t>
    </r>
    <r>
      <rPr>
        <vertAlign val="superscript"/>
        <sz val="9"/>
        <rFont val="Arial"/>
        <family val="2"/>
        <charset val="204"/>
      </rPr>
      <t>5</t>
    </r>
  </si>
  <si>
    <t>АКТИВ</t>
  </si>
  <si>
    <t>I.  ВНЕОБОРОТНЫЕ АКТИВЫ</t>
  </si>
  <si>
    <t>Результаты исследований и разработок</t>
  </si>
  <si>
    <t>Доходные вложения в материальные</t>
  </si>
  <si>
    <t>ценности</t>
  </si>
  <si>
    <t>Финансовые вложения</t>
  </si>
  <si>
    <t>Прочие внеоборотные активы</t>
  </si>
  <si>
    <t>Итого по разделу I</t>
  </si>
  <si>
    <t>II. ОБОРОТНЫЕ АКТИВЫ</t>
  </si>
  <si>
    <t>Запасы</t>
  </si>
  <si>
    <t>по приобретенным ценностям</t>
  </si>
  <si>
    <t>Дебиторская задолженность</t>
  </si>
  <si>
    <t>Финансовые вложения (за исключением</t>
  </si>
  <si>
    <t>денежных эквивалентов)</t>
  </si>
  <si>
    <t>Денежные средства и денежные</t>
  </si>
  <si>
    <t>эквиваленты</t>
  </si>
  <si>
    <t>Прочие оборотные активы</t>
  </si>
  <si>
    <t>Итого по разделу II</t>
  </si>
  <si>
    <t>БАЛАНС</t>
  </si>
  <si>
    <t>Форма 0710001 с. 2</t>
  </si>
  <si>
    <t>ПАССИВ</t>
  </si>
  <si>
    <r>
      <t>III. КАПИТАЛ И РЕЗЕРВЫ</t>
    </r>
    <r>
      <rPr>
        <b/>
        <vertAlign val="superscript"/>
        <sz val="10"/>
        <rFont val="Arial"/>
        <family val="2"/>
        <charset val="204"/>
      </rPr>
      <t>6</t>
    </r>
  </si>
  <si>
    <r>
      <t xml:space="preserve">Уставный капитал </t>
    </r>
    <r>
      <rPr>
        <sz val="8"/>
        <rFont val="Arial"/>
        <family val="2"/>
        <charset val="204"/>
      </rPr>
      <t>(складочный капитал,</t>
    </r>
  </si>
  <si>
    <t>уставный фонд, вклады товарищей)</t>
  </si>
  <si>
    <t>Собственные акции, выкупленные</t>
  </si>
  <si>
    <t>()</t>
  </si>
  <si>
    <t>у акционеров</t>
  </si>
  <si>
    <t>Переоценка внеоборотных активов</t>
  </si>
  <si>
    <t>Добавочный капитал (без переоценки)</t>
  </si>
  <si>
    <t>Нераспределенная прибыль (непокрытый</t>
  </si>
  <si>
    <t>убыток)</t>
  </si>
  <si>
    <t>Итого по разделу III</t>
  </si>
  <si>
    <t>IV. ДОЛГОСРОЧНЫЕ</t>
  </si>
  <si>
    <t>ОБЯЗАТЕЛЬСТВА</t>
  </si>
  <si>
    <t>Заемные средства</t>
  </si>
  <si>
    <t>Оценочные обязательства</t>
  </si>
  <si>
    <t>Прочие обязательства</t>
  </si>
  <si>
    <t>69</t>
  </si>
  <si>
    <t>91-09</t>
  </si>
  <si>
    <t>Итого по разделу IV</t>
  </si>
  <si>
    <t>V. КРАТКОСРОЧНЫЕ</t>
  </si>
  <si>
    <t>Кредиторская задолженность</t>
  </si>
  <si>
    <t>Доходы будущих периодов</t>
  </si>
  <si>
    <t>Итого по разделу V</t>
  </si>
  <si>
    <t>«</t>
  </si>
  <si>
    <t>»</t>
  </si>
  <si>
    <t>декабря</t>
  </si>
  <si>
    <t>Примечания</t>
  </si>
  <si>
    <t>1. Указывается номер соответствующего пояснения к бухгалтерскому балансу и отчету о прибылях и убытках.</t>
  </si>
  <si>
    <r>
      <t>2.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В соответствии с Положением по бухгалтерскому учету «Бухгалтерская отчетность организации» ПБУ 4/99, утвержденным приказом Министерства финансов Российской Федерации от 6 июля 1999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г. №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43н (по заключению Министерства юстиции Российской Федерации №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6417-ПК от 6 августа 1999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г. указанный приказ в государственной регистрации не нуждается), показатели об отдельных активах, обязательствах могут приводиться общей суммой с раскрытием в пояснениях к бухгалтерскому балансу,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</si>
  <si>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t>3. Указывается отчетная дата отчетного периода.</t>
  </si>
  <si>
    <t>4. Указывается предыдущий год.</t>
  </si>
  <si>
    <t>5. Указывается год, предшествующий предыдущему.</t>
  </si>
  <si>
    <r>
      <t>6.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Некоммерческая организация именует указанный раздел «Целевое финансирование». Вместо показателей «Уставный капитал (складочный капитал, уставный фонд, вклады товарищей)», «Собственные акции, выкупленные у акционеров», «Добавочный капитал», «Резервный капитал» и «Нераспределенная прибыль (непокрытый убыток)» некоммерческая организация включает показатели «Паевой фонд», «Целевой капитал», «Целевые средства», «Фонд недвижимого и особо ценного движимого имущества», «Резервный и иные целевые фонды» (в зависимости от формы некоммерческой организации и источников формирования имущества).</t>
    </r>
  </si>
  <si>
    <t>7. Здесь и в других формах отчетов вычитаемый или отрицательный показатель показывается в круглых скобках.</t>
  </si>
  <si>
    <t>Отчет о прибылях и убытках</t>
  </si>
  <si>
    <t>за</t>
  </si>
  <si>
    <t>январь-декабрь</t>
  </si>
  <si>
    <t>0710002</t>
  </si>
  <si>
    <t>54643312</t>
  </si>
  <si>
    <r>
      <t>Пояснения</t>
    </r>
    <r>
      <rPr>
        <vertAlign val="superscript"/>
        <sz val="9"/>
        <rFont val="Arial"/>
        <family val="2"/>
        <charset val="204"/>
      </rPr>
      <t>1</t>
    </r>
  </si>
  <si>
    <t>За</t>
  </si>
  <si>
    <r>
      <t>Выручка</t>
    </r>
    <r>
      <rPr>
        <vertAlign val="superscript"/>
        <sz val="10"/>
        <rFont val="Arial"/>
        <family val="2"/>
        <charset val="204"/>
      </rPr>
      <t>5</t>
    </r>
  </si>
  <si>
    <t>Валовая прибыль (убыток)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</si>
  <si>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</si>
  <si>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</si>
  <si>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</si>
  <si>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</si>
  <si>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Текущий налог на прибыль</t>
  </si>
  <si>
    <t>в т. 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</si>
  <si>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</si>
  <si>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</si>
  <si>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</si>
  <si>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</si>
  <si>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СПРАВОЧНО</t>
  </si>
  <si>
    <t>Результат от переоценки внеоборотных активов,</t>
  </si>
  <si>
    <t>не включаемый в чистую прибыль (убыток) периода</t>
  </si>
  <si>
    <t>Результат от прочих операций, не включаемый</t>
  </si>
  <si>
    <t>в чистую прибыль (убыток) периода</t>
  </si>
  <si>
    <r>
      <t>Совокупный финансовый результат периода</t>
    </r>
    <r>
      <rPr>
        <vertAlign val="superscript"/>
        <sz val="10"/>
        <rFont val="Arial"/>
        <family val="2"/>
        <charset val="204"/>
      </rPr>
      <t>6</t>
    </r>
  </si>
  <si>
    <t>Базовая прибыль (убыток) на акцию</t>
  </si>
  <si>
    <t>Разводненная прибыль (убыток) на акцию</t>
  </si>
  <si>
    <r>
      <t>2.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В соответствии с Положением по бухгалтерскому учету «Бухгалтерская отчетность организации» ПБУ 4/99, утвержденным приказом Министерства финансов Российской Федерации от 6 июля 1999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г. №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43н (по заключению Министерства юстиции Российской Федерации №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6417-ПК от 6 августа 1999 г. указанный приказ в государственной регистрации не нуждается), показатели об отдельных доходах и расходах могут приводится в отчете о прибылях и убытках общей суммой с раскрытием в пояснениях к отчету о прибылях и убытках,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</si>
  <si>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t>3. Указывается отчетный период.</t>
  </si>
  <si>
    <t>4. Указывается период предыдущего года, аналогичный отчетному периоду.</t>
  </si>
  <si>
    <t>5. Выручка отражается за минусом налога на добавленную стоимость, акцизов.</t>
  </si>
  <si>
    <r>
      <t>6.</t>
    </r>
    <r>
      <rPr>
        <sz val="8"/>
        <rFont val="Arial Cyr"/>
        <charset val="204"/>
      </rPr>
      <t> </t>
    </r>
    <r>
      <rPr>
        <sz val="8"/>
        <rFont val="Arial"/>
        <family val="2"/>
        <charset val="204"/>
      </rPr>
      <t>Совокупный финансовый результат периода определяется как сумма строк «Чистая прибыль (убыток)», «Результат от переоценки внеоборотных активов, не включаемый в чистую прибыль (убыток) периода» и «Результат от прочих операций, не включаемый в чистую прибыль (убыток) отчетного периода».</t>
    </r>
  </si>
  <si>
    <t>ООО "Стандарт"</t>
  </si>
  <si>
    <t>Новиков В.Д.</t>
  </si>
  <si>
    <t>Панова Л.В.</t>
  </si>
  <si>
    <t>103045, г. Москва, ул. Нижегородская, 7</t>
  </si>
  <si>
    <t>04-05</t>
  </si>
  <si>
    <t>01-02</t>
  </si>
  <si>
    <t>10+16+20+43</t>
  </si>
  <si>
    <t>50+51</t>
  </si>
  <si>
    <t>58</t>
  </si>
  <si>
    <t>60,2+62,1+71+73+76</t>
  </si>
  <si>
    <t>66</t>
  </si>
  <si>
    <t>60,1+62,2+68+69+70+76,2</t>
  </si>
  <si>
    <t>77</t>
  </si>
  <si>
    <t>80</t>
  </si>
  <si>
    <t>82</t>
  </si>
  <si>
    <t>83</t>
  </si>
  <si>
    <t>84</t>
  </si>
  <si>
    <t>янв.-декабрь</t>
  </si>
  <si>
    <t>янв-декабрь</t>
  </si>
  <si>
    <t>Начальное сальдо                          на 1 янв</t>
  </si>
  <si>
    <t>Начальное сальдо                           на 1 дек</t>
  </si>
  <si>
    <t>Оборотно-сальдовая ведомость за декабрь 2011г.</t>
  </si>
  <si>
    <t>Обороты за январь-нояб</t>
  </si>
  <si>
    <t>Обороты за декабрь</t>
  </si>
  <si>
    <t>Обороты за год</t>
  </si>
  <si>
    <t>№ опе-рации</t>
  </si>
  <si>
    <t>Содержание операции, первичный документ</t>
  </si>
  <si>
    <t>Сумма, руб.</t>
  </si>
  <si>
    <t>Корреспондирующие счета</t>
  </si>
  <si>
    <t>дебет</t>
  </si>
  <si>
    <t>кредит</t>
  </si>
  <si>
    <t>I. Учет долгосрочных инвестиций, основных средств и нематериальных активов</t>
  </si>
  <si>
    <t>а) отпускная цена с учетом доставки</t>
  </si>
  <si>
    <t>08-4</t>
  </si>
  <si>
    <t>60-1</t>
  </si>
  <si>
    <t>б) сумма НДС</t>
  </si>
  <si>
    <t>19-1</t>
  </si>
  <si>
    <t>76-2</t>
  </si>
  <si>
    <t>Итого</t>
  </si>
  <si>
    <t>Акт о приеме-передаче основных средств №30</t>
  </si>
  <si>
    <t>01</t>
  </si>
  <si>
    <t>Акт о списании основных средств № 15</t>
  </si>
  <si>
    <t>Вследствие физического износа ликвидируется производственное оборудование</t>
  </si>
  <si>
    <t>а) первоначальная стоимость</t>
  </si>
  <si>
    <t>б) амортизационные отчисления на дату выбытия</t>
  </si>
  <si>
    <t>02</t>
  </si>
  <si>
    <t>в) остаточная стоимость</t>
  </si>
  <si>
    <t>91-2</t>
  </si>
  <si>
    <t>г) оприходованы на склад прочие материалы</t>
  </si>
  <si>
    <t>91-1</t>
  </si>
  <si>
    <t>д) расходы по демонтажу оборудования:</t>
  </si>
  <si>
    <t>69-1-1</t>
  </si>
  <si>
    <t>69-1-2</t>
  </si>
  <si>
    <t>69-2</t>
  </si>
  <si>
    <t>69-3-1</t>
  </si>
  <si>
    <t>69-3-2</t>
  </si>
  <si>
    <t>Акт о списании основных средств № 16</t>
  </si>
  <si>
    <t>г) стоимость реализации</t>
  </si>
  <si>
    <t>76-1</t>
  </si>
  <si>
    <t>д) сумма НДС</t>
  </si>
  <si>
    <t>68-1</t>
  </si>
  <si>
    <t>Приобретено исключительное право на программный продукт:</t>
  </si>
  <si>
    <t>а) фактическая цена приобретения</t>
  </si>
  <si>
    <t>б) учтены затраты, связанные с регистрацией прав на программный продукт</t>
  </si>
  <si>
    <t>Принято к бухгалтерскому учету исключительное право на программный продукт в составе нематериальных активов</t>
  </si>
  <si>
    <t>04</t>
  </si>
  <si>
    <t>Выписка банка</t>
  </si>
  <si>
    <t>Оплачены счета поставщиков:</t>
  </si>
  <si>
    <t>Разработочная таблица № 6</t>
  </si>
  <si>
    <t>Начислена амортизация основных средств:</t>
  </si>
  <si>
    <t>а) производственного оборудования:</t>
  </si>
  <si>
    <t>цеха № 1</t>
  </si>
  <si>
    <t>цеха № 2</t>
  </si>
  <si>
    <t>ремонтного цеха</t>
  </si>
  <si>
    <t>б) зданий и хозяйственного инвентаря:</t>
  </si>
  <si>
    <t>цеха № 1                   .</t>
  </si>
  <si>
    <t>в) зданий и инвентаря заводоуправления</t>
  </si>
  <si>
    <t>Всего</t>
  </si>
  <si>
    <t>Ведомость № 17</t>
  </si>
  <si>
    <t>Начислена амортизация по НМА</t>
  </si>
  <si>
    <t>05</t>
  </si>
  <si>
    <t>001</t>
  </si>
  <si>
    <t>II. Учет финансовых вложений</t>
  </si>
  <si>
    <t xml:space="preserve">Договор купли-продажи, выписка банка                                                                          </t>
  </si>
  <si>
    <t xml:space="preserve">В начале декабря приобретены 1000 акций ОАО «Орион» по их номинальной стоимости  75 руб. за одну акцию в целях вложения временно свободных денежных средств на срок менее года. В конце декабря акции были проданы за 90 000 руб. </t>
  </si>
  <si>
    <t>а) приобретены акции</t>
  </si>
  <si>
    <t xml:space="preserve">б) перечисление денежных средств (в сумме фактических затрат на покупку акций) </t>
  </si>
  <si>
    <t>в) списаны акции</t>
  </si>
  <si>
    <t>г) отражена продажная стоимость акций</t>
  </si>
  <si>
    <t xml:space="preserve">Справка-расчет бухгалтерии, выписка банка </t>
  </si>
  <si>
    <t>1 июля отчетного года были приобретены облигации ОАО «Статус» за 140 000 руб. при их номинальной стоимости 130 000 руб. Выплата процентов производится один раз в полугодие. Проценты по облигациям составили 12 000 руб. Срок погашения облигаций наступит через 2 года:</t>
  </si>
  <si>
    <t>а) начислены проценты</t>
  </si>
  <si>
    <t>б) погашена разница между покупной и номинальной стоимостью облигаций</t>
  </si>
  <si>
    <t>58-1-2</t>
  </si>
  <si>
    <t>в) поступление дохода по облигациям</t>
  </si>
  <si>
    <t>III. Учет материалов</t>
  </si>
  <si>
    <t>Счета-фактуры, счета, платежные требования</t>
  </si>
  <si>
    <t>Акцептованы счета поставщиков за поступившие материалы:</t>
  </si>
  <si>
    <t>покупная стоимость</t>
  </si>
  <si>
    <t>сумма НДС</t>
  </si>
  <si>
    <t>19-3</t>
  </si>
  <si>
    <t>Расчет бухгалтерии</t>
  </si>
  <si>
    <t>Отражены расходы, связанные с расчетно-кассовым обслуживанием банка</t>
  </si>
  <si>
    <t>Выписка из расчетного счета</t>
  </si>
  <si>
    <t>а) ОАО «Тракторный завод»</t>
  </si>
  <si>
    <t>б) ОАО «Автоприбор»</t>
  </si>
  <si>
    <t>Приходные ордера</t>
  </si>
  <si>
    <t>Оприходованы материалы на складе по учетным ценам, поступившие:</t>
  </si>
  <si>
    <t>а) от ОАО «Тракторный завод»</t>
  </si>
  <si>
    <t>б) от ОАО «Автоприбор»</t>
  </si>
  <si>
    <t>Списаны отклонения фактической себестоимости приобретенных материалов от учетных цен</t>
  </si>
  <si>
    <t>Лимитно-заборные карты, требования-накладные</t>
  </si>
  <si>
    <t>Отпущены со склада и израсходованы в отчетном месяце материалы (по учетным ценам):</t>
  </si>
  <si>
    <t>а) цеху № 1 для производства</t>
  </si>
  <si>
    <t>изделий А</t>
  </si>
  <si>
    <t>изделий Б</t>
  </si>
  <si>
    <t>б) цеху № 2 для производства</t>
  </si>
  <si>
    <t>в) ремонтному цеху для выполнения</t>
  </si>
  <si>
    <t>заказа №301</t>
  </si>
  <si>
    <t>заказа № 302</t>
  </si>
  <si>
    <t>г) на хозяйственные нужды</t>
  </si>
  <si>
    <t>д) заводоуправлению</t>
  </si>
  <si>
    <t>Справка бухгалтерии</t>
  </si>
  <si>
    <t>Списаны и распределены отклонения в стоимости материалов, относящиеся к материалам, отпущенным:</t>
  </si>
  <si>
    <t>заказа № 301</t>
  </si>
  <si>
    <t>Оприходованы излишки материалов, выявленные при инвентаризации</t>
  </si>
  <si>
    <t>IV. Учет расчетов с персоналом по оплате труда</t>
  </si>
  <si>
    <t>Наряды, расчетные ведомости</t>
  </si>
  <si>
    <t>Начислена и распределена основная и дополнительная заработная плата за декабрь:</t>
  </si>
  <si>
    <t>а) рабочим цеха № 1 по производству</t>
  </si>
  <si>
    <t>б) рабочим цеха № 2 по производству</t>
  </si>
  <si>
    <t>в) рабочим ремонтного цеха</t>
  </si>
  <si>
    <t>г) рабочим, обслуживающим оборудование</t>
  </si>
  <si>
    <t>д) служащим:</t>
  </si>
  <si>
    <t>е) персоналу заводоуправления</t>
  </si>
  <si>
    <t xml:space="preserve"> Листки о временной нетрудоспособности</t>
  </si>
  <si>
    <t>Начислены пособия по временной нетрудоспособности:</t>
  </si>
  <si>
    <t>а) за счет средств ФСС</t>
  </si>
  <si>
    <t>Расчетные ведомости</t>
  </si>
  <si>
    <t>Начислены страховые взносы во внебюджетные</t>
  </si>
  <si>
    <t>фонды</t>
  </si>
  <si>
    <t>а) рабочих цеха № 1 по производству:</t>
  </si>
  <si>
    <t>б) рабочих цеха № 2 по производству:</t>
  </si>
  <si>
    <t>в) рабочих ремонтного цеха</t>
  </si>
  <si>
    <t>г) рабочих, обслуживающих оборудование:</t>
  </si>
  <si>
    <t>д) служащих:</t>
  </si>
  <si>
    <t>е) персонала заводоуправления</t>
  </si>
  <si>
    <t>а) налог на доходы физических лиц</t>
  </si>
  <si>
    <t>68-3</t>
  </si>
  <si>
    <t>б) по исполнительным листам</t>
  </si>
  <si>
    <t>в) в возмещение потерь от брака (изделия А)</t>
  </si>
  <si>
    <t>Получено в кассу по чекам с расчетного счета на выплату заработной платы и текущие расходы</t>
  </si>
  <si>
    <t>Платежная ведомость, расходные кассовые ордера</t>
  </si>
  <si>
    <t>Выдано из кассы:</t>
  </si>
  <si>
    <t>а) заработная плата за ноябрь</t>
  </si>
  <si>
    <t>б) аванс за первую половину декабря</t>
  </si>
  <si>
    <t>в) подотчетным лицам на командировочные расходы</t>
  </si>
  <si>
    <t>г) пособия по временной нетрудоспособности</t>
  </si>
  <si>
    <t>Путевка (денежный документ)</t>
  </si>
  <si>
    <t>50-3</t>
  </si>
  <si>
    <t>Платежная ведомость</t>
  </si>
  <si>
    <t>Депонирована заработная плата</t>
  </si>
  <si>
    <t>Сдана в банк депонированная заработная плата</t>
  </si>
  <si>
    <t>Выдана сотруднику путевка в подмосковный санаторий «Сосновый бор»</t>
  </si>
  <si>
    <t>Списана стоимость путевки в санаторий</t>
  </si>
  <si>
    <t>а) в пределах норматива за счет средств фонда социального страхования</t>
  </si>
  <si>
    <t>б) сверхнормативная часть включена в состав прочих расходов</t>
  </si>
  <si>
    <t>V. Учет прочих расходов на производство</t>
  </si>
  <si>
    <t>Ведомость поступления материалов</t>
  </si>
  <si>
    <t>изделия А</t>
  </si>
  <si>
    <t>изделия Б</t>
  </si>
  <si>
    <t>Счета-фактуры, счета ОАО «Энергоресурсы»</t>
  </si>
  <si>
    <t>Списаны затраты за полученную электроэнергию, пар, воду, газ, использованные в процессе основного производства:</t>
  </si>
  <si>
    <t>а) цех № 1</t>
  </si>
  <si>
    <t>б) цех № 2</t>
  </si>
  <si>
    <t>в) ремонтный цех</t>
  </si>
  <si>
    <t>г) заводоуправление</t>
  </si>
  <si>
    <t>д) НДС</t>
  </si>
  <si>
    <t>19-4</t>
  </si>
  <si>
    <t>а) приняты услуги ELCOM к бухгалтерскому учету</t>
  </si>
  <si>
    <t>б) НДС</t>
  </si>
  <si>
    <t>а) приняты услуги к бухгалтерскому учету</t>
  </si>
  <si>
    <t>Авансовые отчеты</t>
  </si>
  <si>
    <t>Списаны командировочные расходы:</t>
  </si>
  <si>
    <t>а) на затраты</t>
  </si>
  <si>
    <t>19-5</t>
  </si>
  <si>
    <t>Распределены общепроизводственные расходы ремонтного цеха между заказами:</t>
  </si>
  <si>
    <t>№ 301</t>
  </si>
  <si>
    <t>№ 302</t>
  </si>
  <si>
    <t>Разработочная таблица распределения услуг вспомогательных производств</t>
  </si>
  <si>
    <t>Списываются затраты на ремонт:</t>
  </si>
  <si>
    <t>цех № 1 - заказ № 301</t>
  </si>
  <si>
    <t>цех № 2 - заказ № 302</t>
  </si>
  <si>
    <t>Распределены общепроизводственные расходы основных цехов между изделиями</t>
  </si>
  <si>
    <t>Начислены банку проценты за кредит</t>
  </si>
  <si>
    <t>66-2</t>
  </si>
  <si>
    <t>Начислен транспортный налог за IV квартал</t>
  </si>
  <si>
    <t>68-6</t>
  </si>
  <si>
    <t>Акты о браке .</t>
  </si>
  <si>
    <t>Выявлен окончательный производственный брак в цехе № 1 и списан по цеховой себестоимости (изделие А)</t>
  </si>
  <si>
    <t>Требование-накладная</t>
  </si>
  <si>
    <t>Оприходован на склад окончательный брак по цене возможного использования (изделие А)</t>
  </si>
  <si>
    <t>Ведомость учета потерь от брака</t>
  </si>
  <si>
    <t>Определены и списаны окончательные потери от брака (изделие А)</t>
  </si>
  <si>
    <t>VI. Учет готовой продукции и товаров</t>
  </si>
  <si>
    <t>Ведомость выпуска готовой продукции</t>
  </si>
  <si>
    <t xml:space="preserve">Списана фактическая производственная себестоимость готовых изделий: </t>
  </si>
  <si>
    <t>изделий A</t>
  </si>
  <si>
    <t xml:space="preserve">изделий Б </t>
  </si>
  <si>
    <t xml:space="preserve">Итого </t>
  </si>
  <si>
    <t>Незавершенное производство на конец месяца составило по:</t>
  </si>
  <si>
    <t xml:space="preserve">изделию А - 31 701 руб  </t>
  </si>
  <si>
    <t>изделию Б - 30 142 руб.</t>
  </si>
  <si>
    <t>Оприходована на складе готовая продукция по нормативной себестоимости:</t>
  </si>
  <si>
    <t>по изделию А</t>
  </si>
  <si>
    <t>90-2</t>
  </si>
  <si>
    <t xml:space="preserve">по изделию Б </t>
  </si>
  <si>
    <t>НДС</t>
  </si>
  <si>
    <t xml:space="preserve">Расчет бухгалтерии </t>
  </si>
  <si>
    <t>Списаны общехозяйственные расходы на себестоимость реализованной продукции</t>
  </si>
  <si>
    <t>90-5</t>
  </si>
  <si>
    <t xml:space="preserve">Накладные на отпуск, ведомость движения готовой продукции </t>
  </si>
  <si>
    <t>Выдана со склада и отгружена потребителям готовая продукция:</t>
  </si>
  <si>
    <t xml:space="preserve"> а) нормативная себестоимость </t>
  </si>
  <si>
    <t>б) продажная стоимость, включая НДС</t>
  </si>
  <si>
    <t>62-1</t>
  </si>
  <si>
    <t>90-1</t>
  </si>
  <si>
    <t xml:space="preserve">Книга продаж, счета-фактуры </t>
  </si>
  <si>
    <t>Начислен НДС</t>
  </si>
  <si>
    <t>90-3</t>
  </si>
  <si>
    <t>Договор на услуги, счет-фактура № 17</t>
  </si>
  <si>
    <t xml:space="preserve"> Отражены транспортные расходы по отгрузке готовой продукции до станции отправления</t>
  </si>
  <si>
    <t>44-1</t>
  </si>
  <si>
    <t xml:space="preserve">Учтен НДС </t>
  </si>
  <si>
    <t xml:space="preserve">НДС </t>
  </si>
  <si>
    <t xml:space="preserve">Выписка из расчетного счета </t>
  </si>
  <si>
    <t>Оплачена покупателями реализованная продукция</t>
  </si>
  <si>
    <t xml:space="preserve">Ведомость-расчет себестоимости реализованной продукции </t>
  </si>
  <si>
    <t>Списаны коммерческие расходы на реализацию продукции</t>
  </si>
  <si>
    <t>90-6</t>
  </si>
  <si>
    <t>VII. Учет финансовых результатов, кредитов, денежных средств</t>
  </si>
  <si>
    <t>Ведомость результатов от реализации</t>
  </si>
  <si>
    <t>Списаны финансовые результаты от продажи продукции (Приложение 2)</t>
  </si>
  <si>
    <t>90-9</t>
  </si>
  <si>
    <t>Расчет бухгалтерии, претензия</t>
  </si>
  <si>
    <t>сумма штрафа за нарушение условий хозяйственного договора</t>
  </si>
  <si>
    <t>начислен НДС</t>
  </si>
  <si>
    <t>Поступило на расчетный счет:</t>
  </si>
  <si>
    <t>а) от дебиторов в погашение их задолженности - всего</t>
  </si>
  <si>
    <t>в том числе:</t>
  </si>
  <si>
    <t>по основным средствам</t>
  </si>
  <si>
    <t>по ценным бумагам</t>
  </si>
  <si>
    <t>прочие</t>
  </si>
  <si>
    <t>в) краткосрочная ссуда банка</t>
  </si>
  <si>
    <t>66-1</t>
  </si>
  <si>
    <t>Перечислено с расчетного счета</t>
  </si>
  <si>
    <t xml:space="preserve">б) удержанные из заработной платы налоги за ноябрь </t>
  </si>
  <si>
    <t xml:space="preserve">в) штраф за недопоставку продукции </t>
  </si>
  <si>
    <t xml:space="preserve">г) транспортной организации за доставку продукции </t>
  </si>
  <si>
    <t xml:space="preserve">д) за путевку в санаторий    </t>
  </si>
  <si>
    <t>Начислен налог на имущество</t>
  </si>
  <si>
    <t>68-5</t>
  </si>
  <si>
    <t xml:space="preserve">Справка-расчет бухгалтерии </t>
  </si>
  <si>
    <t>Списано в конце месяца сальдо прочих доходов и расходов (Приложение 3)</t>
  </si>
  <si>
    <t>91-9</t>
  </si>
  <si>
    <t>Начислен условный расход по налогу на прибыль за декабрь (Приложение 4)</t>
  </si>
  <si>
    <t>68-2</t>
  </si>
  <si>
    <t>Расчет бухгалтерии (Приложение 6)</t>
  </si>
  <si>
    <t>Отражено постоянное налоговое обязательство</t>
  </si>
  <si>
    <t>Определена сумма отложенного налогового актива за декабрь</t>
  </si>
  <si>
    <t>09</t>
  </si>
  <si>
    <t>Определена сумма отложенного налогового обязательства за декабрь</t>
  </si>
  <si>
    <t>Списана часть отложенного налогового обязательства</t>
  </si>
  <si>
    <t>Списана часть отложенных налоговых активов</t>
  </si>
  <si>
    <t>Перечислено с расчетного счета:</t>
  </si>
  <si>
    <t xml:space="preserve">б) налог на прибыль </t>
  </si>
  <si>
    <t>в) в погашение краткосрочных ссуд</t>
  </si>
  <si>
    <t xml:space="preserve">г) в оплату процентов за кредит </t>
  </si>
  <si>
    <t>д) в оплату за услуги  ELCOM</t>
  </si>
  <si>
    <t>е) в оплату за обновление СПС «Консультант-Плюс»</t>
  </si>
  <si>
    <t>ж) в оплату за ремонт копировального аппарата</t>
  </si>
  <si>
    <t>з) за расчетно-кассовое обслуживание банку</t>
  </si>
  <si>
    <t xml:space="preserve">Расчет бухгалтерии, книга покупок </t>
  </si>
  <si>
    <t>Принят к налоговому вычету НДС:</t>
  </si>
  <si>
    <t>84-1</t>
  </si>
  <si>
    <t>Закрытие субсчетов счета 90 «Продажи» в конце отчетного года:</t>
  </si>
  <si>
    <t xml:space="preserve">а) субсчета 90-1 «Выручка» </t>
  </si>
  <si>
    <t xml:space="preserve">б) субсчета 90-2 «Себестоимость продаж» </t>
  </si>
  <si>
    <t xml:space="preserve">в) субсчета 90-3 «НДС» </t>
  </si>
  <si>
    <t>г) субсчета 90-5 «Общехозяйственные расходы»</t>
  </si>
  <si>
    <t>д) субсчета 90-6 «Коммерческие расходы»</t>
  </si>
  <si>
    <t xml:space="preserve">Закрытие субсчетов счета 91 «Прочие доходы и расходы» в конце года: </t>
  </si>
  <si>
    <t>а) субсчета 91-1</t>
  </si>
  <si>
    <t>б) субсчета 91-2</t>
  </si>
  <si>
    <t>Итого по Журналу</t>
  </si>
  <si>
    <t>60-2</t>
  </si>
  <si>
    <t>62-2</t>
  </si>
  <si>
    <t>№ п/п</t>
  </si>
  <si>
    <t>Показатель расчета</t>
  </si>
  <si>
    <t>Изделие, руб.</t>
  </si>
  <si>
    <t>А</t>
  </si>
  <si>
    <t>Б</t>
  </si>
  <si>
    <t>Незавершенное производство на начало месяца (сальдо по счету 20)</t>
  </si>
  <si>
    <t>Затраты за месяц (сводная ведомость затрат)</t>
  </si>
  <si>
    <t>-</t>
  </si>
  <si>
    <t>Период</t>
  </si>
  <si>
    <t xml:space="preserve">Показатель </t>
  </si>
  <si>
    <t>Готовая продукция, руб.</t>
  </si>
  <si>
    <t>С начала года по отчетный месяц включительно</t>
  </si>
  <si>
    <t>Оборот по кредиту</t>
  </si>
  <si>
    <t>Суммы вырученные, списанные</t>
  </si>
  <si>
    <t>Оборот по дебету</t>
  </si>
  <si>
    <t xml:space="preserve">Нормативная стоимость </t>
  </si>
  <si>
    <t xml:space="preserve">Отклонения фактической себестоимости от нормативной (сторно) </t>
  </si>
  <si>
    <t xml:space="preserve">Коммерческие расходы </t>
  </si>
  <si>
    <t xml:space="preserve">Управленческие расходы </t>
  </si>
  <si>
    <t xml:space="preserve">Прибыль </t>
  </si>
  <si>
    <t>Показатель</t>
  </si>
  <si>
    <t>Готовая продукция</t>
  </si>
  <si>
    <t>За отчетный месяц</t>
  </si>
  <si>
    <t xml:space="preserve">Обороты по кредиту </t>
  </si>
  <si>
    <t xml:space="preserve">Обороты по дебету </t>
  </si>
  <si>
    <t>Нормативная себестоимость</t>
  </si>
  <si>
    <t>Отклонение фактической себестоимости от нормативной</t>
  </si>
  <si>
    <t>Налог на добавленную стоимость</t>
  </si>
  <si>
    <t>Управленческие расходы</t>
  </si>
  <si>
    <t>Прибыль от продаж</t>
  </si>
  <si>
    <t>Статья аналитического учета</t>
  </si>
  <si>
    <t>Обороты, руб.</t>
  </si>
  <si>
    <t>С начала года до отчетного месяца</t>
  </si>
  <si>
    <t>Итого за год</t>
  </si>
  <si>
    <t>Дебет</t>
  </si>
  <si>
    <t>Кредит</t>
  </si>
  <si>
    <t>Выручка от реализации ценных бумаг</t>
  </si>
  <si>
    <t>Стоимость акций по цене приобретения</t>
  </si>
  <si>
    <t>Выручка от реализации основных средств</t>
  </si>
  <si>
    <t>НДС по реализованным основным средствам</t>
  </si>
  <si>
    <t>Остаточная стоимость выбывших основных средств</t>
  </si>
  <si>
    <t>Материалы от ликвидации основных средств</t>
  </si>
  <si>
    <t>Расходы на демонтаж оборудования</t>
  </si>
  <si>
    <t>Разница между покупной и номинальной стоимостью облигаций</t>
  </si>
  <si>
    <t>Проценты по облигациям</t>
  </si>
  <si>
    <t>За пользования денежными средствами на расчетном счете</t>
  </si>
  <si>
    <t>За расчетно-кассовое обслуживание банка</t>
  </si>
  <si>
    <t>Штрафы, пени, неустойки</t>
  </si>
  <si>
    <t>НДС по штрафам</t>
  </si>
  <si>
    <t>Проценты по кредитам банка</t>
  </si>
  <si>
    <t>Сверхнормативные расходы по приобретению путевок</t>
  </si>
  <si>
    <t>Налог на имущество</t>
  </si>
  <si>
    <t>Излишки материалов</t>
  </si>
  <si>
    <t>Списание сальдо прочих доходов и расходов</t>
  </si>
  <si>
    <t xml:space="preserve">№ п/п </t>
  </si>
  <si>
    <t>Прибыль (убыток) до налогообложения</t>
  </si>
  <si>
    <t>Ставка налога на прибыль</t>
  </si>
  <si>
    <t>В том числе</t>
  </si>
  <si>
    <t>1.1</t>
  </si>
  <si>
    <t>1.2</t>
  </si>
  <si>
    <t>по расходам на командировки</t>
  </si>
  <si>
    <t>1.3</t>
  </si>
  <si>
    <t>по материалам</t>
  </si>
  <si>
    <t>1.4</t>
  </si>
  <si>
    <t>по услугам</t>
  </si>
  <si>
    <t xml:space="preserve">дебет </t>
  </si>
  <si>
    <t>Прибыль/убыток от продажи продукции</t>
  </si>
  <si>
    <t>Сальдо прочих доходов и расходов</t>
  </si>
  <si>
    <t>Условный расход налога на прибыль</t>
  </si>
  <si>
    <t>Постоянное налоговое обязательство</t>
  </si>
  <si>
    <t>Нераспределенная прибыль (непокрытый убыток) отчетного года</t>
  </si>
  <si>
    <t>Источник информации</t>
  </si>
  <si>
    <t>Январь–</t>
  </si>
  <si>
    <t>Декабрь</t>
  </si>
  <si>
    <t>ноябрь</t>
  </si>
  <si>
    <t>декабрь</t>
  </si>
  <si>
    <t>(варианты</t>
  </si>
  <si>
    <t>1–3)</t>
  </si>
  <si>
    <t>Текущая деятельность</t>
  </si>
  <si>
    <t>Выручка от реализации товаров, продукции</t>
  </si>
  <si>
    <t>оборот по кредиту счета 62-2</t>
  </si>
  <si>
    <t>Из банка в кассу</t>
  </si>
  <si>
    <t>Из кассы в банк</t>
  </si>
  <si>
    <t>оборот по кредиту счета 91-1</t>
  </si>
  <si>
    <t>Инвестиционная деятельность</t>
  </si>
  <si>
    <t>Выручка от реализации:</t>
  </si>
  <si>
    <t xml:space="preserve">   основных средств</t>
  </si>
  <si>
    <t>операции по кредиту счета 76</t>
  </si>
  <si>
    <t xml:space="preserve">   процентов по облигациям</t>
  </si>
  <si>
    <t>Финансовая деятельность</t>
  </si>
  <si>
    <t>Получение кредитов</t>
  </si>
  <si>
    <t>Оплата приобретенных товаров, материалов</t>
  </si>
  <si>
    <t>операции по дебету счета 60-1</t>
  </si>
  <si>
    <t>Оплата труда</t>
  </si>
  <si>
    <t>оборот по дебету счета 69</t>
  </si>
  <si>
    <t>Выдача подотчетных сумм</t>
  </si>
  <si>
    <t>Выдача авансов</t>
  </si>
  <si>
    <t>оборот по дебету счета 60-2</t>
  </si>
  <si>
    <t>Выплата налогов</t>
  </si>
  <si>
    <t>оборот по дебету счета 68</t>
  </si>
  <si>
    <t>Оплата процентов по полученным кредитам</t>
  </si>
  <si>
    <t>оборот по дебету счета 66</t>
  </si>
  <si>
    <t>Погашение кредиторской задолженности</t>
  </si>
  <si>
    <t>в т.ч. штрафы уплаченные</t>
  </si>
  <si>
    <t>Приобретение машин, оборудования, транспортных средств</t>
  </si>
  <si>
    <t>Приобретение нематериальных активов</t>
  </si>
  <si>
    <t>Долгосрочные финансовые вложения</t>
  </si>
  <si>
    <t>операции по дебету счета 58</t>
  </si>
  <si>
    <t>Возврат кредитов</t>
  </si>
  <si>
    <t>операции по дебету счета 66</t>
  </si>
  <si>
    <t>Номер счета</t>
  </si>
  <si>
    <t>Обороты</t>
  </si>
  <si>
    <t>Конечное сальдо</t>
  </si>
  <si>
    <t>Итого:</t>
  </si>
  <si>
    <t>Счет 01 "Основные средства"</t>
  </si>
  <si>
    <t xml:space="preserve">№ операции </t>
  </si>
  <si>
    <t xml:space="preserve">Сумма, руб. </t>
  </si>
  <si>
    <t>4а</t>
  </si>
  <si>
    <t>4б</t>
  </si>
  <si>
    <t>5а</t>
  </si>
  <si>
    <t>4в</t>
  </si>
  <si>
    <t>5б</t>
  </si>
  <si>
    <t xml:space="preserve">Оборот </t>
  </si>
  <si>
    <t>Оборот</t>
  </si>
  <si>
    <t>Счет 02 "Амортизация основных средств"</t>
  </si>
  <si>
    <t>Счет 04 "Нематериальные активы"</t>
  </si>
  <si>
    <t>Счет 05 "Амортизация нематериальных активов"</t>
  </si>
  <si>
    <t>Счет 08 "Внеоборотные активы"</t>
  </si>
  <si>
    <t>1а</t>
  </si>
  <si>
    <t>Счет 09 "Отложенные налоговые активы"</t>
  </si>
  <si>
    <t>Счет 10 "Материалы"</t>
  </si>
  <si>
    <t>4г</t>
  </si>
  <si>
    <t>17а</t>
  </si>
  <si>
    <t>17б</t>
  </si>
  <si>
    <t>Счет 15 "Заготовление и приобретение материальных ценностей"</t>
  </si>
  <si>
    <t>14а</t>
  </si>
  <si>
    <t>14б</t>
  </si>
  <si>
    <t>Счет 16 "Оклонение в стоимости материальных ценностей"</t>
  </si>
  <si>
    <t>20а</t>
  </si>
  <si>
    <t>20б</t>
  </si>
  <si>
    <t>20в</t>
  </si>
  <si>
    <t>20г</t>
  </si>
  <si>
    <t>20д</t>
  </si>
  <si>
    <t>Счет 19 "НДС по приобретенным ценностям"</t>
  </si>
  <si>
    <t>1б</t>
  </si>
  <si>
    <t>35б</t>
  </si>
  <si>
    <t>36б</t>
  </si>
  <si>
    <t>Счет 20 "Основное производство"</t>
  </si>
  <si>
    <t>22а</t>
  </si>
  <si>
    <t>22б</t>
  </si>
  <si>
    <t>Счет 23 "Вспомогательное производство"</t>
  </si>
  <si>
    <t>22в</t>
  </si>
  <si>
    <t>Счет 25 "Общепроизводственные расходы"</t>
  </si>
  <si>
    <t>22г</t>
  </si>
  <si>
    <t>22д</t>
  </si>
  <si>
    <t>Счет 26 "Общехозяйственные расходы"</t>
  </si>
  <si>
    <t>22е</t>
  </si>
  <si>
    <t>23б</t>
  </si>
  <si>
    <t>35а</t>
  </si>
  <si>
    <t>36а</t>
  </si>
  <si>
    <t>Счет 28 "Брак в производстве"</t>
  </si>
  <si>
    <t>25в</t>
  </si>
  <si>
    <t>Счет 40 "Выпуск продукции (работ, услуг)"</t>
  </si>
  <si>
    <t>Счет 43 "Готовая продукция"</t>
  </si>
  <si>
    <t>Счет 44 "Расходы на продажу"</t>
  </si>
  <si>
    <t>Счет 50 "Касса"</t>
  </si>
  <si>
    <t>Счет 51 "Расчетный счет"</t>
  </si>
  <si>
    <t>8а</t>
  </si>
  <si>
    <t>8б</t>
  </si>
  <si>
    <t>8в</t>
  </si>
  <si>
    <t>12б</t>
  </si>
  <si>
    <t>Счет 58 "Долгосрочные финансовые вложения"</t>
  </si>
  <si>
    <t>12а</t>
  </si>
  <si>
    <t>Счет 60-1 "Расчеты с поставщиками и подрядчиками"</t>
  </si>
  <si>
    <t>34а</t>
  </si>
  <si>
    <t>34б</t>
  </si>
  <si>
    <t>Счет 60-2 "Расчеты по авансам выданным"</t>
  </si>
  <si>
    <t>Счет 62-1 "Расчеты с покупателями и заказчиками"</t>
  </si>
  <si>
    <t>Счет 62-2 "Расчеты по авансам полученным"</t>
  </si>
  <si>
    <t>Счет 66 "Расчеты по краткосрочным кредитам и займам"</t>
  </si>
  <si>
    <t>Счет 68 "Расчеты по налогам и сборам"</t>
  </si>
  <si>
    <t>25а</t>
  </si>
  <si>
    <t>Счет 69 "Расчеты по социальному страхованию и обеспечению"</t>
  </si>
  <si>
    <t>32а</t>
  </si>
  <si>
    <t>Счет 70 "Расчеты с персоналом по оплате труда "</t>
  </si>
  <si>
    <t>4д</t>
  </si>
  <si>
    <t>25б</t>
  </si>
  <si>
    <t>23а</t>
  </si>
  <si>
    <t>Счет 71 "Расчеты с подотчетными лицами"</t>
  </si>
  <si>
    <t>Счет 73 "Расчеты с персоналом по прочим операциям "</t>
  </si>
  <si>
    <t>32б</t>
  </si>
  <si>
    <t>Счет 76-1 "Расчеты с разными дебиторами"</t>
  </si>
  <si>
    <t>Счет 76-2 "Расчеты с разными кредиторами"</t>
  </si>
  <si>
    <t>Счет 77 "Отложенные налоговые обязательства"</t>
  </si>
  <si>
    <t>Счет 80 "Уставный капитал"</t>
  </si>
  <si>
    <t>Счет 82 "Резервный капитал"</t>
  </si>
  <si>
    <t>Счет 83 "Добавочный капитал"</t>
  </si>
  <si>
    <t>Счет 84 "Нераспределенная прибыль (непокрытый убыток)"</t>
  </si>
  <si>
    <t>Счет 90-1 "Выручка"</t>
  </si>
  <si>
    <t>Счет 90-2 "Себестоимость продаж"</t>
  </si>
  <si>
    <t>Счет 90-3 "НДС"</t>
  </si>
  <si>
    <t>Счет 90-5 "Общехозяйственные расходы"</t>
  </si>
  <si>
    <t>Счет 90-6 "Коммерческие расходы"</t>
  </si>
  <si>
    <t>Счет 90-9 "Прибыль/убыток от продаж"</t>
  </si>
  <si>
    <t>Счет 91-1 "Прочие доходы"</t>
  </si>
  <si>
    <t>Счет 91-2 "Прочие расходы"</t>
  </si>
  <si>
    <t>Счет 91-9 "Сальдо прочие доходов и расходов"</t>
  </si>
  <si>
    <t>Счет 99 "Прибыль и убытки"</t>
  </si>
  <si>
    <t>Счет 001 "Арендованные основные средства"</t>
  </si>
  <si>
    <t>0710004</t>
  </si>
  <si>
    <t>31</t>
  </si>
  <si>
    <t>12</t>
  </si>
  <si>
    <t>10</t>
  </si>
  <si>
    <t>Организация</t>
  </si>
  <si>
    <t>по ОКПО</t>
  </si>
  <si>
    <t>54613312</t>
  </si>
  <si>
    <t>Идентификационный номер налогоплательщика</t>
  </si>
  <si>
    <t>ИНН</t>
  </si>
  <si>
    <t>7701717975</t>
  </si>
  <si>
    <t>по ОКВЭД</t>
  </si>
  <si>
    <t>37.17</t>
  </si>
  <si>
    <t>65</t>
  </si>
  <si>
    <t>16</t>
  </si>
  <si>
    <t>по ОКОПФ/ОКФС</t>
  </si>
  <si>
    <t>по ОКЕИ</t>
  </si>
  <si>
    <t>384/385</t>
  </si>
  <si>
    <t>(</t>
  </si>
  <si>
    <t>)</t>
  </si>
  <si>
    <t>(6962)</t>
  </si>
  <si>
    <t>(746)</t>
  </si>
  <si>
    <t>(223)</t>
  </si>
  <si>
    <t>(241)</t>
  </si>
  <si>
    <t>(4750)</t>
  </si>
  <si>
    <t>(170)</t>
  </si>
  <si>
    <t>1350</t>
  </si>
  <si>
    <t>(420)</t>
  </si>
  <si>
    <t>760</t>
  </si>
  <si>
    <t>100</t>
  </si>
  <si>
    <t>637</t>
  </si>
  <si>
    <t>(468)</t>
  </si>
  <si>
    <t>939</t>
  </si>
  <si>
    <t>(254)</t>
  </si>
  <si>
    <t>9</t>
  </si>
  <si>
    <t>(60)</t>
  </si>
  <si>
    <t>(59)</t>
  </si>
  <si>
    <t>(304)</t>
  </si>
  <si>
    <t>4</t>
  </si>
  <si>
    <t>Отчет о движении денежных средств</t>
  </si>
  <si>
    <t xml:space="preserve">Форма по ОКУД   </t>
  </si>
  <si>
    <t xml:space="preserve">Дата (число, месяц, год)   </t>
  </si>
  <si>
    <t>2010</t>
  </si>
  <si>
    <t xml:space="preserve">Организация </t>
  </si>
  <si>
    <t xml:space="preserve">по ОКПО   </t>
  </si>
  <si>
    <t xml:space="preserve">Идентификационный номер налогоплательщика </t>
  </si>
  <si>
    <t xml:space="preserve">ИНН   </t>
  </si>
  <si>
    <t>Вид экономической деятельности</t>
  </si>
  <si>
    <t xml:space="preserve">по ОКВЭД   </t>
  </si>
  <si>
    <t>ООО / частная</t>
  </si>
  <si>
    <t xml:space="preserve">по ОКОПФ/ОКФС   </t>
  </si>
  <si>
    <t xml:space="preserve">по ОКЕИ   </t>
  </si>
  <si>
    <t>Наименование показателя</t>
  </si>
  <si>
    <t>Код</t>
  </si>
  <si>
    <r>
      <t>г.</t>
    </r>
    <r>
      <rPr>
        <vertAlign val="superscript"/>
        <sz val="9"/>
        <rFont val="Arial CYR"/>
        <family val="2"/>
        <charset val="204"/>
      </rPr>
      <t>1)</t>
    </r>
  </si>
  <si>
    <r>
      <t>г.</t>
    </r>
    <r>
      <rPr>
        <vertAlign val="superscript"/>
        <sz val="9"/>
        <rFont val="Arial CYR"/>
        <family val="2"/>
        <charset val="204"/>
      </rPr>
      <t>2)</t>
    </r>
  </si>
  <si>
    <t>от продажи продукции, товаров, работ и услуг</t>
  </si>
  <si>
    <t>арендные платежи, лицензионные платежи, гонорары, комиссионные платежи и пр.</t>
  </si>
  <si>
    <t>прочие поступления</t>
  </si>
  <si>
    <t xml:space="preserve">Величина влияния изменений курса иностранной валюты по отношению к рублю </t>
  </si>
  <si>
    <t xml:space="preserve">     1. Указывается отчетный период.</t>
  </si>
  <si>
    <t xml:space="preserve">     2. Указывается период предыдущего года, аналогичный отчетному периоду.</t>
  </si>
  <si>
    <t>341</t>
  </si>
  <si>
    <t>Платежи - всего</t>
  </si>
  <si>
    <t>поставщикам(подрядчикам) засырье, материалы, работы, услуги</t>
  </si>
  <si>
    <t>процентов по долговым обязательствам</t>
  </si>
  <si>
    <t>налога на прибыль организаций</t>
  </si>
  <si>
    <t>на прочие платежи</t>
  </si>
  <si>
    <t>Денежные потоки от инвестиционной деятельности</t>
  </si>
  <si>
    <t>Сальдо денежных потоков от текущих операций</t>
  </si>
  <si>
    <t>Поступило - всего</t>
  </si>
  <si>
    <t>Денежные потоки от текущей деятельности</t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</si>
  <si>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</si>
  <si>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</si>
  <si>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от возврата предоставленных займов, от продажи долговых ценных бумаг(прав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</si>
  <si>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долевогоо участия в др. организациях</t>
  </si>
  <si>
    <t>в связи с приобретением, созданием, модернизацией, реконструкцией и подготовкойк использованию внеоборотных активов</t>
  </si>
  <si>
    <t>в связи с приобретением акций других организаий(долей участия)</t>
  </si>
  <si>
    <t>в связи с приобретением долговых ценных бумаг(прав требования денежных средств к другим лицам), предоставление займов другим лицам</t>
  </si>
  <si>
    <t>процентов по долговым обязательствам, включаемям в стоимость инвестиционного актива</t>
  </si>
  <si>
    <t>прочие платежи</t>
  </si>
  <si>
    <t>Сальдо денежных потоков от инвестиционной деятельности</t>
  </si>
  <si>
    <t>Денежные потоки от  финансовой деятельности</t>
  </si>
  <si>
    <t xml:space="preserve">получение кредитов и займов </t>
  </si>
  <si>
    <t>денежных вкладов собственников(участников)</t>
  </si>
  <si>
    <t>от выпуска акций, увеличения долей участия</t>
  </si>
  <si>
    <t>от выпуска облигаций, векселей и других долговых ценных бумаг и др.</t>
  </si>
  <si>
    <t>собственникам(участникам) в связи с выкупом у них акций(долей участия) огранизации или выходом из состава участников</t>
  </si>
  <si>
    <t>в связи с погашением (выкупов) векселей и других долговых ценных бумаг, возврат кредитов и займов</t>
  </si>
  <si>
    <t xml:space="preserve">Сальдо денежных потоков от финансовой деятельности </t>
  </si>
  <si>
    <t xml:space="preserve">Сальдо денежных потоков за отчетный период  </t>
  </si>
  <si>
    <t xml:space="preserve">Остаток денежных средств и денежных эквивалентов на начало отчетного периода  </t>
  </si>
  <si>
    <t xml:space="preserve">Остаток денежных средств и денежных эквивалентов на конец отчетного периода  </t>
  </si>
  <si>
    <t>154</t>
  </si>
  <si>
    <t>190</t>
  </si>
  <si>
    <t>на уплату дивидендов и иных платежей по распределению прибыли в пользу собственников(участников)</t>
  </si>
  <si>
    <t>в связи с оплатой труда работников на оплату труда</t>
  </si>
  <si>
    <t>доходы это дебет 50 и 51</t>
  </si>
  <si>
    <t>расходы это кредит 50 и 51</t>
  </si>
  <si>
    <t>Выписка из сводной ведомости учета затрат за декабрь 2011 г., руб.</t>
  </si>
  <si>
    <t>Расчет фактической себестоимости готовой продукции (декабрь 2011 г.) (справка бухгалтерии)</t>
  </si>
  <si>
    <t>Аналитические данные по счету 91 «Прочие доходы и расходы»  (за январь–декабрь 2011 г.)</t>
  </si>
  <si>
    <t>Условный расход по налогу на прибыль за декабрь 2011 г. (операция 61)</t>
  </si>
  <si>
    <t xml:space="preserve">Единица измерения: тыс.руб. </t>
  </si>
  <si>
    <r>
      <t xml:space="preserve">б) ООО "Программист" (за исключительное право на программный продукт) </t>
    </r>
    <r>
      <rPr>
        <sz val="9"/>
        <color indexed="62"/>
        <rFont val="Times New Roman"/>
        <family val="1"/>
        <charset val="204"/>
      </rPr>
      <t>(см. операцию 5)</t>
    </r>
  </si>
  <si>
    <r>
      <t xml:space="preserve">а) ОАО "Техника"( за приобретённое оборудование) </t>
    </r>
    <r>
      <rPr>
        <sz val="9"/>
        <color indexed="62"/>
        <rFont val="Times New Roman"/>
        <family val="1"/>
        <charset val="204"/>
      </rPr>
      <t xml:space="preserve"> (см. операцию 1)</t>
    </r>
  </si>
  <si>
    <t xml:space="preserve">в) патентному бюро "Интелис" (за регистрацию прав) </t>
  </si>
  <si>
    <t>19</t>
  </si>
  <si>
    <t xml:space="preserve">а) НДС </t>
  </si>
  <si>
    <t>Оборотно-сальдовая ведомость за 2011год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</si>
</sst>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6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0"/>
      <color indexed="12"/>
      <name val="Times New Roman"/>
      <family val="1"/>
      <charset val="204"/>
    </font>
    <font>
      <sz val="9"/>
      <color indexed="62"/>
      <name val="Times New Roman"/>
      <family val="1"/>
      <charset val="204"/>
    </font>
    <font>
      <sz val="9"/>
      <color indexed="4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color indexed="17"/>
      <name val="Times New Roman"/>
      <family val="1"/>
      <charset val="204"/>
    </font>
    <font>
      <sz val="9"/>
      <color indexed="40"/>
      <name val="Times New Roman"/>
      <family val="1"/>
      <charset val="204"/>
    </font>
    <font>
      <sz val="8"/>
      <color indexed="10"/>
      <name val="Arial CYR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7"/>
      <name val="Arial"/>
      <family val="2"/>
      <charset val="204"/>
    </font>
    <font>
      <sz val="3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Calibri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vertAlign val="superscript"/>
      <sz val="9"/>
      <name val="Arial CYR"/>
      <family val="2"/>
      <charset val="204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 Cyr"/>
      <charset val="204"/>
    </font>
    <font>
      <sz val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 Cyr"/>
      <family val="2"/>
      <charset val="204"/>
    </font>
    <font>
      <b/>
      <sz val="9"/>
      <name val="Arial Cyr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45" fillId="0" borderId="0"/>
    <xf numFmtId="43" fontId="17" fillId="0" borderId="0" applyFont="0" applyFill="0" applyBorder="0" applyAlignment="0" applyProtection="0"/>
  </cellStyleXfs>
  <cellXfs count="817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vertical="center" wrapText="1"/>
    </xf>
    <xf numFmtId="0" fontId="1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0" fillId="0" borderId="0" xfId="0" applyNumberFormat="1"/>
    <xf numFmtId="0" fontId="9" fillId="0" borderId="0" xfId="1" applyFont="1"/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3" fontId="6" fillId="0" borderId="1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vertical="center" wrapText="1"/>
    </xf>
    <xf numFmtId="3" fontId="5" fillId="0" borderId="1" xfId="1" applyNumberFormat="1" applyFont="1" applyBorder="1" applyAlignment="1">
      <alignment horizontal="right" vertical="center" wrapText="1"/>
    </xf>
    <xf numFmtId="3" fontId="6" fillId="0" borderId="1" xfId="1" applyNumberFormat="1" applyFont="1" applyBorder="1" applyAlignment="1">
      <alignment vertical="center" wrapText="1"/>
    </xf>
    <xf numFmtId="3" fontId="18" fillId="0" borderId="1" xfId="1" applyNumberFormat="1" applyFont="1" applyBorder="1" applyAlignment="1">
      <alignment horizontal="right" vertical="center" wrapText="1"/>
    </xf>
    <xf numFmtId="3" fontId="14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justify" vertical="center" wrapText="1"/>
    </xf>
    <xf numFmtId="49" fontId="2" fillId="0" borderId="0" xfId="1" applyNumberFormat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/>
    </xf>
    <xf numFmtId="49" fontId="10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3" fontId="10" fillId="0" borderId="0" xfId="1" applyNumberFormat="1" applyFont="1" applyAlignment="1">
      <alignment horizontal="center" vertical="center"/>
    </xf>
    <xf numFmtId="49" fontId="1" fillId="3" borderId="1" xfId="1" applyNumberFormat="1" applyFont="1" applyFill="1" applyBorder="1" applyAlignment="1">
      <alignment horizontal="right" vertical="center" wrapText="1"/>
    </xf>
    <xf numFmtId="49" fontId="2" fillId="3" borderId="1" xfId="1" applyNumberFormat="1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 wrapText="1"/>
    </xf>
    <xf numFmtId="3" fontId="13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right" wrapText="1"/>
    </xf>
    <xf numFmtId="3" fontId="12" fillId="0" borderId="1" xfId="0" applyNumberFormat="1" applyFont="1" applyFill="1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164" fontId="22" fillId="0" borderId="1" xfId="3" applyNumberFormat="1" applyFont="1" applyBorder="1" applyAlignment="1">
      <alignment wrapText="1"/>
    </xf>
    <xf numFmtId="164" fontId="22" fillId="0" borderId="1" xfId="3" applyNumberFormat="1" applyFont="1" applyBorder="1"/>
    <xf numFmtId="0" fontId="22" fillId="0" borderId="1" xfId="0" applyFont="1" applyBorder="1"/>
    <xf numFmtId="164" fontId="23" fillId="0" borderId="1" xfId="3" applyNumberFormat="1" applyFont="1" applyBorder="1" applyAlignment="1">
      <alignment wrapText="1"/>
    </xf>
    <xf numFmtId="164" fontId="24" fillId="0" borderId="1" xfId="0" applyNumberFormat="1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 wrapText="1"/>
    </xf>
    <xf numFmtId="0" fontId="6" fillId="0" borderId="0" xfId="1" applyFont="1"/>
    <xf numFmtId="3" fontId="6" fillId="0" borderId="1" xfId="1" applyNumberFormat="1" applyFont="1" applyBorder="1"/>
    <xf numFmtId="0" fontId="6" fillId="0" borderId="1" xfId="1" applyFont="1" applyBorder="1"/>
    <xf numFmtId="0" fontId="9" fillId="0" borderId="1" xfId="1" applyFont="1" applyBorder="1"/>
    <xf numFmtId="3" fontId="5" fillId="0" borderId="1" xfId="1" applyNumberFormat="1" applyFont="1" applyBorder="1"/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right" vertical="center" wrapText="1"/>
    </xf>
    <xf numFmtId="3" fontId="6" fillId="0" borderId="2" xfId="1" applyNumberFormat="1" applyFont="1" applyBorder="1"/>
    <xf numFmtId="0" fontId="9" fillId="0" borderId="2" xfId="1" applyFont="1" applyBorder="1"/>
    <xf numFmtId="0" fontId="6" fillId="0" borderId="4" xfId="1" applyFont="1" applyBorder="1" applyAlignment="1">
      <alignment vertical="center" wrapText="1"/>
    </xf>
    <xf numFmtId="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/>
    <xf numFmtId="3" fontId="6" fillId="0" borderId="4" xfId="1" applyNumberFormat="1" applyFont="1" applyBorder="1"/>
    <xf numFmtId="0" fontId="5" fillId="0" borderId="16" xfId="1" applyFont="1" applyBorder="1" applyAlignment="1">
      <alignment vertical="center" wrapText="1"/>
    </xf>
    <xf numFmtId="3" fontId="5" fillId="0" borderId="17" xfId="1" applyNumberFormat="1" applyFont="1" applyBorder="1" applyAlignment="1">
      <alignment horizontal="right" vertical="center" wrapText="1"/>
    </xf>
    <xf numFmtId="3" fontId="5" fillId="0" borderId="17" xfId="1" applyNumberFormat="1" applyFont="1" applyBorder="1"/>
    <xf numFmtId="0" fontId="9" fillId="0" borderId="18" xfId="1" applyFont="1" applyBorder="1"/>
    <xf numFmtId="0" fontId="5" fillId="0" borderId="19" xfId="1" applyFont="1" applyBorder="1" applyAlignment="1">
      <alignment vertical="center" wrapText="1"/>
    </xf>
    <xf numFmtId="0" fontId="9" fillId="0" borderId="20" xfId="1" applyFont="1" applyBorder="1"/>
    <xf numFmtId="0" fontId="6" fillId="0" borderId="19" xfId="1" applyFont="1" applyBorder="1" applyAlignment="1">
      <alignment vertical="center" wrapText="1"/>
    </xf>
    <xf numFmtId="0" fontId="6" fillId="0" borderId="21" xfId="1" applyFont="1" applyBorder="1" applyAlignment="1">
      <alignment vertical="center" wrapText="1"/>
    </xf>
    <xf numFmtId="3" fontId="6" fillId="0" borderId="22" xfId="1" applyNumberFormat="1" applyFont="1" applyBorder="1" applyAlignment="1">
      <alignment horizontal="right" vertical="center" wrapText="1"/>
    </xf>
    <xf numFmtId="0" fontId="6" fillId="0" borderId="22" xfId="1" applyFont="1" applyBorder="1"/>
    <xf numFmtId="3" fontId="6" fillId="0" borderId="23" xfId="1" applyNumberFormat="1" applyFont="1" applyBorder="1"/>
    <xf numFmtId="0" fontId="6" fillId="0" borderId="2" xfId="1" applyFont="1" applyBorder="1"/>
    <xf numFmtId="0" fontId="5" fillId="0" borderId="4" xfId="1" applyFont="1" applyBorder="1" applyAlignment="1">
      <alignment vertical="center" wrapText="1"/>
    </xf>
    <xf numFmtId="3" fontId="5" fillId="0" borderId="4" xfId="1" applyNumberFormat="1" applyFont="1" applyBorder="1" applyAlignment="1">
      <alignment horizontal="right" vertical="center" wrapText="1"/>
    </xf>
    <xf numFmtId="3" fontId="5" fillId="0" borderId="4" xfId="1" applyNumberFormat="1" applyFont="1" applyBorder="1"/>
    <xf numFmtId="3" fontId="5" fillId="0" borderId="17" xfId="1" applyNumberFormat="1" applyFont="1" applyBorder="1" applyAlignment="1">
      <alignment vertical="center" wrapText="1"/>
    </xf>
    <xf numFmtId="0" fontId="6" fillId="0" borderId="17" xfId="1" applyFont="1" applyBorder="1"/>
    <xf numFmtId="3" fontId="5" fillId="0" borderId="18" xfId="1" applyNumberFormat="1" applyFont="1" applyBorder="1"/>
    <xf numFmtId="3" fontId="6" fillId="0" borderId="20" xfId="1" applyNumberFormat="1" applyFont="1" applyBorder="1"/>
    <xf numFmtId="3" fontId="6" fillId="0" borderId="18" xfId="1" applyNumberFormat="1" applyFont="1" applyBorder="1"/>
    <xf numFmtId="0" fontId="6" fillId="0" borderId="20" xfId="1" applyFont="1" applyBorder="1"/>
    <xf numFmtId="3" fontId="6" fillId="0" borderId="17" xfId="1" applyNumberFormat="1" applyFont="1" applyBorder="1"/>
    <xf numFmtId="0" fontId="9" fillId="0" borderId="4" xfId="1" applyFont="1" applyBorder="1"/>
    <xf numFmtId="3" fontId="6" fillId="0" borderId="22" xfId="1" applyNumberFormat="1" applyFont="1" applyBorder="1"/>
    <xf numFmtId="0" fontId="9" fillId="0" borderId="23" xfId="1" applyFont="1" applyBorder="1"/>
    <xf numFmtId="3" fontId="5" fillId="0" borderId="22" xfId="1" applyNumberFormat="1" applyFont="1" applyBorder="1" applyAlignment="1">
      <alignment horizontal="right" vertical="center" wrapText="1"/>
    </xf>
    <xf numFmtId="3" fontId="6" fillId="0" borderId="17" xfId="1" applyNumberFormat="1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right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right" vertical="center" wrapText="1"/>
    </xf>
    <xf numFmtId="0" fontId="0" fillId="0" borderId="0" xfId="0" applyFill="1"/>
    <xf numFmtId="3" fontId="6" fillId="0" borderId="1" xfId="0" applyNumberFormat="1" applyFont="1" applyFill="1" applyBorder="1" applyAlignment="1">
      <alignment horizontal="right" vertical="center" wrapText="1"/>
    </xf>
    <xf numFmtId="0" fontId="28" fillId="0" borderId="0" xfId="1" applyFont="1"/>
    <xf numFmtId="0" fontId="28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30" fillId="0" borderId="0" xfId="1" applyFont="1" applyAlignment="1">
      <alignment horizontal="center"/>
    </xf>
    <xf numFmtId="0" fontId="30" fillId="0" borderId="0" xfId="1" applyFont="1"/>
    <xf numFmtId="0" fontId="31" fillId="0" borderId="0" xfId="1" applyFont="1" applyAlignment="1">
      <alignment horizontal="center"/>
    </xf>
    <xf numFmtId="0" fontId="31" fillId="0" borderId="0" xfId="1" applyFont="1"/>
    <xf numFmtId="0" fontId="30" fillId="0" borderId="0" xfId="1" applyFont="1" applyBorder="1" applyAlignment="1">
      <alignment horizontal="left"/>
    </xf>
    <xf numFmtId="0" fontId="32" fillId="0" borderId="0" xfId="1" applyFont="1" applyBorder="1" applyAlignment="1"/>
    <xf numFmtId="0" fontId="32" fillId="0" borderId="0" xfId="1" applyFont="1" applyAlignment="1"/>
    <xf numFmtId="0" fontId="33" fillId="0" borderId="0" xfId="1" applyFont="1" applyAlignment="1"/>
    <xf numFmtId="0" fontId="34" fillId="0" borderId="0" xfId="1" applyFont="1" applyAlignment="1"/>
    <xf numFmtId="0" fontId="34" fillId="0" borderId="0" xfId="1" applyFont="1"/>
    <xf numFmtId="0" fontId="34" fillId="0" borderId="0" xfId="1" applyFont="1" applyAlignment="1">
      <alignment horizontal="right"/>
    </xf>
    <xf numFmtId="0" fontId="34" fillId="0" borderId="0" xfId="1" applyFont="1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11" xfId="1" applyFont="1" applyBorder="1" applyAlignment="1">
      <alignment horizontal="left"/>
    </xf>
    <xf numFmtId="0" fontId="34" fillId="0" borderId="0" xfId="1" applyFont="1" applyBorder="1" applyAlignment="1"/>
    <xf numFmtId="0" fontId="34" fillId="0" borderId="24" xfId="1" applyFont="1" applyBorder="1" applyAlignment="1">
      <alignment horizontal="center"/>
    </xf>
    <xf numFmtId="49" fontId="34" fillId="0" borderId="25" xfId="1" applyNumberFormat="1" applyFont="1" applyBorder="1" applyAlignment="1">
      <alignment horizontal="center"/>
    </xf>
    <xf numFmtId="49" fontId="34" fillId="0" borderId="0" xfId="1" applyNumberFormat="1" applyFont="1" applyBorder="1" applyAlignment="1">
      <alignment horizontal="right"/>
    </xf>
    <xf numFmtId="49" fontId="34" fillId="0" borderId="0" xfId="1" applyNumberFormat="1" applyFont="1" applyBorder="1" applyAlignment="1">
      <alignment horizontal="left"/>
    </xf>
    <xf numFmtId="49" fontId="34" fillId="0" borderId="0" xfId="1" applyNumberFormat="1" applyFont="1" applyBorder="1" applyAlignment="1">
      <alignment horizontal="center"/>
    </xf>
    <xf numFmtId="0" fontId="34" fillId="0" borderId="26" xfId="1" applyFont="1" applyBorder="1" applyAlignment="1">
      <alignment horizontal="center"/>
    </xf>
    <xf numFmtId="0" fontId="36" fillId="0" borderId="0" xfId="1" applyFont="1"/>
    <xf numFmtId="0" fontId="34" fillId="0" borderId="0" xfId="1" applyFont="1" applyAlignment="1">
      <alignment horizontal="left"/>
    </xf>
    <xf numFmtId="0" fontId="41" fillId="0" borderId="0" xfId="1" applyFont="1" applyAlignment="1">
      <alignment horizontal="center"/>
    </xf>
    <xf numFmtId="0" fontId="42" fillId="0" borderId="0" xfId="1" applyFont="1"/>
    <xf numFmtId="49" fontId="34" fillId="0" borderId="0" xfId="1" applyNumberFormat="1" applyFont="1"/>
    <xf numFmtId="49" fontId="34" fillId="0" borderId="0" xfId="1" applyNumberFormat="1" applyFont="1" applyAlignment="1">
      <alignment horizontal="right"/>
    </xf>
    <xf numFmtId="49" fontId="34" fillId="0" borderId="0" xfId="1" applyNumberFormat="1" applyFont="1" applyAlignment="1">
      <alignment horizontal="left"/>
    </xf>
    <xf numFmtId="0" fontId="28" fillId="0" borderId="0" xfId="1" applyFont="1" applyAlignment="1">
      <alignment vertical="center"/>
    </xf>
    <xf numFmtId="0" fontId="44" fillId="0" borderId="0" xfId="1" applyFont="1"/>
    <xf numFmtId="0" fontId="32" fillId="0" borderId="0" xfId="1" applyFont="1"/>
    <xf numFmtId="0" fontId="32" fillId="0" borderId="0" xfId="1" applyFont="1" applyBorder="1" applyAlignment="1">
      <alignment horizontal="center"/>
    </xf>
    <xf numFmtId="0" fontId="32" fillId="0" borderId="0" xfId="1" applyFont="1" applyBorder="1"/>
    <xf numFmtId="0" fontId="33" fillId="0" borderId="0" xfId="1" applyFont="1"/>
    <xf numFmtId="0" fontId="36" fillId="0" borderId="0" xfId="1" applyFont="1" applyAlignment="1"/>
    <xf numFmtId="0" fontId="36" fillId="0" borderId="0" xfId="1" applyFont="1" applyAlignment="1">
      <alignment horizontal="right"/>
    </xf>
    <xf numFmtId="49" fontId="36" fillId="0" borderId="0" xfId="1" applyNumberFormat="1" applyFont="1" applyBorder="1" applyAlignment="1">
      <alignment horizontal="center"/>
    </xf>
    <xf numFmtId="0" fontId="41" fillId="0" borderId="0" xfId="1" applyFont="1"/>
    <xf numFmtId="0" fontId="4" fillId="0" borderId="7" xfId="0" applyFont="1" applyFill="1" applyBorder="1" applyAlignment="1">
      <alignment horizontal="center"/>
    </xf>
    <xf numFmtId="3" fontId="0" fillId="0" borderId="0" xfId="0" applyNumberFormat="1" applyFill="1"/>
    <xf numFmtId="49" fontId="28" fillId="0" borderId="0" xfId="1" applyNumberFormat="1" applyFont="1"/>
    <xf numFmtId="49" fontId="30" fillId="0" borderId="0" xfId="1" applyNumberFormat="1" applyFont="1"/>
    <xf numFmtId="49" fontId="31" fillId="0" borderId="0" xfId="1" applyNumberFormat="1" applyFont="1"/>
    <xf numFmtId="49" fontId="34" fillId="0" borderId="0" xfId="1" applyNumberFormat="1" applyFont="1" applyAlignment="1"/>
    <xf numFmtId="49" fontId="36" fillId="0" borderId="0" xfId="1" applyNumberFormat="1" applyFont="1"/>
    <xf numFmtId="49" fontId="28" fillId="0" borderId="0" xfId="1" applyNumberFormat="1" applyFont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1" fontId="28" fillId="0" borderId="0" xfId="1" applyNumberFormat="1" applyFont="1"/>
    <xf numFmtId="3" fontId="4" fillId="4" borderId="6" xfId="0" applyNumberFormat="1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3" fontId="36" fillId="0" borderId="0" xfId="1" applyNumberFormat="1" applyFont="1"/>
    <xf numFmtId="0" fontId="1" fillId="0" borderId="1" xfId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28" fillId="0" borderId="0" xfId="1" applyNumberFormat="1" applyFont="1"/>
    <xf numFmtId="3" fontId="36" fillId="5" borderId="0" xfId="1" applyNumberFormat="1" applyFont="1" applyFill="1"/>
    <xf numFmtId="49" fontId="48" fillId="0" borderId="0" xfId="0" applyNumberFormat="1" applyFont="1" applyAlignment="1">
      <alignment horizontal="center"/>
    </xf>
    <xf numFmtId="49" fontId="48" fillId="0" borderId="24" xfId="0" applyNumberFormat="1" applyFont="1" applyBorder="1" applyAlignment="1">
      <alignment horizontal="center"/>
    </xf>
    <xf numFmtId="49" fontId="48" fillId="0" borderId="0" xfId="0" applyNumberFormat="1" applyFont="1" applyBorder="1" applyAlignment="1">
      <alignment horizontal="center"/>
    </xf>
    <xf numFmtId="49" fontId="48" fillId="0" borderId="25" xfId="0" applyNumberFormat="1" applyFont="1" applyBorder="1" applyAlignment="1">
      <alignment horizontal="center"/>
    </xf>
    <xf numFmtId="49" fontId="48" fillId="0" borderId="26" xfId="0" applyNumberFormat="1" applyFont="1" applyBorder="1" applyAlignment="1">
      <alignment horizontal="center"/>
    </xf>
    <xf numFmtId="1" fontId="47" fillId="0" borderId="5" xfId="0" applyNumberFormat="1" applyFont="1" applyBorder="1" applyAlignment="1">
      <alignment horizontal="center"/>
    </xf>
    <xf numFmtId="1" fontId="47" fillId="0" borderId="8" xfId="0" applyNumberFormat="1" applyFont="1" applyBorder="1" applyAlignment="1">
      <alignment horizontal="center"/>
    </xf>
    <xf numFmtId="1" fontId="47" fillId="0" borderId="88" xfId="0" applyNumberFormat="1" applyFont="1" applyBorder="1" applyAlignment="1">
      <alignment horizontal="center"/>
    </xf>
    <xf numFmtId="1" fontId="47" fillId="0" borderId="14" xfId="0" applyNumberFormat="1" applyFont="1" applyBorder="1" applyAlignment="1">
      <alignment horizontal="center"/>
    </xf>
    <xf numFmtId="1" fontId="47" fillId="0" borderId="93" xfId="0" applyNumberFormat="1" applyFont="1" applyBorder="1" applyAlignment="1">
      <alignment horizontal="center"/>
    </xf>
    <xf numFmtId="49" fontId="47" fillId="0" borderId="0" xfId="0" applyNumberFormat="1" applyFont="1" applyBorder="1" applyAlignment="1">
      <alignment horizontal="center"/>
    </xf>
    <xf numFmtId="0" fontId="55" fillId="0" borderId="0" xfId="0" applyFont="1" applyBorder="1" applyAlignment="1">
      <alignment wrapText="1"/>
    </xf>
    <xf numFmtId="0" fontId="56" fillId="0" borderId="0" xfId="0" applyFont="1" applyBorder="1" applyAlignment="1">
      <alignment horizontal="center" wrapText="1"/>
    </xf>
    <xf numFmtId="1" fontId="47" fillId="0" borderId="0" xfId="0" applyNumberFormat="1" applyFont="1" applyBorder="1" applyAlignment="1">
      <alignment horizontal="center"/>
    </xf>
    <xf numFmtId="49" fontId="47" fillId="0" borderId="0" xfId="0" applyNumberFormat="1" applyFont="1" applyAlignment="1">
      <alignment horizontal="center"/>
    </xf>
    <xf numFmtId="49" fontId="47" fillId="0" borderId="0" xfId="0" applyNumberFormat="1" applyFont="1" applyAlignment="1">
      <alignment horizontal="right"/>
    </xf>
    <xf numFmtId="49" fontId="47" fillId="0" borderId="0" xfId="0" applyNumberFormat="1" applyFont="1" applyAlignment="1">
      <alignment horizontal="left"/>
    </xf>
    <xf numFmtId="49" fontId="59" fillId="0" borderId="0" xfId="0" applyNumberFormat="1" applyFont="1" applyBorder="1" applyAlignment="1">
      <alignment horizontal="center"/>
    </xf>
    <xf numFmtId="49" fontId="59" fillId="0" borderId="0" xfId="0" applyNumberFormat="1" applyFont="1" applyAlignment="1">
      <alignment horizontal="center"/>
    </xf>
    <xf numFmtId="3" fontId="2" fillId="5" borderId="1" xfId="1" applyNumberFormat="1" applyFont="1" applyFill="1" applyBorder="1" applyAlignment="1">
      <alignment horizontal="center" vertical="center" wrapText="1"/>
    </xf>
    <xf numFmtId="3" fontId="2" fillId="6" borderId="1" xfId="1" applyNumberFormat="1" applyFont="1" applyFill="1" applyBorder="1" applyAlignment="1">
      <alignment horizontal="center" vertical="center" wrapText="1"/>
    </xf>
    <xf numFmtId="3" fontId="2" fillId="7" borderId="1" xfId="1" applyNumberFormat="1" applyFont="1" applyFill="1" applyBorder="1" applyAlignment="1">
      <alignment horizontal="center" vertical="center" wrapText="1"/>
    </xf>
    <xf numFmtId="3" fontId="10" fillId="5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49" fontId="48" fillId="0" borderId="0" xfId="0" applyNumberFormat="1" applyFont="1" applyAlignment="1">
      <alignment horizontal="right"/>
    </xf>
    <xf numFmtId="49" fontId="48" fillId="0" borderId="0" xfId="0" applyNumberFormat="1" applyFont="1" applyBorder="1" applyAlignment="1">
      <alignment horizontal="right"/>
    </xf>
    <xf numFmtId="1" fontId="47" fillId="0" borderId="14" xfId="0" applyNumberFormat="1" applyFont="1" applyBorder="1" applyAlignment="1">
      <alignment horizontal="center"/>
    </xf>
    <xf numFmtId="1" fontId="47" fillId="0" borderId="15" xfId="0" applyNumberFormat="1" applyFont="1" applyBorder="1" applyAlignment="1">
      <alignment horizontal="center"/>
    </xf>
    <xf numFmtId="1" fontId="47" fillId="0" borderId="32" xfId="0" applyNumberFormat="1" applyFont="1" applyBorder="1" applyAlignment="1">
      <alignment horizontal="center"/>
    </xf>
    <xf numFmtId="1" fontId="47" fillId="0" borderId="93" xfId="0" applyNumberFormat="1" applyFont="1" applyBorder="1" applyAlignment="1">
      <alignment horizontal="center"/>
    </xf>
    <xf numFmtId="1" fontId="47" fillId="0" borderId="9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5" xfId="0" applyFont="1" applyBorder="1" applyAlignment="1">
      <alignment horizontal="center" wrapText="1"/>
    </xf>
    <xf numFmtId="0" fontId="22" fillId="0" borderId="15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/>
    </xf>
    <xf numFmtId="0" fontId="34" fillId="0" borderId="45" xfId="1" applyFont="1" applyBorder="1"/>
    <xf numFmtId="0" fontId="34" fillId="0" borderId="27" xfId="1" applyFont="1" applyBorder="1"/>
    <xf numFmtId="0" fontId="34" fillId="0" borderId="46" xfId="1" applyFont="1" applyBorder="1"/>
    <xf numFmtId="0" fontId="28" fillId="0" borderId="0" xfId="1" applyFont="1" applyAlignment="1">
      <alignment horizontal="justify" vertical="center"/>
    </xf>
    <xf numFmtId="0" fontId="41" fillId="0" borderId="0" xfId="1" applyFont="1" applyAlignment="1">
      <alignment horizontal="center"/>
    </xf>
    <xf numFmtId="0" fontId="36" fillId="0" borderId="1" xfId="1" applyFont="1" applyBorder="1" applyAlignment="1">
      <alignment horizontal="left"/>
    </xf>
    <xf numFmtId="0" fontId="36" fillId="0" borderId="8" xfId="1" applyFont="1" applyBorder="1" applyAlignment="1">
      <alignment horizontal="left"/>
    </xf>
    <xf numFmtId="0" fontId="36" fillId="0" borderId="19" xfId="1" quotePrefix="1" applyFont="1" applyBorder="1" applyAlignment="1">
      <alignment horizontal="right"/>
    </xf>
    <xf numFmtId="0" fontId="36" fillId="0" borderId="1" xfId="1" applyFont="1" applyBorder="1" applyAlignment="1">
      <alignment horizontal="right"/>
    </xf>
    <xf numFmtId="0" fontId="36" fillId="0" borderId="1" xfId="1" quotePrefix="1" applyFont="1" applyBorder="1" applyAlignment="1">
      <alignment horizontal="right"/>
    </xf>
    <xf numFmtId="0" fontId="36" fillId="0" borderId="20" xfId="1" applyFont="1" applyBorder="1" applyAlignment="1">
      <alignment horizontal="right"/>
    </xf>
    <xf numFmtId="0" fontId="36" fillId="0" borderId="21" xfId="1" quotePrefix="1" applyFont="1" applyBorder="1" applyAlignment="1">
      <alignment horizontal="right"/>
    </xf>
    <xf numFmtId="0" fontId="36" fillId="0" borderId="22" xfId="1" applyFont="1" applyBorder="1" applyAlignment="1">
      <alignment horizontal="right"/>
    </xf>
    <xf numFmtId="0" fontId="36" fillId="0" borderId="22" xfId="1" quotePrefix="1" applyFont="1" applyBorder="1" applyAlignment="1">
      <alignment horizontal="right"/>
    </xf>
    <xf numFmtId="0" fontId="36" fillId="0" borderId="23" xfId="1" applyFont="1" applyBorder="1" applyAlignment="1">
      <alignment horizontal="right"/>
    </xf>
    <xf numFmtId="49" fontId="34" fillId="0" borderId="15" xfId="1" applyNumberFormat="1" applyFont="1" applyBorder="1" applyAlignment="1">
      <alignment horizontal="center"/>
    </xf>
    <xf numFmtId="0" fontId="34" fillId="0" borderId="15" xfId="1" applyFont="1" applyBorder="1" applyAlignment="1">
      <alignment horizontal="center"/>
    </xf>
    <xf numFmtId="49" fontId="34" fillId="0" borderId="15" xfId="1" applyNumberFormat="1" applyFont="1" applyBorder="1" applyAlignment="1">
      <alignment horizontal="left"/>
    </xf>
    <xf numFmtId="0" fontId="34" fillId="0" borderId="15" xfId="1" applyFont="1" applyBorder="1" applyAlignment="1">
      <alignment horizontal="left"/>
    </xf>
    <xf numFmtId="49" fontId="36" fillId="0" borderId="22" xfId="1" applyNumberFormat="1" applyFont="1" applyBorder="1" applyAlignment="1">
      <alignment horizontal="center"/>
    </xf>
    <xf numFmtId="49" fontId="36" fillId="0" borderId="23" xfId="1" applyNumberFormat="1" applyFont="1" applyBorder="1" applyAlignment="1">
      <alignment horizontal="center"/>
    </xf>
    <xf numFmtId="1" fontId="36" fillId="0" borderId="78" xfId="1" applyNumberFormat="1" applyFont="1" applyBorder="1" applyAlignment="1">
      <alignment horizontal="center"/>
    </xf>
    <xf numFmtId="0" fontId="36" fillId="0" borderId="79" xfId="1" applyFont="1" applyBorder="1" applyAlignment="1">
      <alignment horizontal="center"/>
    </xf>
    <xf numFmtId="0" fontId="36" fillId="0" borderId="22" xfId="1" applyFont="1" applyBorder="1" applyAlignment="1">
      <alignment horizontal="left"/>
    </xf>
    <xf numFmtId="0" fontId="36" fillId="0" borderId="60" xfId="1" applyFont="1" applyBorder="1" applyAlignment="1">
      <alignment horizontal="left"/>
    </xf>
    <xf numFmtId="0" fontId="36" fillId="0" borderId="21" xfId="1" applyFont="1" applyBorder="1" applyAlignment="1">
      <alignment horizontal="center"/>
    </xf>
    <xf numFmtId="0" fontId="36" fillId="0" borderId="22" xfId="1" applyFont="1" applyBorder="1" applyAlignment="1">
      <alignment horizontal="center"/>
    </xf>
    <xf numFmtId="0" fontId="34" fillId="0" borderId="9" xfId="1" applyFont="1" applyBorder="1" applyAlignment="1">
      <alignment horizontal="center"/>
    </xf>
    <xf numFmtId="0" fontId="34" fillId="0" borderId="12" xfId="1" applyFont="1" applyBorder="1" applyAlignment="1">
      <alignment horizontal="center"/>
    </xf>
    <xf numFmtId="0" fontId="34" fillId="0" borderId="13" xfId="1" applyFont="1" applyBorder="1" applyAlignment="1">
      <alignment horizontal="center"/>
    </xf>
    <xf numFmtId="0" fontId="34" fillId="0" borderId="24" xfId="1" applyFont="1" applyBorder="1" applyAlignment="1">
      <alignment horizontal="center"/>
    </xf>
    <xf numFmtId="0" fontId="34" fillId="0" borderId="12" xfId="1" applyFont="1" applyBorder="1" applyAlignment="1">
      <alignment horizontal="right"/>
    </xf>
    <xf numFmtId="0" fontId="34" fillId="0" borderId="13" xfId="1" applyFont="1" applyBorder="1" applyAlignment="1">
      <alignment horizontal="right"/>
    </xf>
    <xf numFmtId="0" fontId="36" fillId="0" borderId="4" xfId="1" applyFont="1" applyBorder="1" applyAlignment="1">
      <alignment horizontal="left"/>
    </xf>
    <xf numFmtId="0" fontId="36" fillId="0" borderId="32" xfId="1" applyFont="1" applyBorder="1" applyAlignment="1">
      <alignment horizontal="left"/>
    </xf>
    <xf numFmtId="0" fontId="36" fillId="0" borderId="82" xfId="1" applyFont="1" applyBorder="1" applyAlignment="1">
      <alignment horizontal="left"/>
    </xf>
    <xf numFmtId="0" fontId="34" fillId="0" borderId="3" xfId="1" applyFont="1" applyBorder="1" applyAlignment="1">
      <alignment horizontal="center"/>
    </xf>
    <xf numFmtId="49" fontId="34" fillId="0" borderId="9" xfId="1" applyNumberFormat="1" applyFont="1" applyBorder="1" applyAlignment="1">
      <alignment horizontal="center"/>
    </xf>
    <xf numFmtId="0" fontId="36" fillId="0" borderId="2" xfId="1" applyFont="1" applyBorder="1" applyAlignment="1">
      <alignment horizontal="left"/>
    </xf>
    <xf numFmtId="0" fontId="36" fillId="0" borderId="12" xfId="1" applyFont="1" applyBorder="1" applyAlignment="1">
      <alignment horizontal="left"/>
    </xf>
    <xf numFmtId="0" fontId="36" fillId="0" borderId="35" xfId="1" quotePrefix="1" applyFont="1" applyBorder="1" applyAlignment="1">
      <alignment horizontal="right"/>
    </xf>
    <xf numFmtId="0" fontId="36" fillId="0" borderId="13" xfId="1" quotePrefix="1" applyFont="1" applyBorder="1" applyAlignment="1">
      <alignment horizontal="right"/>
    </xf>
    <xf numFmtId="0" fontId="36" fillId="0" borderId="24" xfId="1" quotePrefix="1" applyFont="1" applyBorder="1" applyAlignment="1">
      <alignment horizontal="right"/>
    </xf>
    <xf numFmtId="0" fontId="36" fillId="0" borderId="37" xfId="1" quotePrefix="1" applyFont="1" applyBorder="1" applyAlignment="1">
      <alignment horizontal="right"/>
    </xf>
    <xf numFmtId="0" fontId="36" fillId="0" borderId="15" xfId="1" quotePrefix="1" applyFont="1" applyBorder="1" applyAlignment="1">
      <alignment horizontal="right"/>
    </xf>
    <xf numFmtId="0" fontId="36" fillId="0" borderId="32" xfId="1" quotePrefix="1" applyFont="1" applyBorder="1" applyAlignment="1">
      <alignment horizontal="right"/>
    </xf>
    <xf numFmtId="0" fontId="36" fillId="0" borderId="12" xfId="1" quotePrefix="1" applyFont="1" applyBorder="1" applyAlignment="1">
      <alignment horizontal="right"/>
    </xf>
    <xf numFmtId="0" fontId="36" fillId="0" borderId="36" xfId="1" quotePrefix="1" applyFont="1" applyBorder="1" applyAlignment="1">
      <alignment horizontal="right"/>
    </xf>
    <xf numFmtId="0" fontId="36" fillId="0" borderId="14" xfId="1" quotePrefix="1" applyFont="1" applyBorder="1" applyAlignment="1">
      <alignment horizontal="right"/>
    </xf>
    <xf numFmtId="0" fontId="36" fillId="0" borderId="38" xfId="1" quotePrefix="1" applyFont="1" applyBorder="1" applyAlignment="1">
      <alignment horizontal="right"/>
    </xf>
    <xf numFmtId="0" fontId="36" fillId="0" borderId="14" xfId="1" applyFont="1" applyBorder="1" applyAlignment="1">
      <alignment horizontal="left"/>
    </xf>
    <xf numFmtId="0" fontId="37" fillId="0" borderId="24" xfId="1" applyFont="1" applyBorder="1" applyAlignment="1">
      <alignment horizontal="left"/>
    </xf>
    <xf numFmtId="0" fontId="37" fillId="0" borderId="2" xfId="1" applyFont="1" applyBorder="1" applyAlignment="1">
      <alignment horizontal="left"/>
    </xf>
    <xf numFmtId="0" fontId="37" fillId="0" borderId="12" xfId="1" applyFont="1" applyBorder="1" applyAlignment="1">
      <alignment horizontal="left"/>
    </xf>
    <xf numFmtId="0" fontId="36" fillId="0" borderId="39" xfId="1" applyFont="1" applyBorder="1" applyAlignment="1">
      <alignment horizontal="right"/>
    </xf>
    <xf numFmtId="0" fontId="36" fillId="0" borderId="40" xfId="1" applyFont="1" applyBorder="1" applyAlignment="1">
      <alignment horizontal="right"/>
    </xf>
    <xf numFmtId="0" fontId="36" fillId="0" borderId="41" xfId="1" applyFont="1" applyBorder="1" applyAlignment="1">
      <alignment horizontal="right"/>
    </xf>
    <xf numFmtId="0" fontId="36" fillId="0" borderId="10" xfId="1" applyFont="1" applyBorder="1" applyAlignment="1">
      <alignment horizontal="right"/>
    </xf>
    <xf numFmtId="0" fontId="36" fillId="0" borderId="0" xfId="1" applyFont="1" applyBorder="1" applyAlignment="1">
      <alignment horizontal="right"/>
    </xf>
    <xf numFmtId="0" fontId="36" fillId="0" borderId="26" xfId="1" applyFont="1" applyBorder="1" applyAlignment="1">
      <alignment horizontal="right"/>
    </xf>
    <xf numFmtId="0" fontId="36" fillId="0" borderId="37" xfId="1" applyFont="1" applyBorder="1" applyAlignment="1">
      <alignment horizontal="right"/>
    </xf>
    <xf numFmtId="0" fontId="36" fillId="0" borderId="15" xfId="1" applyFont="1" applyBorder="1" applyAlignment="1">
      <alignment horizontal="right"/>
    </xf>
    <xf numFmtId="0" fontId="36" fillId="0" borderId="32" xfId="1" applyFont="1" applyBorder="1" applyAlignment="1">
      <alignment horizontal="right"/>
    </xf>
    <xf numFmtId="0" fontId="36" fillId="0" borderId="50" xfId="1" applyFont="1" applyBorder="1" applyAlignment="1">
      <alignment horizontal="right"/>
    </xf>
    <xf numFmtId="0" fontId="36" fillId="0" borderId="51" xfId="1" applyFont="1" applyBorder="1" applyAlignment="1">
      <alignment horizontal="right"/>
    </xf>
    <xf numFmtId="0" fontId="36" fillId="0" borderId="25" xfId="1" applyFont="1" applyBorder="1" applyAlignment="1">
      <alignment horizontal="right"/>
    </xf>
    <xf numFmtId="0" fontId="36" fillId="0" borderId="11" xfId="1" applyFont="1" applyBorder="1" applyAlignment="1">
      <alignment horizontal="right"/>
    </xf>
    <xf numFmtId="0" fontId="36" fillId="0" borderId="14" xfId="1" applyFont="1" applyBorder="1" applyAlignment="1">
      <alignment horizontal="right"/>
    </xf>
    <xf numFmtId="0" fontId="36" fillId="0" borderId="38" xfId="1" applyFont="1" applyBorder="1" applyAlignment="1">
      <alignment horizontal="right"/>
    </xf>
    <xf numFmtId="0" fontId="36" fillId="0" borderId="3" xfId="1" applyFont="1" applyBorder="1" applyAlignment="1">
      <alignment horizontal="left"/>
    </xf>
    <xf numFmtId="0" fontId="36" fillId="0" borderId="26" xfId="1" applyFont="1" applyBorder="1" applyAlignment="1">
      <alignment horizontal="left"/>
    </xf>
    <xf numFmtId="0" fontId="36" fillId="0" borderId="81" xfId="1" applyFont="1" applyBorder="1" applyAlignment="1">
      <alignment horizontal="left"/>
    </xf>
    <xf numFmtId="0" fontId="36" fillId="0" borderId="80" xfId="1" applyFont="1" applyBorder="1" applyAlignment="1">
      <alignment horizontal="center"/>
    </xf>
    <xf numFmtId="49" fontId="36" fillId="0" borderId="19" xfId="1" applyNumberFormat="1" applyFont="1" applyBorder="1" applyAlignment="1">
      <alignment horizontal="center"/>
    </xf>
    <xf numFmtId="49" fontId="36" fillId="0" borderId="1" xfId="1" applyNumberFormat="1" applyFont="1" applyBorder="1" applyAlignment="1">
      <alignment horizontal="center"/>
    </xf>
    <xf numFmtId="49" fontId="36" fillId="0" borderId="1" xfId="1" quotePrefix="1" applyNumberFormat="1" applyFont="1" applyBorder="1" applyAlignment="1">
      <alignment horizontal="center"/>
    </xf>
    <xf numFmtId="49" fontId="36" fillId="0" borderId="20" xfId="1" applyNumberFormat="1" applyFont="1" applyBorder="1" applyAlignment="1">
      <alignment horizontal="center"/>
    </xf>
    <xf numFmtId="0" fontId="36" fillId="0" borderId="19" xfId="1" applyFont="1" applyBorder="1" applyAlignment="1">
      <alignment horizontal="center"/>
    </xf>
    <xf numFmtId="0" fontId="36" fillId="0" borderId="1" xfId="1" applyFont="1" applyBorder="1" applyAlignment="1">
      <alignment horizontal="center"/>
    </xf>
    <xf numFmtId="0" fontId="36" fillId="0" borderId="1" xfId="1" applyFont="1" applyBorder="1" applyAlignment="1">
      <alignment horizontal="left" indent="1"/>
    </xf>
    <xf numFmtId="0" fontId="36" fillId="0" borderId="8" xfId="1" applyFont="1" applyBorder="1" applyAlignment="1">
      <alignment horizontal="left" indent="1"/>
    </xf>
    <xf numFmtId="0" fontId="36" fillId="0" borderId="47" xfId="1" applyFont="1" applyBorder="1" applyAlignment="1">
      <alignment horizontal="left"/>
    </xf>
    <xf numFmtId="0" fontId="36" fillId="0" borderId="48" xfId="1" applyFont="1" applyBorder="1" applyAlignment="1">
      <alignment horizontal="left"/>
    </xf>
    <xf numFmtId="0" fontId="36" fillId="0" borderId="49" xfId="1" applyFont="1" applyBorder="1" applyAlignment="1">
      <alignment horizontal="left"/>
    </xf>
    <xf numFmtId="49" fontId="36" fillId="0" borderId="10" xfId="1" applyNumberFormat="1" applyFont="1" applyBorder="1" applyAlignment="1">
      <alignment horizontal="center"/>
    </xf>
    <xf numFmtId="49" fontId="36" fillId="0" borderId="0" xfId="1" applyNumberFormat="1" applyFont="1" applyBorder="1" applyAlignment="1">
      <alignment horizontal="center"/>
    </xf>
    <xf numFmtId="49" fontId="36" fillId="0" borderId="26" xfId="1" applyNumberFormat="1" applyFont="1" applyBorder="1" applyAlignment="1">
      <alignment horizontal="center"/>
    </xf>
    <xf numFmtId="49" fontId="36" fillId="0" borderId="25" xfId="1" applyNumberFormat="1" applyFont="1" applyBorder="1" applyAlignment="1">
      <alignment horizontal="center"/>
    </xf>
    <xf numFmtId="49" fontId="36" fillId="0" borderId="11" xfId="1" applyNumberFormat="1" applyFont="1" applyBorder="1" applyAlignment="1">
      <alignment horizontal="center"/>
    </xf>
    <xf numFmtId="0" fontId="36" fillId="0" borderId="14" xfId="1" applyFont="1" applyBorder="1" applyAlignment="1">
      <alignment horizontal="center"/>
    </xf>
    <xf numFmtId="0" fontId="36" fillId="0" borderId="15" xfId="1" applyFont="1" applyBorder="1" applyAlignment="1">
      <alignment horizontal="center"/>
    </xf>
    <xf numFmtId="0" fontId="36" fillId="0" borderId="38" xfId="1" applyFont="1" applyBorder="1" applyAlignment="1">
      <alignment horizontal="center"/>
    </xf>
    <xf numFmtId="0" fontId="37" fillId="0" borderId="13" xfId="1" applyFont="1" applyBorder="1" applyAlignment="1">
      <alignment horizontal="left"/>
    </xf>
    <xf numFmtId="0" fontId="36" fillId="0" borderId="9" xfId="1" applyFont="1" applyBorder="1" applyAlignment="1">
      <alignment horizontal="center"/>
    </xf>
    <xf numFmtId="0" fontId="36" fillId="0" borderId="71" xfId="1" applyFont="1" applyBorder="1" applyAlignment="1">
      <alignment horizontal="center"/>
    </xf>
    <xf numFmtId="0" fontId="36" fillId="0" borderId="5" xfId="1" applyFont="1" applyBorder="1" applyAlignment="1">
      <alignment horizontal="center"/>
    </xf>
    <xf numFmtId="49" fontId="36" fillId="0" borderId="8" xfId="1" applyNumberFormat="1" applyFont="1" applyBorder="1" applyAlignment="1">
      <alignment horizontal="center"/>
    </xf>
    <xf numFmtId="49" fontId="36" fillId="0" borderId="9" xfId="1" applyNumberFormat="1" applyFont="1" applyBorder="1" applyAlignment="1">
      <alignment horizontal="center"/>
    </xf>
    <xf numFmtId="49" fontId="36" fillId="0" borderId="68" xfId="1" applyNumberFormat="1" applyFont="1" applyBorder="1" applyAlignment="1">
      <alignment horizontal="center"/>
    </xf>
    <xf numFmtId="0" fontId="36" fillId="0" borderId="19" xfId="1" quotePrefix="1" applyFont="1" applyBorder="1" applyAlignment="1">
      <alignment horizontal="center"/>
    </xf>
    <xf numFmtId="0" fontId="36" fillId="0" borderId="13" xfId="1" applyFont="1" applyBorder="1" applyAlignment="1">
      <alignment horizontal="center"/>
    </xf>
    <xf numFmtId="0" fontId="36" fillId="0" borderId="10" xfId="1" applyFont="1" applyBorder="1" applyAlignment="1">
      <alignment horizontal="center"/>
    </xf>
    <xf numFmtId="0" fontId="36" fillId="0" borderId="0" xfId="1" applyFont="1" applyBorder="1" applyAlignment="1">
      <alignment horizontal="center"/>
    </xf>
    <xf numFmtId="0" fontId="36" fillId="0" borderId="26" xfId="1" applyFont="1" applyBorder="1" applyAlignment="1">
      <alignment horizontal="center"/>
    </xf>
    <xf numFmtId="0" fontId="36" fillId="0" borderId="20" xfId="1" applyFont="1" applyBorder="1" applyAlignment="1">
      <alignment horizontal="center"/>
    </xf>
    <xf numFmtId="0" fontId="28" fillId="0" borderId="9" xfId="1" applyFont="1" applyBorder="1" applyAlignment="1">
      <alignment horizontal="center"/>
    </xf>
    <xf numFmtId="49" fontId="34" fillId="0" borderId="21" xfId="1" applyNumberFormat="1" applyFont="1" applyBorder="1" applyAlignment="1">
      <alignment horizontal="center"/>
    </xf>
    <xf numFmtId="49" fontId="34" fillId="0" borderId="22" xfId="1" applyNumberFormat="1" applyFont="1" applyBorder="1" applyAlignment="1">
      <alignment horizontal="center"/>
    </xf>
    <xf numFmtId="49" fontId="34" fillId="0" borderId="23" xfId="1" applyNumberFormat="1" applyFont="1" applyBorder="1" applyAlignment="1">
      <alignment horizontal="center"/>
    </xf>
    <xf numFmtId="49" fontId="34" fillId="0" borderId="19" xfId="1" applyNumberFormat="1" applyFont="1" applyBorder="1" applyAlignment="1">
      <alignment horizontal="center"/>
    </xf>
    <xf numFmtId="49" fontId="34" fillId="0" borderId="1" xfId="1" applyNumberFormat="1" applyFont="1" applyBorder="1" applyAlignment="1">
      <alignment horizontal="center"/>
    </xf>
    <xf numFmtId="49" fontId="34" fillId="0" borderId="20" xfId="1" applyNumberFormat="1" applyFont="1" applyBorder="1" applyAlignment="1">
      <alignment horizontal="center"/>
    </xf>
    <xf numFmtId="49" fontId="34" fillId="0" borderId="35" xfId="1" applyNumberFormat="1" applyFont="1" applyBorder="1" applyAlignment="1">
      <alignment horizontal="center"/>
    </xf>
    <xf numFmtId="49" fontId="34" fillId="0" borderId="13" xfId="1" applyNumberFormat="1" applyFont="1" applyBorder="1" applyAlignment="1">
      <alignment horizontal="center"/>
    </xf>
    <xf numFmtId="49" fontId="34" fillId="0" borderId="36" xfId="1" applyNumberFormat="1" applyFont="1" applyBorder="1" applyAlignment="1">
      <alignment horizontal="center"/>
    </xf>
    <xf numFmtId="49" fontId="34" fillId="0" borderId="37" xfId="1" applyNumberFormat="1" applyFont="1" applyBorder="1" applyAlignment="1">
      <alignment horizontal="center"/>
    </xf>
    <xf numFmtId="49" fontId="34" fillId="0" borderId="38" xfId="1" applyNumberFormat="1" applyFont="1" applyBorder="1" applyAlignment="1">
      <alignment horizontal="center"/>
    </xf>
    <xf numFmtId="0" fontId="34" fillId="0" borderId="42" xfId="1" applyFont="1" applyBorder="1" applyAlignment="1">
      <alignment horizontal="center"/>
    </xf>
    <xf numFmtId="0" fontId="34" fillId="0" borderId="43" xfId="1" applyFont="1" applyBorder="1" applyAlignment="1">
      <alignment horizontal="center"/>
    </xf>
    <xf numFmtId="0" fontId="34" fillId="0" borderId="44" xfId="1" applyFont="1" applyBorder="1" applyAlignment="1">
      <alignment horizontal="center"/>
    </xf>
    <xf numFmtId="49" fontId="34" fillId="0" borderId="16" xfId="1" applyNumberFormat="1" applyFont="1" applyBorder="1" applyAlignment="1">
      <alignment horizontal="center"/>
    </xf>
    <xf numFmtId="49" fontId="34" fillId="0" borderId="17" xfId="1" applyNumberFormat="1" applyFont="1" applyBorder="1" applyAlignment="1">
      <alignment horizontal="center"/>
    </xf>
    <xf numFmtId="49" fontId="34" fillId="0" borderId="18" xfId="1" applyNumberFormat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30" fillId="0" borderId="0" xfId="1" applyFont="1" applyAlignment="1">
      <alignment horizontal="right"/>
    </xf>
    <xf numFmtId="0" fontId="30" fillId="0" borderId="15" xfId="1" applyFont="1" applyBorder="1" applyAlignment="1">
      <alignment horizontal="center"/>
    </xf>
    <xf numFmtId="49" fontId="30" fillId="0" borderId="0" xfId="1" applyNumberFormat="1" applyFont="1" applyBorder="1" applyAlignment="1">
      <alignment horizontal="right"/>
    </xf>
    <xf numFmtId="49" fontId="30" fillId="0" borderId="0" xfId="1" applyNumberFormat="1" applyFont="1" applyAlignment="1">
      <alignment horizontal="left"/>
    </xf>
    <xf numFmtId="49" fontId="30" fillId="0" borderId="15" xfId="1" applyNumberFormat="1" applyFont="1" applyBorder="1" applyAlignment="1">
      <alignment horizontal="left"/>
    </xf>
    <xf numFmtId="0" fontId="30" fillId="0" borderId="0" xfId="1" applyFont="1" applyBorder="1" applyAlignment="1">
      <alignment horizontal="left"/>
    </xf>
    <xf numFmtId="0" fontId="34" fillId="0" borderId="15" xfId="1" applyFont="1" applyBorder="1" applyAlignment="1"/>
    <xf numFmtId="0" fontId="34" fillId="0" borderId="0" xfId="1" applyFont="1" applyAlignment="1">
      <alignment horizontal="center"/>
    </xf>
    <xf numFmtId="0" fontId="52" fillId="0" borderId="8" xfId="0" applyFont="1" applyBorder="1" applyAlignment="1">
      <alignment horizontal="left" wrapText="1" indent="1"/>
    </xf>
    <xf numFmtId="0" fontId="52" fillId="0" borderId="9" xfId="0" applyFont="1" applyBorder="1" applyAlignment="1">
      <alignment horizontal="left" wrapText="1" indent="1"/>
    </xf>
    <xf numFmtId="0" fontId="52" fillId="0" borderId="88" xfId="0" applyFont="1" applyBorder="1" applyAlignment="1">
      <alignment horizontal="left" wrapText="1" indent="1"/>
    </xf>
    <xf numFmtId="0" fontId="53" fillId="0" borderId="87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1" fontId="48" fillId="0" borderId="4" xfId="0" applyNumberFormat="1" applyFont="1" applyBorder="1" applyAlignment="1">
      <alignment horizontal="center"/>
    </xf>
    <xf numFmtId="49" fontId="48" fillId="0" borderId="4" xfId="0" applyNumberFormat="1" applyFont="1" applyBorder="1" applyAlignment="1">
      <alignment horizontal="center"/>
    </xf>
    <xf numFmtId="49" fontId="48" fillId="0" borderId="100" xfId="0" applyNumberFormat="1" applyFont="1" applyBorder="1" applyAlignment="1">
      <alignment horizontal="center"/>
    </xf>
    <xf numFmtId="1" fontId="47" fillId="0" borderId="15" xfId="0" applyNumberFormat="1" applyFont="1" applyBorder="1" applyAlignment="1">
      <alignment horizontal="center"/>
    </xf>
    <xf numFmtId="1" fontId="47" fillId="0" borderId="9" xfId="0" applyNumberFormat="1" applyFont="1" applyBorder="1" applyAlignment="1">
      <alignment horizontal="center"/>
    </xf>
    <xf numFmtId="1" fontId="47" fillId="0" borderId="2" xfId="0" applyNumberFormat="1" applyFont="1" applyBorder="1" applyAlignment="1">
      <alignment horizontal="center"/>
    </xf>
    <xf numFmtId="1" fontId="47" fillId="0" borderId="101" xfId="0" applyNumberFormat="1" applyFont="1" applyBorder="1" applyAlignment="1">
      <alignment horizontal="center"/>
    </xf>
    <xf numFmtId="1" fontId="47" fillId="0" borderId="12" xfId="0" applyNumberFormat="1" applyFont="1" applyBorder="1" applyAlignment="1">
      <alignment horizontal="center"/>
    </xf>
    <xf numFmtId="1" fontId="47" fillId="0" borderId="13" xfId="0" applyNumberFormat="1" applyFont="1" applyBorder="1" applyAlignment="1">
      <alignment horizontal="center"/>
    </xf>
    <xf numFmtId="1" fontId="47" fillId="0" borderId="91" xfId="0" applyNumberFormat="1" applyFont="1" applyBorder="1" applyAlignment="1">
      <alignment horizontal="center"/>
    </xf>
    <xf numFmtId="1" fontId="47" fillId="0" borderId="24" xfId="0" applyNumberFormat="1" applyFont="1" applyBorder="1" applyAlignment="1">
      <alignment horizontal="center"/>
    </xf>
    <xf numFmtId="1" fontId="47" fillId="0" borderId="14" xfId="0" applyNumberFormat="1" applyFont="1" applyBorder="1" applyAlignment="1">
      <alignment horizontal="center"/>
    </xf>
    <xf numFmtId="1" fontId="47" fillId="0" borderId="32" xfId="0" applyNumberFormat="1" applyFont="1" applyBorder="1" applyAlignment="1">
      <alignment horizontal="center"/>
    </xf>
    <xf numFmtId="1" fontId="47" fillId="0" borderId="93" xfId="0" applyNumberFormat="1" applyFont="1" applyBorder="1" applyAlignment="1">
      <alignment horizontal="center"/>
    </xf>
    <xf numFmtId="1" fontId="47" fillId="0" borderId="102" xfId="0" applyNumberFormat="1" applyFont="1" applyBorder="1" applyAlignment="1">
      <alignment horizontal="center"/>
    </xf>
    <xf numFmtId="1" fontId="47" fillId="0" borderId="95" xfId="0" applyNumberFormat="1" applyFont="1" applyBorder="1" applyAlignment="1">
      <alignment horizontal="center"/>
    </xf>
    <xf numFmtId="1" fontId="47" fillId="0" borderId="96" xfId="0" applyNumberFormat="1" applyFont="1" applyBorder="1" applyAlignment="1">
      <alignment horizontal="center"/>
    </xf>
    <xf numFmtId="0" fontId="38" fillId="0" borderId="12" xfId="0" applyFont="1" applyBorder="1" applyAlignment="1">
      <alignment horizontal="left" wrapText="1"/>
    </xf>
    <xf numFmtId="0" fontId="38" fillId="0" borderId="13" xfId="0" applyFont="1" applyBorder="1" applyAlignment="1">
      <alignment horizontal="left" wrapText="1"/>
    </xf>
    <xf numFmtId="0" fontId="38" fillId="0" borderId="91" xfId="0" applyFont="1" applyBorder="1" applyAlignment="1">
      <alignment horizontal="left" wrapText="1"/>
    </xf>
    <xf numFmtId="0" fontId="38" fillId="0" borderId="25" xfId="0" applyFont="1" applyBorder="1" applyAlignment="1">
      <alignment horizontal="left" wrapText="1"/>
    </xf>
    <xf numFmtId="0" fontId="38" fillId="0" borderId="0" xfId="0" applyFont="1" applyBorder="1" applyAlignment="1">
      <alignment horizontal="left" wrapText="1"/>
    </xf>
    <xf numFmtId="0" fontId="38" fillId="0" borderId="86" xfId="0" applyFont="1" applyBorder="1" applyAlignment="1">
      <alignment horizontal="left" wrapText="1"/>
    </xf>
    <xf numFmtId="1" fontId="48" fillId="0" borderId="1" xfId="0" applyNumberFormat="1" applyFont="1" applyBorder="1" applyAlignment="1">
      <alignment horizontal="center"/>
    </xf>
    <xf numFmtId="49" fontId="48" fillId="0" borderId="1" xfId="0" applyNumberFormat="1" applyFont="1" applyBorder="1" applyAlignment="1">
      <alignment horizontal="center"/>
    </xf>
    <xf numFmtId="49" fontId="48" fillId="0" borderId="89" xfId="0" applyNumberFormat="1" applyFont="1" applyBorder="1" applyAlignment="1">
      <alignment horizontal="center"/>
    </xf>
    <xf numFmtId="0" fontId="52" fillId="0" borderId="1" xfId="0" applyFont="1" applyBorder="1" applyAlignment="1">
      <alignment wrapText="1"/>
    </xf>
    <xf numFmtId="0" fontId="52" fillId="0" borderId="8" xfId="0" applyFont="1" applyBorder="1" applyAlignment="1">
      <alignment wrapText="1"/>
    </xf>
    <xf numFmtId="0" fontId="37" fillId="0" borderId="87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1" fontId="54" fillId="0" borderId="2" xfId="0" applyNumberFormat="1" applyFont="1" applyBorder="1" applyAlignment="1">
      <alignment horizontal="center"/>
    </xf>
    <xf numFmtId="1" fontId="54" fillId="0" borderId="101" xfId="0" applyNumberFormat="1" applyFont="1" applyBorder="1" applyAlignment="1">
      <alignment horizontal="center"/>
    </xf>
    <xf numFmtId="0" fontId="38" fillId="0" borderId="1" xfId="0" applyFont="1" applyBorder="1" applyAlignment="1">
      <alignment wrapText="1"/>
    </xf>
    <xf numFmtId="0" fontId="38" fillId="0" borderId="8" xfId="0" applyFont="1" applyBorder="1" applyAlignment="1">
      <alignment wrapText="1"/>
    </xf>
    <xf numFmtId="1" fontId="47" fillId="0" borderId="1" xfId="0" applyNumberFormat="1" applyFont="1" applyBorder="1" applyAlignment="1">
      <alignment horizontal="center"/>
    </xf>
    <xf numFmtId="0" fontId="52" fillId="0" borderId="1" xfId="0" applyFont="1" applyBorder="1" applyAlignment="1">
      <alignment horizontal="left" wrapText="1" indent="1"/>
    </xf>
    <xf numFmtId="1" fontId="60" fillId="0" borderId="95" xfId="0" applyNumberFormat="1" applyFont="1" applyBorder="1" applyAlignment="1">
      <alignment horizontal="center"/>
    </xf>
    <xf numFmtId="1" fontId="60" fillId="0" borderId="96" xfId="0" applyNumberFormat="1" applyFont="1" applyBorder="1" applyAlignment="1">
      <alignment horizontal="center"/>
    </xf>
    <xf numFmtId="0" fontId="52" fillId="0" borderId="0" xfId="0" applyFont="1"/>
    <xf numFmtId="0" fontId="57" fillId="0" borderId="0" xfId="0" applyFont="1" applyAlignment="1">
      <alignment horizontal="justify"/>
    </xf>
    <xf numFmtId="0" fontId="57" fillId="0" borderId="0" xfId="0" applyFont="1" applyAlignment="1">
      <alignment horizontal="justify" vertical="top"/>
    </xf>
    <xf numFmtId="49" fontId="47" fillId="0" borderId="15" xfId="0" applyNumberFormat="1" applyFont="1" applyBorder="1" applyAlignment="1">
      <alignment horizontal="center"/>
    </xf>
    <xf numFmtId="1" fontId="47" fillId="0" borderId="97" xfId="0" applyNumberFormat="1" applyFont="1" applyBorder="1" applyAlignment="1">
      <alignment horizontal="center"/>
    </xf>
    <xf numFmtId="1" fontId="47" fillId="0" borderId="98" xfId="0" applyNumberFormat="1" applyFont="1" applyBorder="1" applyAlignment="1">
      <alignment horizontal="center"/>
    </xf>
    <xf numFmtId="1" fontId="47" fillId="0" borderId="99" xfId="0" applyNumberFormat="1" applyFont="1" applyBorder="1" applyAlignment="1">
      <alignment horizontal="center"/>
    </xf>
    <xf numFmtId="1" fontId="47" fillId="0" borderId="25" xfId="0" applyNumberFormat="1" applyFont="1" applyBorder="1" applyAlignment="1">
      <alignment horizontal="center"/>
    </xf>
    <xf numFmtId="1" fontId="47" fillId="0" borderId="0" xfId="0" applyNumberFormat="1" applyFont="1" applyBorder="1" applyAlignment="1">
      <alignment horizontal="center"/>
    </xf>
    <xf numFmtId="1" fontId="47" fillId="0" borderId="86" xfId="0" applyNumberFormat="1" applyFont="1" applyBorder="1" applyAlignment="1">
      <alignment horizontal="center"/>
    </xf>
    <xf numFmtId="49" fontId="47" fillId="0" borderId="13" xfId="0" applyNumberFormat="1" applyFont="1" applyBorder="1" applyAlignment="1">
      <alignment horizontal="center" vertical="top"/>
    </xf>
    <xf numFmtId="49" fontId="47" fillId="0" borderId="0" xfId="0" applyNumberFormat="1" applyFont="1" applyAlignment="1">
      <alignment horizontal="center" vertical="top"/>
    </xf>
    <xf numFmtId="49" fontId="47" fillId="0" borderId="0" xfId="0" applyNumberFormat="1" applyFont="1" applyAlignment="1">
      <alignment horizontal="right"/>
    </xf>
    <xf numFmtId="0" fontId="37" fillId="0" borderId="94" xfId="0" applyFont="1" applyBorder="1" applyAlignment="1">
      <alignment horizontal="center" wrapText="1"/>
    </xf>
    <xf numFmtId="0" fontId="37" fillId="0" borderId="95" xfId="0" applyFont="1" applyBorder="1" applyAlignment="1">
      <alignment horizontal="center" wrapText="1"/>
    </xf>
    <xf numFmtId="49" fontId="47" fillId="0" borderId="0" xfId="0" applyNumberFormat="1" applyFont="1" applyAlignment="1">
      <alignment horizontal="left"/>
    </xf>
    <xf numFmtId="49" fontId="47" fillId="0" borderId="0" xfId="0" applyNumberFormat="1" applyFont="1" applyAlignment="1">
      <alignment horizontal="left" wrapText="1"/>
    </xf>
    <xf numFmtId="0" fontId="52" fillId="0" borderId="9" xfId="0" applyFont="1" applyBorder="1" applyAlignment="1">
      <alignment wrapText="1"/>
    </xf>
    <xf numFmtId="0" fontId="52" fillId="0" borderId="88" xfId="0" applyFont="1" applyBorder="1" applyAlignment="1">
      <alignment wrapText="1"/>
    </xf>
    <xf numFmtId="0" fontId="52" fillId="0" borderId="12" xfId="0" applyFont="1" applyBorder="1" applyAlignment="1">
      <alignment horizontal="left" wrapText="1" indent="1"/>
    </xf>
    <xf numFmtId="0" fontId="52" fillId="0" borderId="13" xfId="0" applyFont="1" applyBorder="1" applyAlignment="1">
      <alignment horizontal="left" wrapText="1" indent="1"/>
    </xf>
    <xf numFmtId="0" fontId="52" fillId="0" borderId="91" xfId="0" applyFont="1" applyBorder="1" applyAlignment="1">
      <alignment horizontal="left" wrapText="1" indent="1"/>
    </xf>
    <xf numFmtId="0" fontId="51" fillId="0" borderId="87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4" xfId="0" applyFont="1" applyBorder="1" applyAlignment="1">
      <alignment horizontal="left" wrapText="1" indent="1"/>
    </xf>
    <xf numFmtId="0" fontId="52" fillId="0" borderId="15" xfId="0" applyFont="1" applyBorder="1" applyAlignment="1">
      <alignment horizontal="left" wrapText="1" indent="1"/>
    </xf>
    <xf numFmtId="0" fontId="52" fillId="0" borderId="93" xfId="0" applyFont="1" applyBorder="1" applyAlignment="1">
      <alignment horizontal="left" wrapText="1" indent="1"/>
    </xf>
    <xf numFmtId="0" fontId="52" fillId="0" borderId="2" xfId="0" applyFont="1" applyBorder="1" applyAlignment="1">
      <alignment horizontal="left" wrapText="1" indent="1"/>
    </xf>
    <xf numFmtId="0" fontId="52" fillId="0" borderId="4" xfId="0" applyFont="1" applyBorder="1" applyAlignment="1">
      <alignment wrapText="1"/>
    </xf>
    <xf numFmtId="0" fontId="52" fillId="0" borderId="14" xfId="0" applyFont="1" applyBorder="1" applyAlignment="1">
      <alignment wrapText="1"/>
    </xf>
    <xf numFmtId="0" fontId="51" fillId="0" borderId="83" xfId="0" applyFont="1" applyBorder="1" applyAlignment="1">
      <alignment horizontal="center" wrapText="1"/>
    </xf>
    <xf numFmtId="0" fontId="51" fillId="0" borderId="84" xfId="0" applyFont="1" applyBorder="1" applyAlignment="1">
      <alignment horizontal="center" wrapText="1"/>
    </xf>
    <xf numFmtId="0" fontId="36" fillId="0" borderId="1" xfId="0" applyFont="1" applyBorder="1" applyAlignment="1">
      <alignment wrapText="1"/>
    </xf>
    <xf numFmtId="0" fontId="36" fillId="0" borderId="8" xfId="0" applyFont="1" applyBorder="1" applyAlignment="1">
      <alignment wrapText="1"/>
    </xf>
    <xf numFmtId="0" fontId="52" fillId="0" borderId="4" xfId="0" applyFont="1" applyBorder="1" applyAlignment="1">
      <alignment horizontal="left" wrapText="1" indent="1"/>
    </xf>
    <xf numFmtId="0" fontId="53" fillId="0" borderId="103" xfId="0" applyFont="1" applyBorder="1" applyAlignment="1">
      <alignment horizontal="center" wrapText="1"/>
    </xf>
    <xf numFmtId="0" fontId="53" fillId="0" borderId="9" xfId="0" applyFont="1" applyBorder="1" applyAlignment="1">
      <alignment horizontal="center" wrapText="1"/>
    </xf>
    <xf numFmtId="0" fontId="53" fillId="0" borderId="5" xfId="0" applyFont="1" applyBorder="1" applyAlignment="1">
      <alignment horizontal="center" wrapText="1"/>
    </xf>
    <xf numFmtId="0" fontId="53" fillId="0" borderId="8" xfId="0" applyFont="1" applyBorder="1" applyAlignment="1">
      <alignment horizontal="center" wrapText="1"/>
    </xf>
    <xf numFmtId="0" fontId="38" fillId="0" borderId="12" xfId="0" applyFont="1" applyBorder="1" applyAlignment="1">
      <alignment horizontal="center" wrapText="1"/>
    </xf>
    <xf numFmtId="0" fontId="38" fillId="0" borderId="13" xfId="0" applyFont="1" applyBorder="1" applyAlignment="1">
      <alignment horizontal="center" wrapText="1"/>
    </xf>
    <xf numFmtId="0" fontId="38" fillId="0" borderId="91" xfId="0" applyFont="1" applyBorder="1" applyAlignment="1">
      <alignment horizontal="center" wrapText="1"/>
    </xf>
    <xf numFmtId="0" fontId="51" fillId="0" borderId="8" xfId="0" applyFont="1" applyBorder="1" applyAlignment="1">
      <alignment horizontal="center" wrapText="1"/>
    </xf>
    <xf numFmtId="0" fontId="58" fillId="0" borderId="25" xfId="0" applyFont="1" applyBorder="1" applyAlignment="1">
      <alignment horizontal="center" wrapText="1"/>
    </xf>
    <xf numFmtId="0" fontId="58" fillId="0" borderId="0" xfId="0" applyFont="1" applyBorder="1" applyAlignment="1">
      <alignment horizontal="center" wrapText="1"/>
    </xf>
    <xf numFmtId="0" fontId="58" fillId="0" borderId="86" xfId="0" applyFont="1" applyBorder="1" applyAlignment="1">
      <alignment horizontal="center" wrapText="1"/>
    </xf>
    <xf numFmtId="1" fontId="48" fillId="0" borderId="100" xfId="0" applyNumberFormat="1" applyFont="1" applyBorder="1" applyAlignment="1">
      <alignment horizontal="center"/>
    </xf>
    <xf numFmtId="49" fontId="48" fillId="0" borderId="9" xfId="0" applyNumberFormat="1" applyFont="1" applyBorder="1" applyAlignment="1">
      <alignment horizontal="center"/>
    </xf>
    <xf numFmtId="49" fontId="48" fillId="0" borderId="0" xfId="0" applyNumberFormat="1" applyFont="1" applyBorder="1" applyAlignment="1">
      <alignment horizontal="left"/>
    </xf>
    <xf numFmtId="49" fontId="48" fillId="0" borderId="26" xfId="0" applyNumberFormat="1" applyFont="1" applyBorder="1" applyAlignment="1">
      <alignment horizontal="left"/>
    </xf>
    <xf numFmtId="49" fontId="48" fillId="0" borderId="25" xfId="0" applyNumberFormat="1" applyFont="1" applyBorder="1" applyAlignment="1">
      <alignment horizontal="right"/>
    </xf>
    <xf numFmtId="49" fontId="48" fillId="0" borderId="0" xfId="0" applyNumberFormat="1" applyFont="1" applyBorder="1" applyAlignment="1">
      <alignment horizontal="right"/>
    </xf>
    <xf numFmtId="0" fontId="38" fillId="0" borderId="2" xfId="0" applyFont="1" applyBorder="1" applyAlignment="1">
      <alignment horizontal="center" wrapText="1"/>
    </xf>
    <xf numFmtId="0" fontId="52" fillId="0" borderId="3" xfId="0" applyFont="1" applyBorder="1" applyAlignment="1">
      <alignment wrapText="1"/>
    </xf>
    <xf numFmtId="0" fontId="52" fillId="0" borderId="25" xfId="0" applyFont="1" applyBorder="1" applyAlignment="1">
      <alignment wrapText="1"/>
    </xf>
    <xf numFmtId="49" fontId="48" fillId="0" borderId="13" xfId="0" applyNumberFormat="1" applyFont="1" applyBorder="1" applyAlignment="1">
      <alignment horizontal="left"/>
    </xf>
    <xf numFmtId="49" fontId="48" fillId="0" borderId="0" xfId="0" applyNumberFormat="1" applyFont="1" applyAlignment="1">
      <alignment horizontal="right"/>
    </xf>
    <xf numFmtId="49" fontId="48" fillId="0" borderId="94" xfId="0" applyNumberFormat="1" applyFont="1" applyBorder="1" applyAlignment="1">
      <alignment horizontal="center"/>
    </xf>
    <xf numFmtId="49" fontId="48" fillId="0" borderId="95" xfId="0" applyNumberFormat="1" applyFont="1" applyBorder="1" applyAlignment="1">
      <alignment horizontal="center"/>
    </xf>
    <xf numFmtId="49" fontId="48" fillId="0" borderId="96" xfId="0" applyNumberFormat="1" applyFont="1" applyBorder="1" applyAlignment="1">
      <alignment horizontal="center"/>
    </xf>
    <xf numFmtId="49" fontId="48" fillId="0" borderId="12" xfId="0" applyNumberFormat="1" applyFont="1" applyBorder="1" applyAlignment="1">
      <alignment horizontal="center" vertical="top"/>
    </xf>
    <xf numFmtId="49" fontId="48" fillId="0" borderId="13" xfId="0" applyNumberFormat="1" applyFont="1" applyBorder="1" applyAlignment="1">
      <alignment horizontal="center" vertical="top"/>
    </xf>
    <xf numFmtId="49" fontId="48" fillId="0" borderId="24" xfId="0" applyNumberFormat="1" applyFont="1" applyBorder="1" applyAlignment="1">
      <alignment horizontal="center" vertical="top"/>
    </xf>
    <xf numFmtId="49" fontId="48" fillId="0" borderId="25" xfId="0" applyNumberFormat="1" applyFont="1" applyBorder="1" applyAlignment="1">
      <alignment horizontal="center" vertical="top"/>
    </xf>
    <xf numFmtId="49" fontId="48" fillId="0" borderId="0" xfId="0" applyNumberFormat="1" applyFont="1" applyBorder="1" applyAlignment="1">
      <alignment horizontal="center" vertical="top"/>
    </xf>
    <xf numFmtId="49" fontId="48" fillId="0" borderId="26" xfId="0" applyNumberFormat="1" applyFont="1" applyBorder="1" applyAlignment="1">
      <alignment horizontal="center" vertical="top"/>
    </xf>
    <xf numFmtId="49" fontId="48" fillId="0" borderId="1" xfId="0" applyNumberFormat="1" applyFont="1" applyBorder="1" applyAlignment="1">
      <alignment horizontal="center" vertical="top" wrapText="1"/>
    </xf>
    <xf numFmtId="49" fontId="48" fillId="0" borderId="2" xfId="0" applyNumberFormat="1" applyFont="1" applyBorder="1" applyAlignment="1">
      <alignment horizontal="center" vertical="top" wrapText="1"/>
    </xf>
    <xf numFmtId="49" fontId="48" fillId="0" borderId="12" xfId="0" applyNumberFormat="1" applyFont="1" applyBorder="1" applyAlignment="1">
      <alignment horizontal="right"/>
    </xf>
    <xf numFmtId="49" fontId="48" fillId="0" borderId="13" xfId="0" applyNumberFormat="1" applyFont="1" applyBorder="1" applyAlignment="1">
      <alignment horizontal="right"/>
    </xf>
    <xf numFmtId="49" fontId="48" fillId="0" borderId="0" xfId="0" applyNumberFormat="1" applyFont="1" applyAlignment="1">
      <alignment horizontal="left" wrapText="1"/>
    </xf>
    <xf numFmtId="49" fontId="48" fillId="0" borderId="15" xfId="0" applyNumberFormat="1" applyFont="1" applyBorder="1" applyAlignment="1">
      <alignment horizontal="center"/>
    </xf>
    <xf numFmtId="49" fontId="48" fillId="0" borderId="87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left"/>
    </xf>
    <xf numFmtId="49" fontId="48" fillId="0" borderId="90" xfId="0" applyNumberFormat="1" applyFont="1" applyBorder="1" applyAlignment="1">
      <alignment horizontal="center"/>
    </xf>
    <xf numFmtId="49" fontId="48" fillId="0" borderId="13" xfId="0" applyNumberFormat="1" applyFont="1" applyBorder="1" applyAlignment="1">
      <alignment horizontal="center"/>
    </xf>
    <xf numFmtId="49" fontId="48" fillId="0" borderId="24" xfId="0" applyNumberFormat="1" applyFont="1" applyBorder="1" applyAlignment="1">
      <alignment horizontal="center"/>
    </xf>
    <xf numFmtId="49" fontId="48" fillId="0" borderId="92" xfId="0" applyNumberFormat="1" applyFont="1" applyBorder="1" applyAlignment="1">
      <alignment horizontal="center"/>
    </xf>
    <xf numFmtId="49" fontId="48" fillId="0" borderId="32" xfId="0" applyNumberFormat="1" applyFont="1" applyBorder="1" applyAlignment="1">
      <alignment horizontal="center"/>
    </xf>
    <xf numFmtId="49" fontId="48" fillId="0" borderId="12" xfId="0" applyNumberFormat="1" applyFont="1" applyBorder="1" applyAlignment="1">
      <alignment horizontal="center"/>
    </xf>
    <xf numFmtId="49" fontId="48" fillId="0" borderId="91" xfId="0" applyNumberFormat="1" applyFont="1" applyBorder="1" applyAlignment="1">
      <alignment horizontal="center"/>
    </xf>
    <xf numFmtId="49" fontId="48" fillId="0" borderId="14" xfId="0" applyNumberFormat="1" applyFont="1" applyBorder="1" applyAlignment="1">
      <alignment horizontal="center"/>
    </xf>
    <xf numFmtId="49" fontId="48" fillId="0" borderId="93" xfId="0" applyNumberFormat="1" applyFont="1" applyBorder="1" applyAlignment="1">
      <alignment horizontal="center"/>
    </xf>
    <xf numFmtId="49" fontId="48" fillId="0" borderId="2" xfId="0" applyNumberFormat="1" applyFont="1" applyBorder="1" applyAlignment="1">
      <alignment horizontal="center"/>
    </xf>
    <xf numFmtId="49" fontId="48" fillId="0" borderId="83" xfId="0" applyNumberFormat="1" applyFont="1" applyBorder="1" applyAlignment="1">
      <alignment horizontal="center"/>
    </xf>
    <xf numFmtId="49" fontId="48" fillId="0" borderId="84" xfId="0" applyNumberFormat="1" applyFont="1" applyBorder="1" applyAlignment="1">
      <alignment horizontal="center"/>
    </xf>
    <xf numFmtId="49" fontId="48" fillId="0" borderId="85" xfId="0" applyNumberFormat="1" applyFont="1" applyBorder="1" applyAlignment="1">
      <alignment horizontal="center"/>
    </xf>
    <xf numFmtId="49" fontId="48" fillId="0" borderId="86" xfId="0" applyNumberFormat="1" applyFont="1" applyBorder="1" applyAlignment="1">
      <alignment horizontal="right"/>
    </xf>
    <xf numFmtId="49" fontId="48" fillId="0" borderId="8" xfId="0" applyNumberFormat="1" applyFont="1" applyBorder="1" applyAlignment="1">
      <alignment horizontal="center"/>
    </xf>
    <xf numFmtId="49" fontId="48" fillId="0" borderId="88" xfId="0" applyNumberFormat="1" applyFont="1" applyBorder="1" applyAlignment="1">
      <alignment horizontal="center"/>
    </xf>
    <xf numFmtId="49" fontId="49" fillId="0" borderId="0" xfId="0" applyNumberFormat="1" applyFont="1" applyAlignment="1">
      <alignment horizontal="center"/>
    </xf>
    <xf numFmtId="49" fontId="49" fillId="0" borderId="0" xfId="0" applyNumberFormat="1" applyFont="1" applyAlignment="1">
      <alignment horizontal="right"/>
    </xf>
    <xf numFmtId="49" fontId="49" fillId="0" borderId="15" xfId="0" applyNumberFormat="1" applyFont="1" applyBorder="1" applyAlignment="1">
      <alignment horizontal="center"/>
    </xf>
    <xf numFmtId="49" fontId="49" fillId="0" borderId="0" xfId="0" applyNumberFormat="1" applyFont="1" applyAlignment="1">
      <alignment horizontal="left"/>
    </xf>
    <xf numFmtId="0" fontId="36" fillId="0" borderId="67" xfId="1" applyFont="1" applyBorder="1" applyAlignment="1">
      <alignment horizontal="right"/>
    </xf>
    <xf numFmtId="0" fontId="36" fillId="0" borderId="58" xfId="1" applyFont="1" applyBorder="1" applyAlignment="1">
      <alignment horizontal="right"/>
    </xf>
    <xf numFmtId="0" fontId="36" fillId="0" borderId="9" xfId="1" applyFont="1" applyBorder="1" applyAlignment="1">
      <alignment horizontal="left"/>
    </xf>
    <xf numFmtId="0" fontId="36" fillId="0" borderId="8" xfId="1" applyFont="1" applyBorder="1" applyAlignment="1">
      <alignment horizontal="center"/>
    </xf>
    <xf numFmtId="0" fontId="36" fillId="0" borderId="8" xfId="1" applyFont="1" applyBorder="1" applyAlignment="1">
      <alignment horizontal="right"/>
    </xf>
    <xf numFmtId="0" fontId="36" fillId="0" borderId="9" xfId="1" applyFont="1" applyBorder="1" applyAlignment="1">
      <alignment horizontal="right"/>
    </xf>
    <xf numFmtId="0" fontId="36" fillId="0" borderId="68" xfId="1" applyFont="1" applyBorder="1" applyAlignment="1">
      <alignment horizontal="right"/>
    </xf>
    <xf numFmtId="49" fontId="36" fillId="0" borderId="47" xfId="1" applyNumberFormat="1" applyFont="1" applyBorder="1" applyAlignment="1">
      <alignment horizontal="left"/>
    </xf>
    <xf numFmtId="49" fontId="36" fillId="0" borderId="48" xfId="1" applyNumberFormat="1" applyFont="1" applyBorder="1" applyAlignment="1">
      <alignment horizontal="left"/>
    </xf>
    <xf numFmtId="49" fontId="36" fillId="0" borderId="76" xfId="1" applyNumberFormat="1" applyFont="1" applyBorder="1" applyAlignment="1">
      <alignment horizontal="left"/>
    </xf>
    <xf numFmtId="0" fontId="41" fillId="0" borderId="13" xfId="1" applyFont="1" applyBorder="1" applyAlignment="1">
      <alignment horizontal="center"/>
    </xf>
    <xf numFmtId="0" fontId="36" fillId="0" borderId="33" xfId="1" applyFont="1" applyBorder="1" applyAlignment="1">
      <alignment horizontal="center"/>
    </xf>
    <xf numFmtId="0" fontId="36" fillId="0" borderId="29" xfId="1" applyFont="1" applyBorder="1" applyAlignment="1">
      <alignment horizontal="center"/>
    </xf>
    <xf numFmtId="0" fontId="36" fillId="0" borderId="34" xfId="1" applyFont="1" applyBorder="1" applyAlignment="1">
      <alignment horizontal="center"/>
    </xf>
    <xf numFmtId="0" fontId="36" fillId="0" borderId="33" xfId="1" applyFont="1" applyBorder="1" applyAlignment="1">
      <alignment horizontal="right"/>
    </xf>
    <xf numFmtId="0" fontId="36" fillId="0" borderId="29" xfId="1" applyFont="1" applyBorder="1" applyAlignment="1">
      <alignment horizontal="right"/>
    </xf>
    <xf numFmtId="0" fontId="36" fillId="0" borderId="30" xfId="1" applyFont="1" applyBorder="1" applyAlignment="1">
      <alignment horizontal="right"/>
    </xf>
    <xf numFmtId="0" fontId="28" fillId="0" borderId="40" xfId="1" applyFont="1" applyBorder="1" applyAlignment="1">
      <alignment horizontal="center"/>
    </xf>
    <xf numFmtId="0" fontId="36" fillId="0" borderId="39" xfId="1" applyFont="1" applyBorder="1" applyAlignment="1">
      <alignment horizontal="center"/>
    </xf>
    <xf numFmtId="0" fontId="36" fillId="0" borderId="40" xfId="1" applyFont="1" applyBorder="1" applyAlignment="1">
      <alignment horizontal="center"/>
    </xf>
    <xf numFmtId="0" fontId="36" fillId="0" borderId="41" xfId="1" applyFont="1" applyBorder="1" applyAlignment="1">
      <alignment horizontal="center"/>
    </xf>
    <xf numFmtId="0" fontId="36" fillId="0" borderId="61" xfId="1" applyFont="1" applyBorder="1" applyAlignment="1">
      <alignment horizontal="left"/>
    </xf>
    <xf numFmtId="0" fontId="36" fillId="0" borderId="69" xfId="1" applyFont="1" applyBorder="1" applyAlignment="1">
      <alignment horizontal="center"/>
    </xf>
    <xf numFmtId="0" fontId="36" fillId="0" borderId="27" xfId="1" applyFont="1" applyBorder="1" applyAlignment="1">
      <alignment horizontal="center"/>
    </xf>
    <xf numFmtId="0" fontId="36" fillId="0" borderId="46" xfId="1" applyFont="1" applyBorder="1" applyAlignment="1">
      <alignment horizontal="center"/>
    </xf>
    <xf numFmtId="0" fontId="36" fillId="0" borderId="60" xfId="1" applyFont="1" applyBorder="1" applyAlignment="1">
      <alignment horizontal="center"/>
    </xf>
    <xf numFmtId="0" fontId="36" fillId="0" borderId="61" xfId="1" applyFont="1" applyBorder="1" applyAlignment="1">
      <alignment horizontal="center"/>
    </xf>
    <xf numFmtId="0" fontId="36" fillId="0" borderId="62" xfId="1" applyFont="1" applyBorder="1" applyAlignment="1">
      <alignment horizontal="center"/>
    </xf>
    <xf numFmtId="0" fontId="36" fillId="0" borderId="28" xfId="1" applyFont="1" applyBorder="1" applyAlignment="1">
      <alignment horizontal="center"/>
    </xf>
    <xf numFmtId="0" fontId="36" fillId="0" borderId="45" xfId="1" applyFont="1" applyBorder="1" applyAlignment="1">
      <alignment horizontal="right"/>
    </xf>
    <xf numFmtId="0" fontId="36" fillId="0" borderId="27" xfId="1" applyFont="1" applyBorder="1" applyAlignment="1">
      <alignment horizontal="right"/>
    </xf>
    <xf numFmtId="0" fontId="36" fillId="0" borderId="6" xfId="1" applyFont="1" applyBorder="1" applyAlignment="1">
      <alignment horizontal="right"/>
    </xf>
    <xf numFmtId="49" fontId="36" fillId="0" borderId="63" xfId="1" applyNumberFormat="1" applyFont="1" applyBorder="1" applyAlignment="1">
      <alignment horizontal="left"/>
    </xf>
    <xf numFmtId="49" fontId="36" fillId="0" borderId="64" xfId="1" applyNumberFormat="1" applyFont="1" applyBorder="1" applyAlignment="1">
      <alignment horizontal="left"/>
    </xf>
    <xf numFmtId="49" fontId="36" fillId="0" borderId="65" xfId="1" applyNumberFormat="1" applyFont="1" applyBorder="1" applyAlignment="1">
      <alignment horizontal="left"/>
    </xf>
    <xf numFmtId="0" fontId="36" fillId="0" borderId="74" xfId="1" applyFont="1" applyBorder="1" applyAlignment="1">
      <alignment wrapText="1"/>
    </xf>
    <xf numFmtId="0" fontId="36" fillId="0" borderId="75" xfId="1" applyFont="1" applyBorder="1" applyAlignment="1">
      <alignment wrapText="1"/>
    </xf>
    <xf numFmtId="0" fontId="36" fillId="0" borderId="77" xfId="1" applyFont="1" applyBorder="1" applyAlignment="1">
      <alignment wrapText="1"/>
    </xf>
    <xf numFmtId="0" fontId="38" fillId="0" borderId="8" xfId="1" applyFont="1" applyBorder="1" applyAlignment="1"/>
    <xf numFmtId="0" fontId="38" fillId="0" borderId="9" xfId="1" applyFont="1" applyBorder="1" applyAlignment="1"/>
    <xf numFmtId="0" fontId="38" fillId="0" borderId="68" xfId="1" applyFont="1" applyBorder="1" applyAlignment="1"/>
    <xf numFmtId="49" fontId="36" fillId="0" borderId="25" xfId="1" applyNumberFormat="1" applyFont="1" applyBorder="1" applyAlignment="1">
      <alignment horizontal="left"/>
    </xf>
    <xf numFmtId="49" fontId="36" fillId="0" borderId="0" xfId="1" applyNumberFormat="1" applyFont="1" applyBorder="1" applyAlignment="1">
      <alignment horizontal="left"/>
    </xf>
    <xf numFmtId="49" fontId="36" fillId="0" borderId="26" xfId="1" applyNumberFormat="1" applyFont="1" applyBorder="1" applyAlignment="1">
      <alignment horizontal="left"/>
    </xf>
    <xf numFmtId="0" fontId="37" fillId="0" borderId="25" xfId="1" applyFont="1" applyBorder="1" applyAlignment="1">
      <alignment horizontal="center"/>
    </xf>
    <xf numFmtId="0" fontId="37" fillId="0" borderId="0" xfId="1" applyFont="1" applyBorder="1" applyAlignment="1">
      <alignment horizontal="center"/>
    </xf>
    <xf numFmtId="0" fontId="37" fillId="0" borderId="11" xfId="1" applyFont="1" applyBorder="1" applyAlignment="1">
      <alignment horizontal="center"/>
    </xf>
    <xf numFmtId="49" fontId="36" fillId="0" borderId="52" xfId="1" applyNumberFormat="1" applyFont="1" applyBorder="1" applyAlignment="1">
      <alignment horizontal="left"/>
    </xf>
    <xf numFmtId="49" fontId="36" fillId="0" borderId="53" xfId="1" applyNumberFormat="1" applyFont="1" applyBorder="1" applyAlignment="1">
      <alignment horizontal="left"/>
    </xf>
    <xf numFmtId="49" fontId="36" fillId="0" borderId="54" xfId="1" applyNumberFormat="1" applyFont="1" applyBorder="1" applyAlignment="1">
      <alignment horizontal="left"/>
    </xf>
    <xf numFmtId="0" fontId="36" fillId="0" borderId="15" xfId="1" applyFont="1" applyBorder="1" applyAlignment="1">
      <alignment horizontal="left"/>
    </xf>
    <xf numFmtId="0" fontId="37" fillId="0" borderId="12" xfId="1" applyFont="1" applyBorder="1" applyAlignment="1">
      <alignment horizontal="center"/>
    </xf>
    <xf numFmtId="0" fontId="37" fillId="0" borderId="13" xfId="1" applyFont="1" applyBorder="1" applyAlignment="1">
      <alignment horizontal="center"/>
    </xf>
    <xf numFmtId="0" fontId="36" fillId="0" borderId="37" xfId="1" applyFont="1" applyBorder="1" applyAlignment="1">
      <alignment horizontal="center"/>
    </xf>
    <xf numFmtId="0" fontId="36" fillId="0" borderId="32" xfId="1" applyFont="1" applyBorder="1" applyAlignment="1">
      <alignment horizontal="center"/>
    </xf>
    <xf numFmtId="0" fontId="36" fillId="0" borderId="50" xfId="1" applyFont="1" applyBorder="1" applyAlignment="1">
      <alignment horizontal="center"/>
    </xf>
    <xf numFmtId="0" fontId="36" fillId="0" borderId="25" xfId="1" applyFont="1" applyBorder="1" applyAlignment="1">
      <alignment horizontal="center"/>
    </xf>
    <xf numFmtId="49" fontId="36" fillId="0" borderId="1" xfId="1" applyNumberFormat="1" applyFont="1" applyBorder="1" applyAlignment="1">
      <alignment horizontal="left"/>
    </xf>
    <xf numFmtId="0" fontId="36" fillId="0" borderId="68" xfId="1" applyFont="1" applyBorder="1" applyAlignment="1">
      <alignment horizontal="left"/>
    </xf>
    <xf numFmtId="0" fontId="36" fillId="0" borderId="59" xfId="1" applyFont="1" applyBorder="1" applyAlignment="1">
      <alignment horizontal="right"/>
    </xf>
    <xf numFmtId="0" fontId="36" fillId="0" borderId="12" xfId="1" applyFont="1" applyBorder="1" applyAlignment="1">
      <alignment horizontal="right"/>
    </xf>
    <xf numFmtId="0" fontId="36" fillId="0" borderId="13" xfId="1" applyFont="1" applyBorder="1" applyAlignment="1">
      <alignment horizontal="right"/>
    </xf>
    <xf numFmtId="0" fontId="36" fillId="0" borderId="36" xfId="1" applyFont="1" applyBorder="1" applyAlignment="1">
      <alignment horizontal="right"/>
    </xf>
    <xf numFmtId="0" fontId="36" fillId="0" borderId="38" xfId="1" applyFont="1" applyBorder="1" applyAlignment="1">
      <alignment horizontal="left"/>
    </xf>
    <xf numFmtId="49" fontId="36" fillId="0" borderId="12" xfId="1" applyNumberFormat="1" applyFont="1" applyBorder="1" applyAlignment="1">
      <alignment horizontal="left"/>
    </xf>
    <xf numFmtId="49" fontId="36" fillId="0" borderId="13" xfId="1" applyNumberFormat="1" applyFont="1" applyBorder="1" applyAlignment="1">
      <alignment horizontal="left"/>
    </xf>
    <xf numFmtId="49" fontId="36" fillId="0" borderId="24" xfId="1" applyNumberFormat="1" applyFont="1" applyBorder="1" applyAlignment="1">
      <alignment horizontal="left"/>
    </xf>
    <xf numFmtId="49" fontId="36" fillId="0" borderId="14" xfId="1" applyNumberFormat="1" applyFont="1" applyBorder="1" applyAlignment="1">
      <alignment horizontal="left"/>
    </xf>
    <xf numFmtId="49" fontId="36" fillId="0" borderId="15" xfId="1" applyNumberFormat="1" applyFont="1" applyBorder="1" applyAlignment="1">
      <alignment horizontal="left"/>
    </xf>
    <xf numFmtId="49" fontId="36" fillId="0" borderId="32" xfId="1" applyNumberFormat="1" applyFont="1" applyBorder="1" applyAlignment="1">
      <alignment horizontal="left"/>
    </xf>
    <xf numFmtId="0" fontId="36" fillId="0" borderId="13" xfId="1" applyFont="1" applyBorder="1" applyAlignment="1">
      <alignment horizontal="left"/>
    </xf>
    <xf numFmtId="0" fontId="36" fillId="0" borderId="36" xfId="1" applyFont="1" applyBorder="1" applyAlignment="1">
      <alignment horizontal="left"/>
    </xf>
    <xf numFmtId="0" fontId="36" fillId="0" borderId="35" xfId="1" applyFont="1" applyBorder="1" applyAlignment="1">
      <alignment horizontal="center"/>
    </xf>
    <xf numFmtId="0" fontId="36" fillId="0" borderId="24" xfId="1" applyFont="1" applyBorder="1" applyAlignment="1">
      <alignment horizontal="center"/>
    </xf>
    <xf numFmtId="0" fontId="36" fillId="0" borderId="12" xfId="1" applyFont="1" applyBorder="1" applyAlignment="1">
      <alignment horizontal="center"/>
    </xf>
    <xf numFmtId="0" fontId="36" fillId="0" borderId="45" xfId="1" applyFont="1" applyBorder="1" applyAlignment="1">
      <alignment horizontal="center"/>
    </xf>
    <xf numFmtId="0" fontId="36" fillId="0" borderId="74" xfId="1" applyFont="1" applyBorder="1" applyAlignment="1">
      <alignment horizontal="left"/>
    </xf>
    <xf numFmtId="0" fontId="36" fillId="0" borderId="75" xfId="1" applyFont="1" applyBorder="1" applyAlignment="1">
      <alignment horizontal="left"/>
    </xf>
    <xf numFmtId="0" fontId="36" fillId="0" borderId="67" xfId="1" applyFont="1" applyBorder="1" applyAlignment="1">
      <alignment horizontal="center"/>
    </xf>
    <xf numFmtId="0" fontId="36" fillId="0" borderId="58" xfId="1" applyFont="1" applyBorder="1" applyAlignment="1">
      <alignment horizontal="center"/>
    </xf>
    <xf numFmtId="0" fontId="36" fillId="0" borderId="12" xfId="1" applyFont="1" applyBorder="1" applyAlignment="1">
      <alignment horizontal="left" wrapText="1"/>
    </xf>
    <xf numFmtId="0" fontId="36" fillId="0" borderId="13" xfId="1" applyFont="1" applyBorder="1" applyAlignment="1">
      <alignment horizontal="left" wrapText="1"/>
    </xf>
    <xf numFmtId="0" fontId="36" fillId="0" borderId="36" xfId="1" applyFont="1" applyBorder="1" applyAlignment="1">
      <alignment horizontal="left" wrapText="1"/>
    </xf>
    <xf numFmtId="0" fontId="36" fillId="0" borderId="35" xfId="1" quotePrefix="1" applyFont="1" applyBorder="1" applyAlignment="1">
      <alignment horizontal="center"/>
    </xf>
    <xf numFmtId="0" fontId="36" fillId="0" borderId="8" xfId="1" applyFont="1" applyBorder="1" applyAlignment="1">
      <alignment horizontal="left" wrapText="1"/>
    </xf>
    <xf numFmtId="0" fontId="36" fillId="0" borderId="9" xfId="1" applyFont="1" applyBorder="1" applyAlignment="1">
      <alignment horizontal="left" wrapText="1"/>
    </xf>
    <xf numFmtId="0" fontId="36" fillId="0" borderId="68" xfId="1" applyFont="1" applyBorder="1" applyAlignment="1">
      <alignment horizontal="left" wrapText="1"/>
    </xf>
    <xf numFmtId="49" fontId="36" fillId="0" borderId="55" xfId="1" applyNumberFormat="1" applyFont="1" applyBorder="1" applyAlignment="1">
      <alignment horizontal="left"/>
    </xf>
    <xf numFmtId="49" fontId="36" fillId="0" borderId="56" xfId="1" applyNumberFormat="1" applyFont="1" applyBorder="1" applyAlignment="1">
      <alignment horizontal="left"/>
    </xf>
    <xf numFmtId="49" fontId="36" fillId="0" borderId="57" xfId="1" applyNumberFormat="1" applyFont="1" applyBorder="1" applyAlignment="1">
      <alignment horizontal="left"/>
    </xf>
    <xf numFmtId="16" fontId="34" fillId="0" borderId="9" xfId="1" applyNumberFormat="1" applyFont="1" applyBorder="1" applyAlignment="1">
      <alignment horizontal="center"/>
    </xf>
    <xf numFmtId="0" fontId="36" fillId="0" borderId="14" xfId="1" applyFont="1" applyBorder="1" applyAlignment="1">
      <alignment horizontal="left" wrapText="1"/>
    </xf>
    <xf numFmtId="0" fontId="36" fillId="0" borderId="15" xfId="1" applyFont="1" applyBorder="1" applyAlignment="1">
      <alignment horizontal="left" wrapText="1"/>
    </xf>
    <xf numFmtId="0" fontId="36" fillId="0" borderId="38" xfId="1" applyFont="1" applyBorder="1" applyAlignment="1">
      <alignment horizontal="left" wrapText="1"/>
    </xf>
    <xf numFmtId="0" fontId="34" fillId="0" borderId="25" xfId="1" applyFont="1" applyBorder="1"/>
    <xf numFmtId="0" fontId="34" fillId="0" borderId="0" xfId="1" applyFont="1" applyBorder="1"/>
    <xf numFmtId="0" fontId="34" fillId="0" borderId="26" xfId="1" applyFont="1" applyBorder="1"/>
    <xf numFmtId="0" fontId="28" fillId="0" borderId="14" xfId="1" applyFont="1" applyBorder="1" applyAlignment="1">
      <alignment horizontal="left"/>
    </xf>
    <xf numFmtId="0" fontId="28" fillId="0" borderId="15" xfId="1" applyFont="1" applyBorder="1" applyAlignment="1">
      <alignment horizontal="left"/>
    </xf>
    <xf numFmtId="0" fontId="28" fillId="0" borderId="38" xfId="1" applyFont="1" applyBorder="1" applyAlignment="1">
      <alignment horizontal="left"/>
    </xf>
    <xf numFmtId="0" fontId="34" fillId="0" borderId="25" xfId="1" applyFont="1" applyBorder="1" applyAlignment="1">
      <alignment horizontal="center"/>
    </xf>
    <xf numFmtId="0" fontId="34" fillId="0" borderId="0" xfId="1" applyFont="1" applyBorder="1" applyAlignment="1">
      <alignment horizontal="center"/>
    </xf>
    <xf numFmtId="0" fontId="34" fillId="0" borderId="26" xfId="1" applyFont="1" applyBorder="1" applyAlignment="1">
      <alignment horizontal="center"/>
    </xf>
    <xf numFmtId="0" fontId="36" fillId="0" borderId="52" xfId="1" applyFont="1" applyBorder="1" applyAlignment="1">
      <alignment wrapText="1"/>
    </xf>
    <xf numFmtId="0" fontId="36" fillId="0" borderId="53" xfId="1" applyFont="1" applyBorder="1" applyAlignment="1"/>
    <xf numFmtId="0" fontId="36" fillId="0" borderId="66" xfId="1" applyFont="1" applyBorder="1" applyAlignment="1"/>
    <xf numFmtId="0" fontId="38" fillId="0" borderId="63" xfId="1" applyFont="1" applyBorder="1" applyAlignment="1"/>
    <xf numFmtId="0" fontId="38" fillId="0" borderId="64" xfId="1" applyFont="1" applyBorder="1" applyAlignment="1"/>
    <xf numFmtId="0" fontId="38" fillId="0" borderId="70" xfId="1" applyFont="1" applyBorder="1" applyAlignment="1"/>
    <xf numFmtId="0" fontId="36" fillId="0" borderId="42" xfId="1" applyFont="1" applyBorder="1" applyAlignment="1">
      <alignment horizontal="left"/>
    </xf>
    <xf numFmtId="0" fontId="36" fillId="0" borderId="43" xfId="1" applyFont="1" applyBorder="1" applyAlignment="1">
      <alignment horizontal="left"/>
    </xf>
    <xf numFmtId="0" fontId="36" fillId="0" borderId="73" xfId="1" applyFont="1" applyBorder="1" applyAlignment="1">
      <alignment horizontal="left"/>
    </xf>
    <xf numFmtId="0" fontId="34" fillId="0" borderId="2" xfId="1" applyFont="1" applyBorder="1" applyAlignment="1">
      <alignment horizontal="center"/>
    </xf>
    <xf numFmtId="0" fontId="36" fillId="0" borderId="12" xfId="1" quotePrefix="1" applyFont="1" applyBorder="1" applyAlignment="1">
      <alignment horizontal="center"/>
    </xf>
    <xf numFmtId="0" fontId="36" fillId="0" borderId="13" xfId="1" quotePrefix="1" applyFont="1" applyBorder="1" applyAlignment="1">
      <alignment horizontal="center"/>
    </xf>
    <xf numFmtId="0" fontId="36" fillId="0" borderId="24" xfId="1" quotePrefix="1" applyFont="1" applyBorder="1" applyAlignment="1">
      <alignment horizontal="center"/>
    </xf>
    <xf numFmtId="0" fontId="36" fillId="0" borderId="14" xfId="1" quotePrefix="1" applyFont="1" applyBorder="1" applyAlignment="1">
      <alignment horizontal="center"/>
    </xf>
    <xf numFmtId="0" fontId="36" fillId="0" borderId="15" xfId="1" quotePrefix="1" applyFont="1" applyBorder="1" applyAlignment="1">
      <alignment horizontal="center"/>
    </xf>
    <xf numFmtId="0" fontId="36" fillId="0" borderId="32" xfId="1" quotePrefix="1" applyFont="1" applyBorder="1" applyAlignment="1">
      <alignment horizontal="center"/>
    </xf>
    <xf numFmtId="0" fontId="36" fillId="0" borderId="25" xfId="1" applyFont="1" applyBorder="1" applyAlignment="1">
      <alignment horizontal="left"/>
    </xf>
    <xf numFmtId="0" fontId="36" fillId="0" borderId="0" xfId="1" applyFont="1" applyBorder="1" applyAlignment="1">
      <alignment horizontal="left"/>
    </xf>
    <xf numFmtId="0" fontId="36" fillId="0" borderId="11" xfId="1" applyFont="1" applyBorder="1" applyAlignment="1">
      <alignment horizontal="left"/>
    </xf>
    <xf numFmtId="0" fontId="36" fillId="0" borderId="52" xfId="1" applyFont="1" applyBorder="1" applyAlignment="1">
      <alignment horizontal="left"/>
    </xf>
    <xf numFmtId="0" fontId="36" fillId="0" borderId="53" xfId="1" applyFont="1" applyBorder="1" applyAlignment="1">
      <alignment horizontal="left"/>
    </xf>
    <xf numFmtId="0" fontId="36" fillId="0" borderId="66" xfId="1" applyFont="1" applyBorder="1" applyAlignment="1">
      <alignment horizontal="left"/>
    </xf>
    <xf numFmtId="0" fontId="37" fillId="0" borderId="12" xfId="1" applyFont="1" applyBorder="1" applyAlignment="1">
      <alignment horizontal="center" wrapText="1"/>
    </xf>
    <xf numFmtId="0" fontId="36" fillId="0" borderId="55" xfId="1" applyFont="1" applyBorder="1" applyAlignment="1">
      <alignment horizontal="left"/>
    </xf>
    <xf numFmtId="0" fontId="36" fillId="0" borderId="56" xfId="1" applyFont="1" applyBorder="1" applyAlignment="1">
      <alignment horizontal="left"/>
    </xf>
    <xf numFmtId="0" fontId="36" fillId="0" borderId="72" xfId="1" applyFont="1" applyBorder="1" applyAlignment="1">
      <alignment horizontal="left"/>
    </xf>
    <xf numFmtId="0" fontId="36" fillId="0" borderId="63" xfId="1" applyFont="1" applyBorder="1" applyAlignment="1">
      <alignment horizontal="left"/>
    </xf>
    <xf numFmtId="0" fontId="36" fillId="0" borderId="64" xfId="1" applyFont="1" applyBorder="1" applyAlignment="1">
      <alignment horizontal="left"/>
    </xf>
    <xf numFmtId="0" fontId="36" fillId="0" borderId="70" xfId="1" applyFont="1" applyBorder="1" applyAlignment="1">
      <alignment horizontal="left"/>
    </xf>
    <xf numFmtId="0" fontId="36" fillId="0" borderId="1" xfId="1" applyFont="1" applyBorder="1" applyAlignment="1">
      <alignment horizontal="left" wrapText="1"/>
    </xf>
    <xf numFmtId="0" fontId="36" fillId="0" borderId="47" xfId="1" applyFont="1" applyBorder="1"/>
    <xf numFmtId="0" fontId="36" fillId="0" borderId="48" xfId="1" applyFont="1" applyBorder="1"/>
    <xf numFmtId="0" fontId="36" fillId="0" borderId="49" xfId="1" applyFont="1" applyBorder="1"/>
    <xf numFmtId="0" fontId="36" fillId="0" borderId="34" xfId="1" applyFont="1" applyBorder="1" applyAlignment="1">
      <alignment horizontal="right"/>
    </xf>
    <xf numFmtId="3" fontId="1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1" fontId="12" fillId="0" borderId="1" xfId="0" applyNumberFormat="1" applyFont="1" applyFill="1" applyBorder="1" applyAlignment="1">
      <alignment horizontal="right" wrapText="1"/>
    </xf>
    <xf numFmtId="1" fontId="12" fillId="0" borderId="1" xfId="0" applyNumberFormat="1" applyFont="1" applyFill="1" applyBorder="1" applyAlignment="1">
      <alignment wrapText="1"/>
    </xf>
    <xf numFmtId="1" fontId="13" fillId="0" borderId="1" xfId="0" applyNumberFormat="1" applyFont="1" applyFill="1" applyBorder="1" applyAlignment="1">
      <alignment wrapText="1"/>
    </xf>
    <xf numFmtId="1" fontId="13" fillId="0" borderId="1" xfId="0" applyNumberFormat="1" applyFont="1" applyFill="1" applyBorder="1" applyAlignment="1">
      <alignment horizontal="right" wrapText="1"/>
    </xf>
    <xf numFmtId="3" fontId="0" fillId="0" borderId="25" xfId="0" applyNumberForma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61" fillId="0" borderId="0" xfId="0" applyFont="1" applyFill="1"/>
    <xf numFmtId="1" fontId="61" fillId="0" borderId="0" xfId="0" applyNumberFormat="1" applyFont="1" applyFill="1"/>
    <xf numFmtId="3" fontId="61" fillId="0" borderId="0" xfId="0" applyNumberFormat="1" applyFont="1" applyFill="1"/>
    <xf numFmtId="0" fontId="61" fillId="0" borderId="0" xfId="0" applyFont="1"/>
    <xf numFmtId="0" fontId="61" fillId="0" borderId="0" xfId="0" applyFont="1" applyBorder="1"/>
    <xf numFmtId="3" fontId="61" fillId="0" borderId="0" xfId="0" applyNumberFormat="1" applyFont="1"/>
    <xf numFmtId="0" fontId="62" fillId="0" borderId="0" xfId="0" applyFont="1" applyBorder="1" applyAlignment="1">
      <alignment horizontal="right" vertical="center" wrapText="1"/>
    </xf>
    <xf numFmtId="0" fontId="61" fillId="0" borderId="1" xfId="0" applyFont="1" applyBorder="1"/>
    <xf numFmtId="3" fontId="61" fillId="0" borderId="1" xfId="0" applyNumberFormat="1" applyFont="1" applyFill="1" applyBorder="1"/>
    <xf numFmtId="1" fontId="61" fillId="0" borderId="0" xfId="0" applyNumberFormat="1" applyFont="1"/>
    <xf numFmtId="0" fontId="6" fillId="0" borderId="0" xfId="0" applyFont="1" applyAlignment="1">
      <alignment vertical="center"/>
    </xf>
    <xf numFmtId="1" fontId="62" fillId="0" borderId="0" xfId="0" applyNumberFormat="1" applyFont="1" applyBorder="1" applyAlignment="1">
      <alignment vertical="center" wrapText="1"/>
    </xf>
    <xf numFmtId="0" fontId="62" fillId="0" borderId="0" xfId="0" applyFont="1" applyFill="1" applyBorder="1" applyAlignment="1">
      <alignment horizontal="right" vertical="center" wrapText="1"/>
    </xf>
    <xf numFmtId="0" fontId="62" fillId="0" borderId="0" xfId="0" applyFont="1" applyBorder="1" applyAlignment="1">
      <alignment vertical="center" wrapText="1"/>
    </xf>
    <xf numFmtId="0" fontId="62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4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25" xfId="0" applyFont="1" applyFill="1" applyBorder="1" applyAlignment="1">
      <alignment horizontal="center" wrapText="1"/>
    </xf>
    <xf numFmtId="1" fontId="2" fillId="0" borderId="0" xfId="0" applyNumberFormat="1" applyFont="1" applyFill="1"/>
    <xf numFmtId="4" fontId="2" fillId="0" borderId="0" xfId="0" applyNumberFormat="1" applyFont="1" applyFill="1"/>
    <xf numFmtId="49" fontId="6" fillId="0" borderId="0" xfId="0" applyNumberFormat="1" applyFont="1" applyAlignment="1">
      <alignment horizontal="center"/>
    </xf>
    <xf numFmtId="0" fontId="6" fillId="0" borderId="0" xfId="0" applyFont="1"/>
    <xf numFmtId="3" fontId="6" fillId="0" borderId="0" xfId="0" applyNumberFormat="1" applyFont="1"/>
    <xf numFmtId="0" fontId="6" fillId="0" borderId="1" xfId="1" applyFont="1" applyFill="1" applyBorder="1" applyAlignment="1">
      <alignment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/>
    <xf numFmtId="3" fontId="6" fillId="0" borderId="1" xfId="1" applyNumberFormat="1" applyFont="1" applyFill="1" applyBorder="1"/>
    <xf numFmtId="0" fontId="9" fillId="0" borderId="0" xfId="1" applyFont="1" applyFill="1"/>
    <xf numFmtId="0" fontId="1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vertical="center" wrapText="1"/>
    </xf>
    <xf numFmtId="3" fontId="2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right"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right" vertical="center" wrapText="1"/>
    </xf>
    <xf numFmtId="10" fontId="10" fillId="0" borderId="0" xfId="1" applyNumberFormat="1" applyFont="1" applyFill="1" applyAlignment="1">
      <alignment vertical="center"/>
    </xf>
    <xf numFmtId="49" fontId="2" fillId="0" borderId="0" xfId="1" applyNumberFormat="1" applyFont="1" applyFill="1" applyBorder="1" applyAlignment="1">
      <alignment horizontal="right" vertical="center" wrapText="1"/>
    </xf>
    <xf numFmtId="0" fontId="10" fillId="0" borderId="0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3" fontId="25" fillId="0" borderId="1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Alignment="1">
      <alignment vertical="center"/>
    </xf>
    <xf numFmtId="3" fontId="2" fillId="0" borderId="1" xfId="1" applyNumberFormat="1" applyFont="1" applyFill="1" applyBorder="1" applyAlignment="1">
      <alignment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3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 wrapText="1"/>
    </xf>
    <xf numFmtId="49" fontId="10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49" fontId="47" fillId="0" borderId="0" xfId="0" applyNumberFormat="1" applyFont="1" applyAlignment="1">
      <alignment wrapText="1"/>
    </xf>
    <xf numFmtId="49" fontId="59" fillId="0" borderId="0" xfId="0" applyNumberFormat="1" applyFont="1" applyBorder="1" applyAlignment="1">
      <alignment horizontal="right"/>
    </xf>
    <xf numFmtId="3" fontId="63" fillId="0" borderId="97" xfId="0" applyNumberFormat="1" applyFont="1" applyBorder="1" applyAlignment="1">
      <alignment horizontal="center"/>
    </xf>
    <xf numFmtId="3" fontId="63" fillId="0" borderId="98" xfId="0" applyNumberFormat="1" applyFont="1" applyBorder="1" applyAlignment="1">
      <alignment horizontal="center"/>
    </xf>
    <xf numFmtId="3" fontId="63" fillId="0" borderId="99" xfId="0" applyNumberFormat="1" applyFont="1" applyBorder="1" applyAlignment="1">
      <alignment horizontal="center"/>
    </xf>
    <xf numFmtId="3" fontId="63" fillId="0" borderId="25" xfId="0" applyNumberFormat="1" applyFont="1" applyBorder="1" applyAlignment="1">
      <alignment horizontal="center"/>
    </xf>
    <xf numFmtId="3" fontId="63" fillId="0" borderId="0" xfId="0" applyNumberFormat="1" applyFont="1" applyBorder="1" applyAlignment="1">
      <alignment horizontal="center"/>
    </xf>
    <xf numFmtId="3" fontId="63" fillId="0" borderId="86" xfId="0" applyNumberFormat="1" applyFont="1" applyBorder="1" applyAlignment="1">
      <alignment horizontal="center"/>
    </xf>
    <xf numFmtId="3" fontId="63" fillId="0" borderId="14" xfId="0" applyNumberFormat="1" applyFont="1" applyBorder="1" applyAlignment="1">
      <alignment horizontal="center"/>
    </xf>
    <xf numFmtId="3" fontId="63" fillId="0" borderId="15" xfId="0" applyNumberFormat="1" applyFont="1" applyBorder="1" applyAlignment="1">
      <alignment horizontal="center"/>
    </xf>
    <xf numFmtId="3" fontId="63" fillId="0" borderId="93" xfId="0" applyNumberFormat="1" applyFont="1" applyBorder="1" applyAlignment="1">
      <alignment horizontal="center"/>
    </xf>
    <xf numFmtId="3" fontId="63" fillId="0" borderId="12" xfId="0" applyNumberFormat="1" applyFont="1" applyBorder="1" applyAlignment="1">
      <alignment horizontal="center"/>
    </xf>
    <xf numFmtId="3" fontId="63" fillId="0" borderId="13" xfId="0" applyNumberFormat="1" applyFont="1" applyBorder="1" applyAlignment="1">
      <alignment horizontal="center"/>
    </xf>
    <xf numFmtId="3" fontId="63" fillId="0" borderId="24" xfId="0" applyNumberFormat="1" applyFont="1" applyBorder="1" applyAlignment="1">
      <alignment horizontal="center"/>
    </xf>
    <xf numFmtId="3" fontId="63" fillId="0" borderId="32" xfId="0" applyNumberFormat="1" applyFont="1" applyBorder="1" applyAlignment="1">
      <alignment horizontal="center"/>
    </xf>
    <xf numFmtId="3" fontId="63" fillId="0" borderId="4" xfId="0" applyNumberFormat="1" applyFont="1" applyBorder="1" applyAlignment="1">
      <alignment horizontal="center"/>
    </xf>
    <xf numFmtId="3" fontId="63" fillId="0" borderId="9" xfId="0" applyNumberFormat="1" applyFont="1" applyBorder="1" applyAlignment="1">
      <alignment horizontal="center"/>
    </xf>
    <xf numFmtId="3" fontId="63" fillId="0" borderId="9" xfId="0" applyNumberFormat="1" applyFont="1" applyBorder="1" applyAlignment="1">
      <alignment horizontal="center"/>
    </xf>
    <xf numFmtId="3" fontId="63" fillId="0" borderId="5" xfId="0" applyNumberFormat="1" applyFont="1" applyBorder="1" applyAlignment="1">
      <alignment horizontal="center"/>
    </xf>
    <xf numFmtId="3" fontId="63" fillId="0" borderId="15" xfId="0" applyNumberFormat="1" applyFont="1" applyBorder="1" applyAlignment="1">
      <alignment horizontal="center"/>
    </xf>
    <xf numFmtId="3" fontId="63" fillId="0" borderId="32" xfId="0" applyNumberFormat="1" applyFont="1" applyBorder="1" applyAlignment="1">
      <alignment horizontal="center"/>
    </xf>
    <xf numFmtId="3" fontId="64" fillId="0" borderId="2" xfId="0" applyNumberFormat="1" applyFont="1" applyBorder="1" applyAlignment="1">
      <alignment horizontal="center"/>
    </xf>
    <xf numFmtId="3" fontId="64" fillId="0" borderId="101" xfId="0" applyNumberFormat="1" applyFont="1" applyBorder="1" applyAlignment="1">
      <alignment horizontal="center"/>
    </xf>
    <xf numFmtId="3" fontId="63" fillId="0" borderId="1" xfId="0" applyNumberFormat="1" applyFont="1" applyBorder="1" applyAlignment="1">
      <alignment horizontal="center"/>
    </xf>
    <xf numFmtId="3" fontId="64" fillId="0" borderId="95" xfId="0" applyNumberFormat="1" applyFont="1" applyBorder="1" applyAlignment="1">
      <alignment horizontal="center"/>
    </xf>
    <xf numFmtId="3" fontId="64" fillId="0" borderId="96" xfId="0" applyNumberFormat="1" applyFont="1" applyBorder="1" applyAlignment="1">
      <alignment horizontal="center"/>
    </xf>
    <xf numFmtId="3" fontId="63" fillId="0" borderId="2" xfId="0" applyNumberFormat="1" applyFont="1" applyBorder="1" applyAlignment="1">
      <alignment horizontal="center"/>
    </xf>
    <xf numFmtId="3" fontId="63" fillId="0" borderId="101" xfId="0" applyNumberFormat="1" applyFont="1" applyBorder="1" applyAlignment="1">
      <alignment horizontal="center"/>
    </xf>
    <xf numFmtId="0" fontId="11" fillId="0" borderId="104" xfId="0" applyFont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8"/>
  <sheetViews>
    <sheetView zoomScale="130" zoomScaleNormal="130" workbookViewId="0">
      <selection activeCell="D42" sqref="D42"/>
    </sheetView>
  </sheetViews>
  <sheetFormatPr defaultRowHeight="15"/>
  <cols>
    <col min="1" max="1" width="9.140625" style="667"/>
    <col min="2" max="2" width="57.140625" style="667" customWidth="1"/>
    <col min="3" max="3" width="14.5703125" style="667" customWidth="1"/>
    <col min="4" max="16384" width="9.140625" style="667"/>
  </cols>
  <sheetData>
    <row r="1" spans="1:3" ht="29.25" customHeight="1">
      <c r="A1" s="210" t="s">
        <v>278</v>
      </c>
      <c r="B1" s="210"/>
      <c r="C1" s="210"/>
    </row>
    <row r="2" spans="1:3" ht="25.5">
      <c r="A2" s="13" t="s">
        <v>861</v>
      </c>
      <c r="B2" s="200" t="s">
        <v>5</v>
      </c>
      <c r="C2" s="200" t="s">
        <v>6</v>
      </c>
    </row>
    <row r="3" spans="1:3">
      <c r="A3" s="14" t="s">
        <v>494</v>
      </c>
      <c r="B3" s="4" t="s">
        <v>7</v>
      </c>
      <c r="C3" s="15">
        <v>4039650</v>
      </c>
    </row>
    <row r="4" spans="1:3">
      <c r="A4" s="14" t="s">
        <v>499</v>
      </c>
      <c r="B4" s="4" t="s">
        <v>8</v>
      </c>
      <c r="C4" s="15">
        <v>2419170</v>
      </c>
    </row>
    <row r="5" spans="1:3">
      <c r="A5" s="14" t="s">
        <v>519</v>
      </c>
      <c r="B5" s="4" t="s">
        <v>9</v>
      </c>
      <c r="C5" s="15">
        <v>145000</v>
      </c>
    </row>
    <row r="6" spans="1:3">
      <c r="A6" s="14" t="s">
        <v>534</v>
      </c>
      <c r="B6" s="4" t="s">
        <v>10</v>
      </c>
      <c r="C6" s="15">
        <v>25015</v>
      </c>
    </row>
    <row r="7" spans="1:3">
      <c r="A7" s="14" t="s">
        <v>724</v>
      </c>
      <c r="B7" s="4" t="s">
        <v>11</v>
      </c>
      <c r="C7" s="15">
        <v>97320</v>
      </c>
    </row>
    <row r="8" spans="1:3">
      <c r="A8" s="14">
        <v>10</v>
      </c>
      <c r="B8" s="4" t="s">
        <v>12</v>
      </c>
      <c r="C8" s="15">
        <v>1302500</v>
      </c>
    </row>
    <row r="9" spans="1:3">
      <c r="A9" s="14">
        <v>16</v>
      </c>
      <c r="B9" s="4" t="s">
        <v>13</v>
      </c>
      <c r="C9" s="15">
        <v>66000</v>
      </c>
    </row>
    <row r="10" spans="1:3">
      <c r="A10" s="14">
        <v>20</v>
      </c>
      <c r="B10" s="4" t="s">
        <v>54</v>
      </c>
      <c r="C10" s="15">
        <v>33090</v>
      </c>
    </row>
    <row r="11" spans="1:3">
      <c r="A11" s="14"/>
      <c r="B11" s="4" t="s">
        <v>55</v>
      </c>
      <c r="C11" s="15">
        <v>33090</v>
      </c>
    </row>
    <row r="12" spans="1:3">
      <c r="A12" s="14">
        <v>43</v>
      </c>
      <c r="B12" s="4" t="s">
        <v>772</v>
      </c>
      <c r="C12" s="15">
        <v>666673</v>
      </c>
    </row>
    <row r="13" spans="1:3">
      <c r="A13" s="14">
        <v>50</v>
      </c>
      <c r="B13" s="4" t="s">
        <v>14</v>
      </c>
      <c r="C13" s="15">
        <v>7300</v>
      </c>
    </row>
    <row r="14" spans="1:3">
      <c r="A14" s="14">
        <v>51</v>
      </c>
      <c r="B14" s="4" t="s">
        <v>15</v>
      </c>
      <c r="C14" s="15">
        <v>683349</v>
      </c>
    </row>
    <row r="15" spans="1:3">
      <c r="A15" s="14" t="s">
        <v>547</v>
      </c>
      <c r="B15" s="4" t="s">
        <v>16</v>
      </c>
      <c r="C15" s="15">
        <v>140000</v>
      </c>
    </row>
    <row r="16" spans="1:3">
      <c r="A16" s="14" t="s">
        <v>488</v>
      </c>
      <c r="B16" s="4" t="s">
        <v>49</v>
      </c>
      <c r="C16" s="15">
        <v>830650</v>
      </c>
    </row>
    <row r="17" spans="1:3">
      <c r="A17" s="14" t="s">
        <v>679</v>
      </c>
      <c r="B17" s="4" t="s">
        <v>51</v>
      </c>
      <c r="C17" s="15">
        <v>327970</v>
      </c>
    </row>
    <row r="18" spans="1:3">
      <c r="A18" s="14" t="s">
        <v>750</v>
      </c>
      <c r="B18" s="4" t="s">
        <v>50</v>
      </c>
      <c r="C18" s="15">
        <v>236700</v>
      </c>
    </row>
    <row r="19" spans="1:3">
      <c r="A19" s="14">
        <v>66</v>
      </c>
      <c r="B19" s="4" t="s">
        <v>52</v>
      </c>
      <c r="C19" s="15">
        <v>679870</v>
      </c>
    </row>
    <row r="20" spans="1:3">
      <c r="A20" s="14" t="s">
        <v>708</v>
      </c>
      <c r="B20" s="4" t="s">
        <v>53</v>
      </c>
      <c r="C20" s="15">
        <v>83006</v>
      </c>
    </row>
    <row r="21" spans="1:3">
      <c r="A21" s="14">
        <v>68</v>
      </c>
      <c r="B21" s="4" t="s">
        <v>48</v>
      </c>
      <c r="C21" s="15"/>
    </row>
    <row r="22" spans="1:3">
      <c r="A22" s="14"/>
      <c r="B22" s="4" t="s">
        <v>56</v>
      </c>
      <c r="C22" s="15"/>
    </row>
    <row r="23" spans="1:3">
      <c r="A23" s="14" t="s">
        <v>514</v>
      </c>
      <c r="B23" s="4" t="s">
        <v>57</v>
      </c>
      <c r="C23" s="15">
        <v>21620</v>
      </c>
    </row>
    <row r="24" spans="1:3">
      <c r="A24" s="14" t="s">
        <v>720</v>
      </c>
      <c r="B24" s="4" t="s">
        <v>58</v>
      </c>
      <c r="C24" s="15">
        <v>32686</v>
      </c>
    </row>
    <row r="25" spans="1:3">
      <c r="A25" s="14" t="s">
        <v>602</v>
      </c>
      <c r="B25" s="4" t="s">
        <v>59</v>
      </c>
      <c r="C25" s="15">
        <v>28700</v>
      </c>
    </row>
    <row r="26" spans="1:3">
      <c r="A26" s="14">
        <v>69</v>
      </c>
      <c r="B26" s="4" t="s">
        <v>60</v>
      </c>
      <c r="C26" s="15">
        <v>103765</v>
      </c>
    </row>
    <row r="27" spans="1:3">
      <c r="A27" s="14"/>
      <c r="B27" s="4" t="s">
        <v>56</v>
      </c>
      <c r="C27" s="15"/>
    </row>
    <row r="28" spans="1:3">
      <c r="A28" s="14" t="s">
        <v>505</v>
      </c>
      <c r="B28" s="4" t="s">
        <v>61</v>
      </c>
      <c r="C28" s="15">
        <v>11024</v>
      </c>
    </row>
    <row r="29" spans="1:3" ht="25.5">
      <c r="A29" s="14" t="s">
        <v>506</v>
      </c>
      <c r="B29" s="4" t="s">
        <v>62</v>
      </c>
      <c r="C29" s="15">
        <v>4940</v>
      </c>
    </row>
    <row r="30" spans="1:3">
      <c r="A30" s="14" t="s">
        <v>507</v>
      </c>
      <c r="B30" s="4" t="s">
        <v>63</v>
      </c>
      <c r="C30" s="15">
        <v>76018</v>
      </c>
    </row>
    <row r="31" spans="1:3">
      <c r="A31" s="14" t="s">
        <v>508</v>
      </c>
      <c r="B31" s="4" t="s">
        <v>64</v>
      </c>
      <c r="C31" s="15">
        <v>4181</v>
      </c>
    </row>
    <row r="32" spans="1:3">
      <c r="A32" s="14" t="s">
        <v>509</v>
      </c>
      <c r="B32" s="4" t="s">
        <v>65</v>
      </c>
      <c r="C32" s="15">
        <v>7602</v>
      </c>
    </row>
    <row r="33" spans="1:3">
      <c r="A33" s="14">
        <v>70</v>
      </c>
      <c r="B33" s="4" t="s">
        <v>17</v>
      </c>
      <c r="C33" s="15">
        <v>379910</v>
      </c>
    </row>
    <row r="34" spans="1:3">
      <c r="A34" s="14">
        <v>71</v>
      </c>
      <c r="B34" s="4" t="s">
        <v>18</v>
      </c>
      <c r="C34" s="15">
        <v>4300</v>
      </c>
    </row>
    <row r="35" spans="1:3">
      <c r="A35" s="14">
        <v>73</v>
      </c>
      <c r="B35" s="4" t="s">
        <v>19</v>
      </c>
      <c r="C35" s="15">
        <v>128000</v>
      </c>
    </row>
    <row r="36" spans="1:3">
      <c r="A36" s="14" t="s">
        <v>512</v>
      </c>
      <c r="B36" s="4" t="s">
        <v>20</v>
      </c>
      <c r="C36" s="15">
        <v>130000</v>
      </c>
    </row>
    <row r="37" spans="1:3">
      <c r="A37" s="14" t="s">
        <v>491</v>
      </c>
      <c r="B37" s="4" t="s">
        <v>21</v>
      </c>
      <c r="C37" s="15">
        <v>803726</v>
      </c>
    </row>
    <row r="38" spans="1:3">
      <c r="A38" s="14">
        <v>77</v>
      </c>
      <c r="B38" s="4" t="s">
        <v>22</v>
      </c>
      <c r="C38" s="15">
        <v>19960</v>
      </c>
    </row>
    <row r="39" spans="1:3">
      <c r="A39" s="14">
        <v>80</v>
      </c>
      <c r="B39" s="4" t="s">
        <v>23</v>
      </c>
      <c r="C39" s="15">
        <v>500000</v>
      </c>
    </row>
    <row r="40" spans="1:3">
      <c r="A40" s="14">
        <v>82</v>
      </c>
      <c r="B40" s="4" t="s">
        <v>24</v>
      </c>
      <c r="C40" s="15">
        <v>75000</v>
      </c>
    </row>
    <row r="41" spans="1:3">
      <c r="A41" s="14">
        <v>83</v>
      </c>
      <c r="B41" s="4" t="s">
        <v>25</v>
      </c>
      <c r="C41" s="15">
        <v>391332</v>
      </c>
    </row>
    <row r="42" spans="1:3">
      <c r="A42" s="14">
        <v>84</v>
      </c>
      <c r="B42" s="4" t="s">
        <v>66</v>
      </c>
      <c r="C42" s="15">
        <v>523401</v>
      </c>
    </row>
    <row r="43" spans="1:3">
      <c r="A43" s="14"/>
      <c r="B43" s="4" t="s">
        <v>56</v>
      </c>
      <c r="C43" s="15"/>
    </row>
    <row r="44" spans="1:3">
      <c r="A44" s="14" t="s">
        <v>26</v>
      </c>
      <c r="B44" s="4" t="s">
        <v>67</v>
      </c>
      <c r="C44" s="15">
        <v>462492</v>
      </c>
    </row>
    <row r="45" spans="1:3">
      <c r="A45" s="14" t="s">
        <v>27</v>
      </c>
      <c r="B45" s="4" t="s">
        <v>68</v>
      </c>
      <c r="C45" s="15">
        <v>60909</v>
      </c>
    </row>
    <row r="46" spans="1:3">
      <c r="A46" s="14" t="s">
        <v>680</v>
      </c>
      <c r="B46" s="4" t="s">
        <v>28</v>
      </c>
      <c r="C46" s="15">
        <v>9150800</v>
      </c>
    </row>
    <row r="47" spans="1:3">
      <c r="A47" s="14" t="s">
        <v>669</v>
      </c>
      <c r="B47" s="4" t="s">
        <v>29</v>
      </c>
      <c r="C47" s="15">
        <v>6071217</v>
      </c>
    </row>
    <row r="48" spans="1:3">
      <c r="A48" s="14" t="s">
        <v>683</v>
      </c>
      <c r="B48" s="4" t="s">
        <v>671</v>
      </c>
      <c r="C48" s="15">
        <v>1395885</v>
      </c>
    </row>
    <row r="49" spans="1:3">
      <c r="A49" s="14" t="s">
        <v>674</v>
      </c>
      <c r="B49" s="4" t="s">
        <v>30</v>
      </c>
      <c r="C49" s="15">
        <v>633190</v>
      </c>
    </row>
    <row r="50" spans="1:3">
      <c r="A50" s="14" t="s">
        <v>693</v>
      </c>
      <c r="B50" s="4" t="s">
        <v>31</v>
      </c>
      <c r="C50" s="15">
        <v>181400</v>
      </c>
    </row>
    <row r="51" spans="1:3">
      <c r="A51" s="14" t="s">
        <v>697</v>
      </c>
      <c r="B51" s="4" t="s">
        <v>69</v>
      </c>
      <c r="C51" s="15">
        <v>869108</v>
      </c>
    </row>
    <row r="52" spans="1:3">
      <c r="A52" s="14" t="s">
        <v>503</v>
      </c>
      <c r="B52" s="4" t="s">
        <v>32</v>
      </c>
      <c r="C52" s="15">
        <v>250760</v>
      </c>
    </row>
    <row r="53" spans="1:3">
      <c r="A53" s="14" t="s">
        <v>501</v>
      </c>
      <c r="B53" s="4" t="s">
        <v>33</v>
      </c>
      <c r="C53" s="15">
        <v>174118</v>
      </c>
    </row>
    <row r="54" spans="1:3">
      <c r="A54" s="14" t="s">
        <v>718</v>
      </c>
      <c r="B54" s="4" t="s">
        <v>818</v>
      </c>
      <c r="C54" s="15">
        <v>76642</v>
      </c>
    </row>
    <row r="55" spans="1:3">
      <c r="A55" s="14">
        <v>99</v>
      </c>
      <c r="B55" s="4" t="s">
        <v>34</v>
      </c>
      <c r="C55" s="15">
        <v>699647</v>
      </c>
    </row>
    <row r="56" spans="1:3">
      <c r="A56" s="14" t="s">
        <v>535</v>
      </c>
      <c r="B56" s="4" t="s">
        <v>35</v>
      </c>
      <c r="C56" s="15">
        <v>79000</v>
      </c>
    </row>
    <row r="57" spans="1:3">
      <c r="A57" s="720"/>
      <c r="B57" s="721"/>
      <c r="C57" s="722"/>
    </row>
    <row r="58" spans="1:3">
      <c r="A58" s="720"/>
      <c r="B58" s="721"/>
      <c r="C58" s="722"/>
    </row>
    <row r="59" spans="1:3">
      <c r="A59" s="720"/>
      <c r="B59" s="721"/>
      <c r="C59" s="721"/>
    </row>
    <row r="60" spans="1:3">
      <c r="A60" s="720"/>
      <c r="B60" s="721"/>
      <c r="C60" s="721"/>
    </row>
    <row r="61" spans="1:3">
      <c r="A61" s="720"/>
      <c r="B61" s="721"/>
      <c r="C61" s="721"/>
    </row>
    <row r="62" spans="1:3">
      <c r="A62" s="720"/>
      <c r="B62" s="721"/>
      <c r="C62" s="721"/>
    </row>
    <row r="63" spans="1:3">
      <c r="A63" s="720"/>
      <c r="B63" s="721"/>
      <c r="C63" s="721"/>
    </row>
    <row r="64" spans="1:3">
      <c r="A64" s="720"/>
      <c r="B64" s="721"/>
      <c r="C64" s="721"/>
    </row>
    <row r="65" spans="1:3">
      <c r="A65" s="720"/>
      <c r="B65" s="721"/>
      <c r="C65" s="721"/>
    </row>
    <row r="66" spans="1:3">
      <c r="A66" s="720"/>
      <c r="B66" s="721"/>
      <c r="C66" s="721"/>
    </row>
    <row r="67" spans="1:3">
      <c r="A67" s="720"/>
      <c r="B67" s="721"/>
      <c r="C67" s="721"/>
    </row>
    <row r="68" spans="1:3">
      <c r="A68" s="720"/>
      <c r="B68" s="721"/>
      <c r="C68" s="721"/>
    </row>
    <row r="69" spans="1:3">
      <c r="A69" s="720"/>
      <c r="B69" s="721"/>
      <c r="C69" s="721"/>
    </row>
    <row r="70" spans="1:3">
      <c r="A70" s="720"/>
      <c r="B70" s="721"/>
      <c r="C70" s="721"/>
    </row>
    <row r="71" spans="1:3">
      <c r="A71" s="720"/>
      <c r="B71" s="721"/>
      <c r="C71" s="721"/>
    </row>
    <row r="72" spans="1:3">
      <c r="A72" s="720"/>
      <c r="B72" s="721"/>
      <c r="C72" s="721"/>
    </row>
    <row r="73" spans="1:3">
      <c r="A73" s="720"/>
      <c r="B73" s="721"/>
      <c r="C73" s="721"/>
    </row>
    <row r="74" spans="1:3">
      <c r="A74" s="720"/>
      <c r="B74" s="721"/>
      <c r="C74" s="721"/>
    </row>
    <row r="75" spans="1:3">
      <c r="A75" s="720"/>
      <c r="B75" s="721"/>
      <c r="C75" s="721"/>
    </row>
    <row r="76" spans="1:3">
      <c r="A76" s="720"/>
      <c r="B76" s="721"/>
      <c r="C76" s="721"/>
    </row>
    <row r="77" spans="1:3">
      <c r="A77" s="720"/>
      <c r="B77" s="721"/>
      <c r="C77" s="721"/>
    </row>
    <row r="78" spans="1:3">
      <c r="A78" s="720"/>
      <c r="B78" s="721"/>
      <c r="C78" s="721"/>
    </row>
  </sheetData>
  <mergeCells count="1">
    <mergeCell ref="A1:C1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"/>
  <sheetViews>
    <sheetView zoomScale="120" zoomScaleNormal="120" workbookViewId="0">
      <selection activeCell="B91" sqref="B91:E92"/>
    </sheetView>
  </sheetViews>
  <sheetFormatPr defaultRowHeight="12.75"/>
  <cols>
    <col min="1" max="1" width="45.5703125" style="22" customWidth="1"/>
    <col min="2" max="5" width="12.7109375" style="22" customWidth="1"/>
    <col min="6" max="6" width="13.5703125" style="64" hidden="1" customWidth="1"/>
    <col min="7" max="7" width="0" style="22" hidden="1" customWidth="1"/>
    <col min="8" max="16384" width="9.140625" style="22"/>
  </cols>
  <sheetData>
    <row r="1" spans="1:7" ht="25.5" customHeight="1">
      <c r="A1" s="229" t="s">
        <v>70</v>
      </c>
      <c r="B1" s="229"/>
      <c r="C1" s="229"/>
      <c r="D1" s="229"/>
      <c r="E1" s="229"/>
    </row>
    <row r="2" spans="1:7" ht="27" customHeight="1">
      <c r="A2" s="228" t="s">
        <v>71</v>
      </c>
      <c r="B2" s="228" t="s">
        <v>72</v>
      </c>
      <c r="C2" s="228"/>
      <c r="D2" s="228" t="s">
        <v>73</v>
      </c>
      <c r="E2" s="228"/>
      <c r="F2" s="228" t="s">
        <v>335</v>
      </c>
      <c r="G2" s="228"/>
    </row>
    <row r="3" spans="1:7" ht="25.5" customHeight="1">
      <c r="A3" s="228"/>
      <c r="B3" s="23" t="s">
        <v>785</v>
      </c>
      <c r="C3" s="23" t="s">
        <v>786</v>
      </c>
      <c r="D3" s="23" t="s">
        <v>785</v>
      </c>
      <c r="E3" s="23" t="s">
        <v>786</v>
      </c>
      <c r="F3" s="23" t="s">
        <v>785</v>
      </c>
      <c r="G3" s="23" t="s">
        <v>786</v>
      </c>
    </row>
    <row r="4" spans="1:7">
      <c r="A4" s="24" t="s">
        <v>74</v>
      </c>
      <c r="B4" s="27">
        <v>3561620</v>
      </c>
      <c r="C4" s="27"/>
      <c r="D4" s="27">
        <v>955000</v>
      </c>
      <c r="E4" s="27">
        <v>476970</v>
      </c>
      <c r="F4" s="65">
        <f>B4+D4-E4</f>
        <v>4039650</v>
      </c>
      <c r="G4" s="67"/>
    </row>
    <row r="5" spans="1:7">
      <c r="A5" s="24" t="s">
        <v>75</v>
      </c>
      <c r="B5" s="27"/>
      <c r="C5" s="27">
        <v>2030070</v>
      </c>
      <c r="D5" s="27">
        <v>475000</v>
      </c>
      <c r="E5" s="27">
        <v>864100</v>
      </c>
      <c r="F5" s="66"/>
      <c r="G5" s="65">
        <f>C5-D5+E5</f>
        <v>2419170</v>
      </c>
    </row>
    <row r="6" spans="1:7">
      <c r="A6" s="24" t="s">
        <v>76</v>
      </c>
      <c r="B6" s="27">
        <v>85000</v>
      </c>
      <c r="C6" s="27"/>
      <c r="D6" s="27">
        <v>60000</v>
      </c>
      <c r="E6" s="27"/>
      <c r="F6" s="65">
        <f>B6+D6-E6</f>
        <v>145000</v>
      </c>
      <c r="G6" s="67"/>
    </row>
    <row r="7" spans="1:7" ht="13.5" thickBot="1">
      <c r="A7" s="69" t="s">
        <v>77</v>
      </c>
      <c r="B7" s="70"/>
      <c r="C7" s="70">
        <v>10000</v>
      </c>
      <c r="D7" s="70"/>
      <c r="E7" s="70">
        <v>15015</v>
      </c>
      <c r="F7" s="88"/>
      <c r="G7" s="71">
        <f t="shared" ref="G7:G12" si="0">C7-D7+E7</f>
        <v>25015</v>
      </c>
    </row>
    <row r="8" spans="1:7">
      <c r="A8" s="77" t="s">
        <v>119</v>
      </c>
      <c r="B8" s="92">
        <f>SUM(B9:B12)</f>
        <v>0</v>
      </c>
      <c r="C8" s="92"/>
      <c r="D8" s="78">
        <f>SUM(D10:D12)</f>
        <v>1015000</v>
      </c>
      <c r="E8" s="78">
        <v>1015000</v>
      </c>
      <c r="F8" s="93"/>
      <c r="G8" s="96">
        <f t="shared" si="0"/>
        <v>0</v>
      </c>
    </row>
    <row r="9" spans="1:7">
      <c r="A9" s="81" t="s">
        <v>47</v>
      </c>
      <c r="B9" s="28"/>
      <c r="C9" s="28"/>
      <c r="D9" s="29"/>
      <c r="E9" s="29"/>
      <c r="F9" s="66"/>
      <c r="G9" s="95">
        <f t="shared" si="0"/>
        <v>0</v>
      </c>
    </row>
    <row r="10" spans="1:7">
      <c r="A10" s="83" t="s">
        <v>78</v>
      </c>
      <c r="B10" s="27"/>
      <c r="C10" s="27"/>
      <c r="D10" s="27">
        <v>701000</v>
      </c>
      <c r="E10" s="27">
        <v>701000</v>
      </c>
      <c r="F10" s="66"/>
      <c r="G10" s="95">
        <f t="shared" si="0"/>
        <v>0</v>
      </c>
    </row>
    <row r="11" spans="1:7">
      <c r="A11" s="83" t="s">
        <v>79</v>
      </c>
      <c r="B11" s="27"/>
      <c r="C11" s="27"/>
      <c r="D11" s="27">
        <v>254000</v>
      </c>
      <c r="E11" s="27">
        <v>254000</v>
      </c>
      <c r="F11" s="66"/>
      <c r="G11" s="95">
        <f t="shared" si="0"/>
        <v>0</v>
      </c>
    </row>
    <row r="12" spans="1:7" ht="13.5" thickBot="1">
      <c r="A12" s="84" t="s">
        <v>120</v>
      </c>
      <c r="B12" s="85"/>
      <c r="C12" s="85"/>
      <c r="D12" s="85">
        <v>60000</v>
      </c>
      <c r="E12" s="85">
        <v>60000</v>
      </c>
      <c r="F12" s="86"/>
      <c r="G12" s="87">
        <f t="shared" si="0"/>
        <v>0</v>
      </c>
    </row>
    <row r="13" spans="1:7">
      <c r="A13" s="73" t="s">
        <v>80</v>
      </c>
      <c r="B13" s="74">
        <v>15000</v>
      </c>
      <c r="C13" s="74"/>
      <c r="D13" s="74">
        <v>97320</v>
      </c>
      <c r="E13" s="74">
        <v>15000</v>
      </c>
      <c r="F13" s="76">
        <f t="shared" ref="F13:F34" si="1">B13+D13-E13</f>
        <v>97320</v>
      </c>
      <c r="G13" s="76"/>
    </row>
    <row r="14" spans="1:7">
      <c r="A14" s="24" t="s">
        <v>81</v>
      </c>
      <c r="B14" s="27">
        <v>737500</v>
      </c>
      <c r="C14" s="27"/>
      <c r="D14" s="27">
        <v>2100070</v>
      </c>
      <c r="E14" s="27">
        <v>1535070</v>
      </c>
      <c r="F14" s="65">
        <f t="shared" si="1"/>
        <v>1302500</v>
      </c>
      <c r="G14" s="65"/>
    </row>
    <row r="15" spans="1:7" ht="25.5">
      <c r="A15" s="24" t="s">
        <v>82</v>
      </c>
      <c r="B15" s="27"/>
      <c r="C15" s="27"/>
      <c r="D15" s="27">
        <v>2150170</v>
      </c>
      <c r="E15" s="27">
        <v>2150170</v>
      </c>
      <c r="F15" s="65">
        <f t="shared" si="1"/>
        <v>0</v>
      </c>
      <c r="G15" s="67"/>
    </row>
    <row r="16" spans="1:7" ht="26.25" thickBot="1">
      <c r="A16" s="69" t="s">
        <v>83</v>
      </c>
      <c r="B16" s="70">
        <v>105000</v>
      </c>
      <c r="C16" s="70"/>
      <c r="D16" s="70">
        <v>121000</v>
      </c>
      <c r="E16" s="70">
        <v>160000</v>
      </c>
      <c r="F16" s="71">
        <f t="shared" si="1"/>
        <v>66000</v>
      </c>
      <c r="G16" s="72"/>
    </row>
    <row r="17" spans="1:7">
      <c r="A17" s="77" t="s">
        <v>121</v>
      </c>
      <c r="B17" s="103">
        <f>SUM(B18:B21)</f>
        <v>0</v>
      </c>
      <c r="C17" s="103"/>
      <c r="D17" s="78">
        <f>SUM(D19:D21)</f>
        <v>648934</v>
      </c>
      <c r="E17" s="78">
        <v>648934</v>
      </c>
      <c r="F17" s="98">
        <f t="shared" si="1"/>
        <v>0</v>
      </c>
      <c r="G17" s="80"/>
    </row>
    <row r="18" spans="1:7">
      <c r="A18" s="81" t="s">
        <v>47</v>
      </c>
      <c r="B18" s="28"/>
      <c r="C18" s="28"/>
      <c r="D18" s="29"/>
      <c r="E18" s="29"/>
      <c r="F18" s="65">
        <f t="shared" si="1"/>
        <v>0</v>
      </c>
      <c r="G18" s="82"/>
    </row>
    <row r="19" spans="1:7">
      <c r="A19" s="83" t="s">
        <v>84</v>
      </c>
      <c r="B19" s="27"/>
      <c r="C19" s="27"/>
      <c r="D19" s="27">
        <v>171900</v>
      </c>
      <c r="E19" s="27">
        <v>171900</v>
      </c>
      <c r="F19" s="65">
        <f t="shared" si="1"/>
        <v>0</v>
      </c>
      <c r="G19" s="82"/>
    </row>
    <row r="20" spans="1:7">
      <c r="A20" s="83" t="s">
        <v>85</v>
      </c>
      <c r="B20" s="27"/>
      <c r="C20" s="27"/>
      <c r="D20" s="27">
        <v>387030</v>
      </c>
      <c r="E20" s="27">
        <v>387030</v>
      </c>
      <c r="F20" s="65">
        <f t="shared" si="1"/>
        <v>0</v>
      </c>
      <c r="G20" s="82"/>
    </row>
    <row r="21" spans="1:7" ht="13.5" thickBot="1">
      <c r="A21" s="84" t="s">
        <v>86</v>
      </c>
      <c r="B21" s="85"/>
      <c r="C21" s="85"/>
      <c r="D21" s="85">
        <v>90004</v>
      </c>
      <c r="E21" s="85">
        <v>90004</v>
      </c>
      <c r="F21" s="100">
        <f t="shared" si="1"/>
        <v>0</v>
      </c>
      <c r="G21" s="101"/>
    </row>
    <row r="22" spans="1:7">
      <c r="A22" s="77" t="s">
        <v>122</v>
      </c>
      <c r="B22" s="78">
        <v>75720</v>
      </c>
      <c r="C22" s="78"/>
      <c r="D22" s="78">
        <v>6570710</v>
      </c>
      <c r="E22" s="78">
        <v>6613340</v>
      </c>
      <c r="F22" s="98">
        <f t="shared" si="1"/>
        <v>33090</v>
      </c>
      <c r="G22" s="80"/>
    </row>
    <row r="23" spans="1:7" ht="13.5" thickBot="1">
      <c r="A23" s="84" t="s">
        <v>123</v>
      </c>
      <c r="B23" s="85">
        <v>75720</v>
      </c>
      <c r="C23" s="85"/>
      <c r="D23" s="102">
        <v>6570710</v>
      </c>
      <c r="E23" s="102">
        <v>6613340</v>
      </c>
      <c r="F23" s="100">
        <f t="shared" si="1"/>
        <v>33090</v>
      </c>
      <c r="G23" s="101"/>
    </row>
    <row r="24" spans="1:7">
      <c r="A24" s="73" t="s">
        <v>87</v>
      </c>
      <c r="B24" s="74"/>
      <c r="C24" s="74"/>
      <c r="D24" s="74">
        <v>390000</v>
      </c>
      <c r="E24" s="74">
        <v>390000</v>
      </c>
      <c r="F24" s="76">
        <f t="shared" si="1"/>
        <v>0</v>
      </c>
      <c r="G24" s="99"/>
    </row>
    <row r="25" spans="1:7">
      <c r="A25" s="24" t="s">
        <v>88</v>
      </c>
      <c r="B25" s="27"/>
      <c r="C25" s="27"/>
      <c r="D25" s="27">
        <v>2108995</v>
      </c>
      <c r="E25" s="27">
        <v>2108995</v>
      </c>
      <c r="F25" s="65">
        <f t="shared" si="1"/>
        <v>0</v>
      </c>
      <c r="G25" s="67"/>
    </row>
    <row r="26" spans="1:7">
      <c r="A26" s="24" t="s">
        <v>89</v>
      </c>
      <c r="B26" s="27"/>
      <c r="C26" s="27"/>
      <c r="D26" s="27">
        <v>633190</v>
      </c>
      <c r="E26" s="27">
        <v>633190</v>
      </c>
      <c r="F26" s="65">
        <f t="shared" si="1"/>
        <v>0</v>
      </c>
      <c r="G26" s="67"/>
    </row>
    <row r="27" spans="1:7">
      <c r="A27" s="24" t="s">
        <v>90</v>
      </c>
      <c r="B27" s="27"/>
      <c r="C27" s="27"/>
      <c r="D27" s="27">
        <v>26150</v>
      </c>
      <c r="E27" s="27">
        <v>26150</v>
      </c>
      <c r="F27" s="65">
        <f t="shared" si="1"/>
        <v>0</v>
      </c>
      <c r="G27" s="67"/>
    </row>
    <row r="28" spans="1:7">
      <c r="A28" s="24" t="s">
        <v>91</v>
      </c>
      <c r="B28" s="27"/>
      <c r="C28" s="27"/>
      <c r="D28" s="27">
        <v>6587190</v>
      </c>
      <c r="E28" s="27">
        <v>6587190</v>
      </c>
      <c r="F28" s="65">
        <f t="shared" si="1"/>
        <v>0</v>
      </c>
      <c r="G28" s="67"/>
    </row>
    <row r="29" spans="1:7" ht="13.5" thickBot="1">
      <c r="A29" s="69" t="s">
        <v>92</v>
      </c>
      <c r="B29" s="70">
        <v>150700</v>
      </c>
      <c r="C29" s="70"/>
      <c r="D29" s="70">
        <v>7141873</v>
      </c>
      <c r="E29" s="70">
        <v>6625900</v>
      </c>
      <c r="F29" s="71">
        <f t="shared" si="1"/>
        <v>666673</v>
      </c>
      <c r="G29" s="72"/>
    </row>
    <row r="30" spans="1:7">
      <c r="A30" s="77" t="s">
        <v>124</v>
      </c>
      <c r="B30" s="92"/>
      <c r="C30" s="92"/>
      <c r="D30" s="78">
        <v>181400</v>
      </c>
      <c r="E30" s="78">
        <v>181400</v>
      </c>
      <c r="F30" s="98">
        <f t="shared" si="1"/>
        <v>0</v>
      </c>
      <c r="G30" s="80"/>
    </row>
    <row r="31" spans="1:7" ht="26.25" thickBot="1">
      <c r="A31" s="84" t="s">
        <v>125</v>
      </c>
      <c r="B31" s="85"/>
      <c r="C31" s="85"/>
      <c r="D31" s="85">
        <v>181400</v>
      </c>
      <c r="E31" s="85">
        <v>181400</v>
      </c>
      <c r="F31" s="100">
        <f t="shared" si="1"/>
        <v>0</v>
      </c>
      <c r="G31" s="101"/>
    </row>
    <row r="32" spans="1:7">
      <c r="A32" s="73" t="s">
        <v>93</v>
      </c>
      <c r="B32" s="74">
        <v>5150</v>
      </c>
      <c r="C32" s="74"/>
      <c r="D32" s="74">
        <v>3310189</v>
      </c>
      <c r="E32" s="74">
        <v>3308039</v>
      </c>
      <c r="F32" s="76">
        <f t="shared" si="1"/>
        <v>7300</v>
      </c>
      <c r="G32" s="99"/>
    </row>
    <row r="33" spans="1:7">
      <c r="A33" s="24" t="s">
        <v>94</v>
      </c>
      <c r="B33" s="27">
        <v>795300</v>
      </c>
      <c r="C33" s="27"/>
      <c r="D33" s="27">
        <v>11374590</v>
      </c>
      <c r="E33" s="27">
        <v>11486541</v>
      </c>
      <c r="F33" s="65">
        <f t="shared" si="1"/>
        <v>683349</v>
      </c>
      <c r="G33" s="67"/>
    </row>
    <row r="34" spans="1:7" ht="26.25" thickBot="1">
      <c r="A34" s="69" t="s">
        <v>126</v>
      </c>
      <c r="B34" s="70"/>
      <c r="C34" s="70"/>
      <c r="D34" s="70">
        <v>140000</v>
      </c>
      <c r="E34" s="70"/>
      <c r="F34" s="71">
        <f t="shared" si="1"/>
        <v>140000</v>
      </c>
      <c r="G34" s="72"/>
    </row>
    <row r="35" spans="1:7" ht="26.25" customHeight="1">
      <c r="A35" s="77" t="s">
        <v>127</v>
      </c>
      <c r="B35" s="92"/>
      <c r="C35" s="78">
        <v>452900</v>
      </c>
      <c r="D35" s="78">
        <f>SUM(D37:D38)</f>
        <v>4750463</v>
      </c>
      <c r="E35" s="78">
        <v>5128213</v>
      </c>
      <c r="F35" s="93"/>
      <c r="G35" s="96">
        <f>C35-D35+E35</f>
        <v>830650</v>
      </c>
    </row>
    <row r="36" spans="1:7">
      <c r="A36" s="81" t="s">
        <v>47</v>
      </c>
      <c r="B36" s="28"/>
      <c r="C36" s="28"/>
      <c r="D36" s="29"/>
      <c r="E36" s="29"/>
      <c r="F36" s="66"/>
      <c r="G36" s="82"/>
    </row>
    <row r="37" spans="1:7">
      <c r="A37" s="83" t="s">
        <v>128</v>
      </c>
      <c r="B37" s="27"/>
      <c r="C37" s="27">
        <v>452900</v>
      </c>
      <c r="D37" s="27">
        <v>3408000</v>
      </c>
      <c r="E37" s="27">
        <v>3785750</v>
      </c>
      <c r="F37" s="66"/>
      <c r="G37" s="95">
        <f>C37-D37+E37</f>
        <v>830650</v>
      </c>
    </row>
    <row r="38" spans="1:7" ht="13.5" thickBot="1">
      <c r="A38" s="84" t="s">
        <v>129</v>
      </c>
      <c r="B38" s="85"/>
      <c r="C38" s="85"/>
      <c r="D38" s="85">
        <v>1342463</v>
      </c>
      <c r="E38" s="85">
        <v>1342463</v>
      </c>
      <c r="F38" s="86"/>
      <c r="G38" s="87">
        <f>C38-D38+E38</f>
        <v>0</v>
      </c>
    </row>
    <row r="39" spans="1:7" ht="26.25" customHeight="1">
      <c r="A39" s="77" t="s">
        <v>130</v>
      </c>
      <c r="B39" s="78">
        <v>277000</v>
      </c>
      <c r="C39" s="78"/>
      <c r="D39" s="78">
        <f>SUM(D41:D42)</f>
        <v>11974677</v>
      </c>
      <c r="E39" s="78">
        <v>12160407</v>
      </c>
      <c r="F39" s="98">
        <f>B39+D39-E39</f>
        <v>91270</v>
      </c>
      <c r="G39" s="80"/>
    </row>
    <row r="40" spans="1:7">
      <c r="A40" s="81" t="s">
        <v>47</v>
      </c>
      <c r="B40" s="28"/>
      <c r="C40" s="28"/>
      <c r="D40" s="29"/>
      <c r="E40" s="29"/>
      <c r="F40" s="66"/>
      <c r="G40" s="82"/>
    </row>
    <row r="41" spans="1:7">
      <c r="A41" s="83" t="s">
        <v>131</v>
      </c>
      <c r="B41" s="27">
        <v>277000</v>
      </c>
      <c r="C41" s="27"/>
      <c r="D41" s="27">
        <v>9150800</v>
      </c>
      <c r="E41" s="27">
        <v>9099830</v>
      </c>
      <c r="F41" s="65">
        <f>B41+D41-E41</f>
        <v>327970</v>
      </c>
      <c r="G41" s="82"/>
    </row>
    <row r="42" spans="1:7" ht="13.5" thickBot="1">
      <c r="A42" s="84" t="s">
        <v>132</v>
      </c>
      <c r="B42" s="85"/>
      <c r="C42" s="85"/>
      <c r="D42" s="85">
        <v>2823877</v>
      </c>
      <c r="E42" s="85">
        <v>3060577</v>
      </c>
      <c r="F42" s="86"/>
      <c r="G42" s="87">
        <f>B42-D42+E42</f>
        <v>236700</v>
      </c>
    </row>
    <row r="43" spans="1:7" ht="25.5">
      <c r="A43" s="77" t="s">
        <v>133</v>
      </c>
      <c r="B43" s="78"/>
      <c r="C43" s="78">
        <v>370000</v>
      </c>
      <c r="D43" s="78">
        <f>SUM(D45:D46)</f>
        <v>980340</v>
      </c>
      <c r="E43" s="78">
        <v>1290210</v>
      </c>
      <c r="F43" s="93"/>
      <c r="G43" s="96">
        <f>C43-D43+E43</f>
        <v>679870</v>
      </c>
    </row>
    <row r="44" spans="1:7">
      <c r="A44" s="81" t="s">
        <v>47</v>
      </c>
      <c r="B44" s="28"/>
      <c r="C44" s="28"/>
      <c r="D44" s="29"/>
      <c r="E44" s="29"/>
      <c r="F44" s="66"/>
      <c r="G44" s="97"/>
    </row>
    <row r="45" spans="1:7" ht="25.5">
      <c r="A45" s="83" t="s">
        <v>134</v>
      </c>
      <c r="B45" s="30"/>
      <c r="C45" s="27">
        <v>370000</v>
      </c>
      <c r="D45" s="27">
        <v>928130</v>
      </c>
      <c r="E45" s="27">
        <v>1238000</v>
      </c>
      <c r="F45" s="66"/>
      <c r="G45" s="95">
        <f>C45-D45+E45</f>
        <v>679870</v>
      </c>
    </row>
    <row r="46" spans="1:7" ht="13.5" thickBot="1">
      <c r="A46" s="84" t="s">
        <v>135</v>
      </c>
      <c r="B46" s="85"/>
      <c r="C46" s="85"/>
      <c r="D46" s="85">
        <v>52210</v>
      </c>
      <c r="E46" s="85">
        <v>52210</v>
      </c>
      <c r="F46" s="86"/>
      <c r="G46" s="87">
        <f>C46-D46+E46</f>
        <v>0</v>
      </c>
    </row>
    <row r="47" spans="1:7">
      <c r="A47" s="77" t="s">
        <v>136</v>
      </c>
      <c r="B47" s="92"/>
      <c r="C47" s="78">
        <v>189112</v>
      </c>
      <c r="D47" s="78">
        <v>2232344</v>
      </c>
      <c r="E47" s="78">
        <v>2126238</v>
      </c>
      <c r="F47" s="93"/>
      <c r="G47" s="96">
        <f>C47-D47+E47</f>
        <v>83006</v>
      </c>
    </row>
    <row r="48" spans="1:7">
      <c r="A48" s="81" t="s">
        <v>47</v>
      </c>
      <c r="B48" s="28"/>
      <c r="C48" s="28"/>
      <c r="D48" s="29"/>
      <c r="E48" s="29"/>
      <c r="F48" s="66"/>
      <c r="G48" s="97"/>
    </row>
    <row r="49" spans="1:7">
      <c r="A49" s="83" t="s">
        <v>137</v>
      </c>
      <c r="B49" s="27"/>
      <c r="C49" s="27">
        <v>127503</v>
      </c>
      <c r="D49" s="31">
        <v>1531120</v>
      </c>
      <c r="E49" s="27">
        <v>1425237</v>
      </c>
      <c r="F49" s="66"/>
      <c r="G49" s="95">
        <f t="shared" ref="G49:G54" si="2">C49-D49+E49</f>
        <v>21620</v>
      </c>
    </row>
    <row r="50" spans="1:7">
      <c r="A50" s="83" t="s">
        <v>138</v>
      </c>
      <c r="B50" s="27"/>
      <c r="C50" s="27">
        <v>28609</v>
      </c>
      <c r="D50" s="27">
        <v>349946</v>
      </c>
      <c r="E50" s="27">
        <v>354023</v>
      </c>
      <c r="F50" s="66"/>
      <c r="G50" s="95">
        <f t="shared" si="2"/>
        <v>32686</v>
      </c>
    </row>
    <row r="51" spans="1:7">
      <c r="A51" s="83" t="s">
        <v>139</v>
      </c>
      <c r="B51" s="27"/>
      <c r="C51" s="27">
        <v>33000</v>
      </c>
      <c r="D51" s="27">
        <v>316460</v>
      </c>
      <c r="E51" s="27">
        <v>312160</v>
      </c>
      <c r="F51" s="66"/>
      <c r="G51" s="95">
        <f t="shared" si="2"/>
        <v>28700</v>
      </c>
    </row>
    <row r="52" spans="1:7">
      <c r="A52" s="83" t="s">
        <v>140</v>
      </c>
      <c r="B52" s="27"/>
      <c r="C52" s="27"/>
      <c r="D52" s="27">
        <v>24926</v>
      </c>
      <c r="E52" s="27">
        <v>24926</v>
      </c>
      <c r="F52" s="66"/>
      <c r="G52" s="95">
        <f t="shared" si="2"/>
        <v>0</v>
      </c>
    </row>
    <row r="53" spans="1:7" ht="13.5" thickBot="1">
      <c r="A53" s="84" t="s">
        <v>141</v>
      </c>
      <c r="B53" s="85"/>
      <c r="C53" s="85"/>
      <c r="D53" s="85">
        <v>9892</v>
      </c>
      <c r="E53" s="85">
        <v>9892</v>
      </c>
      <c r="F53" s="86"/>
      <c r="G53" s="87">
        <f t="shared" si="2"/>
        <v>0</v>
      </c>
    </row>
    <row r="54" spans="1:7" ht="25.5">
      <c r="A54" s="77" t="s">
        <v>142</v>
      </c>
      <c r="B54" s="78"/>
      <c r="C54" s="78">
        <v>92800</v>
      </c>
      <c r="D54" s="78">
        <v>958635</v>
      </c>
      <c r="E54" s="78">
        <v>969600</v>
      </c>
      <c r="F54" s="93"/>
      <c r="G54" s="96">
        <f t="shared" si="2"/>
        <v>103765</v>
      </c>
    </row>
    <row r="55" spans="1:7">
      <c r="A55" s="81" t="s">
        <v>47</v>
      </c>
      <c r="B55" s="28"/>
      <c r="C55" s="28"/>
      <c r="D55" s="29"/>
      <c r="E55" s="29"/>
      <c r="F55" s="66"/>
      <c r="G55" s="95"/>
    </row>
    <row r="56" spans="1:7" ht="25.5">
      <c r="A56" s="83" t="s">
        <v>143</v>
      </c>
      <c r="B56" s="27"/>
      <c r="C56" s="27">
        <v>9858</v>
      </c>
      <c r="D56" s="27">
        <v>101832</v>
      </c>
      <c r="E56" s="27">
        <v>102998</v>
      </c>
      <c r="F56" s="66"/>
      <c r="G56" s="95">
        <f t="shared" ref="G56:G61" si="3">C56-D56+E56</f>
        <v>11024</v>
      </c>
    </row>
    <row r="57" spans="1:7" ht="25.5" customHeight="1">
      <c r="A57" s="83" t="s">
        <v>144</v>
      </c>
      <c r="B57" s="27"/>
      <c r="C57" s="27">
        <v>4419</v>
      </c>
      <c r="D57" s="27">
        <v>45650</v>
      </c>
      <c r="E57" s="27">
        <v>46171</v>
      </c>
      <c r="F57" s="66"/>
      <c r="G57" s="95">
        <f t="shared" si="3"/>
        <v>4940</v>
      </c>
    </row>
    <row r="58" spans="1:7">
      <c r="A58" s="83" t="s">
        <v>146</v>
      </c>
      <c r="B58" s="27"/>
      <c r="C58" s="27">
        <v>67985</v>
      </c>
      <c r="D58" s="27">
        <v>702297</v>
      </c>
      <c r="E58" s="27">
        <v>710330</v>
      </c>
      <c r="F58" s="66"/>
      <c r="G58" s="95">
        <f t="shared" si="3"/>
        <v>76018</v>
      </c>
    </row>
    <row r="59" spans="1:7">
      <c r="A59" s="83" t="s">
        <v>145</v>
      </c>
      <c r="B59" s="27"/>
      <c r="C59" s="27">
        <v>3739</v>
      </c>
      <c r="D59" s="27">
        <v>38626</v>
      </c>
      <c r="E59" s="27">
        <v>39068</v>
      </c>
      <c r="F59" s="66"/>
      <c r="G59" s="95">
        <f t="shared" si="3"/>
        <v>4181</v>
      </c>
    </row>
    <row r="60" spans="1:7" ht="26.25" thickBot="1">
      <c r="A60" s="84" t="s">
        <v>147</v>
      </c>
      <c r="B60" s="85"/>
      <c r="C60" s="85">
        <v>6799</v>
      </c>
      <c r="D60" s="85">
        <v>70234</v>
      </c>
      <c r="E60" s="85">
        <v>71033</v>
      </c>
      <c r="F60" s="86"/>
      <c r="G60" s="87">
        <f t="shared" si="3"/>
        <v>7598</v>
      </c>
    </row>
    <row r="61" spans="1:7">
      <c r="A61" s="73" t="s">
        <v>95</v>
      </c>
      <c r="B61" s="74"/>
      <c r="C61" s="74">
        <v>339800</v>
      </c>
      <c r="D61" s="74">
        <v>3511490</v>
      </c>
      <c r="E61" s="74">
        <v>3551600</v>
      </c>
      <c r="F61" s="75"/>
      <c r="G61" s="76">
        <f t="shared" si="3"/>
        <v>379910</v>
      </c>
    </row>
    <row r="62" spans="1:7">
      <c r="A62" s="24" t="s">
        <v>96</v>
      </c>
      <c r="B62" s="27">
        <v>6200</v>
      </c>
      <c r="C62" s="27"/>
      <c r="D62" s="27">
        <v>131600</v>
      </c>
      <c r="E62" s="27">
        <v>133500</v>
      </c>
      <c r="F62" s="65">
        <f>B62+D62-E62</f>
        <v>4300</v>
      </c>
      <c r="G62" s="67"/>
    </row>
    <row r="63" spans="1:7" ht="13.5" thickBot="1">
      <c r="A63" s="69" t="s">
        <v>97</v>
      </c>
      <c r="B63" s="70"/>
      <c r="C63" s="70"/>
      <c r="D63" s="70">
        <v>128000</v>
      </c>
      <c r="E63" s="70"/>
      <c r="F63" s="71">
        <f>B63+D63-E63</f>
        <v>128000</v>
      </c>
      <c r="G63" s="72"/>
    </row>
    <row r="64" spans="1:7" ht="25.5">
      <c r="A64" s="77" t="s">
        <v>148</v>
      </c>
      <c r="B64" s="78">
        <v>130000</v>
      </c>
      <c r="C64" s="78">
        <v>792800</v>
      </c>
      <c r="D64" s="78">
        <v>1654444</v>
      </c>
      <c r="E64" s="78">
        <v>1665370</v>
      </c>
      <c r="F64" s="79">
        <f>B64+D64-E64</f>
        <v>119074</v>
      </c>
      <c r="G64" s="80"/>
    </row>
    <row r="65" spans="1:7">
      <c r="A65" s="81" t="s">
        <v>47</v>
      </c>
      <c r="B65" s="28"/>
      <c r="C65" s="28"/>
      <c r="D65" s="29"/>
      <c r="E65" s="29"/>
      <c r="F65" s="66"/>
      <c r="G65" s="82"/>
    </row>
    <row r="66" spans="1:7">
      <c r="A66" s="83" t="s">
        <v>98</v>
      </c>
      <c r="B66" s="27">
        <v>130000</v>
      </c>
      <c r="C66" s="27"/>
      <c r="D66" s="27">
        <v>781060</v>
      </c>
      <c r="E66" s="27">
        <v>781060</v>
      </c>
      <c r="F66" s="65">
        <f>B66+D66-E66</f>
        <v>130000</v>
      </c>
      <c r="G66" s="82"/>
    </row>
    <row r="67" spans="1:7" ht="13.5" thickBot="1">
      <c r="A67" s="84" t="s">
        <v>99</v>
      </c>
      <c r="B67" s="85"/>
      <c r="C67" s="85">
        <v>792800</v>
      </c>
      <c r="D67" s="85">
        <v>873384</v>
      </c>
      <c r="E67" s="85">
        <v>884310</v>
      </c>
      <c r="F67" s="86"/>
      <c r="G67" s="87">
        <f t="shared" ref="G67:G72" si="4">C67-D67+E67</f>
        <v>803726</v>
      </c>
    </row>
    <row r="68" spans="1:7" ht="20.25" customHeight="1">
      <c r="A68" s="73" t="s">
        <v>100</v>
      </c>
      <c r="B68" s="74"/>
      <c r="C68" s="74">
        <v>8200</v>
      </c>
      <c r="D68" s="74">
        <v>10600</v>
      </c>
      <c r="E68" s="74">
        <v>22360</v>
      </c>
      <c r="F68" s="75"/>
      <c r="G68" s="76">
        <f t="shared" si="4"/>
        <v>19960</v>
      </c>
    </row>
    <row r="69" spans="1:7">
      <c r="A69" s="24" t="s">
        <v>101</v>
      </c>
      <c r="B69" s="27"/>
      <c r="C69" s="27">
        <v>500000</v>
      </c>
      <c r="D69" s="27"/>
      <c r="E69" s="27"/>
      <c r="F69" s="66"/>
      <c r="G69" s="65">
        <f t="shared" si="4"/>
        <v>500000</v>
      </c>
    </row>
    <row r="70" spans="1:7">
      <c r="A70" s="24" t="s">
        <v>102</v>
      </c>
      <c r="B70" s="27"/>
      <c r="C70" s="27">
        <v>75000</v>
      </c>
      <c r="D70" s="27"/>
      <c r="E70" s="27"/>
      <c r="F70" s="66"/>
      <c r="G70" s="65">
        <f t="shared" si="4"/>
        <v>75000</v>
      </c>
    </row>
    <row r="71" spans="1:7" ht="13.5" thickBot="1">
      <c r="A71" s="69" t="s">
        <v>103</v>
      </c>
      <c r="B71" s="70"/>
      <c r="C71" s="70">
        <v>391332</v>
      </c>
      <c r="D71" s="70"/>
      <c r="E71" s="70"/>
      <c r="F71" s="88"/>
      <c r="G71" s="71">
        <f t="shared" si="4"/>
        <v>391332</v>
      </c>
    </row>
    <row r="72" spans="1:7" ht="25.5">
      <c r="A72" s="77" t="s">
        <v>149</v>
      </c>
      <c r="B72" s="92"/>
      <c r="C72" s="78">
        <v>692176</v>
      </c>
      <c r="D72" s="78">
        <v>921860</v>
      </c>
      <c r="E72" s="78">
        <v>753085</v>
      </c>
      <c r="F72" s="93"/>
      <c r="G72" s="94">
        <f t="shared" si="4"/>
        <v>523401</v>
      </c>
    </row>
    <row r="73" spans="1:7">
      <c r="A73" s="81" t="s">
        <v>47</v>
      </c>
      <c r="B73" s="28"/>
      <c r="C73" s="28"/>
      <c r="D73" s="29"/>
      <c r="E73" s="29"/>
      <c r="F73" s="66"/>
      <c r="G73" s="95"/>
    </row>
    <row r="74" spans="1:7">
      <c r="A74" s="83" t="s">
        <v>104</v>
      </c>
      <c r="B74" s="27"/>
      <c r="C74" s="27">
        <v>692176</v>
      </c>
      <c r="D74" s="27">
        <v>692176</v>
      </c>
      <c r="E74" s="27"/>
      <c r="F74" s="66"/>
      <c r="G74" s="95">
        <f>C74-D74+E74</f>
        <v>0</v>
      </c>
    </row>
    <row r="75" spans="1:7">
      <c r="A75" s="83" t="s">
        <v>105</v>
      </c>
      <c r="B75" s="27"/>
      <c r="C75" s="27"/>
      <c r="D75" s="27">
        <v>229684</v>
      </c>
      <c r="E75" s="27">
        <v>692176</v>
      </c>
      <c r="F75" s="66"/>
      <c r="G75" s="95">
        <f>C75-D75+E75</f>
        <v>462492</v>
      </c>
    </row>
    <row r="76" spans="1:7" ht="13.5" thickBot="1">
      <c r="A76" s="84" t="s">
        <v>106</v>
      </c>
      <c r="B76" s="85"/>
      <c r="C76" s="85"/>
      <c r="D76" s="85"/>
      <c r="E76" s="85">
        <v>60909</v>
      </c>
      <c r="F76" s="86"/>
      <c r="G76" s="87">
        <f>C76-D76+E76</f>
        <v>60909</v>
      </c>
    </row>
    <row r="77" spans="1:7">
      <c r="A77" s="89" t="s">
        <v>150</v>
      </c>
      <c r="B77" s="90"/>
      <c r="C77" s="90"/>
      <c r="D77" s="90">
        <f>SUM(D79:D84)</f>
        <v>9150800</v>
      </c>
      <c r="E77" s="90">
        <v>9150800</v>
      </c>
      <c r="F77" s="75"/>
      <c r="G77" s="91">
        <f>C77-D77+E77</f>
        <v>0</v>
      </c>
    </row>
    <row r="78" spans="1:7">
      <c r="A78" s="25" t="s">
        <v>47</v>
      </c>
      <c r="B78" s="28"/>
      <c r="C78" s="28"/>
      <c r="D78" s="29"/>
      <c r="E78" s="29"/>
      <c r="F78" s="65"/>
      <c r="G78" s="67"/>
    </row>
    <row r="79" spans="1:7" s="727" customFormat="1">
      <c r="A79" s="723" t="s">
        <v>107</v>
      </c>
      <c r="B79" s="724"/>
      <c r="C79" s="724"/>
      <c r="D79" s="724"/>
      <c r="E79" s="724">
        <v>9150800</v>
      </c>
      <c r="F79" s="725"/>
      <c r="G79" s="726">
        <f>C79-D79+E79</f>
        <v>9150800</v>
      </c>
    </row>
    <row r="80" spans="1:7">
      <c r="A80" s="24" t="s">
        <v>108</v>
      </c>
      <c r="B80" s="27"/>
      <c r="C80" s="27"/>
      <c r="D80" s="27">
        <v>6071217</v>
      </c>
      <c r="E80" s="27"/>
      <c r="F80" s="65">
        <f>C80+D80-E80</f>
        <v>6071217</v>
      </c>
      <c r="G80" s="67"/>
    </row>
    <row r="81" spans="1:7">
      <c r="A81" s="24" t="s">
        <v>109</v>
      </c>
      <c r="B81" s="27"/>
      <c r="C81" s="27"/>
      <c r="D81" s="27">
        <v>1395885</v>
      </c>
      <c r="E81" s="27"/>
      <c r="F81" s="65">
        <f>C81+D81-E81</f>
        <v>1395885</v>
      </c>
      <c r="G81" s="67"/>
    </row>
    <row r="82" spans="1:7">
      <c r="A82" s="24" t="s">
        <v>110</v>
      </c>
      <c r="B82" s="27"/>
      <c r="C82" s="27"/>
      <c r="D82" s="27">
        <v>633190</v>
      </c>
      <c r="E82" s="27"/>
      <c r="F82" s="65">
        <f>C82+D82-E82</f>
        <v>633190</v>
      </c>
      <c r="G82" s="67"/>
    </row>
    <row r="83" spans="1:7">
      <c r="A83" s="24" t="s">
        <v>111</v>
      </c>
      <c r="B83" s="27"/>
      <c r="C83" s="27"/>
      <c r="D83" s="27">
        <v>181400</v>
      </c>
      <c r="E83" s="27"/>
      <c r="F83" s="65">
        <f>C83+D83-E83</f>
        <v>181400</v>
      </c>
      <c r="G83" s="67"/>
    </row>
    <row r="84" spans="1:7">
      <c r="A84" s="24" t="s">
        <v>112</v>
      </c>
      <c r="B84" s="27"/>
      <c r="C84" s="27"/>
      <c r="D84" s="27">
        <v>869108</v>
      </c>
      <c r="E84" s="27"/>
      <c r="F84" s="65">
        <f>C84+D84-E84</f>
        <v>869108</v>
      </c>
      <c r="G84" s="67"/>
    </row>
    <row r="85" spans="1:7">
      <c r="A85" s="25" t="s">
        <v>151</v>
      </c>
      <c r="B85" s="29"/>
      <c r="C85" s="29"/>
      <c r="D85" s="29">
        <f>SUM(D88:D89)</f>
        <v>250760</v>
      </c>
      <c r="E85" s="29">
        <v>250760</v>
      </c>
      <c r="F85" s="66"/>
      <c r="G85" s="68">
        <f>C85-D85+E85</f>
        <v>0</v>
      </c>
    </row>
    <row r="86" spans="1:7">
      <c r="A86" s="25" t="s">
        <v>47</v>
      </c>
      <c r="B86" s="28"/>
      <c r="C86" s="28"/>
      <c r="D86" s="29"/>
      <c r="E86" s="29"/>
      <c r="F86" s="65"/>
      <c r="G86" s="67"/>
    </row>
    <row r="87" spans="1:7">
      <c r="A87" s="24" t="s">
        <v>113</v>
      </c>
      <c r="B87" s="27"/>
      <c r="C87" s="27"/>
      <c r="D87" s="27"/>
      <c r="E87" s="27">
        <v>250760</v>
      </c>
      <c r="F87" s="66"/>
      <c r="G87" s="65">
        <f>C87-D87+E87</f>
        <v>250760</v>
      </c>
    </row>
    <row r="88" spans="1:7">
      <c r="A88" s="24" t="s">
        <v>114</v>
      </c>
      <c r="B88" s="27"/>
      <c r="C88" s="27"/>
      <c r="D88" s="27">
        <v>174118</v>
      </c>
      <c r="E88" s="27"/>
      <c r="F88" s="65">
        <f>C88+D88-E88</f>
        <v>174118</v>
      </c>
      <c r="G88" s="67"/>
    </row>
    <row r="89" spans="1:7">
      <c r="A89" s="24" t="s">
        <v>115</v>
      </c>
      <c r="B89" s="27"/>
      <c r="C89" s="27"/>
      <c r="D89" s="27">
        <v>76642</v>
      </c>
      <c r="E89" s="27"/>
      <c r="F89" s="65">
        <f>C89+D89-E89</f>
        <v>76642</v>
      </c>
      <c r="G89" s="67"/>
    </row>
    <row r="90" spans="1:7">
      <c r="A90" s="24" t="s">
        <v>116</v>
      </c>
      <c r="B90" s="27"/>
      <c r="C90" s="27"/>
      <c r="D90" s="29">
        <v>246103</v>
      </c>
      <c r="E90" s="29">
        <v>945750</v>
      </c>
      <c r="F90" s="68">
        <f>C90-D90+E90</f>
        <v>699647</v>
      </c>
      <c r="G90" s="67"/>
    </row>
    <row r="91" spans="1:7">
      <c r="A91" s="26" t="s">
        <v>117</v>
      </c>
      <c r="B91" s="33">
        <f>SUM(B4:B90)-B41-B23-B66</f>
        <v>5944190</v>
      </c>
      <c r="D91" s="33">
        <f>D90+D85+D77+D72+D61+D62+D63+D66+D67+D68+D54+D47+D43+D39+D35+D32+D33+D34+D30+D24+D25+D26+D27+D28+D29+D22+D17+D16+D15+D14+D13+D8+D4+D5+D6</f>
        <v>82988897</v>
      </c>
      <c r="E91" s="33"/>
      <c r="F91" s="32">
        <f>SUM(F4:F90)-F41-F23-F66</f>
        <v>17624733</v>
      </c>
    </row>
    <row r="92" spans="1:7">
      <c r="A92" s="26" t="s">
        <v>118</v>
      </c>
      <c r="B92" s="33"/>
      <c r="C92" s="33">
        <f>SUM(C4:C90)-C35-C43-C47-C54-C64-C72</f>
        <v>5944190</v>
      </c>
      <c r="D92" s="33"/>
      <c r="E92" s="33">
        <f>SUM(E4:E90)-E8-E17-E22-E30-E35-E39-E43-E47-E54-E64-E72-E77-E87</f>
        <v>82988897</v>
      </c>
      <c r="F92" s="33"/>
      <c r="G92" s="32">
        <f>SUM(G4:G90)-G35-G43-G47-G54-G64-G72</f>
        <v>16473061</v>
      </c>
    </row>
  </sheetData>
  <mergeCells count="5">
    <mergeCell ref="F2:G2"/>
    <mergeCell ref="A1:E1"/>
    <mergeCell ref="A2:A3"/>
    <mergeCell ref="B2:C2"/>
    <mergeCell ref="D2:E2"/>
  </mergeCells>
  <phoneticPr fontId="46" type="noConversion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8"/>
  <sheetViews>
    <sheetView topLeftCell="A360" zoomScale="130" zoomScaleNormal="130" workbookViewId="0">
      <selection activeCell="G380" sqref="G380"/>
    </sheetView>
  </sheetViews>
  <sheetFormatPr defaultRowHeight="12"/>
  <cols>
    <col min="1" max="1" width="4" style="757" customWidth="1"/>
    <col min="2" max="2" width="44.42578125" style="729" customWidth="1"/>
    <col min="3" max="3" width="12.7109375" style="199" customWidth="1"/>
    <col min="4" max="5" width="10.7109375" style="769" customWidth="1"/>
    <col min="6" max="16384" width="9.140625" style="729"/>
  </cols>
  <sheetData>
    <row r="1" spans="1:5" ht="27" customHeight="1">
      <c r="A1" s="728" t="s">
        <v>279</v>
      </c>
      <c r="B1" s="728"/>
      <c r="C1" s="728"/>
      <c r="D1" s="728"/>
      <c r="E1" s="728"/>
    </row>
    <row r="2" spans="1:5" ht="24.95" customHeight="1">
      <c r="A2" s="730" t="s">
        <v>479</v>
      </c>
      <c r="B2" s="730" t="s">
        <v>480</v>
      </c>
      <c r="C2" s="642" t="s">
        <v>481</v>
      </c>
      <c r="D2" s="731" t="s">
        <v>482</v>
      </c>
      <c r="E2" s="731"/>
    </row>
    <row r="3" spans="1:5" ht="22.5" customHeight="1">
      <c r="A3" s="730"/>
      <c r="B3" s="730"/>
      <c r="C3" s="642"/>
      <c r="D3" s="732" t="s">
        <v>483</v>
      </c>
      <c r="E3" s="732" t="s">
        <v>484</v>
      </c>
    </row>
    <row r="4" spans="1:5">
      <c r="A4" s="733">
        <v>1</v>
      </c>
      <c r="B4" s="733">
        <v>2</v>
      </c>
      <c r="C4" s="109">
        <v>3</v>
      </c>
      <c r="D4" s="734">
        <v>4</v>
      </c>
      <c r="E4" s="734">
        <v>5</v>
      </c>
    </row>
    <row r="5" spans="1:5" ht="25.5" customHeight="1">
      <c r="A5" s="730" t="s">
        <v>485</v>
      </c>
      <c r="B5" s="730"/>
      <c r="C5" s="730"/>
      <c r="D5" s="730"/>
      <c r="E5" s="730"/>
    </row>
    <row r="6" spans="1:5">
      <c r="A6" s="730">
        <v>1</v>
      </c>
      <c r="B6" s="735" t="s">
        <v>152</v>
      </c>
      <c r="C6" s="736"/>
      <c r="D6" s="737"/>
      <c r="E6" s="737"/>
    </row>
    <row r="7" spans="1:5">
      <c r="A7" s="730"/>
      <c r="B7" s="738" t="s">
        <v>153</v>
      </c>
      <c r="C7" s="739"/>
      <c r="D7" s="740"/>
      <c r="E7" s="740"/>
    </row>
    <row r="8" spans="1:5">
      <c r="A8" s="730"/>
      <c r="B8" s="738" t="s">
        <v>486</v>
      </c>
      <c r="C8" s="739">
        <v>157000</v>
      </c>
      <c r="D8" s="740" t="s">
        <v>487</v>
      </c>
      <c r="E8" s="740" t="s">
        <v>488</v>
      </c>
    </row>
    <row r="9" spans="1:5">
      <c r="A9" s="730"/>
      <c r="B9" s="738" t="s">
        <v>489</v>
      </c>
      <c r="C9" s="739">
        <v>28260</v>
      </c>
      <c r="D9" s="740" t="s">
        <v>490</v>
      </c>
      <c r="E9" s="740" t="s">
        <v>488</v>
      </c>
    </row>
    <row r="10" spans="1:5">
      <c r="A10" s="730">
        <v>2</v>
      </c>
      <c r="B10" s="735" t="s">
        <v>493</v>
      </c>
      <c r="C10" s="736"/>
      <c r="D10" s="737"/>
      <c r="E10" s="737"/>
    </row>
    <row r="11" spans="1:5">
      <c r="A11" s="730"/>
      <c r="B11" s="738" t="s">
        <v>154</v>
      </c>
      <c r="C11" s="739">
        <v>157000</v>
      </c>
      <c r="D11" s="740" t="s">
        <v>494</v>
      </c>
      <c r="E11" s="740" t="s">
        <v>487</v>
      </c>
    </row>
    <row r="12" spans="1:5" ht="15" customHeight="1">
      <c r="A12" s="730">
        <v>3</v>
      </c>
      <c r="B12" s="735" t="s">
        <v>495</v>
      </c>
      <c r="C12" s="736"/>
      <c r="D12" s="737"/>
      <c r="E12" s="737"/>
    </row>
    <row r="13" spans="1:5" ht="24">
      <c r="A13" s="730"/>
      <c r="B13" s="659" t="s">
        <v>496</v>
      </c>
      <c r="C13" s="739"/>
      <c r="D13" s="741"/>
      <c r="E13" s="741"/>
    </row>
    <row r="14" spans="1:5" ht="36">
      <c r="A14" s="730"/>
      <c r="B14" s="738" t="s">
        <v>497</v>
      </c>
      <c r="C14" s="739">
        <v>151000</v>
      </c>
      <c r="D14" s="740" t="s">
        <v>155</v>
      </c>
      <c r="E14" s="740" t="s">
        <v>494</v>
      </c>
    </row>
    <row r="15" spans="1:5" ht="36">
      <c r="A15" s="730"/>
      <c r="B15" s="738" t="s">
        <v>498</v>
      </c>
      <c r="C15" s="739">
        <v>150000</v>
      </c>
      <c r="D15" s="740" t="s">
        <v>499</v>
      </c>
      <c r="E15" s="740" t="s">
        <v>155</v>
      </c>
    </row>
    <row r="16" spans="1:5" ht="36">
      <c r="A16" s="730"/>
      <c r="B16" s="738" t="s">
        <v>500</v>
      </c>
      <c r="C16" s="739">
        <v>1000</v>
      </c>
      <c r="D16" s="740" t="s">
        <v>501</v>
      </c>
      <c r="E16" s="740" t="s">
        <v>155</v>
      </c>
    </row>
    <row r="17" spans="1:5">
      <c r="A17" s="730"/>
      <c r="B17" s="738" t="s">
        <v>502</v>
      </c>
      <c r="C17" s="739">
        <v>12300</v>
      </c>
      <c r="D17" s="740">
        <v>10</v>
      </c>
      <c r="E17" s="740" t="s">
        <v>503</v>
      </c>
    </row>
    <row r="18" spans="1:5">
      <c r="A18" s="730"/>
      <c r="B18" s="735" t="s">
        <v>504</v>
      </c>
      <c r="C18" s="739">
        <f>C19+C20</f>
        <v>2981</v>
      </c>
      <c r="D18" s="740"/>
      <c r="E18" s="740"/>
    </row>
    <row r="19" spans="1:5">
      <c r="A19" s="730"/>
      <c r="B19" s="738" t="s">
        <v>283</v>
      </c>
      <c r="C19" s="739">
        <v>2342</v>
      </c>
      <c r="D19" s="740" t="s">
        <v>501</v>
      </c>
      <c r="E19" s="740">
        <v>70</v>
      </c>
    </row>
    <row r="20" spans="1:5">
      <c r="A20" s="730"/>
      <c r="B20" s="659" t="s">
        <v>282</v>
      </c>
      <c r="C20" s="739">
        <f>SUM(C21:C25)</f>
        <v>639</v>
      </c>
      <c r="D20" s="740" t="s">
        <v>501</v>
      </c>
      <c r="E20" s="740" t="s">
        <v>404</v>
      </c>
    </row>
    <row r="21" spans="1:5">
      <c r="A21" s="730"/>
      <c r="B21" s="659" t="s">
        <v>61</v>
      </c>
      <c r="C21" s="109">
        <v>68</v>
      </c>
      <c r="D21" s="110" t="s">
        <v>501</v>
      </c>
      <c r="E21" s="110" t="s">
        <v>505</v>
      </c>
    </row>
    <row r="22" spans="1:5" ht="24">
      <c r="A22" s="730"/>
      <c r="B22" s="659" t="s">
        <v>62</v>
      </c>
      <c r="C22" s="109">
        <v>30</v>
      </c>
      <c r="D22" s="110" t="s">
        <v>501</v>
      </c>
      <c r="E22" s="110" t="s">
        <v>506</v>
      </c>
    </row>
    <row r="23" spans="1:5">
      <c r="A23" s="730"/>
      <c r="B23" s="659" t="s">
        <v>63</v>
      </c>
      <c r="C23" s="109">
        <v>468</v>
      </c>
      <c r="D23" s="110" t="s">
        <v>501</v>
      </c>
      <c r="E23" s="110" t="s">
        <v>507</v>
      </c>
    </row>
    <row r="24" spans="1:5">
      <c r="A24" s="730"/>
      <c r="B24" s="659" t="s">
        <v>64</v>
      </c>
      <c r="C24" s="109">
        <v>26</v>
      </c>
      <c r="D24" s="110" t="s">
        <v>501</v>
      </c>
      <c r="E24" s="110" t="s">
        <v>508</v>
      </c>
    </row>
    <row r="25" spans="1:5">
      <c r="A25" s="730"/>
      <c r="B25" s="659" t="s">
        <v>65</v>
      </c>
      <c r="C25" s="109">
        <v>47</v>
      </c>
      <c r="D25" s="110" t="s">
        <v>501</v>
      </c>
      <c r="E25" s="110" t="s">
        <v>509</v>
      </c>
    </row>
    <row r="26" spans="1:5" ht="15" customHeight="1">
      <c r="A26" s="730">
        <v>4</v>
      </c>
      <c r="B26" s="742" t="s">
        <v>510</v>
      </c>
      <c r="C26" s="202"/>
      <c r="D26" s="743"/>
      <c r="E26" s="743"/>
    </row>
    <row r="27" spans="1:5" ht="24">
      <c r="A27" s="730"/>
      <c r="B27" s="744" t="s">
        <v>158</v>
      </c>
      <c r="C27" s="109"/>
      <c r="D27" s="110"/>
      <c r="E27" s="110"/>
    </row>
    <row r="28" spans="1:5" ht="36">
      <c r="A28" s="730"/>
      <c r="B28" s="744" t="s">
        <v>497</v>
      </c>
      <c r="C28" s="109">
        <v>50000</v>
      </c>
      <c r="D28" s="740" t="s">
        <v>155</v>
      </c>
      <c r="E28" s="110" t="s">
        <v>494</v>
      </c>
    </row>
    <row r="29" spans="1:5" ht="36">
      <c r="A29" s="730"/>
      <c r="B29" s="744" t="s">
        <v>498</v>
      </c>
      <c r="C29" s="109">
        <v>4000</v>
      </c>
      <c r="D29" s="110" t="s">
        <v>499</v>
      </c>
      <c r="E29" s="740" t="s">
        <v>155</v>
      </c>
    </row>
    <row r="30" spans="1:5" ht="36">
      <c r="A30" s="730"/>
      <c r="B30" s="744" t="s">
        <v>500</v>
      </c>
      <c r="C30" s="109">
        <v>46000</v>
      </c>
      <c r="D30" s="110" t="s">
        <v>501</v>
      </c>
      <c r="E30" s="740" t="s">
        <v>155</v>
      </c>
    </row>
    <row r="31" spans="1:5">
      <c r="A31" s="730"/>
      <c r="B31" s="744" t="s">
        <v>511</v>
      </c>
      <c r="C31" s="109">
        <v>59200</v>
      </c>
      <c r="D31" s="110" t="s">
        <v>512</v>
      </c>
      <c r="E31" s="110" t="s">
        <v>503</v>
      </c>
    </row>
    <row r="32" spans="1:5">
      <c r="A32" s="730"/>
      <c r="B32" s="744" t="s">
        <v>513</v>
      </c>
      <c r="C32" s="109">
        <v>9030</v>
      </c>
      <c r="D32" s="110" t="s">
        <v>501</v>
      </c>
      <c r="E32" s="110" t="s">
        <v>514</v>
      </c>
    </row>
    <row r="33" spans="1:5" ht="15" customHeight="1">
      <c r="A33" s="730">
        <v>5</v>
      </c>
      <c r="B33" s="742" t="s">
        <v>159</v>
      </c>
      <c r="C33" s="202"/>
      <c r="D33" s="743"/>
      <c r="E33" s="743"/>
    </row>
    <row r="34" spans="1:5" ht="24">
      <c r="A34" s="730"/>
      <c r="B34" s="744" t="s">
        <v>515</v>
      </c>
      <c r="C34" s="109"/>
      <c r="D34" s="110"/>
      <c r="E34" s="110"/>
    </row>
    <row r="35" spans="1:5">
      <c r="A35" s="730"/>
      <c r="B35" s="744" t="s">
        <v>516</v>
      </c>
      <c r="C35" s="109">
        <v>139000</v>
      </c>
      <c r="D35" s="110" t="s">
        <v>156</v>
      </c>
      <c r="E35" s="110" t="s">
        <v>488</v>
      </c>
    </row>
    <row r="36" spans="1:5" ht="24">
      <c r="A36" s="730"/>
      <c r="B36" s="744" t="s">
        <v>517</v>
      </c>
      <c r="C36" s="109">
        <v>1570</v>
      </c>
      <c r="D36" s="110" t="s">
        <v>156</v>
      </c>
      <c r="E36" s="110" t="s">
        <v>491</v>
      </c>
    </row>
    <row r="37" spans="1:5">
      <c r="A37" s="730">
        <v>6</v>
      </c>
      <c r="B37" s="742" t="s">
        <v>160</v>
      </c>
      <c r="C37" s="202"/>
      <c r="D37" s="743"/>
      <c r="E37" s="743"/>
    </row>
    <row r="38" spans="1:5" ht="27" customHeight="1">
      <c r="A38" s="730"/>
      <c r="B38" s="744" t="s">
        <v>518</v>
      </c>
      <c r="C38" s="109">
        <v>140570</v>
      </c>
      <c r="D38" s="110" t="s">
        <v>519</v>
      </c>
      <c r="E38" s="110" t="s">
        <v>156</v>
      </c>
    </row>
    <row r="39" spans="1:5" ht="15" customHeight="1">
      <c r="A39" s="730">
        <v>7</v>
      </c>
      <c r="B39" s="742" t="s">
        <v>520</v>
      </c>
      <c r="C39" s="202"/>
      <c r="D39" s="743"/>
      <c r="E39" s="743"/>
    </row>
    <row r="40" spans="1:5">
      <c r="A40" s="730"/>
      <c r="B40" s="744" t="s">
        <v>521</v>
      </c>
      <c r="C40" s="109"/>
      <c r="D40" s="110"/>
      <c r="E40" s="110"/>
    </row>
    <row r="41" spans="1:5" ht="24">
      <c r="A41" s="730"/>
      <c r="B41" s="745" t="s">
        <v>1064</v>
      </c>
      <c r="C41" s="109">
        <v>185260</v>
      </c>
      <c r="D41" s="110" t="s">
        <v>488</v>
      </c>
      <c r="E41" s="110">
        <v>51</v>
      </c>
    </row>
    <row r="42" spans="1:5" ht="24">
      <c r="A42" s="730"/>
      <c r="B42" s="745" t="s">
        <v>1063</v>
      </c>
      <c r="C42" s="109">
        <v>139000</v>
      </c>
      <c r="D42" s="110" t="s">
        <v>488</v>
      </c>
      <c r="E42" s="110">
        <v>51</v>
      </c>
    </row>
    <row r="43" spans="1:5">
      <c r="A43" s="730"/>
      <c r="B43" s="745" t="s">
        <v>1065</v>
      </c>
      <c r="C43" s="109">
        <v>1570</v>
      </c>
      <c r="D43" s="110" t="s">
        <v>491</v>
      </c>
      <c r="E43" s="110">
        <v>51</v>
      </c>
    </row>
    <row r="44" spans="1:5" ht="15" customHeight="1">
      <c r="A44" s="730">
        <v>8</v>
      </c>
      <c r="B44" s="742" t="s">
        <v>522</v>
      </c>
      <c r="C44" s="202"/>
      <c r="D44" s="743"/>
      <c r="E44" s="743"/>
    </row>
    <row r="45" spans="1:5">
      <c r="A45" s="730"/>
      <c r="B45" s="744" t="s">
        <v>523</v>
      </c>
      <c r="C45" s="109"/>
      <c r="D45" s="110"/>
      <c r="E45" s="110"/>
    </row>
    <row r="46" spans="1:5">
      <c r="A46" s="730"/>
      <c r="B46" s="744" t="s">
        <v>524</v>
      </c>
      <c r="C46" s="109"/>
      <c r="D46" s="110"/>
      <c r="E46" s="110"/>
    </row>
    <row r="47" spans="1:5">
      <c r="A47" s="730"/>
      <c r="B47" s="744" t="s">
        <v>525</v>
      </c>
      <c r="C47" s="109">
        <v>20100</v>
      </c>
      <c r="D47" s="110">
        <v>25</v>
      </c>
      <c r="E47" s="110" t="s">
        <v>499</v>
      </c>
    </row>
    <row r="48" spans="1:5">
      <c r="A48" s="730"/>
      <c r="B48" s="744" t="s">
        <v>526</v>
      </c>
      <c r="C48" s="109">
        <v>17200</v>
      </c>
      <c r="D48" s="110">
        <v>25</v>
      </c>
      <c r="E48" s="110" t="s">
        <v>499</v>
      </c>
    </row>
    <row r="49" spans="1:5">
      <c r="A49" s="730"/>
      <c r="B49" s="744" t="s">
        <v>527</v>
      </c>
      <c r="C49" s="109">
        <v>6050</v>
      </c>
      <c r="D49" s="110">
        <v>25</v>
      </c>
      <c r="E49" s="110" t="s">
        <v>499</v>
      </c>
    </row>
    <row r="50" spans="1:5">
      <c r="A50" s="730"/>
      <c r="B50" s="744" t="s">
        <v>492</v>
      </c>
      <c r="C50" s="109">
        <f>SUM(C47:C49)</f>
        <v>43350</v>
      </c>
      <c r="D50" s="110"/>
      <c r="E50" s="110"/>
    </row>
    <row r="51" spans="1:5">
      <c r="A51" s="730"/>
      <c r="B51" s="744" t="s">
        <v>528</v>
      </c>
      <c r="C51" s="109"/>
      <c r="D51" s="110"/>
      <c r="E51" s="110"/>
    </row>
    <row r="52" spans="1:5">
      <c r="A52" s="730"/>
      <c r="B52" s="744" t="s">
        <v>529</v>
      </c>
      <c r="C52" s="109">
        <v>10600</v>
      </c>
      <c r="D52" s="110">
        <v>25</v>
      </c>
      <c r="E52" s="110" t="s">
        <v>499</v>
      </c>
    </row>
    <row r="53" spans="1:5">
      <c r="A53" s="730"/>
      <c r="B53" s="744" t="s">
        <v>526</v>
      </c>
      <c r="C53" s="109">
        <v>10200</v>
      </c>
      <c r="D53" s="110">
        <v>25</v>
      </c>
      <c r="E53" s="110" t="s">
        <v>499</v>
      </c>
    </row>
    <row r="54" spans="1:5">
      <c r="A54" s="730"/>
      <c r="B54" s="744" t="s">
        <v>527</v>
      </c>
      <c r="C54" s="109">
        <v>1400</v>
      </c>
      <c r="D54" s="110">
        <v>25</v>
      </c>
      <c r="E54" s="110" t="s">
        <v>499</v>
      </c>
    </row>
    <row r="55" spans="1:5">
      <c r="A55" s="730"/>
      <c r="B55" s="744" t="s">
        <v>492</v>
      </c>
      <c r="C55" s="109">
        <f>SUM(C52:C54)</f>
        <v>22200</v>
      </c>
      <c r="D55" s="110"/>
      <c r="E55" s="110"/>
    </row>
    <row r="56" spans="1:5">
      <c r="A56" s="730"/>
      <c r="B56" s="744" t="s">
        <v>530</v>
      </c>
      <c r="C56" s="109">
        <v>9200</v>
      </c>
      <c r="D56" s="110">
        <v>26</v>
      </c>
      <c r="E56" s="110" t="s">
        <v>499</v>
      </c>
    </row>
    <row r="57" spans="1:5">
      <c r="A57" s="730">
        <v>9</v>
      </c>
      <c r="B57" s="742" t="s">
        <v>532</v>
      </c>
      <c r="C57" s="202"/>
      <c r="D57" s="743"/>
      <c r="E57" s="743"/>
    </row>
    <row r="58" spans="1:5">
      <c r="A58" s="730"/>
      <c r="B58" s="744" t="s">
        <v>533</v>
      </c>
      <c r="C58" s="109">
        <v>1730</v>
      </c>
      <c r="D58" s="110">
        <v>26</v>
      </c>
      <c r="E58" s="110" t="s">
        <v>534</v>
      </c>
    </row>
    <row r="59" spans="1:5">
      <c r="A59" s="730" t="s">
        <v>536</v>
      </c>
      <c r="B59" s="730"/>
      <c r="C59" s="730"/>
      <c r="D59" s="730"/>
      <c r="E59" s="730"/>
    </row>
    <row r="60" spans="1:5">
      <c r="A60" s="746"/>
      <c r="B60" s="742" t="s">
        <v>537</v>
      </c>
      <c r="C60" s="202"/>
      <c r="D60" s="743"/>
      <c r="E60" s="743"/>
    </row>
    <row r="61" spans="1:5" ht="60">
      <c r="A61" s="730">
        <v>10</v>
      </c>
      <c r="B61" s="744" t="s">
        <v>538</v>
      </c>
      <c r="C61" s="109"/>
      <c r="D61" s="110"/>
      <c r="E61" s="110"/>
    </row>
    <row r="62" spans="1:5">
      <c r="A62" s="730"/>
      <c r="B62" s="744" t="s">
        <v>539</v>
      </c>
      <c r="C62" s="109">
        <v>75000</v>
      </c>
      <c r="D62" s="110" t="s">
        <v>161</v>
      </c>
      <c r="E62" s="110" t="s">
        <v>491</v>
      </c>
    </row>
    <row r="63" spans="1:5" ht="24">
      <c r="A63" s="730"/>
      <c r="B63" s="744" t="s">
        <v>540</v>
      </c>
      <c r="C63" s="109">
        <v>75000</v>
      </c>
      <c r="D63" s="110" t="s">
        <v>491</v>
      </c>
      <c r="E63" s="110">
        <v>51</v>
      </c>
    </row>
    <row r="64" spans="1:5">
      <c r="A64" s="730"/>
      <c r="B64" s="744" t="s">
        <v>541</v>
      </c>
      <c r="C64" s="109">
        <v>75000</v>
      </c>
      <c r="D64" s="110" t="s">
        <v>501</v>
      </c>
      <c r="E64" s="110" t="s">
        <v>161</v>
      </c>
    </row>
    <row r="65" spans="1:5">
      <c r="A65" s="730"/>
      <c r="B65" s="744" t="s">
        <v>542</v>
      </c>
      <c r="C65" s="109">
        <v>90000</v>
      </c>
      <c r="D65" s="110" t="s">
        <v>512</v>
      </c>
      <c r="E65" s="110" t="s">
        <v>503</v>
      </c>
    </row>
    <row r="66" spans="1:5">
      <c r="A66" s="730">
        <v>11</v>
      </c>
      <c r="B66" s="742" t="s">
        <v>543</v>
      </c>
      <c r="C66" s="202"/>
      <c r="D66" s="743"/>
      <c r="E66" s="743"/>
    </row>
    <row r="67" spans="1:5" ht="75.75" customHeight="1">
      <c r="A67" s="730"/>
      <c r="B67" s="744" t="s">
        <v>544</v>
      </c>
      <c r="C67" s="109"/>
      <c r="D67" s="110"/>
      <c r="E67" s="110"/>
    </row>
    <row r="68" spans="1:5">
      <c r="A68" s="730"/>
      <c r="B68" s="744" t="s">
        <v>545</v>
      </c>
      <c r="C68" s="109">
        <v>12000</v>
      </c>
      <c r="D68" s="110" t="s">
        <v>512</v>
      </c>
      <c r="E68" s="110" t="s">
        <v>503</v>
      </c>
    </row>
    <row r="69" spans="1:5" ht="24">
      <c r="A69" s="730"/>
      <c r="B69" s="744" t="s">
        <v>546</v>
      </c>
      <c r="C69" s="109">
        <v>2500</v>
      </c>
      <c r="D69" s="110" t="s">
        <v>501</v>
      </c>
      <c r="E69" s="110" t="s">
        <v>547</v>
      </c>
    </row>
    <row r="70" spans="1:5">
      <c r="A70" s="730"/>
      <c r="B70" s="744" t="s">
        <v>548</v>
      </c>
      <c r="C70" s="109">
        <v>12000</v>
      </c>
      <c r="D70" s="110">
        <v>51</v>
      </c>
      <c r="E70" s="110" t="s">
        <v>512</v>
      </c>
    </row>
    <row r="71" spans="1:5" ht="15" customHeight="1">
      <c r="A71" s="730" t="s">
        <v>549</v>
      </c>
      <c r="B71" s="730"/>
      <c r="C71" s="730"/>
      <c r="D71" s="730"/>
      <c r="E71" s="730"/>
    </row>
    <row r="72" spans="1:5">
      <c r="A72" s="730">
        <v>12</v>
      </c>
      <c r="B72" s="742" t="s">
        <v>550</v>
      </c>
      <c r="C72" s="202"/>
      <c r="D72" s="743"/>
      <c r="E72" s="743"/>
    </row>
    <row r="73" spans="1:5" ht="24">
      <c r="A73" s="730"/>
      <c r="B73" s="744" t="s">
        <v>551</v>
      </c>
      <c r="C73" s="109">
        <f>SUM(C74:C79)</f>
        <v>161660</v>
      </c>
      <c r="D73" s="110"/>
      <c r="E73" s="110"/>
    </row>
    <row r="74" spans="1:5">
      <c r="A74" s="730"/>
      <c r="B74" s="744" t="s">
        <v>162</v>
      </c>
      <c r="C74" s="109"/>
      <c r="D74" s="110"/>
      <c r="E74" s="110"/>
    </row>
    <row r="75" spans="1:5">
      <c r="A75" s="730"/>
      <c r="B75" s="744" t="s">
        <v>552</v>
      </c>
      <c r="C75" s="109">
        <v>57000</v>
      </c>
      <c r="D75" s="110">
        <v>15</v>
      </c>
      <c r="E75" s="110" t="s">
        <v>488</v>
      </c>
    </row>
    <row r="76" spans="1:5">
      <c r="A76" s="730"/>
      <c r="B76" s="744" t="s">
        <v>553</v>
      </c>
      <c r="C76" s="109">
        <v>10260</v>
      </c>
      <c r="D76" s="110" t="s">
        <v>554</v>
      </c>
      <c r="E76" s="110" t="s">
        <v>488</v>
      </c>
    </row>
    <row r="77" spans="1:5" ht="12" customHeight="1">
      <c r="A77" s="730"/>
      <c r="B77" s="744" t="s">
        <v>163</v>
      </c>
      <c r="C77" s="109"/>
      <c r="D77" s="110"/>
      <c r="E77" s="110"/>
    </row>
    <row r="78" spans="1:5" ht="12" customHeight="1">
      <c r="A78" s="730"/>
      <c r="B78" s="744" t="s">
        <v>552</v>
      </c>
      <c r="C78" s="109">
        <v>80000</v>
      </c>
      <c r="D78" s="110">
        <v>15</v>
      </c>
      <c r="E78" s="110" t="s">
        <v>488</v>
      </c>
    </row>
    <row r="79" spans="1:5">
      <c r="A79" s="730"/>
      <c r="B79" s="744" t="s">
        <v>553</v>
      </c>
      <c r="C79" s="109">
        <v>14400</v>
      </c>
      <c r="D79" s="110" t="s">
        <v>554</v>
      </c>
      <c r="E79" s="110" t="s">
        <v>488</v>
      </c>
    </row>
    <row r="80" spans="1:5">
      <c r="A80" s="730">
        <v>13</v>
      </c>
      <c r="B80" s="742" t="s">
        <v>555</v>
      </c>
      <c r="C80" s="202"/>
      <c r="D80" s="743"/>
      <c r="E80" s="743"/>
    </row>
    <row r="81" spans="1:5" ht="24">
      <c r="A81" s="730"/>
      <c r="B81" s="744" t="s">
        <v>556</v>
      </c>
      <c r="C81" s="109">
        <v>1500</v>
      </c>
      <c r="D81" s="110" t="s">
        <v>501</v>
      </c>
      <c r="E81" s="110" t="s">
        <v>491</v>
      </c>
    </row>
    <row r="82" spans="1:5" ht="15" customHeight="1">
      <c r="A82" s="730">
        <v>14</v>
      </c>
      <c r="B82" s="742" t="s">
        <v>557</v>
      </c>
      <c r="C82" s="202"/>
      <c r="D82" s="743"/>
      <c r="E82" s="743"/>
    </row>
    <row r="83" spans="1:5" ht="24">
      <c r="A83" s="730"/>
      <c r="B83" s="744" t="s">
        <v>164</v>
      </c>
      <c r="C83" s="109">
        <f>C84+C85</f>
        <v>161600</v>
      </c>
      <c r="D83" s="110"/>
      <c r="E83" s="110"/>
    </row>
    <row r="84" spans="1:5">
      <c r="A84" s="730"/>
      <c r="B84" s="744" t="s">
        <v>558</v>
      </c>
      <c r="C84" s="747">
        <v>67200</v>
      </c>
      <c r="D84" s="110" t="s">
        <v>488</v>
      </c>
      <c r="E84" s="110">
        <v>51</v>
      </c>
    </row>
    <row r="85" spans="1:5">
      <c r="A85" s="730"/>
      <c r="B85" s="744" t="s">
        <v>559</v>
      </c>
      <c r="C85" s="747">
        <v>94400</v>
      </c>
      <c r="D85" s="110" t="s">
        <v>488</v>
      </c>
      <c r="E85" s="110">
        <v>51</v>
      </c>
    </row>
    <row r="86" spans="1:5" ht="15" customHeight="1">
      <c r="A86" s="730">
        <v>15</v>
      </c>
      <c r="B86" s="742" t="s">
        <v>560</v>
      </c>
      <c r="C86" s="202"/>
      <c r="D86" s="743"/>
      <c r="E86" s="743"/>
    </row>
    <row r="87" spans="1:5" ht="24">
      <c r="A87" s="730"/>
      <c r="B87" s="744" t="s">
        <v>561</v>
      </c>
      <c r="C87" s="109"/>
      <c r="D87" s="110"/>
      <c r="E87" s="110"/>
    </row>
    <row r="88" spans="1:5">
      <c r="A88" s="730"/>
      <c r="B88" s="744" t="s">
        <v>562</v>
      </c>
      <c r="C88" s="109">
        <v>55000</v>
      </c>
      <c r="D88" s="110">
        <v>10</v>
      </c>
      <c r="E88" s="110">
        <v>15</v>
      </c>
    </row>
    <row r="89" spans="1:5">
      <c r="A89" s="730"/>
      <c r="B89" s="744" t="s">
        <v>563</v>
      </c>
      <c r="C89" s="109">
        <v>77000</v>
      </c>
      <c r="D89" s="110">
        <v>10</v>
      </c>
      <c r="E89" s="110">
        <v>15</v>
      </c>
    </row>
    <row r="90" spans="1:5">
      <c r="A90" s="730">
        <v>16</v>
      </c>
      <c r="B90" s="742" t="s">
        <v>555</v>
      </c>
      <c r="C90" s="202"/>
      <c r="D90" s="743"/>
      <c r="E90" s="743"/>
    </row>
    <row r="91" spans="1:5" ht="24">
      <c r="A91" s="730"/>
      <c r="B91" s="744" t="s">
        <v>564</v>
      </c>
      <c r="C91" s="109">
        <v>5000</v>
      </c>
      <c r="D91" s="110">
        <v>16</v>
      </c>
      <c r="E91" s="110">
        <v>15</v>
      </c>
    </row>
    <row r="92" spans="1:5" ht="15" customHeight="1">
      <c r="A92" s="730">
        <v>17</v>
      </c>
      <c r="B92" s="742" t="s">
        <v>565</v>
      </c>
      <c r="C92" s="202"/>
      <c r="D92" s="743"/>
      <c r="E92" s="743"/>
    </row>
    <row r="93" spans="1:5" ht="24">
      <c r="A93" s="730"/>
      <c r="B93" s="744" t="s">
        <v>566</v>
      </c>
      <c r="C93" s="109"/>
      <c r="D93" s="110"/>
      <c r="E93" s="110"/>
    </row>
    <row r="94" spans="1:5">
      <c r="A94" s="730"/>
      <c r="B94" s="744" t="s">
        <v>567</v>
      </c>
      <c r="C94" s="109"/>
      <c r="D94" s="110"/>
      <c r="E94" s="110"/>
    </row>
    <row r="95" spans="1:5">
      <c r="A95" s="730"/>
      <c r="B95" s="744" t="s">
        <v>568</v>
      </c>
      <c r="C95" s="109">
        <v>70500</v>
      </c>
      <c r="D95" s="110">
        <v>20</v>
      </c>
      <c r="E95" s="110">
        <v>10</v>
      </c>
    </row>
    <row r="96" spans="1:5">
      <c r="A96" s="730"/>
      <c r="B96" s="744" t="s">
        <v>569</v>
      </c>
      <c r="C96" s="109">
        <v>60100</v>
      </c>
      <c r="D96" s="110">
        <v>20</v>
      </c>
      <c r="E96" s="110">
        <v>10</v>
      </c>
    </row>
    <row r="97" spans="1:5">
      <c r="A97" s="730"/>
      <c r="B97" s="744" t="s">
        <v>570</v>
      </c>
      <c r="C97" s="109"/>
      <c r="D97" s="110"/>
      <c r="E97" s="110"/>
    </row>
    <row r="98" spans="1:5">
      <c r="A98" s="730"/>
      <c r="B98" s="744" t="s">
        <v>568</v>
      </c>
      <c r="C98" s="109">
        <v>90400</v>
      </c>
      <c r="D98" s="110">
        <v>20</v>
      </c>
      <c r="E98" s="110">
        <v>10</v>
      </c>
    </row>
    <row r="99" spans="1:5">
      <c r="A99" s="730"/>
      <c r="B99" s="744" t="s">
        <v>569</v>
      </c>
      <c r="C99" s="109">
        <v>58700</v>
      </c>
      <c r="D99" s="110">
        <v>20</v>
      </c>
      <c r="E99" s="110">
        <v>10</v>
      </c>
    </row>
    <row r="100" spans="1:5">
      <c r="A100" s="730"/>
      <c r="B100" s="744" t="s">
        <v>571</v>
      </c>
      <c r="C100" s="109"/>
      <c r="D100" s="110"/>
      <c r="E100" s="110"/>
    </row>
    <row r="101" spans="1:5">
      <c r="A101" s="730"/>
      <c r="B101" s="744" t="s">
        <v>572</v>
      </c>
      <c r="C101" s="109">
        <v>6300</v>
      </c>
      <c r="D101" s="110">
        <v>23</v>
      </c>
      <c r="E101" s="110">
        <v>10</v>
      </c>
    </row>
    <row r="102" spans="1:5">
      <c r="A102" s="730"/>
      <c r="B102" s="744" t="s">
        <v>573</v>
      </c>
      <c r="C102" s="109">
        <v>4700</v>
      </c>
      <c r="D102" s="110">
        <v>23</v>
      </c>
      <c r="E102" s="110">
        <v>10</v>
      </c>
    </row>
    <row r="103" spans="1:5">
      <c r="A103" s="730"/>
      <c r="B103" s="744" t="s">
        <v>574</v>
      </c>
      <c r="C103" s="109"/>
      <c r="D103" s="110"/>
      <c r="E103" s="110"/>
    </row>
    <row r="104" spans="1:5">
      <c r="A104" s="730"/>
      <c r="B104" s="744" t="s">
        <v>525</v>
      </c>
      <c r="C104" s="109">
        <v>2200</v>
      </c>
      <c r="D104" s="110">
        <v>25</v>
      </c>
      <c r="E104" s="110">
        <v>10</v>
      </c>
    </row>
    <row r="105" spans="1:5">
      <c r="A105" s="730"/>
      <c r="B105" s="744" t="s">
        <v>526</v>
      </c>
      <c r="C105" s="109">
        <v>2400</v>
      </c>
      <c r="D105" s="110">
        <v>25</v>
      </c>
      <c r="E105" s="110">
        <v>10</v>
      </c>
    </row>
    <row r="106" spans="1:5">
      <c r="A106" s="730"/>
      <c r="B106" s="744" t="s">
        <v>527</v>
      </c>
      <c r="C106" s="109">
        <v>1500</v>
      </c>
      <c r="D106" s="110">
        <v>25</v>
      </c>
      <c r="E106" s="110">
        <v>10</v>
      </c>
    </row>
    <row r="107" spans="1:5">
      <c r="A107" s="730"/>
      <c r="B107" s="744" t="s">
        <v>575</v>
      </c>
      <c r="C107" s="109">
        <v>1100</v>
      </c>
      <c r="D107" s="110">
        <v>26</v>
      </c>
      <c r="E107" s="110">
        <v>10</v>
      </c>
    </row>
    <row r="108" spans="1:5">
      <c r="A108" s="730"/>
      <c r="B108" s="744" t="s">
        <v>492</v>
      </c>
      <c r="C108" s="109">
        <f>SUM(C95:C107)</f>
        <v>297900</v>
      </c>
      <c r="D108" s="110"/>
      <c r="E108" s="110"/>
    </row>
    <row r="109" spans="1:5" ht="15" customHeight="1">
      <c r="A109" s="730">
        <v>18</v>
      </c>
      <c r="B109" s="742" t="s">
        <v>576</v>
      </c>
      <c r="C109" s="202"/>
      <c r="D109" s="743"/>
      <c r="E109" s="743"/>
    </row>
    <row r="110" spans="1:5" ht="24">
      <c r="A110" s="730"/>
      <c r="B110" s="744" t="s">
        <v>577</v>
      </c>
      <c r="C110" s="109"/>
      <c r="D110" s="110"/>
      <c r="E110" s="110"/>
    </row>
    <row r="111" spans="1:5">
      <c r="A111" s="730"/>
      <c r="B111" s="744" t="s">
        <v>567</v>
      </c>
      <c r="C111" s="109"/>
      <c r="D111" s="110"/>
      <c r="E111" s="110"/>
    </row>
    <row r="112" spans="1:5">
      <c r="A112" s="730"/>
      <c r="B112" s="744" t="s">
        <v>568</v>
      </c>
      <c r="C112" s="109">
        <v>3525</v>
      </c>
      <c r="D112" s="110">
        <v>20</v>
      </c>
      <c r="E112" s="110">
        <v>16</v>
      </c>
    </row>
    <row r="113" spans="1:5">
      <c r="A113" s="730"/>
      <c r="B113" s="744" t="s">
        <v>569</v>
      </c>
      <c r="C113" s="109">
        <v>3005</v>
      </c>
      <c r="D113" s="110">
        <v>20</v>
      </c>
      <c r="E113" s="110">
        <v>16</v>
      </c>
    </row>
    <row r="114" spans="1:5">
      <c r="A114" s="730"/>
      <c r="B114" s="744" t="s">
        <v>570</v>
      </c>
      <c r="C114" s="109"/>
      <c r="D114" s="748"/>
      <c r="E114" s="748"/>
    </row>
    <row r="115" spans="1:5">
      <c r="A115" s="730"/>
      <c r="B115" s="744" t="s">
        <v>568</v>
      </c>
      <c r="C115" s="109">
        <v>4520</v>
      </c>
      <c r="D115" s="110">
        <v>20</v>
      </c>
      <c r="E115" s="110">
        <v>16</v>
      </c>
    </row>
    <row r="116" spans="1:5">
      <c r="A116" s="730"/>
      <c r="B116" s="744" t="s">
        <v>569</v>
      </c>
      <c r="C116" s="109">
        <v>2935</v>
      </c>
      <c r="D116" s="110">
        <v>20</v>
      </c>
      <c r="E116" s="110">
        <v>16</v>
      </c>
    </row>
    <row r="117" spans="1:5">
      <c r="A117" s="730"/>
      <c r="B117" s="744" t="s">
        <v>571</v>
      </c>
      <c r="C117" s="109"/>
      <c r="D117" s="110"/>
      <c r="E117" s="110"/>
    </row>
    <row r="118" spans="1:5">
      <c r="A118" s="730"/>
      <c r="B118" s="744" t="s">
        <v>578</v>
      </c>
      <c r="C118" s="109">
        <v>315</v>
      </c>
      <c r="D118" s="110">
        <v>23</v>
      </c>
      <c r="E118" s="110">
        <v>16</v>
      </c>
    </row>
    <row r="119" spans="1:5">
      <c r="A119" s="730"/>
      <c r="B119" s="744" t="s">
        <v>573</v>
      </c>
      <c r="C119" s="109">
        <v>235</v>
      </c>
      <c r="D119" s="110">
        <v>23</v>
      </c>
      <c r="E119" s="110">
        <v>16</v>
      </c>
    </row>
    <row r="120" spans="1:5">
      <c r="A120" s="730"/>
      <c r="B120" s="744" t="s">
        <v>574</v>
      </c>
      <c r="C120" s="109"/>
      <c r="D120" s="110"/>
      <c r="E120" s="110"/>
    </row>
    <row r="121" spans="1:5">
      <c r="A121" s="730"/>
      <c r="B121" s="744" t="s">
        <v>525</v>
      </c>
      <c r="C121" s="109">
        <v>110</v>
      </c>
      <c r="D121" s="110">
        <v>25</v>
      </c>
      <c r="E121" s="110">
        <v>16</v>
      </c>
    </row>
    <row r="122" spans="1:5">
      <c r="A122" s="730"/>
      <c r="B122" s="744" t="s">
        <v>526</v>
      </c>
      <c r="C122" s="109">
        <v>120</v>
      </c>
      <c r="D122" s="110">
        <v>25</v>
      </c>
      <c r="E122" s="110">
        <v>16</v>
      </c>
    </row>
    <row r="123" spans="1:5">
      <c r="A123" s="730"/>
      <c r="B123" s="744" t="s">
        <v>527</v>
      </c>
      <c r="C123" s="109">
        <v>75</v>
      </c>
      <c r="D123" s="110">
        <v>25</v>
      </c>
      <c r="E123" s="110">
        <v>16</v>
      </c>
    </row>
    <row r="124" spans="1:5">
      <c r="A124" s="730"/>
      <c r="B124" s="744" t="s">
        <v>575</v>
      </c>
      <c r="C124" s="109">
        <v>55</v>
      </c>
      <c r="D124" s="110">
        <v>26</v>
      </c>
      <c r="E124" s="110">
        <v>16</v>
      </c>
    </row>
    <row r="125" spans="1:5">
      <c r="A125" s="730"/>
      <c r="B125" s="744" t="s">
        <v>492</v>
      </c>
      <c r="C125" s="109">
        <f>SUM(C112:C124)</f>
        <v>14895</v>
      </c>
      <c r="D125" s="110"/>
      <c r="E125" s="110"/>
    </row>
    <row r="126" spans="1:5">
      <c r="A126" s="730">
        <v>19</v>
      </c>
      <c r="B126" s="742" t="s">
        <v>576</v>
      </c>
      <c r="C126" s="202"/>
      <c r="D126" s="743"/>
      <c r="E126" s="743"/>
    </row>
    <row r="127" spans="1:5" ht="24">
      <c r="A127" s="730"/>
      <c r="B127" s="744" t="s">
        <v>579</v>
      </c>
      <c r="C127" s="109">
        <v>600</v>
      </c>
      <c r="D127" s="110">
        <v>10</v>
      </c>
      <c r="E127" s="110" t="s">
        <v>503</v>
      </c>
    </row>
    <row r="128" spans="1:5" ht="15" customHeight="1">
      <c r="A128" s="730" t="s">
        <v>580</v>
      </c>
      <c r="B128" s="730"/>
      <c r="C128" s="730"/>
      <c r="D128" s="730"/>
      <c r="E128" s="730"/>
    </row>
    <row r="129" spans="1:5" ht="15" customHeight="1">
      <c r="A129" s="730">
        <v>20</v>
      </c>
      <c r="B129" s="742" t="s">
        <v>581</v>
      </c>
      <c r="C129" s="202"/>
      <c r="D129" s="743"/>
      <c r="E129" s="743"/>
    </row>
    <row r="130" spans="1:5" ht="24">
      <c r="A130" s="730"/>
      <c r="B130" s="744" t="s">
        <v>582</v>
      </c>
      <c r="C130" s="109"/>
      <c r="D130" s="110"/>
      <c r="E130" s="110"/>
    </row>
    <row r="131" spans="1:5">
      <c r="A131" s="730"/>
      <c r="B131" s="744" t="s">
        <v>583</v>
      </c>
      <c r="C131" s="109"/>
      <c r="D131" s="110"/>
      <c r="E131" s="110"/>
    </row>
    <row r="132" spans="1:5">
      <c r="A132" s="730"/>
      <c r="B132" s="744" t="s">
        <v>568</v>
      </c>
      <c r="C132" s="109">
        <v>129286</v>
      </c>
      <c r="D132" s="110">
        <v>20</v>
      </c>
      <c r="E132" s="110">
        <v>70</v>
      </c>
    </row>
    <row r="133" spans="1:5">
      <c r="A133" s="730"/>
      <c r="B133" s="744" t="s">
        <v>569</v>
      </c>
      <c r="C133" s="109">
        <v>122224</v>
      </c>
      <c r="D133" s="110">
        <v>20</v>
      </c>
      <c r="E133" s="110">
        <v>70</v>
      </c>
    </row>
    <row r="134" spans="1:5" ht="12" customHeight="1">
      <c r="A134" s="730"/>
      <c r="B134" s="744" t="s">
        <v>584</v>
      </c>
      <c r="C134" s="109"/>
      <c r="D134" s="110"/>
      <c r="E134" s="110"/>
    </row>
    <row r="135" spans="1:5">
      <c r="A135" s="730"/>
      <c r="B135" s="744" t="s">
        <v>568</v>
      </c>
      <c r="C135" s="109">
        <v>96964</v>
      </c>
      <c r="D135" s="110">
        <v>20</v>
      </c>
      <c r="E135" s="110">
        <v>70</v>
      </c>
    </row>
    <row r="136" spans="1:5">
      <c r="A136" s="730"/>
      <c r="B136" s="744" t="s">
        <v>569</v>
      </c>
      <c r="C136" s="749">
        <v>88188</v>
      </c>
      <c r="D136" s="110">
        <v>20</v>
      </c>
      <c r="E136" s="110">
        <v>70</v>
      </c>
    </row>
    <row r="137" spans="1:5">
      <c r="A137" s="730"/>
      <c r="B137" s="744" t="s">
        <v>585</v>
      </c>
      <c r="C137" s="109"/>
      <c r="D137" s="110"/>
      <c r="E137" s="110"/>
    </row>
    <row r="138" spans="1:5">
      <c r="A138" s="730"/>
      <c r="B138" s="744" t="s">
        <v>578</v>
      </c>
      <c r="C138" s="109">
        <v>33820</v>
      </c>
      <c r="D138" s="110">
        <v>23</v>
      </c>
      <c r="E138" s="110">
        <v>70</v>
      </c>
    </row>
    <row r="139" spans="1:5">
      <c r="A139" s="730"/>
      <c r="B139" s="744" t="s">
        <v>573</v>
      </c>
      <c r="C139" s="109">
        <v>27186</v>
      </c>
      <c r="D139" s="110">
        <v>23</v>
      </c>
      <c r="E139" s="110">
        <v>70</v>
      </c>
    </row>
    <row r="140" spans="1:5">
      <c r="A140" s="730"/>
      <c r="B140" s="744" t="s">
        <v>586</v>
      </c>
      <c r="C140" s="109"/>
      <c r="D140" s="110"/>
      <c r="E140" s="110"/>
    </row>
    <row r="141" spans="1:5">
      <c r="A141" s="730"/>
      <c r="B141" s="744" t="s">
        <v>525</v>
      </c>
      <c r="C141" s="109">
        <v>26758</v>
      </c>
      <c r="D141" s="110">
        <v>25</v>
      </c>
      <c r="E141" s="110">
        <v>70</v>
      </c>
    </row>
    <row r="142" spans="1:5">
      <c r="A142" s="730"/>
      <c r="B142" s="744" t="s">
        <v>526</v>
      </c>
      <c r="C142" s="109">
        <v>24188</v>
      </c>
      <c r="D142" s="110">
        <v>25</v>
      </c>
      <c r="E142" s="110">
        <v>70</v>
      </c>
    </row>
    <row r="143" spans="1:5">
      <c r="A143" s="730"/>
      <c r="B143" s="744" t="s">
        <v>527</v>
      </c>
      <c r="C143" s="109">
        <v>17338</v>
      </c>
      <c r="D143" s="110">
        <v>25</v>
      </c>
      <c r="E143" s="110">
        <v>70</v>
      </c>
    </row>
    <row r="144" spans="1:5">
      <c r="A144" s="730"/>
      <c r="B144" s="744" t="s">
        <v>587</v>
      </c>
      <c r="C144" s="109"/>
      <c r="D144" s="110"/>
      <c r="E144" s="110"/>
    </row>
    <row r="145" spans="1:5">
      <c r="A145" s="730"/>
      <c r="B145" s="744" t="s">
        <v>525</v>
      </c>
      <c r="C145" s="109">
        <v>41098</v>
      </c>
      <c r="D145" s="110">
        <v>25</v>
      </c>
      <c r="E145" s="110">
        <v>70</v>
      </c>
    </row>
    <row r="146" spans="1:5">
      <c r="A146" s="730"/>
      <c r="B146" s="744" t="s">
        <v>526</v>
      </c>
      <c r="C146" s="109">
        <v>42596</v>
      </c>
      <c r="D146" s="110">
        <v>25</v>
      </c>
      <c r="E146" s="110">
        <v>70</v>
      </c>
    </row>
    <row r="147" spans="1:5">
      <c r="A147" s="730"/>
      <c r="B147" s="744" t="s">
        <v>527</v>
      </c>
      <c r="C147" s="109">
        <v>32964</v>
      </c>
      <c r="D147" s="110">
        <v>25</v>
      </c>
      <c r="E147" s="110">
        <v>70</v>
      </c>
    </row>
    <row r="148" spans="1:5">
      <c r="A148" s="730"/>
      <c r="B148" s="744" t="s">
        <v>588</v>
      </c>
      <c r="C148" s="109">
        <v>65928</v>
      </c>
      <c r="D148" s="110">
        <v>26</v>
      </c>
      <c r="E148" s="110">
        <v>70</v>
      </c>
    </row>
    <row r="149" spans="1:5">
      <c r="A149" s="730"/>
      <c r="B149" s="744" t="s">
        <v>492</v>
      </c>
      <c r="C149" s="109">
        <f>SUM(C132:C148)</f>
        <v>748538</v>
      </c>
      <c r="D149" s="110"/>
      <c r="E149" s="110"/>
    </row>
    <row r="150" spans="1:5">
      <c r="A150" s="730">
        <v>21</v>
      </c>
      <c r="B150" s="742" t="s">
        <v>589</v>
      </c>
      <c r="C150" s="202"/>
      <c r="D150" s="743"/>
      <c r="E150" s="743"/>
    </row>
    <row r="151" spans="1:5">
      <c r="A151" s="730"/>
      <c r="B151" s="750" t="s">
        <v>590</v>
      </c>
      <c r="C151" s="109"/>
      <c r="D151" s="110"/>
      <c r="E151" s="110"/>
    </row>
    <row r="152" spans="1:5">
      <c r="A152" s="730"/>
      <c r="B152" s="744" t="s">
        <v>591</v>
      </c>
      <c r="C152" s="109">
        <v>3950</v>
      </c>
      <c r="D152" s="110" t="s">
        <v>505</v>
      </c>
      <c r="E152" s="110">
        <v>70</v>
      </c>
    </row>
    <row r="153" spans="1:5">
      <c r="A153" s="730"/>
      <c r="B153" s="744" t="s">
        <v>165</v>
      </c>
      <c r="C153" s="109">
        <v>715</v>
      </c>
      <c r="D153" s="110">
        <v>26</v>
      </c>
      <c r="E153" s="110">
        <v>70</v>
      </c>
    </row>
    <row r="154" spans="1:5">
      <c r="A154" s="730">
        <v>22</v>
      </c>
      <c r="B154" s="742" t="s">
        <v>592</v>
      </c>
      <c r="C154" s="202"/>
      <c r="D154" s="743"/>
      <c r="E154" s="743"/>
    </row>
    <row r="155" spans="1:5">
      <c r="A155" s="730"/>
      <c r="B155" s="744" t="s">
        <v>593</v>
      </c>
      <c r="C155" s="751"/>
      <c r="D155" s="752"/>
      <c r="E155" s="752"/>
    </row>
    <row r="156" spans="1:5">
      <c r="A156" s="730"/>
      <c r="B156" s="744" t="s">
        <v>594</v>
      </c>
      <c r="C156" s="751"/>
      <c r="D156" s="752"/>
      <c r="E156" s="752"/>
    </row>
    <row r="157" spans="1:5">
      <c r="A157" s="730"/>
      <c r="B157" s="744" t="s">
        <v>595</v>
      </c>
      <c r="C157" s="109"/>
      <c r="D157" s="110"/>
      <c r="E157" s="110"/>
    </row>
    <row r="158" spans="1:5">
      <c r="A158" s="730"/>
      <c r="B158" s="744" t="s">
        <v>568</v>
      </c>
      <c r="C158" s="749">
        <v>35295</v>
      </c>
      <c r="D158" s="110">
        <v>20</v>
      </c>
      <c r="E158" s="110">
        <v>69</v>
      </c>
    </row>
    <row r="159" spans="1:5">
      <c r="A159" s="730"/>
      <c r="B159" s="744" t="s">
        <v>569</v>
      </c>
      <c r="C159" s="749">
        <v>33367</v>
      </c>
      <c r="D159" s="110">
        <v>20</v>
      </c>
      <c r="E159" s="110">
        <v>69</v>
      </c>
    </row>
    <row r="160" spans="1:5">
      <c r="A160" s="730"/>
      <c r="B160" s="744" t="s">
        <v>596</v>
      </c>
      <c r="C160" s="749"/>
      <c r="D160" s="110"/>
      <c r="E160" s="110"/>
    </row>
    <row r="161" spans="1:5">
      <c r="A161" s="730"/>
      <c r="B161" s="744" t="s">
        <v>568</v>
      </c>
      <c r="C161" s="749">
        <v>26471</v>
      </c>
      <c r="D161" s="110">
        <v>20</v>
      </c>
      <c r="E161" s="110">
        <v>69</v>
      </c>
    </row>
    <row r="162" spans="1:5">
      <c r="A162" s="730"/>
      <c r="B162" s="744" t="s">
        <v>569</v>
      </c>
      <c r="C162" s="749">
        <v>24075</v>
      </c>
      <c r="D162" s="110">
        <v>20</v>
      </c>
      <c r="E162" s="110">
        <v>69</v>
      </c>
    </row>
    <row r="163" spans="1:5">
      <c r="A163" s="730"/>
      <c r="B163" s="744" t="s">
        <v>597</v>
      </c>
      <c r="C163" s="753"/>
      <c r="D163" s="110"/>
      <c r="E163" s="110"/>
    </row>
    <row r="164" spans="1:5">
      <c r="A164" s="730"/>
      <c r="B164" s="744" t="s">
        <v>578</v>
      </c>
      <c r="C164" s="109">
        <v>9233</v>
      </c>
      <c r="D164" s="110">
        <v>23</v>
      </c>
      <c r="E164" s="110">
        <v>69</v>
      </c>
    </row>
    <row r="165" spans="1:5">
      <c r="A165" s="730"/>
      <c r="B165" s="744" t="s">
        <v>573</v>
      </c>
      <c r="C165" s="109">
        <v>7422</v>
      </c>
      <c r="D165" s="110">
        <v>23</v>
      </c>
      <c r="E165" s="110">
        <v>69</v>
      </c>
    </row>
    <row r="166" spans="1:5">
      <c r="A166" s="730"/>
      <c r="B166" s="744" t="s">
        <v>598</v>
      </c>
      <c r="C166" s="109"/>
      <c r="D166" s="110"/>
      <c r="E166" s="110"/>
    </row>
    <row r="167" spans="1:5">
      <c r="A167" s="730"/>
      <c r="B167" s="744" t="s">
        <v>525</v>
      </c>
      <c r="C167" s="109">
        <v>7305</v>
      </c>
      <c r="D167" s="110">
        <v>25</v>
      </c>
      <c r="E167" s="110">
        <v>69</v>
      </c>
    </row>
    <row r="168" spans="1:5">
      <c r="A168" s="730"/>
      <c r="B168" s="744" t="s">
        <v>526</v>
      </c>
      <c r="C168" s="109">
        <v>6603</v>
      </c>
      <c r="D168" s="110">
        <v>25</v>
      </c>
      <c r="E168" s="110">
        <v>69</v>
      </c>
    </row>
    <row r="169" spans="1:5">
      <c r="A169" s="730"/>
      <c r="B169" s="744" t="s">
        <v>527</v>
      </c>
      <c r="C169" s="109">
        <v>4733</v>
      </c>
      <c r="D169" s="110">
        <v>25</v>
      </c>
      <c r="E169" s="110">
        <v>69</v>
      </c>
    </row>
    <row r="170" spans="1:5">
      <c r="A170" s="730"/>
      <c r="B170" s="744" t="s">
        <v>599</v>
      </c>
      <c r="C170" s="109"/>
      <c r="D170" s="110"/>
      <c r="E170" s="110"/>
    </row>
    <row r="171" spans="1:5">
      <c r="A171" s="730"/>
      <c r="B171" s="744" t="s">
        <v>525</v>
      </c>
      <c r="C171" s="109">
        <v>11220</v>
      </c>
      <c r="D171" s="110">
        <v>25</v>
      </c>
      <c r="E171" s="110">
        <v>69</v>
      </c>
    </row>
    <row r="172" spans="1:5">
      <c r="A172" s="730"/>
      <c r="B172" s="744" t="s">
        <v>526</v>
      </c>
      <c r="C172" s="109">
        <v>11630</v>
      </c>
      <c r="D172" s="110">
        <v>25</v>
      </c>
      <c r="E172" s="110">
        <v>69</v>
      </c>
    </row>
    <row r="173" spans="1:5">
      <c r="A173" s="730"/>
      <c r="B173" s="744" t="s">
        <v>527</v>
      </c>
      <c r="C173" s="109">
        <v>9000</v>
      </c>
      <c r="D173" s="110">
        <v>25</v>
      </c>
      <c r="E173" s="110">
        <v>69</v>
      </c>
    </row>
    <row r="174" spans="1:5">
      <c r="A174" s="730"/>
      <c r="B174" s="744" t="s">
        <v>600</v>
      </c>
      <c r="C174" s="109">
        <v>17998</v>
      </c>
      <c r="D174" s="110">
        <v>26</v>
      </c>
      <c r="E174" s="110">
        <v>69</v>
      </c>
    </row>
    <row r="175" spans="1:5">
      <c r="A175" s="730"/>
      <c r="B175" s="744" t="s">
        <v>531</v>
      </c>
      <c r="C175" s="109">
        <f>SUM(C158:C174)</f>
        <v>204352</v>
      </c>
      <c r="D175" s="754"/>
      <c r="E175" s="754"/>
    </row>
    <row r="176" spans="1:5">
      <c r="A176" s="730"/>
      <c r="B176" s="659" t="s">
        <v>56</v>
      </c>
      <c r="C176" s="109"/>
      <c r="D176" s="110"/>
      <c r="E176" s="110"/>
    </row>
    <row r="177" spans="1:7">
      <c r="A177" s="730"/>
      <c r="B177" s="659" t="s">
        <v>61</v>
      </c>
      <c r="C177" s="109">
        <v>21708</v>
      </c>
      <c r="D177" s="754"/>
      <c r="E177" s="110" t="s">
        <v>505</v>
      </c>
    </row>
    <row r="178" spans="1:7" ht="24">
      <c r="A178" s="730"/>
      <c r="B178" s="659" t="s">
        <v>62</v>
      </c>
      <c r="C178" s="109">
        <v>9731</v>
      </c>
      <c r="D178" s="754"/>
      <c r="E178" s="110" t="s">
        <v>506</v>
      </c>
    </row>
    <row r="179" spans="1:7">
      <c r="A179" s="730"/>
      <c r="B179" s="659" t="s">
        <v>63</v>
      </c>
      <c r="C179" s="109">
        <v>149708</v>
      </c>
      <c r="D179" s="754"/>
      <c r="E179" s="110" t="s">
        <v>507</v>
      </c>
    </row>
    <row r="180" spans="1:7">
      <c r="A180" s="730"/>
      <c r="B180" s="659" t="s">
        <v>64</v>
      </c>
      <c r="C180" s="109">
        <v>8234</v>
      </c>
      <c r="D180" s="754"/>
      <c r="E180" s="110" t="s">
        <v>508</v>
      </c>
    </row>
    <row r="181" spans="1:7">
      <c r="A181" s="730"/>
      <c r="B181" s="659" t="s">
        <v>65</v>
      </c>
      <c r="C181" s="109">
        <v>14971</v>
      </c>
      <c r="D181" s="754"/>
      <c r="E181" s="110" t="s">
        <v>509</v>
      </c>
    </row>
    <row r="182" spans="1:7">
      <c r="A182" s="730">
        <v>23</v>
      </c>
      <c r="B182" s="742" t="s">
        <v>592</v>
      </c>
      <c r="C182" s="202"/>
      <c r="D182" s="743"/>
      <c r="E182" s="743"/>
      <c r="F182" s="755"/>
    </row>
    <row r="183" spans="1:7">
      <c r="A183" s="730"/>
      <c r="B183" s="744" t="s">
        <v>166</v>
      </c>
      <c r="C183" s="109"/>
      <c r="D183" s="110"/>
      <c r="E183" s="110"/>
    </row>
    <row r="184" spans="1:7">
      <c r="A184" s="730"/>
      <c r="B184" s="744" t="s">
        <v>601</v>
      </c>
      <c r="C184" s="109">
        <v>54100</v>
      </c>
      <c r="D184" s="110">
        <v>70</v>
      </c>
      <c r="E184" s="110" t="s">
        <v>602</v>
      </c>
      <c r="G184" s="756"/>
    </row>
    <row r="185" spans="1:7">
      <c r="A185" s="730"/>
      <c r="B185" s="744" t="s">
        <v>603</v>
      </c>
      <c r="C185" s="109">
        <v>2900</v>
      </c>
      <c r="D185" s="110">
        <v>70</v>
      </c>
      <c r="E185" s="110" t="s">
        <v>491</v>
      </c>
      <c r="G185" s="756"/>
    </row>
    <row r="186" spans="1:7">
      <c r="A186" s="730"/>
      <c r="B186" s="744" t="s">
        <v>604</v>
      </c>
      <c r="C186" s="109">
        <v>190</v>
      </c>
      <c r="D186" s="110">
        <v>70</v>
      </c>
      <c r="E186" s="110">
        <v>28</v>
      </c>
      <c r="G186" s="756"/>
    </row>
    <row r="187" spans="1:7">
      <c r="A187" s="730">
        <v>24</v>
      </c>
      <c r="B187" s="742" t="s">
        <v>557</v>
      </c>
      <c r="C187" s="202"/>
      <c r="D187" s="743"/>
      <c r="E187" s="743"/>
      <c r="G187" s="756"/>
    </row>
    <row r="188" spans="1:7" ht="24">
      <c r="A188" s="730"/>
      <c r="B188" s="744" t="s">
        <v>605</v>
      </c>
      <c r="C188" s="109">
        <v>651000</v>
      </c>
      <c r="D188" s="110">
        <v>50</v>
      </c>
      <c r="E188" s="110">
        <v>51</v>
      </c>
      <c r="G188" s="756"/>
    </row>
    <row r="189" spans="1:7" ht="15" customHeight="1">
      <c r="A189" s="730">
        <v>25</v>
      </c>
      <c r="B189" s="742" t="s">
        <v>606</v>
      </c>
      <c r="C189" s="202"/>
      <c r="D189" s="743"/>
      <c r="E189" s="743"/>
      <c r="G189" s="757"/>
    </row>
    <row r="190" spans="1:7">
      <c r="A190" s="730"/>
      <c r="B190" s="744" t="s">
        <v>607</v>
      </c>
      <c r="C190" s="109"/>
      <c r="D190" s="110"/>
      <c r="E190" s="110"/>
    </row>
    <row r="191" spans="1:7">
      <c r="A191" s="730"/>
      <c r="B191" s="744" t="s">
        <v>608</v>
      </c>
      <c r="C191" s="109">
        <v>377360</v>
      </c>
      <c r="D191" s="110">
        <v>70</v>
      </c>
      <c r="E191" s="110">
        <v>50</v>
      </c>
    </row>
    <row r="192" spans="1:7">
      <c r="A192" s="730"/>
      <c r="B192" s="744" t="s">
        <v>609</v>
      </c>
      <c r="C192" s="109">
        <v>247000</v>
      </c>
      <c r="D192" s="110">
        <v>70</v>
      </c>
      <c r="E192" s="110">
        <v>50</v>
      </c>
    </row>
    <row r="193" spans="1:5">
      <c r="A193" s="730"/>
      <c r="B193" s="744" t="s">
        <v>610</v>
      </c>
      <c r="C193" s="109">
        <v>10400</v>
      </c>
      <c r="D193" s="110">
        <v>71</v>
      </c>
      <c r="E193" s="110">
        <v>50</v>
      </c>
    </row>
    <row r="194" spans="1:5">
      <c r="A194" s="730"/>
      <c r="B194" s="744" t="s">
        <v>611</v>
      </c>
      <c r="C194" s="109">
        <v>2550</v>
      </c>
      <c r="D194" s="110">
        <v>70</v>
      </c>
      <c r="E194" s="110">
        <v>50</v>
      </c>
    </row>
    <row r="195" spans="1:5">
      <c r="A195" s="730"/>
      <c r="B195" s="744" t="s">
        <v>492</v>
      </c>
      <c r="C195" s="109">
        <f>SUM(C191:C194)</f>
        <v>637310</v>
      </c>
      <c r="D195" s="110"/>
      <c r="E195" s="110"/>
    </row>
    <row r="196" spans="1:5">
      <c r="A196" s="730">
        <v>26</v>
      </c>
      <c r="B196" s="742" t="s">
        <v>612</v>
      </c>
      <c r="C196" s="109"/>
      <c r="D196" s="110"/>
      <c r="E196" s="110"/>
    </row>
    <row r="197" spans="1:5">
      <c r="A197" s="730"/>
      <c r="B197" s="744" t="s">
        <v>167</v>
      </c>
      <c r="C197" s="109">
        <v>20100</v>
      </c>
      <c r="D197" s="110" t="s">
        <v>613</v>
      </c>
      <c r="E197" s="110" t="s">
        <v>491</v>
      </c>
    </row>
    <row r="198" spans="1:5">
      <c r="A198" s="730">
        <v>27</v>
      </c>
      <c r="B198" s="742" t="s">
        <v>614</v>
      </c>
      <c r="C198" s="202"/>
      <c r="D198" s="743"/>
      <c r="E198" s="743"/>
    </row>
    <row r="199" spans="1:5">
      <c r="A199" s="730"/>
      <c r="B199" s="744" t="s">
        <v>615</v>
      </c>
      <c r="C199" s="109">
        <v>13690</v>
      </c>
      <c r="D199" s="110">
        <v>70</v>
      </c>
      <c r="E199" s="110" t="s">
        <v>491</v>
      </c>
    </row>
    <row r="200" spans="1:5">
      <c r="A200" s="730">
        <v>28</v>
      </c>
      <c r="B200" s="742" t="s">
        <v>520</v>
      </c>
      <c r="C200" s="202"/>
      <c r="D200" s="743"/>
      <c r="E200" s="743"/>
    </row>
    <row r="201" spans="1:5">
      <c r="A201" s="730"/>
      <c r="B201" s="744" t="s">
        <v>616</v>
      </c>
      <c r="C201" s="109">
        <v>13690</v>
      </c>
      <c r="D201" s="110">
        <v>51</v>
      </c>
      <c r="E201" s="110">
        <v>50</v>
      </c>
    </row>
    <row r="202" spans="1:5" ht="24">
      <c r="A202" s="197">
        <v>29</v>
      </c>
      <c r="B202" s="742" t="s">
        <v>617</v>
      </c>
      <c r="C202" s="109">
        <v>20100</v>
      </c>
      <c r="D202" s="110">
        <v>73</v>
      </c>
      <c r="E202" s="110" t="s">
        <v>613</v>
      </c>
    </row>
    <row r="203" spans="1:5">
      <c r="A203" s="730">
        <v>30</v>
      </c>
      <c r="B203" s="742" t="s">
        <v>618</v>
      </c>
      <c r="C203" s="202"/>
      <c r="D203" s="743"/>
      <c r="E203" s="743"/>
    </row>
    <row r="204" spans="1:5" ht="24">
      <c r="A204" s="730"/>
      <c r="B204" s="744" t="s">
        <v>619</v>
      </c>
      <c r="C204" s="109">
        <v>12600</v>
      </c>
      <c r="D204" s="110" t="s">
        <v>505</v>
      </c>
      <c r="E204" s="110">
        <v>73</v>
      </c>
    </row>
    <row r="205" spans="1:5" ht="24">
      <c r="A205" s="730"/>
      <c r="B205" s="744" t="s">
        <v>620</v>
      </c>
      <c r="C205" s="109">
        <v>7500</v>
      </c>
      <c r="D205" s="110" t="s">
        <v>501</v>
      </c>
      <c r="E205" s="110">
        <v>73</v>
      </c>
    </row>
    <row r="206" spans="1:5" ht="15" customHeight="1">
      <c r="A206" s="730" t="s">
        <v>621</v>
      </c>
      <c r="B206" s="730"/>
      <c r="C206" s="730"/>
      <c r="D206" s="730"/>
      <c r="E206" s="730"/>
    </row>
    <row r="207" spans="1:5">
      <c r="A207" s="730">
        <v>31</v>
      </c>
      <c r="B207" s="742" t="s">
        <v>622</v>
      </c>
      <c r="C207" s="202"/>
      <c r="D207" s="743"/>
      <c r="E207" s="743"/>
    </row>
    <row r="208" spans="1:5" ht="24">
      <c r="A208" s="730"/>
      <c r="B208" s="744" t="s">
        <v>268</v>
      </c>
      <c r="C208" s="109"/>
      <c r="D208" s="110"/>
      <c r="E208" s="110"/>
    </row>
    <row r="209" spans="1:5">
      <c r="A209" s="730"/>
      <c r="B209" s="744" t="s">
        <v>623</v>
      </c>
      <c r="C209" s="109">
        <v>2000</v>
      </c>
      <c r="D209" s="110">
        <v>10</v>
      </c>
      <c r="E209" s="110">
        <v>20</v>
      </c>
    </row>
    <row r="210" spans="1:5">
      <c r="A210" s="730"/>
      <c r="B210" s="744" t="s">
        <v>624</v>
      </c>
      <c r="C210" s="109">
        <v>1700</v>
      </c>
      <c r="D210" s="110">
        <v>10</v>
      </c>
      <c r="E210" s="110">
        <v>20</v>
      </c>
    </row>
    <row r="211" spans="1:5" ht="15" customHeight="1">
      <c r="A211" s="730">
        <v>32</v>
      </c>
      <c r="B211" s="742" t="s">
        <v>625</v>
      </c>
      <c r="C211" s="202"/>
      <c r="D211" s="743"/>
      <c r="E211" s="743"/>
    </row>
    <row r="212" spans="1:5" ht="41.25" customHeight="1">
      <c r="A212" s="730"/>
      <c r="B212" s="744" t="s">
        <v>626</v>
      </c>
      <c r="C212" s="109"/>
      <c r="D212" s="110"/>
      <c r="E212" s="110"/>
    </row>
    <row r="213" spans="1:5">
      <c r="A213" s="730"/>
      <c r="B213" s="744" t="s">
        <v>627</v>
      </c>
      <c r="C213" s="109">
        <v>2050</v>
      </c>
      <c r="D213" s="110">
        <v>25</v>
      </c>
      <c r="E213" s="110" t="s">
        <v>488</v>
      </c>
    </row>
    <row r="214" spans="1:5">
      <c r="A214" s="730"/>
      <c r="B214" s="744" t="s">
        <v>628</v>
      </c>
      <c r="C214" s="109">
        <v>1700</v>
      </c>
      <c r="D214" s="110">
        <v>25</v>
      </c>
      <c r="E214" s="110" t="s">
        <v>488</v>
      </c>
    </row>
    <row r="215" spans="1:5">
      <c r="A215" s="730"/>
      <c r="B215" s="744" t="s">
        <v>629</v>
      </c>
      <c r="C215" s="109">
        <v>850</v>
      </c>
      <c r="D215" s="110">
        <v>25</v>
      </c>
      <c r="E215" s="110" t="s">
        <v>488</v>
      </c>
    </row>
    <row r="216" spans="1:5">
      <c r="A216" s="730"/>
      <c r="B216" s="744" t="s">
        <v>630</v>
      </c>
      <c r="C216" s="109">
        <v>825</v>
      </c>
      <c r="D216" s="110">
        <v>26</v>
      </c>
      <c r="E216" s="110" t="s">
        <v>488</v>
      </c>
    </row>
    <row r="217" spans="1:5">
      <c r="A217" s="730"/>
      <c r="B217" s="744" t="s">
        <v>631</v>
      </c>
      <c r="C217" s="109">
        <v>977</v>
      </c>
      <c r="D217" s="110" t="s">
        <v>1066</v>
      </c>
      <c r="E217" s="110" t="s">
        <v>488</v>
      </c>
    </row>
    <row r="218" spans="1:5">
      <c r="A218" s="730"/>
      <c r="B218" s="744" t="s">
        <v>492</v>
      </c>
      <c r="C218" s="109">
        <f>SUM(C213:C217)</f>
        <v>6402</v>
      </c>
      <c r="D218" s="110"/>
      <c r="E218" s="110"/>
    </row>
    <row r="219" spans="1:5" ht="24">
      <c r="A219" s="730">
        <v>33</v>
      </c>
      <c r="B219" s="742" t="s">
        <v>168</v>
      </c>
      <c r="C219" s="109"/>
      <c r="D219" s="748"/>
      <c r="E219" s="748"/>
    </row>
    <row r="220" spans="1:5">
      <c r="A220" s="730"/>
      <c r="B220" s="744" t="s">
        <v>633</v>
      </c>
      <c r="C220" s="109">
        <v>2400</v>
      </c>
      <c r="D220" s="110">
        <v>26</v>
      </c>
      <c r="E220" s="110" t="s">
        <v>488</v>
      </c>
    </row>
    <row r="221" spans="1:5">
      <c r="A221" s="730"/>
      <c r="B221" s="744" t="s">
        <v>634</v>
      </c>
      <c r="C221" s="109">
        <v>432</v>
      </c>
      <c r="D221" s="110" t="s">
        <v>1066</v>
      </c>
      <c r="E221" s="110" t="s">
        <v>488</v>
      </c>
    </row>
    <row r="222" spans="1:5">
      <c r="A222" s="730"/>
      <c r="B222" s="744" t="s">
        <v>492</v>
      </c>
      <c r="C222" s="109">
        <f>SUM(C220:C221)</f>
        <v>2832</v>
      </c>
      <c r="D222" s="110"/>
      <c r="E222" s="110"/>
    </row>
    <row r="223" spans="1:5" ht="24">
      <c r="A223" s="730">
        <v>34</v>
      </c>
      <c r="B223" s="742" t="s">
        <v>169</v>
      </c>
      <c r="C223" s="202"/>
      <c r="D223" s="743"/>
      <c r="E223" s="743"/>
    </row>
    <row r="224" spans="1:5">
      <c r="A224" s="730"/>
      <c r="B224" s="744" t="s">
        <v>635</v>
      </c>
      <c r="C224" s="109">
        <v>3814</v>
      </c>
      <c r="D224" s="110">
        <v>26</v>
      </c>
      <c r="E224" s="110" t="s">
        <v>491</v>
      </c>
    </row>
    <row r="225" spans="1:5">
      <c r="A225" s="730"/>
      <c r="B225" s="744" t="s">
        <v>634</v>
      </c>
      <c r="C225" s="109">
        <v>686</v>
      </c>
      <c r="D225" s="110" t="s">
        <v>1066</v>
      </c>
      <c r="E225" s="110" t="s">
        <v>491</v>
      </c>
    </row>
    <row r="226" spans="1:5">
      <c r="A226" s="730"/>
      <c r="B226" s="744" t="s">
        <v>492</v>
      </c>
      <c r="C226" s="109">
        <f>SUM(C224:C225)</f>
        <v>4500</v>
      </c>
      <c r="D226" s="110"/>
      <c r="E226" s="110"/>
    </row>
    <row r="227" spans="1:5" ht="27.75" customHeight="1">
      <c r="A227" s="730">
        <v>35</v>
      </c>
      <c r="B227" s="758" t="s">
        <v>170</v>
      </c>
      <c r="C227" s="202"/>
      <c r="D227" s="743"/>
      <c r="E227" s="743"/>
    </row>
    <row r="228" spans="1:5">
      <c r="A228" s="730"/>
      <c r="B228" s="744" t="s">
        <v>635</v>
      </c>
      <c r="C228" s="109">
        <v>771</v>
      </c>
      <c r="D228" s="110">
        <v>26</v>
      </c>
      <c r="E228" s="110" t="s">
        <v>491</v>
      </c>
    </row>
    <row r="229" spans="1:5">
      <c r="A229" s="730"/>
      <c r="B229" s="744" t="s">
        <v>634</v>
      </c>
      <c r="C229" s="109">
        <v>139</v>
      </c>
      <c r="D229" s="110" t="s">
        <v>632</v>
      </c>
      <c r="E229" s="110" t="s">
        <v>491</v>
      </c>
    </row>
    <row r="230" spans="1:5">
      <c r="A230" s="730"/>
      <c r="B230" s="744" t="s">
        <v>492</v>
      </c>
      <c r="C230" s="109">
        <f>C228+C229</f>
        <v>910</v>
      </c>
      <c r="D230" s="110"/>
      <c r="E230" s="110"/>
    </row>
    <row r="231" spans="1:5" ht="15" customHeight="1">
      <c r="A231" s="730">
        <v>36</v>
      </c>
      <c r="B231" s="742" t="s">
        <v>636</v>
      </c>
      <c r="C231" s="202"/>
      <c r="D231" s="743"/>
      <c r="E231" s="743"/>
    </row>
    <row r="232" spans="1:5">
      <c r="A232" s="730"/>
      <c r="B232" s="744" t="s">
        <v>637</v>
      </c>
      <c r="C232" s="109"/>
      <c r="D232" s="110"/>
      <c r="E232" s="110"/>
    </row>
    <row r="233" spans="1:5">
      <c r="A233" s="730"/>
      <c r="B233" s="744" t="s">
        <v>638</v>
      </c>
      <c r="C233" s="109">
        <v>4700</v>
      </c>
      <c r="D233" s="110">
        <v>26</v>
      </c>
      <c r="E233" s="110">
        <v>71</v>
      </c>
    </row>
    <row r="234" spans="1:5">
      <c r="A234" s="730"/>
      <c r="B234" s="744" t="s">
        <v>634</v>
      </c>
      <c r="C234" s="109">
        <v>415</v>
      </c>
      <c r="D234" s="110" t="s">
        <v>639</v>
      </c>
      <c r="E234" s="110">
        <v>71</v>
      </c>
    </row>
    <row r="235" spans="1:5" ht="15" customHeight="1">
      <c r="A235" s="730">
        <v>37</v>
      </c>
      <c r="B235" s="742" t="s">
        <v>555</v>
      </c>
      <c r="C235" s="202"/>
      <c r="D235" s="743"/>
      <c r="E235" s="743"/>
    </row>
    <row r="236" spans="1:5" ht="24">
      <c r="A236" s="730"/>
      <c r="B236" s="744" t="s">
        <v>640</v>
      </c>
      <c r="C236" s="109"/>
      <c r="D236" s="110"/>
      <c r="E236" s="110"/>
    </row>
    <row r="237" spans="1:5">
      <c r="A237" s="730"/>
      <c r="B237" s="744" t="s">
        <v>641</v>
      </c>
      <c r="C237" s="109">
        <v>40974</v>
      </c>
      <c r="D237" s="110">
        <v>23</v>
      </c>
      <c r="E237" s="110">
        <v>25</v>
      </c>
    </row>
    <row r="238" spans="1:5">
      <c r="A238" s="730"/>
      <c r="B238" s="744" t="s">
        <v>642</v>
      </c>
      <c r="C238" s="109">
        <v>35936</v>
      </c>
      <c r="D238" s="110">
        <v>23</v>
      </c>
      <c r="E238" s="110">
        <v>25</v>
      </c>
    </row>
    <row r="239" spans="1:5">
      <c r="A239" s="730"/>
      <c r="B239" s="744" t="s">
        <v>492</v>
      </c>
      <c r="C239" s="109">
        <v>73910</v>
      </c>
      <c r="D239" s="110"/>
      <c r="E239" s="110"/>
    </row>
    <row r="240" spans="1:5" ht="24">
      <c r="A240" s="730">
        <v>38</v>
      </c>
      <c r="B240" s="742" t="s">
        <v>643</v>
      </c>
      <c r="C240" s="202"/>
      <c r="D240" s="743"/>
      <c r="E240" s="743"/>
    </row>
    <row r="241" spans="1:5">
      <c r="A241" s="730"/>
      <c r="B241" s="744" t="s">
        <v>644</v>
      </c>
      <c r="C241" s="109"/>
      <c r="D241" s="110"/>
      <c r="E241" s="110"/>
    </row>
    <row r="242" spans="1:5">
      <c r="A242" s="730"/>
      <c r="B242" s="744" t="s">
        <v>645</v>
      </c>
      <c r="C242" s="109">
        <v>90642</v>
      </c>
      <c r="D242" s="110">
        <v>25</v>
      </c>
      <c r="E242" s="110">
        <v>23</v>
      </c>
    </row>
    <row r="243" spans="1:5">
      <c r="A243" s="730"/>
      <c r="B243" s="744" t="s">
        <v>646</v>
      </c>
      <c r="C243" s="109">
        <v>72479</v>
      </c>
      <c r="D243" s="110">
        <v>25</v>
      </c>
      <c r="E243" s="110">
        <v>23</v>
      </c>
    </row>
    <row r="244" spans="1:5">
      <c r="A244" s="730"/>
      <c r="B244" s="744" t="s">
        <v>492</v>
      </c>
      <c r="C244" s="109">
        <f>SUM(C242:C243)</f>
        <v>163121</v>
      </c>
      <c r="D244" s="110"/>
      <c r="E244" s="110"/>
    </row>
    <row r="245" spans="1:5" ht="15" customHeight="1">
      <c r="A245" s="730">
        <v>39</v>
      </c>
      <c r="B245" s="742" t="s">
        <v>555</v>
      </c>
      <c r="C245" s="202"/>
      <c r="D245" s="743"/>
      <c r="E245" s="743"/>
    </row>
    <row r="246" spans="1:5" ht="24">
      <c r="A246" s="730"/>
      <c r="B246" s="744" t="s">
        <v>647</v>
      </c>
      <c r="C246" s="109"/>
      <c r="D246" s="110"/>
      <c r="E246" s="110"/>
    </row>
    <row r="247" spans="1:5">
      <c r="A247" s="730"/>
      <c r="B247" s="742" t="s">
        <v>525</v>
      </c>
      <c r="C247" s="109"/>
      <c r="D247" s="748"/>
      <c r="E247" s="748"/>
    </row>
    <row r="248" spans="1:5">
      <c r="A248" s="730"/>
      <c r="B248" s="744" t="s">
        <v>623</v>
      </c>
      <c r="C248" s="109">
        <v>109019</v>
      </c>
      <c r="D248" s="110">
        <v>20</v>
      </c>
      <c r="E248" s="110">
        <v>25</v>
      </c>
    </row>
    <row r="249" spans="1:5">
      <c r="A249" s="730"/>
      <c r="B249" s="744" t="s">
        <v>624</v>
      </c>
      <c r="C249" s="109">
        <v>103064</v>
      </c>
      <c r="D249" s="110">
        <v>20</v>
      </c>
      <c r="E249" s="110">
        <v>25</v>
      </c>
    </row>
    <row r="250" spans="1:5">
      <c r="A250" s="730"/>
      <c r="B250" s="744" t="s">
        <v>492</v>
      </c>
      <c r="C250" s="109">
        <f>C248+C249</f>
        <v>212083</v>
      </c>
      <c r="D250" s="110"/>
      <c r="E250" s="110"/>
    </row>
    <row r="251" spans="1:5">
      <c r="A251" s="730"/>
      <c r="B251" s="742" t="s">
        <v>526</v>
      </c>
      <c r="C251" s="109"/>
      <c r="D251" s="110"/>
      <c r="E251" s="110"/>
    </row>
    <row r="252" spans="1:5">
      <c r="A252" s="730"/>
      <c r="B252" s="744" t="s">
        <v>623</v>
      </c>
      <c r="C252" s="109">
        <v>99040</v>
      </c>
      <c r="D252" s="110">
        <v>20</v>
      </c>
      <c r="E252" s="110">
        <v>25</v>
      </c>
    </row>
    <row r="253" spans="1:5">
      <c r="A253" s="730"/>
      <c r="B253" s="744" t="s">
        <v>624</v>
      </c>
      <c r="C253" s="109">
        <v>90076</v>
      </c>
      <c r="D253" s="110">
        <v>20</v>
      </c>
      <c r="E253" s="110">
        <v>25</v>
      </c>
    </row>
    <row r="254" spans="1:5">
      <c r="A254" s="730"/>
      <c r="B254" s="744" t="s">
        <v>492</v>
      </c>
      <c r="C254" s="109">
        <f>SUM(C252:C253)</f>
        <v>189116</v>
      </c>
      <c r="D254" s="110"/>
      <c r="E254" s="110"/>
    </row>
    <row r="255" spans="1:5">
      <c r="A255" s="730">
        <v>40</v>
      </c>
      <c r="B255" s="742" t="s">
        <v>555</v>
      </c>
      <c r="C255" s="202"/>
      <c r="D255" s="743"/>
      <c r="E255" s="743"/>
    </row>
    <row r="256" spans="1:5">
      <c r="A256" s="730"/>
      <c r="B256" s="744" t="s">
        <v>648</v>
      </c>
      <c r="C256" s="109">
        <v>30800</v>
      </c>
      <c r="D256" s="110" t="s">
        <v>501</v>
      </c>
      <c r="E256" s="110" t="s">
        <v>649</v>
      </c>
    </row>
    <row r="257" spans="1:5">
      <c r="A257" s="730">
        <v>41</v>
      </c>
      <c r="B257" s="742" t="s">
        <v>555</v>
      </c>
      <c r="C257" s="202"/>
      <c r="D257" s="743"/>
      <c r="E257" s="743"/>
    </row>
    <row r="258" spans="1:5">
      <c r="A258" s="730"/>
      <c r="B258" s="744" t="s">
        <v>650</v>
      </c>
      <c r="C258" s="109">
        <v>3298</v>
      </c>
      <c r="D258" s="110">
        <v>26</v>
      </c>
      <c r="E258" s="110" t="s">
        <v>651</v>
      </c>
    </row>
    <row r="259" spans="1:5">
      <c r="A259" s="730">
        <v>42</v>
      </c>
      <c r="B259" s="742" t="s">
        <v>652</v>
      </c>
      <c r="C259" s="202"/>
      <c r="D259" s="743"/>
      <c r="E259" s="743"/>
    </row>
    <row r="260" spans="1:5" ht="24">
      <c r="A260" s="730"/>
      <c r="B260" s="744" t="s">
        <v>653</v>
      </c>
      <c r="C260" s="109">
        <v>1750</v>
      </c>
      <c r="D260" s="110">
        <v>28</v>
      </c>
      <c r="E260" s="110">
        <v>20</v>
      </c>
    </row>
    <row r="261" spans="1:5">
      <c r="A261" s="730">
        <v>43</v>
      </c>
      <c r="B261" s="742" t="s">
        <v>654</v>
      </c>
      <c r="C261" s="202"/>
      <c r="D261" s="743"/>
      <c r="E261" s="743"/>
    </row>
    <row r="262" spans="1:5" ht="24">
      <c r="A262" s="730"/>
      <c r="B262" s="744" t="s">
        <v>655</v>
      </c>
      <c r="C262" s="109">
        <v>290</v>
      </c>
      <c r="D262" s="110">
        <v>10</v>
      </c>
      <c r="E262" s="110">
        <v>28</v>
      </c>
    </row>
    <row r="263" spans="1:5">
      <c r="A263" s="730">
        <v>44</v>
      </c>
      <c r="B263" s="742" t="s">
        <v>656</v>
      </c>
      <c r="C263" s="202"/>
      <c r="D263" s="743"/>
      <c r="E263" s="743"/>
    </row>
    <row r="264" spans="1:5" ht="24">
      <c r="A264" s="730"/>
      <c r="B264" s="744" t="s">
        <v>657</v>
      </c>
      <c r="C264" s="109">
        <v>1270</v>
      </c>
      <c r="D264" s="110">
        <v>20</v>
      </c>
      <c r="E264" s="110">
        <v>28</v>
      </c>
    </row>
    <row r="265" spans="1:5" ht="15" customHeight="1">
      <c r="A265" s="730" t="s">
        <v>658</v>
      </c>
      <c r="B265" s="730"/>
      <c r="C265" s="730"/>
      <c r="D265" s="730"/>
      <c r="E265" s="730"/>
    </row>
    <row r="266" spans="1:5">
      <c r="A266" s="730">
        <v>45</v>
      </c>
      <c r="B266" s="742" t="s">
        <v>659</v>
      </c>
      <c r="C266" s="202"/>
      <c r="D266" s="743"/>
      <c r="E266" s="743"/>
    </row>
    <row r="267" spans="1:5" ht="24">
      <c r="A267" s="730"/>
      <c r="B267" s="744" t="s">
        <v>660</v>
      </c>
      <c r="C267" s="109"/>
      <c r="D267" s="110"/>
      <c r="E267" s="110"/>
    </row>
    <row r="268" spans="1:5">
      <c r="A268" s="730"/>
      <c r="B268" s="744" t="s">
        <v>661</v>
      </c>
      <c r="C268" s="109">
        <f>пр1!C10</f>
        <v>663929</v>
      </c>
      <c r="D268" s="110">
        <v>40</v>
      </c>
      <c r="E268" s="110">
        <v>20</v>
      </c>
    </row>
    <row r="269" spans="1:5">
      <c r="A269" s="730"/>
      <c r="B269" s="744" t="s">
        <v>662</v>
      </c>
      <c r="C269" s="109">
        <f>пр1!D10</f>
        <v>553892</v>
      </c>
      <c r="D269" s="110">
        <v>40</v>
      </c>
      <c r="E269" s="110">
        <v>20</v>
      </c>
    </row>
    <row r="270" spans="1:5">
      <c r="A270" s="730"/>
      <c r="B270" s="744" t="s">
        <v>663</v>
      </c>
      <c r="C270" s="109">
        <f>самолёты!D95</f>
        <v>1217821</v>
      </c>
      <c r="D270" s="110"/>
      <c r="E270" s="110"/>
    </row>
    <row r="271" spans="1:5" ht="26.25" customHeight="1">
      <c r="A271" s="730"/>
      <c r="B271" s="744" t="s">
        <v>664</v>
      </c>
      <c r="C271" s="109">
        <f>C272+C273</f>
        <v>61843</v>
      </c>
      <c r="D271" s="110"/>
      <c r="E271" s="110"/>
    </row>
    <row r="272" spans="1:5">
      <c r="A272" s="730"/>
      <c r="B272" s="744" t="s">
        <v>665</v>
      </c>
      <c r="C272" s="109">
        <v>31701</v>
      </c>
      <c r="D272" s="110"/>
      <c r="E272" s="110"/>
    </row>
    <row r="273" spans="1:5">
      <c r="A273" s="730"/>
      <c r="B273" s="744" t="s">
        <v>666</v>
      </c>
      <c r="C273" s="109">
        <v>30142</v>
      </c>
      <c r="D273" s="110"/>
      <c r="E273" s="110"/>
    </row>
    <row r="274" spans="1:5" ht="15" customHeight="1">
      <c r="A274" s="730">
        <v>46</v>
      </c>
      <c r="B274" s="742" t="s">
        <v>659</v>
      </c>
      <c r="C274" s="751"/>
      <c r="D274" s="752"/>
      <c r="E274" s="752"/>
    </row>
    <row r="275" spans="1:5" ht="24">
      <c r="A275" s="730"/>
      <c r="B275" s="744" t="s">
        <v>667</v>
      </c>
      <c r="C275" s="751"/>
      <c r="D275" s="752"/>
      <c r="E275" s="752"/>
    </row>
    <row r="276" spans="1:5">
      <c r="A276" s="730"/>
      <c r="B276" s="744" t="s">
        <v>661</v>
      </c>
      <c r="C276" s="109">
        <v>641300</v>
      </c>
      <c r="D276" s="110">
        <v>43</v>
      </c>
      <c r="E276" s="110">
        <v>40</v>
      </c>
    </row>
    <row r="277" spans="1:5">
      <c r="A277" s="730"/>
      <c r="B277" s="744" t="s">
        <v>662</v>
      </c>
      <c r="C277" s="109">
        <v>540400</v>
      </c>
      <c r="D277" s="110">
        <v>43</v>
      </c>
      <c r="E277" s="110">
        <v>40</v>
      </c>
    </row>
    <row r="278" spans="1:5">
      <c r="A278" s="730">
        <v>47</v>
      </c>
      <c r="B278" s="742" t="s">
        <v>659</v>
      </c>
      <c r="C278" s="751"/>
      <c r="D278" s="752"/>
      <c r="E278" s="752"/>
    </row>
    <row r="279" spans="1:5" ht="36">
      <c r="A279" s="730"/>
      <c r="B279" s="744" t="s">
        <v>171</v>
      </c>
      <c r="C279" s="751"/>
      <c r="D279" s="752"/>
      <c r="E279" s="752"/>
    </row>
    <row r="280" spans="1:5">
      <c r="A280" s="730"/>
      <c r="B280" s="744" t="s">
        <v>668</v>
      </c>
      <c r="C280" s="759">
        <f>пр1!C12</f>
        <v>22629</v>
      </c>
      <c r="D280" s="110" t="s">
        <v>669</v>
      </c>
      <c r="E280" s="110">
        <v>40</v>
      </c>
    </row>
    <row r="281" spans="1:5">
      <c r="A281" s="730"/>
      <c r="B281" s="744" t="s">
        <v>670</v>
      </c>
      <c r="C281" s="759">
        <f>пр1!D12</f>
        <v>13492</v>
      </c>
      <c r="D281" s="110" t="s">
        <v>669</v>
      </c>
      <c r="E281" s="110">
        <v>40</v>
      </c>
    </row>
    <row r="282" spans="1:5">
      <c r="A282" s="730">
        <v>48</v>
      </c>
      <c r="B282" s="742" t="s">
        <v>672</v>
      </c>
      <c r="C282" s="202"/>
      <c r="D282" s="743"/>
      <c r="E282" s="743"/>
    </row>
    <row r="283" spans="1:5" ht="24">
      <c r="A283" s="730"/>
      <c r="B283" s="744" t="s">
        <v>673</v>
      </c>
      <c r="C283" s="109">
        <f>самолёты!B147</f>
        <v>112534</v>
      </c>
      <c r="D283" s="110" t="s">
        <v>674</v>
      </c>
      <c r="E283" s="110">
        <v>26</v>
      </c>
    </row>
    <row r="284" spans="1:5" ht="24">
      <c r="A284" s="730">
        <v>49</v>
      </c>
      <c r="B284" s="742" t="s">
        <v>675</v>
      </c>
      <c r="C284" s="202"/>
      <c r="D284" s="743"/>
      <c r="E284" s="743"/>
    </row>
    <row r="285" spans="1:5" ht="24">
      <c r="A285" s="730"/>
      <c r="B285" s="744" t="s">
        <v>676</v>
      </c>
      <c r="C285" s="109"/>
      <c r="D285" s="110"/>
      <c r="E285" s="110"/>
    </row>
    <row r="286" spans="1:5">
      <c r="A286" s="730"/>
      <c r="B286" s="744" t="s">
        <v>677</v>
      </c>
      <c r="C286" s="109">
        <v>854880</v>
      </c>
      <c r="D286" s="110" t="s">
        <v>669</v>
      </c>
      <c r="E286" s="110">
        <v>43</v>
      </c>
    </row>
    <row r="287" spans="1:5">
      <c r="A287" s="730"/>
      <c r="B287" s="744" t="s">
        <v>678</v>
      </c>
      <c r="C287" s="109">
        <v>1581600</v>
      </c>
      <c r="D287" s="110" t="s">
        <v>679</v>
      </c>
      <c r="E287" s="110" t="s">
        <v>680</v>
      </c>
    </row>
    <row r="288" spans="1:5">
      <c r="A288" s="730">
        <v>50</v>
      </c>
      <c r="B288" s="742" t="s">
        <v>681</v>
      </c>
      <c r="C288" s="202"/>
      <c r="D288" s="743"/>
      <c r="E288" s="743"/>
    </row>
    <row r="289" spans="1:5">
      <c r="A289" s="730"/>
      <c r="B289" s="744" t="s">
        <v>682</v>
      </c>
      <c r="C289" s="109">
        <v>241261</v>
      </c>
      <c r="D289" s="110" t="s">
        <v>683</v>
      </c>
      <c r="E289" s="110" t="s">
        <v>514</v>
      </c>
    </row>
    <row r="290" spans="1:5">
      <c r="A290" s="730">
        <v>51</v>
      </c>
      <c r="B290" s="742" t="s">
        <v>684</v>
      </c>
      <c r="C290" s="202"/>
      <c r="D290" s="743"/>
      <c r="E290" s="743"/>
    </row>
    <row r="291" spans="1:5" ht="24">
      <c r="A291" s="730"/>
      <c r="B291" s="750" t="s">
        <v>685</v>
      </c>
      <c r="C291" s="109">
        <v>41700</v>
      </c>
      <c r="D291" s="110" t="s">
        <v>686</v>
      </c>
      <c r="E291" s="110" t="s">
        <v>491</v>
      </c>
    </row>
    <row r="292" spans="1:5">
      <c r="A292" s="730"/>
      <c r="B292" s="744" t="s">
        <v>687</v>
      </c>
      <c r="C292" s="109">
        <v>7506</v>
      </c>
      <c r="D292" s="110" t="s">
        <v>632</v>
      </c>
      <c r="E292" s="110" t="s">
        <v>491</v>
      </c>
    </row>
    <row r="293" spans="1:5">
      <c r="A293" s="730">
        <v>52</v>
      </c>
      <c r="B293" s="742" t="s">
        <v>689</v>
      </c>
      <c r="C293" s="202"/>
      <c r="D293" s="743"/>
      <c r="E293" s="743"/>
    </row>
    <row r="294" spans="1:5">
      <c r="A294" s="730"/>
      <c r="B294" s="744" t="s">
        <v>690</v>
      </c>
      <c r="C294" s="109">
        <v>679215</v>
      </c>
      <c r="D294" s="110">
        <v>51</v>
      </c>
      <c r="E294" s="110" t="s">
        <v>679</v>
      </c>
    </row>
    <row r="295" spans="1:5" ht="24">
      <c r="A295" s="730">
        <v>53</v>
      </c>
      <c r="B295" s="742" t="s">
        <v>691</v>
      </c>
      <c r="C295" s="202"/>
      <c r="D295" s="743"/>
      <c r="E295" s="743"/>
    </row>
    <row r="296" spans="1:5" ht="24">
      <c r="A296" s="730"/>
      <c r="B296" s="744" t="s">
        <v>692</v>
      </c>
      <c r="C296" s="109">
        <v>41700</v>
      </c>
      <c r="D296" s="110" t="s">
        <v>693</v>
      </c>
      <c r="E296" s="110" t="s">
        <v>686</v>
      </c>
    </row>
    <row r="297" spans="1:5" ht="15" customHeight="1">
      <c r="A297" s="730" t="s">
        <v>694</v>
      </c>
      <c r="B297" s="730"/>
      <c r="C297" s="730"/>
      <c r="D297" s="730"/>
      <c r="E297" s="730"/>
    </row>
    <row r="298" spans="1:5" ht="15" customHeight="1">
      <c r="A298" s="730">
        <v>54</v>
      </c>
      <c r="B298" s="742" t="s">
        <v>695</v>
      </c>
      <c r="C298" s="202"/>
      <c r="D298" s="743"/>
      <c r="E298" s="743"/>
    </row>
    <row r="299" spans="1:5" ht="24">
      <c r="A299" s="730"/>
      <c r="B299" s="744" t="s">
        <v>696</v>
      </c>
      <c r="C299" s="109">
        <f>пр2сч90!C24</f>
        <v>295104</v>
      </c>
      <c r="D299" s="110" t="s">
        <v>697</v>
      </c>
      <c r="E299" s="110">
        <v>99</v>
      </c>
    </row>
    <row r="300" spans="1:5" ht="15" customHeight="1">
      <c r="A300" s="730">
        <v>55</v>
      </c>
      <c r="B300" s="742" t="s">
        <v>698</v>
      </c>
      <c r="C300" s="202"/>
      <c r="D300" s="743"/>
      <c r="E300" s="743"/>
    </row>
    <row r="301" spans="1:5">
      <c r="A301" s="730"/>
      <c r="B301" s="744" t="s">
        <v>172</v>
      </c>
      <c r="C301" s="109"/>
      <c r="D301" s="110"/>
      <c r="E301" s="110"/>
    </row>
    <row r="302" spans="1:5" ht="24">
      <c r="A302" s="730"/>
      <c r="B302" s="744" t="s">
        <v>699</v>
      </c>
      <c r="C302" s="109">
        <v>1400</v>
      </c>
      <c r="D302" s="110" t="s">
        <v>512</v>
      </c>
      <c r="E302" s="110" t="s">
        <v>503</v>
      </c>
    </row>
    <row r="303" spans="1:5" ht="15" customHeight="1">
      <c r="A303" s="730"/>
      <c r="B303" s="744" t="s">
        <v>700</v>
      </c>
      <c r="C303" s="109">
        <v>252</v>
      </c>
      <c r="D303" s="110" t="s">
        <v>501</v>
      </c>
      <c r="E303" s="110" t="s">
        <v>514</v>
      </c>
    </row>
    <row r="304" spans="1:5" ht="15" customHeight="1">
      <c r="A304" s="730">
        <v>56</v>
      </c>
      <c r="B304" s="742" t="s">
        <v>557</v>
      </c>
      <c r="C304" s="202"/>
      <c r="D304" s="743"/>
      <c r="E304" s="743"/>
    </row>
    <row r="305" spans="1:5">
      <c r="A305" s="730"/>
      <c r="B305" s="744" t="s">
        <v>701</v>
      </c>
      <c r="C305" s="109"/>
      <c r="D305" s="110"/>
      <c r="E305" s="110"/>
    </row>
    <row r="306" spans="1:5">
      <c r="A306" s="730"/>
      <c r="B306" s="744" t="s">
        <v>702</v>
      </c>
      <c r="C306" s="109">
        <f>SUM(C308:C310)</f>
        <v>268100</v>
      </c>
      <c r="D306" s="110">
        <v>51</v>
      </c>
      <c r="E306" s="110" t="s">
        <v>512</v>
      </c>
    </row>
    <row r="307" spans="1:5">
      <c r="A307" s="730"/>
      <c r="B307" s="744" t="s">
        <v>703</v>
      </c>
      <c r="D307" s="110"/>
      <c r="E307" s="110"/>
    </row>
    <row r="308" spans="1:5">
      <c r="A308" s="730"/>
      <c r="B308" s="744" t="s">
        <v>704</v>
      </c>
      <c r="C308" s="109">
        <v>59200</v>
      </c>
      <c r="D308" s="110"/>
      <c r="E308" s="110"/>
    </row>
    <row r="309" spans="1:5">
      <c r="A309" s="730"/>
      <c r="B309" s="744" t="s">
        <v>705</v>
      </c>
      <c r="C309" s="109">
        <v>90000</v>
      </c>
      <c r="D309" s="110"/>
      <c r="E309" s="110"/>
    </row>
    <row r="310" spans="1:5">
      <c r="A310" s="730"/>
      <c r="B310" s="744" t="s">
        <v>706</v>
      </c>
      <c r="C310" s="109">
        <v>118900</v>
      </c>
      <c r="D310" s="110"/>
      <c r="E310" s="110"/>
    </row>
    <row r="311" spans="1:5" ht="24">
      <c r="A311" s="730"/>
      <c r="B311" s="744" t="s">
        <v>173</v>
      </c>
      <c r="C311" s="109">
        <v>1400</v>
      </c>
      <c r="D311" s="110">
        <v>51</v>
      </c>
      <c r="E311" s="110" t="s">
        <v>512</v>
      </c>
    </row>
    <row r="312" spans="1:5" ht="14.25" customHeight="1">
      <c r="A312" s="730"/>
      <c r="B312" s="744" t="s">
        <v>707</v>
      </c>
      <c r="C312" s="109">
        <v>936000</v>
      </c>
      <c r="D312" s="110">
        <v>51</v>
      </c>
      <c r="E312" s="110" t="s">
        <v>708</v>
      </c>
    </row>
    <row r="313" spans="1:5" ht="15" customHeight="1">
      <c r="A313" s="730">
        <v>57</v>
      </c>
      <c r="B313" s="742" t="s">
        <v>555</v>
      </c>
      <c r="C313" s="202"/>
      <c r="D313" s="743"/>
      <c r="E313" s="743"/>
    </row>
    <row r="314" spans="1:5" ht="24">
      <c r="A314" s="730"/>
      <c r="B314" s="744" t="s">
        <v>174</v>
      </c>
      <c r="C314" s="109">
        <v>11100</v>
      </c>
      <c r="D314" s="110" t="s">
        <v>501</v>
      </c>
      <c r="E314" s="110" t="s">
        <v>491</v>
      </c>
    </row>
    <row r="315" spans="1:5" ht="15" customHeight="1">
      <c r="A315" s="730">
        <v>58</v>
      </c>
      <c r="B315" s="742" t="s">
        <v>557</v>
      </c>
      <c r="C315" s="202"/>
      <c r="D315" s="743"/>
      <c r="E315" s="743"/>
    </row>
    <row r="316" spans="1:5" ht="15" customHeight="1">
      <c r="A316" s="730"/>
      <c r="B316" s="744" t="s">
        <v>709</v>
      </c>
      <c r="C316" s="109"/>
      <c r="D316" s="110"/>
      <c r="E316" s="110"/>
    </row>
    <row r="317" spans="1:5">
      <c r="A317" s="730"/>
      <c r="B317" s="744" t="s">
        <v>175</v>
      </c>
      <c r="C317" s="109">
        <f>SUM(C319:C323)</f>
        <v>103765</v>
      </c>
      <c r="D317" s="110">
        <v>69</v>
      </c>
      <c r="E317" s="110">
        <v>51</v>
      </c>
    </row>
    <row r="318" spans="1:5">
      <c r="A318" s="730"/>
      <c r="B318" s="659" t="s">
        <v>56</v>
      </c>
      <c r="C318" s="109"/>
      <c r="D318" s="110"/>
      <c r="E318" s="110"/>
    </row>
    <row r="319" spans="1:5">
      <c r="A319" s="730"/>
      <c r="B319" s="659" t="s">
        <v>180</v>
      </c>
      <c r="C319" s="109">
        <v>11024</v>
      </c>
      <c r="D319" s="110" t="s">
        <v>505</v>
      </c>
      <c r="E319" s="748"/>
    </row>
    <row r="320" spans="1:5" ht="24">
      <c r="A320" s="730"/>
      <c r="B320" s="659" t="s">
        <v>179</v>
      </c>
      <c r="C320" s="109">
        <v>4940</v>
      </c>
      <c r="D320" s="110" t="s">
        <v>506</v>
      </c>
      <c r="E320" s="748"/>
    </row>
    <row r="321" spans="1:6" ht="13.5" customHeight="1">
      <c r="A321" s="730"/>
      <c r="B321" s="659" t="s">
        <v>178</v>
      </c>
      <c r="C321" s="109">
        <v>76018</v>
      </c>
      <c r="D321" s="110" t="s">
        <v>507</v>
      </c>
      <c r="E321" s="748"/>
    </row>
    <row r="322" spans="1:6" ht="24">
      <c r="A322" s="730"/>
      <c r="B322" s="744" t="s">
        <v>177</v>
      </c>
      <c r="C322" s="109">
        <v>4181</v>
      </c>
      <c r="D322" s="110" t="s">
        <v>508</v>
      </c>
      <c r="E322" s="748"/>
    </row>
    <row r="323" spans="1:6" ht="24">
      <c r="A323" s="730"/>
      <c r="B323" s="744" t="s">
        <v>176</v>
      </c>
      <c r="C323" s="109">
        <v>7602</v>
      </c>
      <c r="D323" s="110" t="s">
        <v>509</v>
      </c>
      <c r="E323" s="748"/>
    </row>
    <row r="324" spans="1:6">
      <c r="A324" s="730"/>
      <c r="B324" s="744" t="s">
        <v>710</v>
      </c>
      <c r="C324" s="109">
        <v>28700</v>
      </c>
      <c r="D324" s="110" t="s">
        <v>602</v>
      </c>
      <c r="E324" s="110">
        <v>51</v>
      </c>
    </row>
    <row r="325" spans="1:6">
      <c r="A325" s="730"/>
      <c r="B325" s="744" t="s">
        <v>711</v>
      </c>
      <c r="C325" s="109">
        <v>11100</v>
      </c>
      <c r="D325" s="110" t="s">
        <v>491</v>
      </c>
      <c r="E325" s="110">
        <v>51</v>
      </c>
    </row>
    <row r="326" spans="1:6">
      <c r="A326" s="730"/>
      <c r="B326" s="744" t="s">
        <v>712</v>
      </c>
      <c r="C326" s="109">
        <v>49206</v>
      </c>
      <c r="D326" s="110" t="s">
        <v>491</v>
      </c>
      <c r="E326" s="110">
        <v>51</v>
      </c>
    </row>
    <row r="327" spans="1:6">
      <c r="A327" s="730"/>
      <c r="B327" s="744" t="s">
        <v>713</v>
      </c>
      <c r="C327" s="109">
        <v>20100</v>
      </c>
      <c r="D327" s="110" t="s">
        <v>491</v>
      </c>
      <c r="E327" s="110">
        <v>51</v>
      </c>
    </row>
    <row r="328" spans="1:6">
      <c r="A328" s="730"/>
      <c r="B328" s="744" t="s">
        <v>181</v>
      </c>
      <c r="C328" s="109">
        <v>253000</v>
      </c>
      <c r="D328" s="110" t="s">
        <v>491</v>
      </c>
      <c r="E328" s="110">
        <v>51</v>
      </c>
      <c r="F328" s="760"/>
    </row>
    <row r="329" spans="1:6">
      <c r="A329" s="730">
        <v>59</v>
      </c>
      <c r="B329" s="742" t="s">
        <v>672</v>
      </c>
      <c r="C329" s="202"/>
      <c r="D329" s="743"/>
      <c r="E329" s="743"/>
    </row>
    <row r="330" spans="1:6">
      <c r="A330" s="730"/>
      <c r="B330" s="744" t="s">
        <v>714</v>
      </c>
      <c r="C330" s="109">
        <v>24926</v>
      </c>
      <c r="D330" s="110" t="s">
        <v>501</v>
      </c>
      <c r="E330" s="110" t="s">
        <v>715</v>
      </c>
    </row>
    <row r="331" spans="1:6">
      <c r="A331" s="730">
        <v>60</v>
      </c>
      <c r="B331" s="742" t="s">
        <v>716</v>
      </c>
      <c r="C331" s="202"/>
      <c r="D331" s="743"/>
      <c r="E331" s="743"/>
    </row>
    <row r="332" spans="1:6" ht="24">
      <c r="A332" s="730"/>
      <c r="B332" s="744" t="s">
        <v>717</v>
      </c>
      <c r="C332" s="109">
        <f>пр3сч91!E23</f>
        <v>37089</v>
      </c>
      <c r="D332" s="110" t="s">
        <v>276</v>
      </c>
      <c r="E332" s="110" t="s">
        <v>405</v>
      </c>
    </row>
    <row r="333" spans="1:6" ht="15" customHeight="1">
      <c r="A333" s="730">
        <v>61</v>
      </c>
      <c r="B333" s="742" t="s">
        <v>672</v>
      </c>
      <c r="C333" s="202"/>
      <c r="D333" s="743"/>
      <c r="E333" s="743"/>
    </row>
    <row r="334" spans="1:6" ht="24">
      <c r="A334" s="730"/>
      <c r="B334" s="744" t="s">
        <v>719</v>
      </c>
      <c r="C334" s="109">
        <f>пр4налог!C8</f>
        <v>51603</v>
      </c>
      <c r="D334" s="110">
        <v>99</v>
      </c>
      <c r="E334" s="110" t="s">
        <v>720</v>
      </c>
    </row>
    <row r="335" spans="1:6" ht="15" customHeight="1">
      <c r="A335" s="730">
        <v>62</v>
      </c>
      <c r="B335" s="742" t="s">
        <v>721</v>
      </c>
      <c r="C335" s="202"/>
      <c r="D335" s="743"/>
      <c r="E335" s="743"/>
    </row>
    <row r="336" spans="1:6">
      <c r="A336" s="730"/>
      <c r="B336" s="744" t="s">
        <v>722</v>
      </c>
      <c r="C336" s="109">
        <v>3320</v>
      </c>
      <c r="D336" s="110">
        <v>99</v>
      </c>
      <c r="E336" s="110" t="s">
        <v>720</v>
      </c>
    </row>
    <row r="337" spans="1:5">
      <c r="A337" s="730">
        <v>63</v>
      </c>
      <c r="B337" s="742" t="s">
        <v>672</v>
      </c>
      <c r="C337" s="202"/>
      <c r="D337" s="743"/>
      <c r="E337" s="743"/>
    </row>
    <row r="338" spans="1:5" ht="24">
      <c r="A338" s="730"/>
      <c r="B338" s="744" t="s">
        <v>723</v>
      </c>
      <c r="C338" s="109">
        <v>9700</v>
      </c>
      <c r="D338" s="110" t="s">
        <v>724</v>
      </c>
      <c r="E338" s="110" t="s">
        <v>720</v>
      </c>
    </row>
    <row r="339" spans="1:5">
      <c r="A339" s="730">
        <v>64</v>
      </c>
      <c r="B339" s="742" t="s">
        <v>672</v>
      </c>
      <c r="C339" s="202"/>
      <c r="D339" s="743"/>
      <c r="E339" s="743"/>
    </row>
    <row r="340" spans="1:5" ht="24">
      <c r="A340" s="730"/>
      <c r="B340" s="744" t="s">
        <v>725</v>
      </c>
      <c r="C340" s="109">
        <v>5300</v>
      </c>
      <c r="D340" s="110" t="s">
        <v>720</v>
      </c>
      <c r="E340" s="110">
        <v>77</v>
      </c>
    </row>
    <row r="341" spans="1:5">
      <c r="A341" s="730">
        <v>65</v>
      </c>
      <c r="B341" s="742" t="s">
        <v>555</v>
      </c>
      <c r="C341" s="202"/>
      <c r="D341" s="743"/>
      <c r="E341" s="743"/>
    </row>
    <row r="342" spans="1:5">
      <c r="A342" s="730"/>
      <c r="B342" s="744" t="s">
        <v>726</v>
      </c>
      <c r="C342" s="109">
        <v>12740</v>
      </c>
      <c r="D342" s="110">
        <v>77</v>
      </c>
      <c r="E342" s="110" t="s">
        <v>720</v>
      </c>
    </row>
    <row r="343" spans="1:5">
      <c r="A343" s="730">
        <v>66</v>
      </c>
      <c r="B343" s="742" t="s">
        <v>555</v>
      </c>
      <c r="C343" s="202"/>
      <c r="D343" s="743"/>
      <c r="E343" s="743"/>
    </row>
    <row r="344" spans="1:5">
      <c r="A344" s="730"/>
      <c r="B344" s="744" t="s">
        <v>727</v>
      </c>
      <c r="C344" s="109">
        <v>14800</v>
      </c>
      <c r="D344" s="110" t="s">
        <v>720</v>
      </c>
      <c r="E344" s="110" t="s">
        <v>724</v>
      </c>
    </row>
    <row r="345" spans="1:5">
      <c r="A345" s="730">
        <v>67</v>
      </c>
      <c r="B345" s="742" t="s">
        <v>689</v>
      </c>
      <c r="C345" s="202"/>
      <c r="D345" s="743"/>
      <c r="E345" s="743"/>
    </row>
    <row r="346" spans="1:5">
      <c r="A346" s="730"/>
      <c r="B346" s="744" t="s">
        <v>728</v>
      </c>
      <c r="C346" s="109"/>
      <c r="D346" s="110"/>
      <c r="E346" s="110"/>
    </row>
    <row r="347" spans="1:5">
      <c r="A347" s="730"/>
      <c r="B347" s="744" t="s">
        <v>1067</v>
      </c>
      <c r="C347" s="109">
        <v>21620</v>
      </c>
      <c r="D347" s="110" t="s">
        <v>514</v>
      </c>
      <c r="E347" s="110">
        <v>51</v>
      </c>
    </row>
    <row r="348" spans="1:5">
      <c r="A348" s="730"/>
      <c r="B348" s="744" t="s">
        <v>729</v>
      </c>
      <c r="C348" s="109">
        <v>32686</v>
      </c>
      <c r="D348" s="110" t="s">
        <v>720</v>
      </c>
      <c r="E348" s="110">
        <v>51</v>
      </c>
    </row>
    <row r="349" spans="1:5">
      <c r="A349" s="730"/>
      <c r="B349" s="744" t="s">
        <v>730</v>
      </c>
      <c r="C349" s="109">
        <v>290000</v>
      </c>
      <c r="D349" s="110" t="s">
        <v>708</v>
      </c>
      <c r="E349" s="110">
        <v>51</v>
      </c>
    </row>
    <row r="350" spans="1:5">
      <c r="A350" s="730"/>
      <c r="B350" s="744" t="s">
        <v>731</v>
      </c>
      <c r="C350" s="109">
        <v>30800</v>
      </c>
      <c r="D350" s="110" t="s">
        <v>649</v>
      </c>
      <c r="E350" s="110">
        <v>51</v>
      </c>
    </row>
    <row r="351" spans="1:5">
      <c r="A351" s="730"/>
      <c r="B351" s="744" t="s">
        <v>732</v>
      </c>
      <c r="C351" s="109">
        <v>2832</v>
      </c>
      <c r="D351" s="110" t="s">
        <v>488</v>
      </c>
      <c r="E351" s="110">
        <v>51</v>
      </c>
    </row>
    <row r="352" spans="1:5">
      <c r="A352" s="730"/>
      <c r="B352" s="744" t="s">
        <v>733</v>
      </c>
      <c r="C352" s="109">
        <v>4500</v>
      </c>
      <c r="D352" s="110" t="s">
        <v>491</v>
      </c>
      <c r="E352" s="110">
        <v>51</v>
      </c>
    </row>
    <row r="353" spans="1:5">
      <c r="A353" s="730"/>
      <c r="B353" s="744" t="s">
        <v>734</v>
      </c>
      <c r="C353" s="109">
        <v>910</v>
      </c>
      <c r="D353" s="110" t="s">
        <v>491</v>
      </c>
      <c r="E353" s="110">
        <v>51</v>
      </c>
    </row>
    <row r="354" spans="1:5">
      <c r="A354" s="730"/>
      <c r="B354" s="744" t="s">
        <v>735</v>
      </c>
      <c r="C354" s="109">
        <v>1500</v>
      </c>
      <c r="D354" s="110" t="s">
        <v>491</v>
      </c>
      <c r="E354" s="110">
        <v>51</v>
      </c>
    </row>
    <row r="355" spans="1:5" ht="15" customHeight="1">
      <c r="A355" s="730">
        <v>68</v>
      </c>
      <c r="B355" s="742" t="s">
        <v>736</v>
      </c>
      <c r="C355" s="202"/>
      <c r="D355" s="743"/>
      <c r="E355" s="743"/>
    </row>
    <row r="356" spans="1:5">
      <c r="A356" s="730"/>
      <c r="B356" s="744" t="s">
        <v>737</v>
      </c>
      <c r="C356" s="109"/>
      <c r="D356" s="110"/>
      <c r="E356" s="110"/>
    </row>
    <row r="357" spans="1:5">
      <c r="A357" s="730"/>
      <c r="B357" s="744" t="s">
        <v>157</v>
      </c>
      <c r="C357" s="109">
        <f>C9</f>
        <v>28260</v>
      </c>
      <c r="D357" s="110" t="s">
        <v>514</v>
      </c>
      <c r="E357" s="110" t="s">
        <v>490</v>
      </c>
    </row>
    <row r="358" spans="1:5">
      <c r="A358" s="730"/>
      <c r="B358" s="744" t="s">
        <v>201</v>
      </c>
      <c r="C358" s="109">
        <f>C76+C79</f>
        <v>24660</v>
      </c>
      <c r="D358" s="110" t="s">
        <v>514</v>
      </c>
      <c r="E358" s="110" t="s">
        <v>554</v>
      </c>
    </row>
    <row r="359" spans="1:5">
      <c r="A359" s="730"/>
      <c r="B359" s="744" t="s">
        <v>202</v>
      </c>
      <c r="C359" s="109">
        <f>C234</f>
        <v>415</v>
      </c>
      <c r="D359" s="110" t="s">
        <v>514</v>
      </c>
      <c r="E359" s="110" t="s">
        <v>639</v>
      </c>
    </row>
    <row r="360" spans="1:5">
      <c r="A360" s="730"/>
      <c r="B360" s="744" t="s">
        <v>203</v>
      </c>
      <c r="C360" s="109">
        <f>C221</f>
        <v>432</v>
      </c>
      <c r="D360" s="110" t="s">
        <v>514</v>
      </c>
      <c r="E360" s="110" t="s">
        <v>632</v>
      </c>
    </row>
    <row r="361" spans="1:5" ht="24">
      <c r="A361" s="730"/>
      <c r="B361" s="744" t="s">
        <v>204</v>
      </c>
      <c r="C361" s="109">
        <f>C225</f>
        <v>686</v>
      </c>
      <c r="D361" s="110" t="s">
        <v>514</v>
      </c>
      <c r="E361" s="110" t="s">
        <v>632</v>
      </c>
    </row>
    <row r="362" spans="1:5">
      <c r="A362" s="730"/>
      <c r="B362" s="744" t="s">
        <v>205</v>
      </c>
      <c r="C362" s="109">
        <f>C229</f>
        <v>139</v>
      </c>
      <c r="D362" s="110" t="s">
        <v>514</v>
      </c>
      <c r="E362" s="110" t="s">
        <v>632</v>
      </c>
    </row>
    <row r="363" spans="1:5">
      <c r="A363" s="730"/>
      <c r="B363" s="744" t="s">
        <v>206</v>
      </c>
      <c r="C363" s="109">
        <f>C217</f>
        <v>977</v>
      </c>
      <c r="D363" s="110" t="s">
        <v>514</v>
      </c>
      <c r="E363" s="110" t="s">
        <v>632</v>
      </c>
    </row>
    <row r="364" spans="1:5">
      <c r="A364" s="730"/>
      <c r="B364" s="744" t="s">
        <v>207</v>
      </c>
      <c r="C364" s="109">
        <f>C292</f>
        <v>7506</v>
      </c>
      <c r="D364" s="110" t="s">
        <v>514</v>
      </c>
      <c r="E364" s="110" t="s">
        <v>632</v>
      </c>
    </row>
    <row r="365" spans="1:5">
      <c r="A365" s="730"/>
      <c r="B365" s="744" t="s">
        <v>492</v>
      </c>
      <c r="C365" s="109">
        <f>SUM(C357:C364)</f>
        <v>63075</v>
      </c>
      <c r="D365" s="110"/>
      <c r="E365" s="110"/>
    </row>
    <row r="366" spans="1:5" ht="15" customHeight="1">
      <c r="A366" s="730">
        <v>69</v>
      </c>
      <c r="B366" s="742" t="s">
        <v>672</v>
      </c>
      <c r="C366" s="202"/>
      <c r="D366" s="743"/>
      <c r="E366" s="743"/>
    </row>
    <row r="367" spans="1:5" ht="24">
      <c r="A367" s="730"/>
      <c r="B367" s="744" t="s">
        <v>183</v>
      </c>
      <c r="C367" s="761"/>
      <c r="D367" s="748"/>
      <c r="E367" s="748"/>
    </row>
    <row r="368" spans="1:5">
      <c r="A368" s="730"/>
      <c r="B368" s="744" t="s">
        <v>184</v>
      </c>
      <c r="C368" s="109">
        <f>пр6сч99!F10</f>
        <v>902739</v>
      </c>
      <c r="D368" s="110">
        <v>99</v>
      </c>
      <c r="E368" s="110" t="s">
        <v>738</v>
      </c>
    </row>
    <row r="369" spans="1:6">
      <c r="A369" s="762">
        <v>70</v>
      </c>
      <c r="B369" s="742" t="s">
        <v>672</v>
      </c>
      <c r="C369" s="202"/>
      <c r="D369" s="743"/>
      <c r="E369" s="743"/>
    </row>
    <row r="370" spans="1:6" ht="24">
      <c r="A370" s="763"/>
      <c r="B370" s="744" t="s">
        <v>739</v>
      </c>
      <c r="C370" s="109"/>
      <c r="D370" s="110"/>
      <c r="E370" s="110"/>
    </row>
    <row r="371" spans="1:6">
      <c r="A371" s="763"/>
      <c r="B371" s="744" t="s">
        <v>740</v>
      </c>
      <c r="C371" s="109">
        <f>самолёты!B372</f>
        <v>10732400</v>
      </c>
      <c r="D371" s="110" t="s">
        <v>680</v>
      </c>
      <c r="E371" s="110" t="s">
        <v>697</v>
      </c>
    </row>
    <row r="372" spans="1:6">
      <c r="A372" s="763"/>
      <c r="B372" s="744" t="s">
        <v>741</v>
      </c>
      <c r="C372" s="109">
        <f>самолёты!D378</f>
        <v>6962218</v>
      </c>
      <c r="D372" s="110" t="s">
        <v>697</v>
      </c>
      <c r="E372" s="110" t="s">
        <v>669</v>
      </c>
    </row>
    <row r="373" spans="1:6">
      <c r="A373" s="763"/>
      <c r="B373" s="744" t="s">
        <v>742</v>
      </c>
      <c r="C373" s="109">
        <f>самолёты!D385</f>
        <v>1637146</v>
      </c>
      <c r="D373" s="110" t="s">
        <v>697</v>
      </c>
      <c r="E373" s="110" t="s">
        <v>683</v>
      </c>
    </row>
    <row r="374" spans="1:6">
      <c r="A374" s="763"/>
      <c r="B374" s="744" t="s">
        <v>743</v>
      </c>
      <c r="C374" s="109">
        <f>самолёты!D391</f>
        <v>745724</v>
      </c>
      <c r="D374" s="110" t="s">
        <v>697</v>
      </c>
      <c r="E374" s="110" t="s">
        <v>674</v>
      </c>
    </row>
    <row r="375" spans="1:6">
      <c r="A375" s="764"/>
      <c r="B375" s="744" t="s">
        <v>744</v>
      </c>
      <c r="C375" s="109">
        <f>самолёты!D397</f>
        <v>223100</v>
      </c>
      <c r="D375" s="110" t="s">
        <v>697</v>
      </c>
      <c r="E375" s="110" t="s">
        <v>693</v>
      </c>
    </row>
    <row r="376" spans="1:6">
      <c r="A376" s="765">
        <v>71</v>
      </c>
      <c r="B376" s="742" t="s">
        <v>672</v>
      </c>
      <c r="C376" s="202"/>
      <c r="D376" s="743"/>
      <c r="E376" s="743"/>
      <c r="F376" s="760">
        <f>C371-C372-C373-C374-C375</f>
        <v>1164212</v>
      </c>
    </row>
    <row r="377" spans="1:6" ht="24">
      <c r="A377" s="766"/>
      <c r="B377" s="744" t="s">
        <v>745</v>
      </c>
      <c r="C377" s="109"/>
      <c r="D377" s="110"/>
      <c r="E377" s="110"/>
    </row>
    <row r="378" spans="1:6">
      <c r="A378" s="766"/>
      <c r="B378" s="744" t="s">
        <v>746</v>
      </c>
      <c r="C378" s="109">
        <f>самолёты!B413</f>
        <v>426260</v>
      </c>
      <c r="D378" s="110" t="s">
        <v>503</v>
      </c>
      <c r="E378" s="110" t="s">
        <v>718</v>
      </c>
    </row>
    <row r="379" spans="1:6">
      <c r="A379" s="766"/>
      <c r="B379" s="744" t="s">
        <v>747</v>
      </c>
      <c r="C379" s="109">
        <f>самолёты!D424</f>
        <v>386707</v>
      </c>
      <c r="D379" s="110" t="s">
        <v>718</v>
      </c>
      <c r="E379" s="110" t="s">
        <v>501</v>
      </c>
    </row>
    <row r="380" spans="1:6">
      <c r="A380" s="767"/>
      <c r="B380" s="742" t="s">
        <v>748</v>
      </c>
      <c r="C380" s="202"/>
      <c r="D380" s="743"/>
      <c r="E380" s="743"/>
    </row>
    <row r="381" spans="1:6">
      <c r="A381" s="768"/>
    </row>
    <row r="382" spans="1:6">
      <c r="A382" s="768"/>
    </row>
    <row r="383" spans="1:6">
      <c r="A383" s="768"/>
    </row>
    <row r="384" spans="1:6">
      <c r="A384" s="728"/>
    </row>
    <row r="385" spans="1:1">
      <c r="A385" s="728"/>
    </row>
    <row r="386" spans="1:1">
      <c r="A386" s="728"/>
    </row>
    <row r="387" spans="1:1">
      <c r="A387" s="728"/>
    </row>
    <row r="388" spans="1:1">
      <c r="A388" s="770"/>
    </row>
  </sheetData>
  <mergeCells count="92">
    <mergeCell ref="A1:E1"/>
    <mergeCell ref="A2:A3"/>
    <mergeCell ref="B2:B3"/>
    <mergeCell ref="C2:C3"/>
    <mergeCell ref="D2:E2"/>
    <mergeCell ref="A5:E5"/>
    <mergeCell ref="A6:A9"/>
    <mergeCell ref="A80:A81"/>
    <mergeCell ref="A90:A91"/>
    <mergeCell ref="A92:A108"/>
    <mergeCell ref="A59:E59"/>
    <mergeCell ref="A61:A65"/>
    <mergeCell ref="A57:A58"/>
    <mergeCell ref="A71:E71"/>
    <mergeCell ref="A72:A79"/>
    <mergeCell ref="A39:A43"/>
    <mergeCell ref="A44:A56"/>
    <mergeCell ref="A182:A186"/>
    <mergeCell ref="A82:A85"/>
    <mergeCell ref="A66:A70"/>
    <mergeCell ref="D155:D156"/>
    <mergeCell ref="E155:E156"/>
    <mergeCell ref="A109:A125"/>
    <mergeCell ref="A126:A127"/>
    <mergeCell ref="A128:E128"/>
    <mergeCell ref="C155:C156"/>
    <mergeCell ref="A150:A153"/>
    <mergeCell ref="A154:A181"/>
    <mergeCell ref="A129:A149"/>
    <mergeCell ref="E274:E275"/>
    <mergeCell ref="D274:D275"/>
    <mergeCell ref="A196:A197"/>
    <mergeCell ref="A187:A188"/>
    <mergeCell ref="A189:A195"/>
    <mergeCell ref="A245:A254"/>
    <mergeCell ref="A240:A244"/>
    <mergeCell ref="A227:A230"/>
    <mergeCell ref="A231:A234"/>
    <mergeCell ref="A235:A239"/>
    <mergeCell ref="A259:A260"/>
    <mergeCell ref="A219:A222"/>
    <mergeCell ref="A223:A226"/>
    <mergeCell ref="A198:A199"/>
    <mergeCell ref="A261:A262"/>
    <mergeCell ref="A263:A264"/>
    <mergeCell ref="A384:A387"/>
    <mergeCell ref="A10:A11"/>
    <mergeCell ref="A12:A25"/>
    <mergeCell ref="A26:A32"/>
    <mergeCell ref="A33:A36"/>
    <mergeCell ref="A37:A38"/>
    <mergeCell ref="A265:E265"/>
    <mergeCell ref="A369:A375"/>
    <mergeCell ref="A376:A380"/>
    <mergeCell ref="A331:A332"/>
    <mergeCell ref="A329:A330"/>
    <mergeCell ref="A333:A334"/>
    <mergeCell ref="A335:A336"/>
    <mergeCell ref="A274:A277"/>
    <mergeCell ref="A295:A296"/>
    <mergeCell ref="A86:A89"/>
    <mergeCell ref="A366:A368"/>
    <mergeCell ref="A200:A201"/>
    <mergeCell ref="A315:A328"/>
    <mergeCell ref="A313:A314"/>
    <mergeCell ref="A207:A210"/>
    <mergeCell ref="A211:A218"/>
    <mergeCell ref="A203:A205"/>
    <mergeCell ref="A206:E206"/>
    <mergeCell ref="A298:A299"/>
    <mergeCell ref="A297:E297"/>
    <mergeCell ref="C278:C279"/>
    <mergeCell ref="C274:C275"/>
    <mergeCell ref="E278:E279"/>
    <mergeCell ref="A300:A303"/>
    <mergeCell ref="A304:A312"/>
    <mergeCell ref="A288:A289"/>
    <mergeCell ref="D278:D279"/>
    <mergeCell ref="A293:A294"/>
    <mergeCell ref="A284:A287"/>
    <mergeCell ref="A282:A283"/>
    <mergeCell ref="A278:A281"/>
    <mergeCell ref="A290:A292"/>
    <mergeCell ref="A255:A256"/>
    <mergeCell ref="A257:A258"/>
    <mergeCell ref="A266:A273"/>
    <mergeCell ref="A345:A354"/>
    <mergeCell ref="A355:A365"/>
    <mergeCell ref="A339:A340"/>
    <mergeCell ref="A337:A338"/>
    <mergeCell ref="A343:A344"/>
    <mergeCell ref="A341:A342"/>
  </mergeCells>
  <phoneticPr fontId="46" type="noConversion"/>
  <pageMargins left="0.78740157480314965" right="0.59055118110236227" top="0.53" bottom="0.550000000000000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9"/>
  <sheetViews>
    <sheetView topLeftCell="A429" zoomScale="90" zoomScaleNormal="130" workbookViewId="0">
      <selection activeCell="D465" sqref="D465"/>
    </sheetView>
  </sheetViews>
  <sheetFormatPr defaultRowHeight="15"/>
  <cols>
    <col min="1" max="4" width="21" style="650" customWidth="1"/>
    <col min="5" max="5" width="11" style="111" bestFit="1" customWidth="1"/>
    <col min="6" max="6" width="9.140625" style="111"/>
    <col min="7" max="7" width="9.85546875" style="111" bestFit="1" customWidth="1"/>
    <col min="8" max="16384" width="9.140625" style="111"/>
  </cols>
  <sheetData>
    <row r="1" spans="1:4" ht="15.75" customHeight="1">
      <c r="A1" s="643" t="s">
        <v>41</v>
      </c>
      <c r="B1" s="643"/>
      <c r="C1" s="643"/>
      <c r="D1" s="643"/>
    </row>
    <row r="2" spans="1:4" ht="15.75" customHeight="1">
      <c r="A2" s="643" t="s">
        <v>865</v>
      </c>
      <c r="B2" s="643"/>
      <c r="C2" s="643"/>
      <c r="D2" s="643"/>
    </row>
    <row r="3" spans="1:4" ht="15.75" customHeight="1">
      <c r="A3" s="52" t="s">
        <v>866</v>
      </c>
      <c r="B3" s="52" t="s">
        <v>867</v>
      </c>
      <c r="C3" s="52" t="s">
        <v>866</v>
      </c>
      <c r="D3" s="52" t="s">
        <v>481</v>
      </c>
    </row>
    <row r="4" spans="1:4" ht="15.75" customHeight="1">
      <c r="A4" s="48" t="s">
        <v>42</v>
      </c>
      <c r="B4" s="644">
        <f>Сальдо!F4</f>
        <v>4039650</v>
      </c>
      <c r="C4" s="48"/>
      <c r="D4" s="48"/>
    </row>
    <row r="5" spans="1:4" ht="15.75" customHeight="1">
      <c r="A5" s="50">
        <v>2</v>
      </c>
      <c r="B5" s="47">
        <f>'ж хоз оп'!C11</f>
        <v>157000</v>
      </c>
      <c r="C5" s="52" t="s">
        <v>185</v>
      </c>
      <c r="D5" s="47">
        <f>'ж хоз оп'!C14</f>
        <v>151000</v>
      </c>
    </row>
    <row r="6" spans="1:4" ht="15.75" customHeight="1">
      <c r="A6" s="50" t="s">
        <v>185</v>
      </c>
      <c r="B6" s="47">
        <f>'ж хоз оп'!C14</f>
        <v>151000</v>
      </c>
      <c r="C6" s="52" t="s">
        <v>186</v>
      </c>
      <c r="D6" s="47">
        <f>'ж хоз оп'!C15</f>
        <v>150000</v>
      </c>
    </row>
    <row r="7" spans="1:4" ht="15.75" customHeight="1">
      <c r="A7" s="50" t="s">
        <v>868</v>
      </c>
      <c r="B7" s="47">
        <f>'ж хоз оп'!C28</f>
        <v>50000</v>
      </c>
      <c r="C7" s="52" t="s">
        <v>187</v>
      </c>
      <c r="D7" s="47">
        <f>'ж хоз оп'!C16</f>
        <v>1000</v>
      </c>
    </row>
    <row r="8" spans="1:4" ht="15.75" customHeight="1">
      <c r="A8" s="52"/>
      <c r="B8" s="51"/>
      <c r="C8" s="52" t="s">
        <v>868</v>
      </c>
      <c r="D8" s="47">
        <f>'ж хоз оп'!C28</f>
        <v>50000</v>
      </c>
    </row>
    <row r="9" spans="1:4" ht="15.75" customHeight="1">
      <c r="A9" s="52"/>
      <c r="B9" s="51"/>
      <c r="C9" s="52" t="s">
        <v>869</v>
      </c>
      <c r="D9" s="47">
        <f>'ж хоз оп'!C29</f>
        <v>4000</v>
      </c>
    </row>
    <row r="10" spans="1:4" ht="15.75" customHeight="1">
      <c r="A10" s="50"/>
      <c r="B10" s="51"/>
      <c r="C10" s="52" t="s">
        <v>871</v>
      </c>
      <c r="D10" s="47">
        <f>'ж хоз оп'!C30</f>
        <v>46000</v>
      </c>
    </row>
    <row r="11" spans="1:4" ht="15.75" customHeight="1">
      <c r="A11" s="52" t="s">
        <v>873</v>
      </c>
      <c r="B11" s="47">
        <f>SUM(B5:B7)</f>
        <v>358000</v>
      </c>
      <c r="C11" s="52" t="s">
        <v>874</v>
      </c>
      <c r="D11" s="47">
        <f>SUM(D5:D10)</f>
        <v>402000</v>
      </c>
    </row>
    <row r="12" spans="1:4" ht="15.75" customHeight="1">
      <c r="A12" s="48" t="s">
        <v>43</v>
      </c>
      <c r="B12" s="49">
        <f>B4+B11-D11</f>
        <v>3995650</v>
      </c>
      <c r="C12" s="48"/>
      <c r="D12" s="48"/>
    </row>
    <row r="13" spans="1:4" ht="15.75" customHeight="1">
      <c r="A13" s="643" t="s">
        <v>875</v>
      </c>
      <c r="B13" s="643"/>
      <c r="C13" s="643"/>
      <c r="D13" s="643"/>
    </row>
    <row r="14" spans="1:4" ht="15.75" customHeight="1">
      <c r="A14" s="52" t="s">
        <v>866</v>
      </c>
      <c r="B14" s="52" t="s">
        <v>867</v>
      </c>
      <c r="C14" s="52" t="s">
        <v>866</v>
      </c>
      <c r="D14" s="52" t="s">
        <v>481</v>
      </c>
    </row>
    <row r="15" spans="1:4" ht="15.75" customHeight="1">
      <c r="A15" s="48"/>
      <c r="B15" s="54"/>
      <c r="C15" s="48" t="s">
        <v>42</v>
      </c>
      <c r="D15" s="49">
        <f>Сальдо!G5</f>
        <v>2419170</v>
      </c>
    </row>
    <row r="16" spans="1:4" ht="15.75" customHeight="1">
      <c r="A16" s="50" t="s">
        <v>186</v>
      </c>
      <c r="B16" s="47">
        <f>'ж хоз оп'!C15</f>
        <v>150000</v>
      </c>
      <c r="C16" s="50" t="s">
        <v>918</v>
      </c>
      <c r="D16" s="47">
        <f>'ж хоз оп'!C50</f>
        <v>43350</v>
      </c>
    </row>
    <row r="17" spans="1:4" ht="15.75" customHeight="1">
      <c r="A17" s="50" t="s">
        <v>869</v>
      </c>
      <c r="B17" s="47">
        <f>'ж хоз оп'!C29</f>
        <v>4000</v>
      </c>
      <c r="C17" s="50" t="s">
        <v>919</v>
      </c>
      <c r="D17" s="47">
        <f>'ж хоз оп'!C55</f>
        <v>22200</v>
      </c>
    </row>
    <row r="18" spans="1:4" ht="15.75" customHeight="1">
      <c r="A18" s="50"/>
      <c r="B18" s="51"/>
      <c r="C18" s="50" t="s">
        <v>920</v>
      </c>
      <c r="D18" s="47">
        <f>'ж хоз оп'!C56</f>
        <v>9200</v>
      </c>
    </row>
    <row r="19" spans="1:4" ht="15.75" customHeight="1">
      <c r="A19" s="52" t="s">
        <v>873</v>
      </c>
      <c r="B19" s="47">
        <f>SUM(B16:B18)</f>
        <v>154000</v>
      </c>
      <c r="C19" s="52" t="s">
        <v>874</v>
      </c>
      <c r="D19" s="47">
        <f>SUM(D16:D18)</f>
        <v>74750</v>
      </c>
    </row>
    <row r="20" spans="1:4" ht="15.75" customHeight="1">
      <c r="A20" s="48"/>
      <c r="B20" s="48"/>
      <c r="C20" s="48" t="s">
        <v>43</v>
      </c>
      <c r="D20" s="49">
        <f>D15+D19-B19</f>
        <v>2339920</v>
      </c>
    </row>
    <row r="21" spans="1:4" ht="15.75" customHeight="1">
      <c r="A21" s="643" t="s">
        <v>876</v>
      </c>
      <c r="B21" s="643"/>
      <c r="C21" s="643"/>
      <c r="D21" s="643"/>
    </row>
    <row r="22" spans="1:4" ht="15.75" customHeight="1">
      <c r="A22" s="52" t="s">
        <v>866</v>
      </c>
      <c r="B22" s="52" t="s">
        <v>867</v>
      </c>
      <c r="C22" s="52" t="s">
        <v>866</v>
      </c>
      <c r="D22" s="52" t="s">
        <v>481</v>
      </c>
    </row>
    <row r="23" spans="1:4" ht="15.75" customHeight="1">
      <c r="A23" s="48" t="s">
        <v>42</v>
      </c>
      <c r="B23" s="49">
        <f>Сальдо!F6</f>
        <v>145000</v>
      </c>
      <c r="C23" s="645"/>
      <c r="D23" s="645"/>
    </row>
    <row r="24" spans="1:4" ht="15.75" customHeight="1">
      <c r="A24" s="50">
        <v>6</v>
      </c>
      <c r="B24" s="47">
        <f>'ж хоз оп'!C38</f>
        <v>140570</v>
      </c>
      <c r="C24" s="646"/>
      <c r="D24" s="646"/>
    </row>
    <row r="25" spans="1:4" ht="15.75" customHeight="1">
      <c r="A25" s="52" t="s">
        <v>873</v>
      </c>
      <c r="B25" s="47">
        <f>SUM(B24)</f>
        <v>140570</v>
      </c>
      <c r="C25" s="646" t="s">
        <v>874</v>
      </c>
      <c r="D25" s="647">
        <v>0</v>
      </c>
    </row>
    <row r="26" spans="1:4" ht="15.75" customHeight="1">
      <c r="A26" s="48" t="s">
        <v>43</v>
      </c>
      <c r="B26" s="49">
        <f>B23+B25-D25</f>
        <v>285570</v>
      </c>
      <c r="C26" s="645"/>
      <c r="D26" s="645"/>
    </row>
    <row r="27" spans="1:4" ht="15.75" customHeight="1">
      <c r="A27" s="643" t="s">
        <v>877</v>
      </c>
      <c r="B27" s="643"/>
      <c r="C27" s="643"/>
      <c r="D27" s="643"/>
    </row>
    <row r="28" spans="1:4" ht="15.75" customHeight="1">
      <c r="A28" s="52" t="s">
        <v>866</v>
      </c>
      <c r="B28" s="52" t="s">
        <v>867</v>
      </c>
      <c r="C28" s="52" t="s">
        <v>866</v>
      </c>
      <c r="D28" s="52" t="s">
        <v>481</v>
      </c>
    </row>
    <row r="29" spans="1:4" ht="15.75" customHeight="1">
      <c r="A29" s="48"/>
      <c r="B29" s="48"/>
      <c r="C29" s="48" t="s">
        <v>42</v>
      </c>
      <c r="D29" s="49">
        <f>Сальдо!G7</f>
        <v>25015</v>
      </c>
    </row>
    <row r="30" spans="1:4" ht="15.75" customHeight="1">
      <c r="A30" s="52"/>
      <c r="B30" s="52"/>
      <c r="C30" s="50">
        <v>9</v>
      </c>
      <c r="D30" s="47">
        <f>'ж хоз оп'!C58</f>
        <v>1730</v>
      </c>
    </row>
    <row r="31" spans="1:4" ht="15.75" customHeight="1">
      <c r="A31" s="52" t="s">
        <v>873</v>
      </c>
      <c r="B31" s="50">
        <v>0</v>
      </c>
      <c r="C31" s="52" t="s">
        <v>874</v>
      </c>
      <c r="D31" s="47">
        <f>D30</f>
        <v>1730</v>
      </c>
    </row>
    <row r="32" spans="1:4" ht="15.75" customHeight="1">
      <c r="A32" s="48"/>
      <c r="B32" s="48"/>
      <c r="C32" s="48" t="s">
        <v>43</v>
      </c>
      <c r="D32" s="49">
        <f>D29+D31-B31</f>
        <v>26745</v>
      </c>
    </row>
    <row r="33" spans="1:4" ht="15.75" customHeight="1">
      <c r="A33" s="643" t="s">
        <v>878</v>
      </c>
      <c r="B33" s="643"/>
      <c r="C33" s="643"/>
      <c r="D33" s="643"/>
    </row>
    <row r="34" spans="1:4" ht="15.75" customHeight="1">
      <c r="A34" s="52" t="s">
        <v>866</v>
      </c>
      <c r="B34" s="52" t="s">
        <v>867</v>
      </c>
      <c r="C34" s="52" t="s">
        <v>866</v>
      </c>
      <c r="D34" s="52" t="s">
        <v>481</v>
      </c>
    </row>
    <row r="35" spans="1:4" ht="15.75" customHeight="1">
      <c r="A35" s="48" t="s">
        <v>42</v>
      </c>
      <c r="B35" s="49">
        <f>Сальдо!G8</f>
        <v>0</v>
      </c>
      <c r="C35" s="48"/>
      <c r="D35" s="48"/>
    </row>
    <row r="36" spans="1:4" ht="15.75" customHeight="1">
      <c r="A36" s="50" t="s">
        <v>879</v>
      </c>
      <c r="B36" s="47">
        <f>'ж хоз оп'!C8</f>
        <v>157000</v>
      </c>
      <c r="C36" s="47">
        <v>2</v>
      </c>
      <c r="D36" s="47">
        <f>'ж хоз оп'!C11</f>
        <v>157000</v>
      </c>
    </row>
    <row r="37" spans="1:4" ht="15.75" customHeight="1">
      <c r="A37" s="50" t="s">
        <v>870</v>
      </c>
      <c r="B37" s="47">
        <f>'ж хоз оп'!C35</f>
        <v>139000</v>
      </c>
      <c r="C37" s="47">
        <v>6</v>
      </c>
      <c r="D37" s="47">
        <f>'ж хоз оп'!C38</f>
        <v>140570</v>
      </c>
    </row>
    <row r="38" spans="1:4" ht="15.75" customHeight="1">
      <c r="A38" s="50" t="s">
        <v>872</v>
      </c>
      <c r="B38" s="47">
        <f>'ж хоз оп'!C36</f>
        <v>1570</v>
      </c>
      <c r="C38" s="51"/>
      <c r="D38" s="51"/>
    </row>
    <row r="39" spans="1:4" ht="15.75" customHeight="1">
      <c r="A39" s="52" t="s">
        <v>873</v>
      </c>
      <c r="B39" s="47">
        <f>SUM(B36:B38)</f>
        <v>297570</v>
      </c>
      <c r="C39" s="51" t="s">
        <v>874</v>
      </c>
      <c r="D39" s="47">
        <f>D36+D37</f>
        <v>297570</v>
      </c>
    </row>
    <row r="40" spans="1:4" ht="15.75" customHeight="1">
      <c r="A40" s="48" t="s">
        <v>43</v>
      </c>
      <c r="B40" s="53">
        <v>0</v>
      </c>
      <c r="C40" s="48"/>
      <c r="D40" s="48"/>
    </row>
    <row r="41" spans="1:4" ht="15.75" customHeight="1">
      <c r="A41" s="643" t="s">
        <v>880</v>
      </c>
      <c r="B41" s="643"/>
      <c r="C41" s="643"/>
      <c r="D41" s="643"/>
    </row>
    <row r="42" spans="1:4" ht="15.75" customHeight="1">
      <c r="A42" s="52" t="s">
        <v>866</v>
      </c>
      <c r="B42" s="51" t="s">
        <v>867</v>
      </c>
      <c r="C42" s="51" t="s">
        <v>866</v>
      </c>
      <c r="D42" s="51" t="s">
        <v>481</v>
      </c>
    </row>
    <row r="43" spans="1:4" ht="15.75" customHeight="1">
      <c r="A43" s="48" t="s">
        <v>42</v>
      </c>
      <c r="B43" s="49">
        <f>Сальдо!F13</f>
        <v>97320</v>
      </c>
      <c r="C43" s="54"/>
      <c r="D43" s="54"/>
    </row>
    <row r="44" spans="1:4" ht="15.75" customHeight="1">
      <c r="A44" s="50">
        <v>63</v>
      </c>
      <c r="B44" s="47">
        <f>'ж хоз оп'!C338</f>
        <v>9700</v>
      </c>
      <c r="C44" s="47">
        <v>66</v>
      </c>
      <c r="D44" s="47">
        <f>'ж хоз оп'!C344</f>
        <v>14800</v>
      </c>
    </row>
    <row r="45" spans="1:4" ht="15.75" customHeight="1">
      <c r="A45" s="52" t="s">
        <v>873</v>
      </c>
      <c r="B45" s="47">
        <f>B44</f>
        <v>9700</v>
      </c>
      <c r="C45" s="51" t="s">
        <v>874</v>
      </c>
      <c r="D45" s="47">
        <f>D44</f>
        <v>14800</v>
      </c>
    </row>
    <row r="46" spans="1:4" ht="15.75" customHeight="1">
      <c r="A46" s="48" t="s">
        <v>43</v>
      </c>
      <c r="B46" s="49">
        <f>B43+B45-D45</f>
        <v>92220</v>
      </c>
      <c r="C46" s="54"/>
      <c r="D46" s="54"/>
    </row>
    <row r="47" spans="1:4" ht="15.75" customHeight="1">
      <c r="A47" s="643" t="s">
        <v>881</v>
      </c>
      <c r="B47" s="643"/>
      <c r="C47" s="643"/>
      <c r="D47" s="643"/>
    </row>
    <row r="48" spans="1:4" ht="15.75" customHeight="1">
      <c r="A48" s="52" t="s">
        <v>866</v>
      </c>
      <c r="B48" s="52" t="s">
        <v>867</v>
      </c>
      <c r="C48" s="52" t="s">
        <v>866</v>
      </c>
      <c r="D48" s="52" t="s">
        <v>481</v>
      </c>
    </row>
    <row r="49" spans="1:4" ht="15.75" customHeight="1">
      <c r="A49" s="48" t="s">
        <v>42</v>
      </c>
      <c r="B49" s="49">
        <f>Сальдо!F14</f>
        <v>1302500</v>
      </c>
      <c r="C49" s="54"/>
      <c r="D49" s="54"/>
    </row>
    <row r="50" spans="1:4" ht="15.75" customHeight="1">
      <c r="A50" s="50" t="s">
        <v>188</v>
      </c>
      <c r="B50" s="47">
        <f>'ж хоз оп'!C17</f>
        <v>12300</v>
      </c>
      <c r="C50" s="47" t="s">
        <v>883</v>
      </c>
      <c r="D50" s="47">
        <f>'ж хоз оп'!C95+'ж хоз оп'!C96</f>
        <v>130600</v>
      </c>
    </row>
    <row r="51" spans="1:4" ht="15.75" customHeight="1">
      <c r="A51" s="50" t="s">
        <v>189</v>
      </c>
      <c r="B51" s="47">
        <f>'ж хоз оп'!C88</f>
        <v>55000</v>
      </c>
      <c r="C51" s="47" t="s">
        <v>884</v>
      </c>
      <c r="D51" s="47">
        <f>'ж хоз оп'!C98+'ж хоз оп'!C99</f>
        <v>149100</v>
      </c>
    </row>
    <row r="52" spans="1:4" ht="15.75" customHeight="1">
      <c r="A52" s="50" t="s">
        <v>190</v>
      </c>
      <c r="B52" s="47">
        <f>'ж хоз оп'!C89</f>
        <v>77000</v>
      </c>
      <c r="C52" s="47" t="s">
        <v>191</v>
      </c>
      <c r="D52" s="47">
        <f>'ж хоз оп'!C101+'ж хоз оп'!C102</f>
        <v>11000</v>
      </c>
    </row>
    <row r="53" spans="1:4" ht="15.75" customHeight="1">
      <c r="A53" s="50">
        <v>19</v>
      </c>
      <c r="B53" s="47">
        <f>'ж хоз оп'!C127</f>
        <v>600</v>
      </c>
      <c r="C53" s="47" t="s">
        <v>192</v>
      </c>
      <c r="D53" s="47">
        <f>'ж хоз оп'!C104+'ж хоз оп'!C105+'ж хоз оп'!C106</f>
        <v>6100</v>
      </c>
    </row>
    <row r="54" spans="1:4" ht="15.75" customHeight="1">
      <c r="A54" s="50">
        <v>31</v>
      </c>
      <c r="B54" s="47">
        <f>'ж хоз оп'!C209+'ж хоз оп'!C210</f>
        <v>3700</v>
      </c>
      <c r="C54" s="47" t="s">
        <v>193</v>
      </c>
      <c r="D54" s="47">
        <f>'ж хоз оп'!C107</f>
        <v>1100</v>
      </c>
    </row>
    <row r="55" spans="1:4" ht="15.75" customHeight="1">
      <c r="A55" s="50">
        <v>43</v>
      </c>
      <c r="B55" s="47">
        <f>'ж хоз оп'!C262</f>
        <v>290</v>
      </c>
      <c r="C55" s="47"/>
      <c r="D55" s="51"/>
    </row>
    <row r="56" spans="1:4" ht="15.75" customHeight="1">
      <c r="A56" s="52" t="s">
        <v>873</v>
      </c>
      <c r="B56" s="47">
        <f>SUM(B50:B55)</f>
        <v>148890</v>
      </c>
      <c r="C56" s="51" t="s">
        <v>874</v>
      </c>
      <c r="D56" s="47">
        <f>SUM(D50:D55)</f>
        <v>297900</v>
      </c>
    </row>
    <row r="57" spans="1:4" ht="15.75" customHeight="1">
      <c r="A57" s="48" t="s">
        <v>43</v>
      </c>
      <c r="B57" s="49">
        <f>B49+B56-D56</f>
        <v>1153490</v>
      </c>
      <c r="C57" s="54"/>
      <c r="D57" s="54"/>
    </row>
    <row r="58" spans="1:4" ht="15.75" customHeight="1">
      <c r="A58" s="643" t="s">
        <v>885</v>
      </c>
      <c r="B58" s="643"/>
      <c r="C58" s="643"/>
      <c r="D58" s="643"/>
    </row>
    <row r="59" spans="1:4" ht="15.75" customHeight="1">
      <c r="A59" s="52" t="s">
        <v>866</v>
      </c>
      <c r="B59" s="52" t="s">
        <v>867</v>
      </c>
      <c r="C59" s="52" t="s">
        <v>866</v>
      </c>
      <c r="D59" s="52" t="s">
        <v>481</v>
      </c>
    </row>
    <row r="60" spans="1:4" ht="15.75" customHeight="1">
      <c r="A60" s="48" t="s">
        <v>42</v>
      </c>
      <c r="B60" s="49">
        <f>Сальдо!F15</f>
        <v>0</v>
      </c>
      <c r="C60" s="48"/>
      <c r="D60" s="48"/>
    </row>
    <row r="61" spans="1:4" ht="15.75" customHeight="1">
      <c r="A61" s="50" t="s">
        <v>923</v>
      </c>
      <c r="B61" s="47">
        <f>'ж хоз оп'!C75</f>
        <v>57000</v>
      </c>
      <c r="C61" s="47" t="s">
        <v>189</v>
      </c>
      <c r="D61" s="47">
        <f>'ж хоз оп'!C88</f>
        <v>55000</v>
      </c>
    </row>
    <row r="62" spans="1:4" ht="15.75" customHeight="1">
      <c r="A62" s="50" t="s">
        <v>921</v>
      </c>
      <c r="B62" s="47">
        <f>'ж хоз оп'!C78</f>
        <v>80000</v>
      </c>
      <c r="C62" s="47" t="s">
        <v>190</v>
      </c>
      <c r="D62" s="47">
        <f>'ж хоз оп'!C89</f>
        <v>77000</v>
      </c>
    </row>
    <row r="63" spans="1:4" ht="15.75" customHeight="1">
      <c r="A63" s="50"/>
      <c r="B63" s="51"/>
      <c r="C63" s="47">
        <v>16</v>
      </c>
      <c r="D63" s="47">
        <f>'ж хоз оп'!C91</f>
        <v>5000</v>
      </c>
    </row>
    <row r="64" spans="1:4" ht="15.75" customHeight="1">
      <c r="A64" s="52" t="s">
        <v>873</v>
      </c>
      <c r="B64" s="47">
        <f>SUM(B61:B62)</f>
        <v>137000</v>
      </c>
      <c r="C64" s="51" t="s">
        <v>874</v>
      </c>
      <c r="D64" s="47">
        <f>SUM(D61:D63)</f>
        <v>137000</v>
      </c>
    </row>
    <row r="65" spans="1:4" ht="15.75" customHeight="1">
      <c r="A65" s="48" t="s">
        <v>43</v>
      </c>
      <c r="B65" s="53">
        <v>0</v>
      </c>
      <c r="C65" s="48"/>
      <c r="D65" s="48"/>
    </row>
    <row r="66" spans="1:4" ht="15.75" customHeight="1">
      <c r="A66" s="643" t="s">
        <v>888</v>
      </c>
      <c r="B66" s="643"/>
      <c r="C66" s="643"/>
      <c r="D66" s="643"/>
    </row>
    <row r="67" spans="1:4" ht="15.75" customHeight="1">
      <c r="A67" s="52" t="s">
        <v>866</v>
      </c>
      <c r="B67" s="52" t="s">
        <v>867</v>
      </c>
      <c r="C67" s="52" t="s">
        <v>866</v>
      </c>
      <c r="D67" s="52" t="s">
        <v>481</v>
      </c>
    </row>
    <row r="68" spans="1:4" ht="15.75" customHeight="1">
      <c r="A68" s="48" t="s">
        <v>42</v>
      </c>
      <c r="B68" s="49">
        <f>Сальдо!F16</f>
        <v>66000</v>
      </c>
      <c r="C68" s="54"/>
      <c r="D68" s="54"/>
    </row>
    <row r="69" spans="1:4" ht="15.75" customHeight="1">
      <c r="A69" s="50">
        <v>16</v>
      </c>
      <c r="B69" s="47">
        <f>'ж хоз оп'!C91</f>
        <v>5000</v>
      </c>
      <c r="C69" s="47" t="s">
        <v>194</v>
      </c>
      <c r="D69" s="47">
        <f>'ж хоз оп'!C112+'ж хоз оп'!C113</f>
        <v>6530</v>
      </c>
    </row>
    <row r="70" spans="1:4" ht="15.75" customHeight="1">
      <c r="A70" s="50"/>
      <c r="B70" s="51"/>
      <c r="C70" s="47" t="s">
        <v>195</v>
      </c>
      <c r="D70" s="47">
        <f>'ж хоз оп'!C115+'ж хоз оп'!C116</f>
        <v>7455</v>
      </c>
    </row>
    <row r="71" spans="1:4" ht="15.75" customHeight="1">
      <c r="A71" s="50"/>
      <c r="B71" s="51"/>
      <c r="C71" s="47" t="s">
        <v>196</v>
      </c>
      <c r="D71" s="47">
        <f>'ж хоз оп'!C118+'ж хоз оп'!C119</f>
        <v>550</v>
      </c>
    </row>
    <row r="72" spans="1:4" ht="15.75" customHeight="1">
      <c r="A72" s="50"/>
      <c r="B72" s="51"/>
      <c r="C72" s="47" t="s">
        <v>197</v>
      </c>
      <c r="D72" s="47">
        <f>'ж хоз оп'!C121+'ж хоз оп'!C122+'ж хоз оп'!C123</f>
        <v>305</v>
      </c>
    </row>
    <row r="73" spans="1:4" ht="15.75" customHeight="1">
      <c r="A73" s="50"/>
      <c r="B73" s="51"/>
      <c r="C73" s="47" t="s">
        <v>198</v>
      </c>
      <c r="D73" s="47">
        <f>'ж хоз оп'!C124</f>
        <v>55</v>
      </c>
    </row>
    <row r="74" spans="1:4" ht="15.75" customHeight="1">
      <c r="A74" s="52" t="s">
        <v>873</v>
      </c>
      <c r="B74" s="47">
        <f>B69</f>
        <v>5000</v>
      </c>
      <c r="C74" s="51" t="s">
        <v>874</v>
      </c>
      <c r="D74" s="47">
        <f>SUM(D69:D73)</f>
        <v>14895</v>
      </c>
    </row>
    <row r="75" spans="1:4" ht="15.75" customHeight="1">
      <c r="A75" s="48" t="s">
        <v>43</v>
      </c>
      <c r="B75" s="49">
        <f>B68+B74-D74</f>
        <v>56105</v>
      </c>
      <c r="C75" s="54"/>
      <c r="D75" s="54"/>
    </row>
    <row r="76" spans="1:4" ht="15.75" customHeight="1">
      <c r="A76" s="643" t="s">
        <v>894</v>
      </c>
      <c r="B76" s="643"/>
      <c r="C76" s="643"/>
      <c r="D76" s="643"/>
    </row>
    <row r="77" spans="1:4" ht="15.75" customHeight="1">
      <c r="A77" s="52" t="s">
        <v>866</v>
      </c>
      <c r="B77" s="52" t="s">
        <v>867</v>
      </c>
      <c r="C77" s="52" t="s">
        <v>866</v>
      </c>
      <c r="D77" s="52" t="s">
        <v>481</v>
      </c>
    </row>
    <row r="78" spans="1:4" ht="15.75" customHeight="1">
      <c r="A78" s="48" t="s">
        <v>42</v>
      </c>
      <c r="B78" s="49">
        <f>Сальдо!F17</f>
        <v>0</v>
      </c>
      <c r="C78" s="48"/>
      <c r="D78" s="48"/>
    </row>
    <row r="79" spans="1:4" ht="15.75" customHeight="1">
      <c r="A79" s="50" t="s">
        <v>895</v>
      </c>
      <c r="B79" s="47">
        <f>'ж хоз оп'!C9</f>
        <v>28260</v>
      </c>
      <c r="C79" s="47" t="s">
        <v>320</v>
      </c>
      <c r="D79" s="47">
        <f>'ж хоз оп'!C357</f>
        <v>28260</v>
      </c>
    </row>
    <row r="80" spans="1:4" ht="15.75" customHeight="1">
      <c r="A80" s="50" t="s">
        <v>923</v>
      </c>
      <c r="B80" s="47">
        <f>'ж хоз оп'!C76</f>
        <v>10260</v>
      </c>
      <c r="C80" s="47" t="s">
        <v>321</v>
      </c>
      <c r="D80" s="47">
        <f>'ж хоз оп'!C358</f>
        <v>24660</v>
      </c>
    </row>
    <row r="81" spans="1:4" ht="15.75" customHeight="1">
      <c r="A81" s="50" t="s">
        <v>921</v>
      </c>
      <c r="B81" s="47">
        <f>'ж хоз оп'!C79</f>
        <v>14400</v>
      </c>
      <c r="C81" s="47" t="s">
        <v>322</v>
      </c>
      <c r="D81" s="47">
        <f>'ж хоз оп'!C359</f>
        <v>415</v>
      </c>
    </row>
    <row r="82" spans="1:4" ht="15.75" customHeight="1">
      <c r="A82" s="50" t="s">
        <v>199</v>
      </c>
      <c r="B82" s="47">
        <f>'ж хоз оп'!C217</f>
        <v>977</v>
      </c>
      <c r="C82" s="47" t="s">
        <v>323</v>
      </c>
      <c r="D82" s="47">
        <f>'ж хоз оп'!C360</f>
        <v>432</v>
      </c>
    </row>
    <row r="83" spans="1:4" ht="15.75" customHeight="1">
      <c r="A83" s="50" t="s">
        <v>200</v>
      </c>
      <c r="B83" s="47">
        <f>'ж хоз оп'!C221</f>
        <v>432</v>
      </c>
      <c r="C83" s="47" t="s">
        <v>324</v>
      </c>
      <c r="D83" s="47">
        <f>'ж хоз оп'!C361</f>
        <v>686</v>
      </c>
    </row>
    <row r="84" spans="1:4" ht="15.75" customHeight="1">
      <c r="A84" s="50" t="s">
        <v>926</v>
      </c>
      <c r="B84" s="47">
        <f>'ж хоз оп'!C225</f>
        <v>686</v>
      </c>
      <c r="C84" s="47" t="s">
        <v>325</v>
      </c>
      <c r="D84" s="47">
        <f>'ж хоз оп'!C362</f>
        <v>139</v>
      </c>
    </row>
    <row r="85" spans="1:4" ht="15.75" customHeight="1">
      <c r="A85" s="50" t="s">
        <v>896</v>
      </c>
      <c r="B85" s="47">
        <f>'ж хоз оп'!C229</f>
        <v>139</v>
      </c>
      <c r="C85" s="47" t="s">
        <v>326</v>
      </c>
      <c r="D85" s="47">
        <f>'ж хоз оп'!C363</f>
        <v>977</v>
      </c>
    </row>
    <row r="86" spans="1:4" ht="15.75" customHeight="1">
      <c r="A86" s="50" t="s">
        <v>897</v>
      </c>
      <c r="B86" s="47">
        <f>'ж хоз оп'!C234</f>
        <v>415</v>
      </c>
      <c r="C86" s="47" t="s">
        <v>327</v>
      </c>
      <c r="D86" s="47">
        <f>'ж хоз оп'!C364</f>
        <v>7506</v>
      </c>
    </row>
    <row r="87" spans="1:4" ht="15.75" customHeight="1">
      <c r="A87" s="50">
        <v>51</v>
      </c>
      <c r="B87" s="47">
        <f>'ж хоз оп'!C292</f>
        <v>7506</v>
      </c>
      <c r="C87" s="47"/>
      <c r="D87" s="47"/>
    </row>
    <row r="88" spans="1:4" ht="15.75" customHeight="1">
      <c r="A88" s="52" t="s">
        <v>873</v>
      </c>
      <c r="B88" s="47">
        <f>SUM(B79:B87)</f>
        <v>63075</v>
      </c>
      <c r="C88" s="51" t="s">
        <v>874</v>
      </c>
      <c r="D88" s="47">
        <f>SUM(D79:D87)</f>
        <v>63075</v>
      </c>
    </row>
    <row r="89" spans="1:4" ht="15.75" customHeight="1">
      <c r="A89" s="48" t="s">
        <v>44</v>
      </c>
      <c r="B89" s="49">
        <f>B88-D88</f>
        <v>0</v>
      </c>
      <c r="C89" s="48"/>
      <c r="D89" s="48"/>
    </row>
    <row r="90" spans="1:4" ht="15.75" customHeight="1">
      <c r="A90" s="223" t="s">
        <v>898</v>
      </c>
      <c r="B90" s="224"/>
      <c r="C90" s="224"/>
      <c r="D90" s="225"/>
    </row>
    <row r="91" spans="1:4" ht="15.75" customHeight="1">
      <c r="A91" s="52" t="s">
        <v>866</v>
      </c>
      <c r="B91" s="52" t="s">
        <v>867</v>
      </c>
      <c r="C91" s="52" t="s">
        <v>866</v>
      </c>
      <c r="D91" s="52" t="s">
        <v>481</v>
      </c>
    </row>
    <row r="92" spans="1:4" ht="15.75" customHeight="1">
      <c r="A92" s="48" t="s">
        <v>42</v>
      </c>
      <c r="B92" s="49">
        <f>Сальдо!F22</f>
        <v>33090</v>
      </c>
      <c r="C92" s="48"/>
      <c r="D92" s="54"/>
    </row>
    <row r="93" spans="1:4" ht="15.75" customHeight="1">
      <c r="A93" s="50" t="s">
        <v>883</v>
      </c>
      <c r="B93" s="47">
        <f>'ж хоз оп'!C95+'ж хоз оп'!C96</f>
        <v>130600</v>
      </c>
      <c r="C93" s="47">
        <v>31</v>
      </c>
      <c r="D93" s="47">
        <f>'ж хоз оп'!C209+'ж хоз оп'!C210</f>
        <v>3700</v>
      </c>
    </row>
    <row r="94" spans="1:4" ht="15.75" customHeight="1">
      <c r="A94" s="50" t="s">
        <v>884</v>
      </c>
      <c r="B94" s="47">
        <f>'ж хоз оп'!C98+'ж хоз оп'!C99</f>
        <v>149100</v>
      </c>
      <c r="C94" s="47">
        <v>42</v>
      </c>
      <c r="D94" s="47">
        <f>'ж хоз оп'!C260</f>
        <v>1750</v>
      </c>
    </row>
    <row r="95" spans="1:4" ht="15.75" customHeight="1">
      <c r="A95" s="50" t="s">
        <v>194</v>
      </c>
      <c r="B95" s="47">
        <f>'ж хоз оп'!C112+'ж хоз оп'!C113</f>
        <v>6530</v>
      </c>
      <c r="C95" s="47">
        <v>45</v>
      </c>
      <c r="D95" s="47">
        <f>B92+B104-D93-D94-'ж хоз оп'!C272-'ж хоз оп'!C273</f>
        <v>1217821</v>
      </c>
    </row>
    <row r="96" spans="1:4" ht="15.75" customHeight="1">
      <c r="A96" s="50" t="s">
        <v>195</v>
      </c>
      <c r="B96" s="47">
        <f>'ж хоз оп'!C115+'ж хоз оп'!C116</f>
        <v>7455</v>
      </c>
      <c r="C96" s="47"/>
      <c r="D96" s="51"/>
    </row>
    <row r="97" spans="1:4" ht="15.75" customHeight="1">
      <c r="A97" s="50" t="s">
        <v>889</v>
      </c>
      <c r="B97" s="47">
        <f>'ж хоз оп'!C132+'ж хоз оп'!C133</f>
        <v>251510</v>
      </c>
      <c r="C97" s="47"/>
      <c r="D97" s="51"/>
    </row>
    <row r="98" spans="1:4" ht="15.75" customHeight="1">
      <c r="A98" s="50" t="s">
        <v>890</v>
      </c>
      <c r="B98" s="47">
        <f>'ж хоз оп'!C135+'ж хоз оп'!C136</f>
        <v>185152</v>
      </c>
      <c r="C98" s="51"/>
      <c r="D98" s="51"/>
    </row>
    <row r="99" spans="1:4" ht="15.75" customHeight="1">
      <c r="A99" s="50" t="s">
        <v>899</v>
      </c>
      <c r="B99" s="47">
        <f>'ж хоз оп'!C158+'ж хоз оп'!C159</f>
        <v>68662</v>
      </c>
      <c r="C99" s="51"/>
      <c r="D99" s="51"/>
    </row>
    <row r="100" spans="1:4" ht="15.75" customHeight="1">
      <c r="A100" s="50" t="s">
        <v>900</v>
      </c>
      <c r="B100" s="47">
        <f>'ж хоз оп'!C161+'ж хоз оп'!C162</f>
        <v>50546</v>
      </c>
      <c r="C100" s="51"/>
      <c r="D100" s="51"/>
    </row>
    <row r="101" spans="1:4" ht="15.75" customHeight="1">
      <c r="A101" s="50" t="s">
        <v>208</v>
      </c>
      <c r="B101" s="47">
        <f>'ж хоз оп'!C250</f>
        <v>212083</v>
      </c>
      <c r="C101" s="51"/>
      <c r="D101" s="51"/>
    </row>
    <row r="102" spans="1:4" ht="15.75" customHeight="1">
      <c r="A102" s="50" t="s">
        <v>209</v>
      </c>
      <c r="B102" s="47">
        <f>'ж хоз оп'!C254</f>
        <v>189116</v>
      </c>
      <c r="C102" s="51"/>
      <c r="D102" s="51"/>
    </row>
    <row r="103" spans="1:4" ht="15.75" customHeight="1">
      <c r="A103" s="50">
        <v>44</v>
      </c>
      <c r="B103" s="47">
        <f>'ж хоз оп'!C264</f>
        <v>1270</v>
      </c>
      <c r="C103" s="51"/>
      <c r="D103" s="51"/>
    </row>
    <row r="104" spans="1:4" ht="15.75" customHeight="1">
      <c r="A104" s="52" t="s">
        <v>873</v>
      </c>
      <c r="B104" s="47">
        <f>SUM(B93:B103)</f>
        <v>1252024</v>
      </c>
      <c r="C104" s="51" t="s">
        <v>874</v>
      </c>
      <c r="D104" s="47">
        <f>SUM(D93:D103)</f>
        <v>1223271</v>
      </c>
    </row>
    <row r="105" spans="1:4" ht="15.75" customHeight="1">
      <c r="A105" s="48" t="s">
        <v>43</v>
      </c>
      <c r="B105" s="49">
        <f>B92+B104-D104</f>
        <v>61843</v>
      </c>
      <c r="C105" s="54"/>
      <c r="D105" s="54"/>
    </row>
    <row r="106" spans="1:4" ht="15.75" customHeight="1">
      <c r="A106" s="223" t="s">
        <v>901</v>
      </c>
      <c r="B106" s="224"/>
      <c r="C106" s="224"/>
      <c r="D106" s="225"/>
    </row>
    <row r="107" spans="1:4" ht="15.75" customHeight="1">
      <c r="A107" s="52" t="s">
        <v>866</v>
      </c>
      <c r="B107" s="52" t="s">
        <v>867</v>
      </c>
      <c r="C107" s="52" t="s">
        <v>866</v>
      </c>
      <c r="D107" s="52" t="s">
        <v>481</v>
      </c>
    </row>
    <row r="108" spans="1:4" ht="15.75" customHeight="1">
      <c r="A108" s="48" t="s">
        <v>42</v>
      </c>
      <c r="B108" s="49">
        <f>Сальдо!F24</f>
        <v>0</v>
      </c>
      <c r="C108" s="48"/>
      <c r="D108" s="48"/>
    </row>
    <row r="109" spans="1:4" ht="15.75" customHeight="1">
      <c r="A109" s="50" t="s">
        <v>191</v>
      </c>
      <c r="B109" s="47">
        <f>'ж хоз оп'!C101+'ж хоз оп'!C102</f>
        <v>11000</v>
      </c>
      <c r="C109" s="47">
        <v>38</v>
      </c>
      <c r="D109" s="47">
        <f>'ж хоз оп'!C244</f>
        <v>163121</v>
      </c>
    </row>
    <row r="110" spans="1:4" ht="15.75" customHeight="1">
      <c r="A110" s="50" t="s">
        <v>196</v>
      </c>
      <c r="B110" s="47">
        <f>'ж хоз оп'!C118+'ж хоз оп'!C119</f>
        <v>550</v>
      </c>
      <c r="C110" s="47"/>
      <c r="D110" s="47"/>
    </row>
    <row r="111" spans="1:4" ht="15.75" customHeight="1">
      <c r="A111" s="50" t="s">
        <v>891</v>
      </c>
      <c r="B111" s="47">
        <f>'ж хоз оп'!C138+'ж хоз оп'!C139</f>
        <v>61006</v>
      </c>
      <c r="C111" s="51"/>
      <c r="D111" s="51"/>
    </row>
    <row r="112" spans="1:4" ht="15.75" customHeight="1">
      <c r="A112" s="50" t="s">
        <v>902</v>
      </c>
      <c r="B112" s="47">
        <f>'ж хоз оп'!C164+'ж хоз оп'!C165</f>
        <v>16655</v>
      </c>
      <c r="C112" s="51"/>
      <c r="D112" s="51"/>
    </row>
    <row r="113" spans="1:4" ht="15.75" customHeight="1">
      <c r="A113" s="50">
        <v>37</v>
      </c>
      <c r="B113" s="47">
        <f>'ж хоз оп'!C239</f>
        <v>73910</v>
      </c>
      <c r="C113" s="51"/>
      <c r="D113" s="51"/>
    </row>
    <row r="114" spans="1:4" ht="15.75" customHeight="1">
      <c r="A114" s="52" t="s">
        <v>873</v>
      </c>
      <c r="B114" s="47">
        <f>SUM(B109:B113)</f>
        <v>163121</v>
      </c>
      <c r="C114" s="51" t="s">
        <v>874</v>
      </c>
      <c r="D114" s="47">
        <f>SUM(D109:D113)</f>
        <v>163121</v>
      </c>
    </row>
    <row r="115" spans="1:4" ht="15.75" customHeight="1">
      <c r="A115" s="48" t="s">
        <v>43</v>
      </c>
      <c r="B115" s="49">
        <f>B108+B114-D114</f>
        <v>0</v>
      </c>
      <c r="C115" s="48"/>
      <c r="D115" s="48"/>
    </row>
    <row r="116" spans="1:4" ht="15.75" customHeight="1">
      <c r="A116" s="223" t="s">
        <v>903</v>
      </c>
      <c r="B116" s="224"/>
      <c r="C116" s="224"/>
      <c r="D116" s="225"/>
    </row>
    <row r="117" spans="1:4" ht="15.75" customHeight="1">
      <c r="A117" s="52" t="s">
        <v>866</v>
      </c>
      <c r="B117" s="52" t="s">
        <v>867</v>
      </c>
      <c r="C117" s="52" t="s">
        <v>866</v>
      </c>
      <c r="D117" s="52" t="s">
        <v>481</v>
      </c>
    </row>
    <row r="118" spans="1:4" ht="15.75" customHeight="1">
      <c r="A118" s="48" t="s">
        <v>42</v>
      </c>
      <c r="B118" s="49">
        <f>Сальдо!F26</f>
        <v>0</v>
      </c>
      <c r="C118" s="48"/>
      <c r="D118" s="48"/>
    </row>
    <row r="119" spans="1:4" ht="15.75" customHeight="1">
      <c r="A119" s="50" t="s">
        <v>918</v>
      </c>
      <c r="B119" s="47">
        <f>'ж хоз оп'!C50</f>
        <v>43350</v>
      </c>
      <c r="C119" s="47">
        <v>37</v>
      </c>
      <c r="D119" s="47">
        <f>'ж хоз оп'!C239</f>
        <v>73910</v>
      </c>
    </row>
    <row r="120" spans="1:4" ht="15.75" customHeight="1">
      <c r="A120" s="50" t="s">
        <v>919</v>
      </c>
      <c r="B120" s="47">
        <f>'ж хоз оп'!C55</f>
        <v>22200</v>
      </c>
      <c r="C120" s="47" t="s">
        <v>208</v>
      </c>
      <c r="D120" s="47">
        <f>'ж хоз оп'!C250</f>
        <v>212083</v>
      </c>
    </row>
    <row r="121" spans="1:4" ht="15.75" customHeight="1">
      <c r="A121" s="50" t="s">
        <v>192</v>
      </c>
      <c r="B121" s="47">
        <f>'ж хоз оп'!C104+'ж хоз оп'!C105+'ж хоз оп'!C106</f>
        <v>6100</v>
      </c>
      <c r="C121" s="47" t="s">
        <v>209</v>
      </c>
      <c r="D121" s="47">
        <f>'ж хоз оп'!C254</f>
        <v>189116</v>
      </c>
    </row>
    <row r="122" spans="1:4" ht="15.75" customHeight="1">
      <c r="A122" s="50" t="s">
        <v>197</v>
      </c>
      <c r="B122" s="47">
        <f>'ж хоз оп'!C121+'ж хоз оп'!C122+'ж хоз оп'!C123</f>
        <v>305</v>
      </c>
      <c r="C122" s="51"/>
      <c r="D122" s="51"/>
    </row>
    <row r="123" spans="1:4" ht="15.75" customHeight="1">
      <c r="A123" s="50" t="s">
        <v>892</v>
      </c>
      <c r="B123" s="47">
        <f>'ж хоз оп'!C141+'ж хоз оп'!C142+'ж хоз оп'!C143</f>
        <v>68284</v>
      </c>
      <c r="C123" s="51"/>
      <c r="D123" s="51"/>
    </row>
    <row r="124" spans="1:4" ht="15.75" customHeight="1">
      <c r="A124" s="50" t="s">
        <v>893</v>
      </c>
      <c r="B124" s="47">
        <f>'ж хоз оп'!C145+'ж хоз оп'!C146+'ж хоз оп'!C147</f>
        <v>116658</v>
      </c>
      <c r="C124" s="51"/>
      <c r="D124" s="51"/>
    </row>
    <row r="125" spans="1:4" ht="15.75" customHeight="1">
      <c r="A125" s="50" t="s">
        <v>904</v>
      </c>
      <c r="B125" s="47">
        <f>'ж хоз оп'!C167+'ж хоз оп'!C168+'ж хоз оп'!C169</f>
        <v>18641</v>
      </c>
      <c r="C125" s="51"/>
      <c r="D125" s="51"/>
    </row>
    <row r="126" spans="1:4" ht="15.75" customHeight="1">
      <c r="A126" s="50" t="s">
        <v>905</v>
      </c>
      <c r="B126" s="47">
        <f>'ж хоз оп'!C171+'ж хоз оп'!C172+'ж хоз оп'!C173</f>
        <v>31850</v>
      </c>
      <c r="C126" s="51"/>
      <c r="D126" s="51"/>
    </row>
    <row r="127" spans="1:4" ht="15.75" customHeight="1">
      <c r="A127" s="50" t="s">
        <v>210</v>
      </c>
      <c r="B127" s="47">
        <f>'ж хоз оп'!C213+'ж хоз оп'!C214+'ж хоз оп'!C215</f>
        <v>4600</v>
      </c>
      <c r="C127" s="51"/>
      <c r="D127" s="51"/>
    </row>
    <row r="128" spans="1:4" ht="15.75" customHeight="1">
      <c r="A128" s="50">
        <v>38</v>
      </c>
      <c r="B128" s="47">
        <f>'ж хоз оп'!C244</f>
        <v>163121</v>
      </c>
      <c r="C128" s="51"/>
      <c r="D128" s="51"/>
    </row>
    <row r="129" spans="1:6" ht="15.75" customHeight="1">
      <c r="A129" s="52" t="s">
        <v>873</v>
      </c>
      <c r="B129" s="47">
        <f>SUM(B119:B128)</f>
        <v>475109</v>
      </c>
      <c r="C129" s="51" t="s">
        <v>874</v>
      </c>
      <c r="D129" s="47">
        <f>SUM(D119:D128)</f>
        <v>475109</v>
      </c>
    </row>
    <row r="130" spans="1:6" ht="15.75" customHeight="1">
      <c r="A130" s="48" t="s">
        <v>43</v>
      </c>
      <c r="B130" s="49">
        <f>B118+B129-D129</f>
        <v>0</v>
      </c>
      <c r="C130" s="48"/>
      <c r="D130" s="48"/>
    </row>
    <row r="131" spans="1:6" ht="15.75" customHeight="1">
      <c r="A131" s="223" t="s">
        <v>906</v>
      </c>
      <c r="B131" s="224"/>
      <c r="C131" s="224"/>
      <c r="D131" s="225"/>
    </row>
    <row r="132" spans="1:6" ht="15.75" customHeight="1">
      <c r="A132" s="52" t="s">
        <v>866</v>
      </c>
      <c r="B132" s="52" t="s">
        <v>867</v>
      </c>
      <c r="C132" s="52" t="s">
        <v>866</v>
      </c>
      <c r="D132" s="52" t="s">
        <v>481</v>
      </c>
      <c r="E132" s="226"/>
      <c r="F132" s="227"/>
    </row>
    <row r="133" spans="1:6" ht="15.75" customHeight="1">
      <c r="A133" s="48" t="s">
        <v>42</v>
      </c>
      <c r="B133" s="49">
        <f>Сальдо!F26</f>
        <v>0</v>
      </c>
      <c r="C133" s="48"/>
      <c r="D133" s="48"/>
    </row>
    <row r="134" spans="1:6" ht="15.75" customHeight="1">
      <c r="A134" s="50" t="s">
        <v>920</v>
      </c>
      <c r="B134" s="47">
        <f>'ж хоз оп'!C56</f>
        <v>9200</v>
      </c>
      <c r="C134" s="47">
        <v>48</v>
      </c>
      <c r="D134" s="47">
        <f>'ж хоз оп'!C283</f>
        <v>112534</v>
      </c>
    </row>
    <row r="135" spans="1:6" ht="15.75" customHeight="1">
      <c r="A135" s="50">
        <v>9</v>
      </c>
      <c r="B135" s="47">
        <f>'ж хоз оп'!C58</f>
        <v>1730</v>
      </c>
      <c r="C135" s="51"/>
      <c r="D135" s="51"/>
    </row>
    <row r="136" spans="1:6" ht="15.75" customHeight="1">
      <c r="A136" s="50" t="s">
        <v>193</v>
      </c>
      <c r="B136" s="47">
        <f>'ж хоз оп'!C107</f>
        <v>1100</v>
      </c>
      <c r="C136" s="51"/>
      <c r="D136" s="51"/>
    </row>
    <row r="137" spans="1:6" ht="15.75" customHeight="1">
      <c r="A137" s="50" t="s">
        <v>198</v>
      </c>
      <c r="B137" s="47">
        <f>'ж хоз оп'!C124</f>
        <v>55</v>
      </c>
      <c r="C137" s="51"/>
      <c r="D137" s="51"/>
    </row>
    <row r="138" spans="1:6" ht="15.75" customHeight="1">
      <c r="A138" s="50" t="s">
        <v>212</v>
      </c>
      <c r="B138" s="47">
        <f>'ж хоз оп'!C148</f>
        <v>65928</v>
      </c>
      <c r="C138" s="51"/>
      <c r="D138" s="51"/>
    </row>
    <row r="139" spans="1:6" ht="15.75" customHeight="1">
      <c r="A139" s="50" t="s">
        <v>215</v>
      </c>
      <c r="B139" s="47">
        <f>'ж хоз оп'!C153</f>
        <v>715</v>
      </c>
      <c r="C139" s="51"/>
      <c r="D139" s="51"/>
    </row>
    <row r="140" spans="1:6" ht="15.75" customHeight="1">
      <c r="A140" s="50" t="s">
        <v>907</v>
      </c>
      <c r="B140" s="47">
        <f>'ж хоз оп'!C174</f>
        <v>17998</v>
      </c>
      <c r="C140" s="51"/>
      <c r="D140" s="51"/>
    </row>
    <row r="141" spans="1:6" ht="15.75" customHeight="1">
      <c r="A141" s="50" t="s">
        <v>213</v>
      </c>
      <c r="B141" s="47">
        <f>'ж хоз оп'!C216</f>
        <v>825</v>
      </c>
      <c r="C141" s="51"/>
      <c r="D141" s="51"/>
    </row>
    <row r="142" spans="1:6" ht="15.75" customHeight="1">
      <c r="A142" s="50" t="s">
        <v>214</v>
      </c>
      <c r="B142" s="47">
        <f>'ж хоз оп'!C220</f>
        <v>2400</v>
      </c>
      <c r="C142" s="51"/>
      <c r="D142" s="51"/>
    </row>
    <row r="143" spans="1:6" ht="15.75" customHeight="1">
      <c r="A143" s="50" t="s">
        <v>925</v>
      </c>
      <c r="B143" s="47">
        <f>'ж хоз оп'!C224</f>
        <v>3814</v>
      </c>
      <c r="C143" s="51"/>
      <c r="D143" s="51"/>
    </row>
    <row r="144" spans="1:6" ht="15.75" customHeight="1">
      <c r="A144" s="50" t="s">
        <v>909</v>
      </c>
      <c r="B144" s="47">
        <f>'ж хоз оп'!C228</f>
        <v>771</v>
      </c>
      <c r="C144" s="51"/>
      <c r="D144" s="51"/>
    </row>
    <row r="145" spans="1:4" ht="15.75" customHeight="1">
      <c r="A145" s="50" t="s">
        <v>910</v>
      </c>
      <c r="B145" s="47">
        <f>'ж хоз оп'!C233</f>
        <v>4700</v>
      </c>
      <c r="C145" s="51"/>
      <c r="D145" s="51"/>
    </row>
    <row r="146" spans="1:4" ht="15.75" customHeight="1">
      <c r="A146" s="50">
        <v>41</v>
      </c>
      <c r="B146" s="47">
        <f>'ж хоз оп'!C258</f>
        <v>3298</v>
      </c>
      <c r="C146" s="51"/>
      <c r="D146" s="51"/>
    </row>
    <row r="147" spans="1:4" ht="15.75" customHeight="1">
      <c r="A147" s="52" t="s">
        <v>873</v>
      </c>
      <c r="B147" s="47">
        <f>SUM(B134:B146)</f>
        <v>112534</v>
      </c>
      <c r="C147" s="51" t="s">
        <v>874</v>
      </c>
      <c r="D147" s="47">
        <f>SUM(D134:D146)</f>
        <v>112534</v>
      </c>
    </row>
    <row r="148" spans="1:4" ht="15.75" customHeight="1">
      <c r="A148" s="48" t="s">
        <v>43</v>
      </c>
      <c r="B148" s="49">
        <f>B133+B147-D147</f>
        <v>0</v>
      </c>
      <c r="C148" s="48"/>
      <c r="D148" s="48"/>
    </row>
    <row r="149" spans="1:4" ht="15.75" customHeight="1">
      <c r="A149" s="223" t="s">
        <v>911</v>
      </c>
      <c r="B149" s="224"/>
      <c r="C149" s="224"/>
      <c r="D149" s="225"/>
    </row>
    <row r="150" spans="1:4" ht="15.75" customHeight="1">
      <c r="A150" s="52" t="s">
        <v>866</v>
      </c>
      <c r="B150" s="52" t="s">
        <v>867</v>
      </c>
      <c r="C150" s="52" t="s">
        <v>866</v>
      </c>
      <c r="D150" s="52" t="s">
        <v>481</v>
      </c>
    </row>
    <row r="151" spans="1:4" ht="15.75" customHeight="1">
      <c r="A151" s="48" t="s">
        <v>42</v>
      </c>
      <c r="B151" s="49">
        <f>Сальдо!F27</f>
        <v>0</v>
      </c>
      <c r="C151" s="48"/>
      <c r="D151" s="48"/>
    </row>
    <row r="152" spans="1:4" ht="15.75" customHeight="1">
      <c r="A152" s="50">
        <v>42</v>
      </c>
      <c r="B152" s="47">
        <f>'ж хоз оп'!C260</f>
        <v>1750</v>
      </c>
      <c r="C152" s="47" t="s">
        <v>216</v>
      </c>
      <c r="D152" s="47">
        <f>'ж хоз оп'!C186</f>
        <v>190</v>
      </c>
    </row>
    <row r="153" spans="1:4" ht="15.75" customHeight="1">
      <c r="A153" s="50"/>
      <c r="B153" s="51"/>
      <c r="C153" s="47">
        <v>43</v>
      </c>
      <c r="D153" s="47">
        <f>'ж хоз оп'!C262</f>
        <v>290</v>
      </c>
    </row>
    <row r="154" spans="1:4" ht="15.75" customHeight="1">
      <c r="A154" s="50"/>
      <c r="B154" s="51"/>
      <c r="C154" s="47">
        <v>44</v>
      </c>
      <c r="D154" s="47">
        <f>'ж хоз оп'!C264</f>
        <v>1270</v>
      </c>
    </row>
    <row r="155" spans="1:4" ht="15.75" customHeight="1">
      <c r="A155" s="52" t="s">
        <v>873</v>
      </c>
      <c r="B155" s="47">
        <f>SUM(B152:B154)</f>
        <v>1750</v>
      </c>
      <c r="C155" s="51" t="s">
        <v>874</v>
      </c>
      <c r="D155" s="47">
        <f>SUM(D152:D154)</f>
        <v>1750</v>
      </c>
    </row>
    <row r="156" spans="1:4" ht="15.75" customHeight="1">
      <c r="A156" s="48" t="s">
        <v>43</v>
      </c>
      <c r="B156" s="49">
        <f>B151+B155-D155</f>
        <v>0</v>
      </c>
      <c r="C156" s="48"/>
      <c r="D156" s="48"/>
    </row>
    <row r="157" spans="1:4" ht="15.75" customHeight="1">
      <c r="A157" s="223" t="s">
        <v>913</v>
      </c>
      <c r="B157" s="224"/>
      <c r="C157" s="224"/>
      <c r="D157" s="225"/>
    </row>
    <row r="158" spans="1:4" ht="15.75" customHeight="1">
      <c r="A158" s="52" t="s">
        <v>866</v>
      </c>
      <c r="B158" s="52" t="s">
        <v>867</v>
      </c>
      <c r="C158" s="52" t="s">
        <v>866</v>
      </c>
      <c r="D158" s="52" t="s">
        <v>481</v>
      </c>
    </row>
    <row r="159" spans="1:4" ht="15.75" customHeight="1">
      <c r="A159" s="48" t="s">
        <v>42</v>
      </c>
      <c r="B159" s="49">
        <f>Сальдо!F28</f>
        <v>0</v>
      </c>
      <c r="C159" s="48"/>
      <c r="D159" s="48"/>
    </row>
    <row r="160" spans="1:4" ht="15.75" customHeight="1">
      <c r="A160" s="50">
        <v>45</v>
      </c>
      <c r="B160" s="47">
        <f>'ж хоз оп'!C270</f>
        <v>1217821</v>
      </c>
      <c r="C160" s="47">
        <v>46</v>
      </c>
      <c r="D160" s="47">
        <f>'ж хоз оп'!C276+'ж хоз оп'!C277</f>
        <v>1181700</v>
      </c>
    </row>
    <row r="161" spans="1:8" ht="15.75" customHeight="1">
      <c r="A161" s="50"/>
      <c r="B161" s="51"/>
      <c r="C161" s="47">
        <v>47</v>
      </c>
      <c r="D161" s="47">
        <f>'ж хоз оп'!C280+'ж хоз оп'!C281</f>
        <v>36121</v>
      </c>
    </row>
    <row r="162" spans="1:8" ht="15.75" customHeight="1">
      <c r="A162" s="52" t="s">
        <v>873</v>
      </c>
      <c r="B162" s="47">
        <f>SUM(B160:B161)</f>
        <v>1217821</v>
      </c>
      <c r="C162" s="51" t="s">
        <v>874</v>
      </c>
      <c r="D162" s="47">
        <f>SUM(D160:D161)</f>
        <v>1217821</v>
      </c>
      <c r="H162" s="155"/>
    </row>
    <row r="163" spans="1:8" ht="15.75" customHeight="1">
      <c r="A163" s="48" t="s">
        <v>43</v>
      </c>
      <c r="B163" s="49">
        <f>B159+B162-D162</f>
        <v>0</v>
      </c>
      <c r="C163" s="48"/>
      <c r="D163" s="48"/>
    </row>
    <row r="164" spans="1:8" ht="15.75" customHeight="1">
      <c r="A164" s="223" t="s">
        <v>914</v>
      </c>
      <c r="B164" s="224"/>
      <c r="C164" s="224"/>
      <c r="D164" s="225"/>
    </row>
    <row r="165" spans="1:8" ht="15.75" customHeight="1">
      <c r="A165" s="52" t="s">
        <v>866</v>
      </c>
      <c r="B165" s="52" t="s">
        <v>867</v>
      </c>
      <c r="C165" s="52" t="s">
        <v>866</v>
      </c>
      <c r="D165" s="52" t="s">
        <v>481</v>
      </c>
    </row>
    <row r="166" spans="1:8" ht="15.75" customHeight="1">
      <c r="A166" s="48" t="s">
        <v>42</v>
      </c>
      <c r="B166" s="49">
        <f>Сальдо!F29</f>
        <v>666673</v>
      </c>
      <c r="C166" s="54"/>
      <c r="D166" s="54"/>
    </row>
    <row r="167" spans="1:8" ht="15.75" customHeight="1">
      <c r="A167" s="50">
        <v>46</v>
      </c>
      <c r="B167" s="47">
        <f>'ж хоз оп'!C276+'ж хоз оп'!C277</f>
        <v>1181700</v>
      </c>
      <c r="C167" s="47" t="s">
        <v>228</v>
      </c>
      <c r="D167" s="47">
        <f>'ж хоз оп'!C286</f>
        <v>854880</v>
      </c>
    </row>
    <row r="168" spans="1:8" ht="15.75" customHeight="1">
      <c r="A168" s="52" t="s">
        <v>873</v>
      </c>
      <c r="B168" s="47">
        <f>B167</f>
        <v>1181700</v>
      </c>
      <c r="C168" s="51" t="s">
        <v>874</v>
      </c>
      <c r="D168" s="47">
        <f>D167</f>
        <v>854880</v>
      </c>
    </row>
    <row r="169" spans="1:8" ht="15.75" customHeight="1">
      <c r="A169" s="48" t="s">
        <v>43</v>
      </c>
      <c r="B169" s="49">
        <f>B166+B168-D168</f>
        <v>993493</v>
      </c>
      <c r="C169" s="54"/>
      <c r="D169" s="54"/>
    </row>
    <row r="170" spans="1:8" ht="15.75" customHeight="1">
      <c r="A170" s="223" t="s">
        <v>915</v>
      </c>
      <c r="B170" s="224"/>
      <c r="C170" s="224"/>
      <c r="D170" s="225"/>
    </row>
    <row r="171" spans="1:8" ht="15.75" customHeight="1">
      <c r="A171" s="52" t="s">
        <v>866</v>
      </c>
      <c r="B171" s="52" t="s">
        <v>867</v>
      </c>
      <c r="C171" s="52" t="s">
        <v>866</v>
      </c>
      <c r="D171" s="52" t="s">
        <v>481</v>
      </c>
    </row>
    <row r="172" spans="1:8" ht="15.75" customHeight="1">
      <c r="A172" s="48" t="s">
        <v>42</v>
      </c>
      <c r="B172" s="49">
        <f>Сальдо!F30</f>
        <v>0</v>
      </c>
      <c r="C172" s="48"/>
      <c r="D172" s="48"/>
    </row>
    <row r="173" spans="1:8" ht="15.75" customHeight="1">
      <c r="A173" s="50">
        <v>51</v>
      </c>
      <c r="B173" s="47">
        <f>'ж хоз оп'!C291</f>
        <v>41700</v>
      </c>
      <c r="C173" s="47">
        <v>53</v>
      </c>
      <c r="D173" s="47">
        <f>'ж хоз оп'!C296</f>
        <v>41700</v>
      </c>
    </row>
    <row r="174" spans="1:8" ht="15.75" customHeight="1">
      <c r="A174" s="50"/>
      <c r="B174" s="47"/>
      <c r="C174" s="51"/>
      <c r="D174" s="51"/>
    </row>
    <row r="175" spans="1:8" ht="15.75" customHeight="1">
      <c r="A175" s="52" t="s">
        <v>873</v>
      </c>
      <c r="B175" s="47">
        <f>B173</f>
        <v>41700</v>
      </c>
      <c r="C175" s="51" t="s">
        <v>874</v>
      </c>
      <c r="D175" s="47">
        <f>D173</f>
        <v>41700</v>
      </c>
    </row>
    <row r="176" spans="1:8" ht="15.75" customHeight="1">
      <c r="A176" s="48" t="s">
        <v>43</v>
      </c>
      <c r="B176" s="53">
        <v>0</v>
      </c>
      <c r="C176" s="48"/>
      <c r="D176" s="48"/>
    </row>
    <row r="177" spans="1:7" ht="15.75" customHeight="1">
      <c r="A177" s="223" t="s">
        <v>916</v>
      </c>
      <c r="B177" s="224"/>
      <c r="C177" s="224"/>
      <c r="D177" s="225"/>
    </row>
    <row r="178" spans="1:7" ht="15.75" customHeight="1">
      <c r="A178" s="52" t="s">
        <v>866</v>
      </c>
      <c r="B178" s="52" t="s">
        <v>867</v>
      </c>
      <c r="C178" s="52" t="s">
        <v>866</v>
      </c>
      <c r="D178" s="52" t="s">
        <v>481</v>
      </c>
    </row>
    <row r="179" spans="1:7" ht="15.75" customHeight="1">
      <c r="A179" s="48" t="s">
        <v>42</v>
      </c>
      <c r="B179" s="49">
        <f>Сальдо!F32</f>
        <v>7300</v>
      </c>
      <c r="C179" s="48"/>
      <c r="D179" s="48"/>
    </row>
    <row r="180" spans="1:7" ht="15.75" customHeight="1">
      <c r="A180" s="50">
        <v>24</v>
      </c>
      <c r="B180" s="47">
        <f>'ж хоз оп'!C188</f>
        <v>651000</v>
      </c>
      <c r="C180" s="47" t="s">
        <v>932</v>
      </c>
      <c r="D180" s="47">
        <f>'ж хоз оп'!C191</f>
        <v>377360</v>
      </c>
      <c r="F180" s="155"/>
    </row>
    <row r="181" spans="1:7" ht="15.75" customHeight="1">
      <c r="A181" s="50">
        <v>26</v>
      </c>
      <c r="B181" s="47">
        <f>'ж хоз оп'!C197</f>
        <v>20100</v>
      </c>
      <c r="C181" s="47" t="s">
        <v>937</v>
      </c>
      <c r="D181" s="47">
        <f>'ж хоз оп'!C192</f>
        <v>247000</v>
      </c>
    </row>
    <row r="182" spans="1:7" ht="15.75" customHeight="1">
      <c r="A182" s="50"/>
      <c r="B182" s="51"/>
      <c r="C182" s="47" t="s">
        <v>912</v>
      </c>
      <c r="D182" s="47">
        <f>'ж хоз оп'!C193</f>
        <v>10400</v>
      </c>
    </row>
    <row r="183" spans="1:7" ht="15.75" customHeight="1">
      <c r="A183" s="50"/>
      <c r="B183" s="51"/>
      <c r="C183" s="47" t="s">
        <v>229</v>
      </c>
      <c r="D183" s="47">
        <f>'ж хоз оп'!C194</f>
        <v>2550</v>
      </c>
    </row>
    <row r="184" spans="1:7" ht="15.75" customHeight="1">
      <c r="A184" s="50"/>
      <c r="B184" s="51"/>
      <c r="C184" s="47">
        <v>28</v>
      </c>
      <c r="D184" s="47">
        <f>'ж хоз оп'!C201</f>
        <v>13690</v>
      </c>
    </row>
    <row r="185" spans="1:7" ht="15.75" customHeight="1">
      <c r="A185" s="50"/>
      <c r="B185" s="51"/>
      <c r="C185" s="47">
        <v>29</v>
      </c>
      <c r="D185" s="47">
        <f>'ж хоз оп'!C202</f>
        <v>20100</v>
      </c>
    </row>
    <row r="186" spans="1:7" ht="15.75" customHeight="1">
      <c r="A186" s="52" t="s">
        <v>873</v>
      </c>
      <c r="B186" s="47">
        <f>SUM(B180:B185)</f>
        <v>671100</v>
      </c>
      <c r="C186" s="51" t="s">
        <v>874</v>
      </c>
      <c r="D186" s="47">
        <f>SUM(D180:D185)</f>
        <v>671100</v>
      </c>
      <c r="G186" s="155">
        <f>D186+D209</f>
        <v>2735249</v>
      </c>
    </row>
    <row r="187" spans="1:7" ht="15.75" customHeight="1">
      <c r="A187" s="48" t="s">
        <v>43</v>
      </c>
      <c r="B187" s="49">
        <f>B179+B186-D186</f>
        <v>7300</v>
      </c>
      <c r="C187" s="54"/>
      <c r="D187" s="54"/>
    </row>
    <row r="188" spans="1:7" ht="15.75" customHeight="1">
      <c r="A188" s="223" t="s">
        <v>917</v>
      </c>
      <c r="B188" s="224"/>
      <c r="C188" s="224"/>
      <c r="D188" s="225"/>
    </row>
    <row r="189" spans="1:7" ht="15.75" customHeight="1">
      <c r="A189" s="52" t="s">
        <v>866</v>
      </c>
      <c r="B189" s="52" t="s">
        <v>867</v>
      </c>
      <c r="C189" s="52" t="s">
        <v>866</v>
      </c>
      <c r="D189" s="52" t="s">
        <v>481</v>
      </c>
    </row>
    <row r="190" spans="1:7" ht="15.75" customHeight="1">
      <c r="A190" s="48" t="s">
        <v>42</v>
      </c>
      <c r="B190" s="49">
        <f>Сальдо!F33</f>
        <v>683349</v>
      </c>
      <c r="C190" s="54"/>
      <c r="D190" s="54"/>
    </row>
    <row r="191" spans="1:7" ht="15.75" customHeight="1">
      <c r="A191" s="50" t="s">
        <v>230</v>
      </c>
      <c r="B191" s="47">
        <f>'ж хоз оп'!C70</f>
        <v>12000</v>
      </c>
      <c r="C191" s="47" t="s">
        <v>237</v>
      </c>
      <c r="D191" s="47">
        <f>'ж хоз оп'!C41</f>
        <v>185260</v>
      </c>
    </row>
    <row r="192" spans="1:7" ht="15.75" customHeight="1">
      <c r="A192" s="50">
        <v>28</v>
      </c>
      <c r="B192" s="47">
        <f>'ж хоз оп'!C201</f>
        <v>13690</v>
      </c>
      <c r="C192" s="47" t="s">
        <v>238</v>
      </c>
      <c r="D192" s="47">
        <f>'ж хоз оп'!C42</f>
        <v>139000</v>
      </c>
    </row>
    <row r="193" spans="1:5" ht="15.75" customHeight="1">
      <c r="A193" s="50">
        <v>52</v>
      </c>
      <c r="B193" s="47">
        <f>'ж хоз оп'!C294</f>
        <v>679215</v>
      </c>
      <c r="C193" s="47" t="s">
        <v>211</v>
      </c>
      <c r="D193" s="47">
        <f>'ж хоз оп'!C43</f>
        <v>1570</v>
      </c>
    </row>
    <row r="194" spans="1:5" ht="15.75" customHeight="1">
      <c r="A194" s="50" t="s">
        <v>234</v>
      </c>
      <c r="B194" s="47">
        <f>'ж хоз оп'!C306</f>
        <v>268100</v>
      </c>
      <c r="C194" s="47" t="s">
        <v>239</v>
      </c>
      <c r="D194" s="47">
        <f>'ж хоз оп'!C63</f>
        <v>75000</v>
      </c>
    </row>
    <row r="195" spans="1:5" ht="15.75" customHeight="1">
      <c r="A195" s="50" t="s">
        <v>235</v>
      </c>
      <c r="B195" s="47">
        <f>'ж хоз оп'!C311</f>
        <v>1400</v>
      </c>
      <c r="C195" s="47" t="s">
        <v>886</v>
      </c>
      <c r="D195" s="47">
        <f>'ж хоз оп'!C84</f>
        <v>67200</v>
      </c>
    </row>
    <row r="196" spans="1:5" ht="15.75" customHeight="1">
      <c r="A196" s="50" t="s">
        <v>236</v>
      </c>
      <c r="B196" s="47">
        <f>'ж хоз оп'!C312</f>
        <v>936000</v>
      </c>
      <c r="C196" s="47" t="s">
        <v>887</v>
      </c>
      <c r="D196" s="47">
        <f>'ж хоз оп'!C85</f>
        <v>94400</v>
      </c>
    </row>
    <row r="197" spans="1:5" ht="15.75" customHeight="1">
      <c r="A197" s="50"/>
      <c r="B197" s="51"/>
      <c r="C197" s="47">
        <v>24</v>
      </c>
      <c r="D197" s="47">
        <f>'ж хоз оп'!C188</f>
        <v>651000</v>
      </c>
    </row>
    <row r="198" spans="1:5" ht="15.75" customHeight="1">
      <c r="A198" s="50"/>
      <c r="B198" s="51"/>
      <c r="C198" s="47" t="s">
        <v>231</v>
      </c>
      <c r="D198" s="47">
        <f>'ж хоз оп'!C317</f>
        <v>103765</v>
      </c>
    </row>
    <row r="199" spans="1:5" ht="15.75" customHeight="1">
      <c r="A199" s="50"/>
      <c r="B199" s="51"/>
      <c r="C199" s="47" t="s">
        <v>232</v>
      </c>
      <c r="D199" s="47">
        <f>'ж хоз оп'!C324</f>
        <v>28700</v>
      </c>
    </row>
    <row r="200" spans="1:5" ht="15.75" customHeight="1">
      <c r="A200" s="50"/>
      <c r="B200" s="51"/>
      <c r="C200" s="47" t="s">
        <v>240</v>
      </c>
      <c r="D200" s="47">
        <f>SUM('ж хоз оп'!C325:C328)</f>
        <v>333406</v>
      </c>
      <c r="E200" s="155"/>
    </row>
    <row r="201" spans="1:5" ht="15.75" customHeight="1">
      <c r="A201" s="50"/>
      <c r="B201" s="51"/>
      <c r="C201" s="47" t="s">
        <v>241</v>
      </c>
      <c r="D201" s="47">
        <f>'ж хоз оп'!C347</f>
        <v>21620</v>
      </c>
    </row>
    <row r="202" spans="1:5" ht="15.75" customHeight="1">
      <c r="A202" s="50"/>
      <c r="B202" s="51"/>
      <c r="C202" s="47" t="s">
        <v>242</v>
      </c>
      <c r="D202" s="47">
        <f>'ж хоз оп'!C348</f>
        <v>32686</v>
      </c>
    </row>
    <row r="203" spans="1:5" ht="15.75" customHeight="1">
      <c r="A203" s="50"/>
      <c r="B203" s="51"/>
      <c r="C203" s="47" t="s">
        <v>243</v>
      </c>
      <c r="D203" s="47">
        <f>'ж хоз оп'!C349</f>
        <v>290000</v>
      </c>
    </row>
    <row r="204" spans="1:5" ht="15.75" customHeight="1">
      <c r="A204" s="50"/>
      <c r="B204" s="51"/>
      <c r="C204" s="47" t="s">
        <v>244</v>
      </c>
      <c r="D204" s="47">
        <f>'ж хоз оп'!C350</f>
        <v>30800</v>
      </c>
    </row>
    <row r="205" spans="1:5" ht="15.75" customHeight="1">
      <c r="A205" s="50"/>
      <c r="B205" s="51"/>
      <c r="C205" s="47" t="s">
        <v>245</v>
      </c>
      <c r="D205" s="47">
        <f>'ж хоз оп'!C351</f>
        <v>2832</v>
      </c>
    </row>
    <row r="206" spans="1:5" ht="15.75" customHeight="1">
      <c r="A206" s="50"/>
      <c r="B206" s="51"/>
      <c r="C206" s="47" t="s">
        <v>246</v>
      </c>
      <c r="D206" s="47">
        <f>'ж хоз оп'!C352</f>
        <v>4500</v>
      </c>
    </row>
    <row r="207" spans="1:5" ht="15.75" customHeight="1">
      <c r="A207" s="50"/>
      <c r="B207" s="51"/>
      <c r="C207" s="47" t="s">
        <v>247</v>
      </c>
      <c r="D207" s="47">
        <f>'ж хоз оп'!C353</f>
        <v>910</v>
      </c>
    </row>
    <row r="208" spans="1:5" ht="15.75" customHeight="1">
      <c r="A208" s="50"/>
      <c r="B208" s="51"/>
      <c r="C208" s="47" t="s">
        <v>248</v>
      </c>
      <c r="D208" s="47">
        <f>'ж хоз оп'!C354</f>
        <v>1500</v>
      </c>
    </row>
    <row r="209" spans="1:4" ht="15.75" customHeight="1">
      <c r="A209" s="52" t="s">
        <v>873</v>
      </c>
      <c r="B209" s="47">
        <f>SUM(B191:B208)</f>
        <v>1910405</v>
      </c>
      <c r="C209" s="51" t="s">
        <v>874</v>
      </c>
      <c r="D209" s="47">
        <f>SUM(D191:D208)</f>
        <v>2064149</v>
      </c>
    </row>
    <row r="210" spans="1:4" ht="15.75" customHeight="1">
      <c r="A210" s="48" t="s">
        <v>43</v>
      </c>
      <c r="B210" s="49">
        <f>B190+B209-D209</f>
        <v>529605</v>
      </c>
      <c r="C210" s="54"/>
      <c r="D210" s="54"/>
    </row>
    <row r="211" spans="1:4" ht="15.75" customHeight="1">
      <c r="A211" s="223" t="s">
        <v>922</v>
      </c>
      <c r="B211" s="224"/>
      <c r="C211" s="224"/>
      <c r="D211" s="225"/>
    </row>
    <row r="212" spans="1:4" ht="15.75" customHeight="1">
      <c r="A212" s="52" t="s">
        <v>866</v>
      </c>
      <c r="B212" s="52" t="s">
        <v>867</v>
      </c>
      <c r="C212" s="52" t="s">
        <v>866</v>
      </c>
      <c r="D212" s="52" t="s">
        <v>481</v>
      </c>
    </row>
    <row r="213" spans="1:4" ht="15.75" customHeight="1">
      <c r="A213" s="48" t="s">
        <v>42</v>
      </c>
      <c r="B213" s="49">
        <f>Сальдо!F34</f>
        <v>140000</v>
      </c>
      <c r="C213" s="54"/>
      <c r="D213" s="54"/>
    </row>
    <row r="214" spans="1:4" ht="15.75" customHeight="1">
      <c r="A214" s="50" t="s">
        <v>249</v>
      </c>
      <c r="B214" s="47">
        <f>'ж хоз оп'!C62</f>
        <v>75000</v>
      </c>
      <c r="C214" s="47" t="s">
        <v>250</v>
      </c>
      <c r="D214" s="47">
        <f>'ж хоз оп'!C64</f>
        <v>75000</v>
      </c>
    </row>
    <row r="215" spans="1:4" ht="15.75" customHeight="1">
      <c r="A215" s="50"/>
      <c r="B215" s="51"/>
      <c r="C215" s="47" t="s">
        <v>251</v>
      </c>
      <c r="D215" s="47">
        <f>'ж хоз оп'!C69</f>
        <v>2500</v>
      </c>
    </row>
    <row r="216" spans="1:4" ht="15.75" customHeight="1">
      <c r="A216" s="52" t="s">
        <v>873</v>
      </c>
      <c r="B216" s="47">
        <f>SUM(B214:B215)</f>
        <v>75000</v>
      </c>
      <c r="C216" s="51" t="s">
        <v>874</v>
      </c>
      <c r="D216" s="47">
        <f>SUM(D214:D215)</f>
        <v>77500</v>
      </c>
    </row>
    <row r="217" spans="1:4" ht="15.75" customHeight="1">
      <c r="A217" s="48" t="s">
        <v>43</v>
      </c>
      <c r="B217" s="49">
        <f>B213+B216-D216</f>
        <v>137500</v>
      </c>
      <c r="C217" s="54"/>
      <c r="D217" s="54"/>
    </row>
    <row r="218" spans="1:4" ht="15.75" customHeight="1">
      <c r="A218" s="223" t="s">
        <v>924</v>
      </c>
      <c r="B218" s="224"/>
      <c r="C218" s="224"/>
      <c r="D218" s="225"/>
    </row>
    <row r="219" spans="1:4" ht="15.75" customHeight="1">
      <c r="A219" s="52" t="s">
        <v>866</v>
      </c>
      <c r="B219" s="52" t="s">
        <v>867</v>
      </c>
      <c r="C219" s="52" t="s">
        <v>866</v>
      </c>
      <c r="D219" s="52" t="s">
        <v>481</v>
      </c>
    </row>
    <row r="220" spans="1:4" ht="15.75" customHeight="1">
      <c r="A220" s="52"/>
      <c r="B220" s="51"/>
      <c r="C220" s="54" t="s">
        <v>42</v>
      </c>
      <c r="D220" s="49">
        <f>Сальдо!G37</f>
        <v>830650</v>
      </c>
    </row>
    <row r="221" spans="1:4" ht="15.75" customHeight="1">
      <c r="A221" s="50" t="s">
        <v>237</v>
      </c>
      <c r="B221" s="47">
        <f>'ж хоз оп'!C41</f>
        <v>185260</v>
      </c>
      <c r="C221" s="47" t="s">
        <v>879</v>
      </c>
      <c r="D221" s="47">
        <f>'ж хоз оп'!C8</f>
        <v>157000</v>
      </c>
    </row>
    <row r="222" spans="1:4" ht="15.75" customHeight="1">
      <c r="A222" s="50" t="s">
        <v>238</v>
      </c>
      <c r="B222" s="47">
        <f>'ж хоз оп'!C42</f>
        <v>139000</v>
      </c>
      <c r="C222" s="47" t="s">
        <v>895</v>
      </c>
      <c r="D222" s="47">
        <f>'ж хоз оп'!C9</f>
        <v>28260</v>
      </c>
    </row>
    <row r="223" spans="1:4" ht="15.75" customHeight="1">
      <c r="A223" s="50" t="s">
        <v>886</v>
      </c>
      <c r="B223" s="47">
        <f>'ж хоз оп'!C84</f>
        <v>67200</v>
      </c>
      <c r="C223" s="47" t="s">
        <v>870</v>
      </c>
      <c r="D223" s="47">
        <f>'ж хоз оп'!C35</f>
        <v>139000</v>
      </c>
    </row>
    <row r="224" spans="1:4" ht="15.75" customHeight="1">
      <c r="A224" s="50" t="s">
        <v>887</v>
      </c>
      <c r="B224" s="47">
        <f>'ж хоз оп'!C85</f>
        <v>94400</v>
      </c>
      <c r="C224" s="47" t="s">
        <v>923</v>
      </c>
      <c r="D224" s="47">
        <f>'ж хоз оп'!C75+'ж хоз оп'!C76</f>
        <v>67260</v>
      </c>
    </row>
    <row r="225" spans="1:4" ht="15.75" customHeight="1">
      <c r="A225" s="50" t="s">
        <v>245</v>
      </c>
      <c r="B225" s="47">
        <f>'ж хоз оп'!C351</f>
        <v>2832</v>
      </c>
      <c r="C225" s="47" t="s">
        <v>921</v>
      </c>
      <c r="D225" s="47">
        <f>'ж хоз оп'!C78+'ж хоз оп'!C79</f>
        <v>94400</v>
      </c>
    </row>
    <row r="226" spans="1:4" ht="15.75" customHeight="1">
      <c r="A226" s="50"/>
      <c r="B226" s="51"/>
      <c r="C226" s="47" t="s">
        <v>934</v>
      </c>
      <c r="D226" s="47">
        <f>'ж хоз оп'!C213</f>
        <v>2050</v>
      </c>
    </row>
    <row r="227" spans="1:4" ht="15.75" customHeight="1">
      <c r="A227" s="50"/>
      <c r="B227" s="51"/>
      <c r="C227" s="47" t="s">
        <v>941</v>
      </c>
      <c r="D227" s="47">
        <f>'ж хоз оп'!C214</f>
        <v>1700</v>
      </c>
    </row>
    <row r="228" spans="1:4" ht="15.75" customHeight="1">
      <c r="A228" s="50"/>
      <c r="B228" s="51"/>
      <c r="C228" s="47" t="s">
        <v>252</v>
      </c>
      <c r="D228" s="47">
        <f>'ж хоз оп'!C215</f>
        <v>850</v>
      </c>
    </row>
    <row r="229" spans="1:4" ht="15.75" customHeight="1">
      <c r="A229" s="50"/>
      <c r="B229" s="51"/>
      <c r="C229" s="47" t="s">
        <v>213</v>
      </c>
      <c r="D229" s="47">
        <f>'ж хоз оп'!C216</f>
        <v>825</v>
      </c>
    </row>
    <row r="230" spans="1:4" ht="15.75" customHeight="1">
      <c r="A230" s="50"/>
      <c r="B230" s="51"/>
      <c r="C230" s="47" t="s">
        <v>199</v>
      </c>
      <c r="D230" s="47">
        <f>'ж хоз оп'!C217</f>
        <v>977</v>
      </c>
    </row>
    <row r="231" spans="1:4" ht="15.75" customHeight="1">
      <c r="A231" s="50"/>
      <c r="B231" s="51"/>
      <c r="C231" s="47" t="s">
        <v>214</v>
      </c>
      <c r="D231" s="47">
        <f>'ж хоз оп'!C220</f>
        <v>2400</v>
      </c>
    </row>
    <row r="232" spans="1:4" ht="15.75" customHeight="1">
      <c r="A232" s="50"/>
      <c r="B232" s="51"/>
      <c r="C232" s="47" t="s">
        <v>200</v>
      </c>
      <c r="D232" s="47">
        <f>'ж хоз оп'!C221</f>
        <v>432</v>
      </c>
    </row>
    <row r="233" spans="1:4" ht="15.75" customHeight="1">
      <c r="A233" s="52" t="s">
        <v>873</v>
      </c>
      <c r="B233" s="47">
        <f>SUM(B221:B225)</f>
        <v>488692</v>
      </c>
      <c r="C233" s="51" t="s">
        <v>874</v>
      </c>
      <c r="D233" s="47">
        <f>SUM(D221:D232)</f>
        <v>495154</v>
      </c>
    </row>
    <row r="234" spans="1:4" ht="15.75" customHeight="1">
      <c r="A234" s="52"/>
      <c r="B234" s="51"/>
      <c r="C234" s="54" t="s">
        <v>43</v>
      </c>
      <c r="D234" s="49">
        <f>D220+D233-B233</f>
        <v>837112</v>
      </c>
    </row>
    <row r="235" spans="1:4" ht="15.75" customHeight="1">
      <c r="A235" s="223" t="s">
        <v>927</v>
      </c>
      <c r="B235" s="224"/>
      <c r="C235" s="224"/>
      <c r="D235" s="225"/>
    </row>
    <row r="236" spans="1:4" ht="15.75" customHeight="1">
      <c r="A236" s="52" t="s">
        <v>866</v>
      </c>
      <c r="B236" s="52" t="s">
        <v>867</v>
      </c>
      <c r="C236" s="52" t="s">
        <v>866</v>
      </c>
      <c r="D236" s="52" t="s">
        <v>481</v>
      </c>
    </row>
    <row r="237" spans="1:4" ht="15.75" customHeight="1">
      <c r="A237" s="52"/>
      <c r="B237" s="52"/>
      <c r="C237" s="48" t="s">
        <v>42</v>
      </c>
      <c r="D237" s="49">
        <f>Сальдо!G38</f>
        <v>0</v>
      </c>
    </row>
    <row r="238" spans="1:4" ht="15.75" customHeight="1">
      <c r="A238" s="50"/>
      <c r="B238" s="52"/>
      <c r="C238" s="50"/>
      <c r="D238" s="52"/>
    </row>
    <row r="239" spans="1:4" ht="15.75" customHeight="1">
      <c r="A239" s="52" t="s">
        <v>873</v>
      </c>
      <c r="B239" s="50">
        <v>0</v>
      </c>
      <c r="C239" s="52" t="s">
        <v>874</v>
      </c>
      <c r="D239" s="50">
        <v>0</v>
      </c>
    </row>
    <row r="240" spans="1:4" ht="15.75" customHeight="1">
      <c r="A240" s="52"/>
      <c r="B240" s="52"/>
      <c r="C240" s="48" t="s">
        <v>43</v>
      </c>
      <c r="D240" s="49">
        <f>SUM(D237:D239)-B239</f>
        <v>0</v>
      </c>
    </row>
    <row r="241" spans="1:4" ht="15.75" customHeight="1">
      <c r="A241" s="223" t="s">
        <v>928</v>
      </c>
      <c r="B241" s="224"/>
      <c r="C241" s="224"/>
      <c r="D241" s="225"/>
    </row>
    <row r="242" spans="1:4" ht="15.75" customHeight="1">
      <c r="A242" s="52" t="s">
        <v>866</v>
      </c>
      <c r="B242" s="52" t="s">
        <v>867</v>
      </c>
      <c r="C242" s="52" t="s">
        <v>866</v>
      </c>
      <c r="D242" s="52" t="s">
        <v>481</v>
      </c>
    </row>
    <row r="243" spans="1:4" ht="15.75" customHeight="1">
      <c r="A243" s="48" t="s">
        <v>42</v>
      </c>
      <c r="B243" s="49">
        <f>Сальдо!F41</f>
        <v>327970</v>
      </c>
      <c r="C243" s="54"/>
      <c r="D243" s="54"/>
    </row>
    <row r="244" spans="1:4" ht="15.75" customHeight="1">
      <c r="A244" s="50" t="s">
        <v>253</v>
      </c>
      <c r="B244" s="47">
        <f>'ж хоз оп'!C287</f>
        <v>1581600</v>
      </c>
      <c r="C244" s="47">
        <v>52</v>
      </c>
      <c r="D244" s="47">
        <f>'ж хоз оп'!C294</f>
        <v>679215</v>
      </c>
    </row>
    <row r="245" spans="1:4" ht="15.75" customHeight="1">
      <c r="A245" s="52" t="s">
        <v>873</v>
      </c>
      <c r="B245" s="47">
        <f>B244</f>
        <v>1581600</v>
      </c>
      <c r="C245" s="51" t="s">
        <v>874</v>
      </c>
      <c r="D245" s="47">
        <f>D244</f>
        <v>679215</v>
      </c>
    </row>
    <row r="246" spans="1:4" ht="15.75" customHeight="1">
      <c r="A246" s="48" t="s">
        <v>45</v>
      </c>
      <c r="B246" s="49">
        <f>B243+B245-D245</f>
        <v>1230355</v>
      </c>
      <c r="C246" s="54"/>
      <c r="D246" s="54"/>
    </row>
    <row r="247" spans="1:4" ht="15.75" customHeight="1">
      <c r="A247" s="223" t="s">
        <v>929</v>
      </c>
      <c r="B247" s="224"/>
      <c r="C247" s="224"/>
      <c r="D247" s="225"/>
    </row>
    <row r="248" spans="1:4" ht="15.75" customHeight="1">
      <c r="A248" s="52" t="s">
        <v>866</v>
      </c>
      <c r="B248" s="52" t="s">
        <v>867</v>
      </c>
      <c r="C248" s="52" t="s">
        <v>866</v>
      </c>
      <c r="D248" s="52" t="s">
        <v>481</v>
      </c>
    </row>
    <row r="249" spans="1:4" ht="15.75" customHeight="1">
      <c r="A249" s="48"/>
      <c r="B249" s="48"/>
      <c r="C249" s="48" t="s">
        <v>42</v>
      </c>
      <c r="D249" s="49">
        <f>Сальдо!G42</f>
        <v>236700</v>
      </c>
    </row>
    <row r="250" spans="1:4" ht="15.75" customHeight="1">
      <c r="A250" s="50"/>
      <c r="B250" s="50"/>
      <c r="C250" s="52"/>
      <c r="D250" s="47">
        <v>0</v>
      </c>
    </row>
    <row r="251" spans="1:4" ht="15.75" customHeight="1">
      <c r="A251" s="52" t="s">
        <v>873</v>
      </c>
      <c r="B251" s="50">
        <v>0</v>
      </c>
      <c r="C251" s="52" t="s">
        <v>874</v>
      </c>
      <c r="D251" s="47">
        <f>D250</f>
        <v>0</v>
      </c>
    </row>
    <row r="252" spans="1:4" ht="15.75" customHeight="1">
      <c r="A252" s="48"/>
      <c r="B252" s="48"/>
      <c r="C252" s="48" t="s">
        <v>43</v>
      </c>
      <c r="D252" s="49">
        <f>D249+D251-B251</f>
        <v>236700</v>
      </c>
    </row>
    <row r="253" spans="1:4" ht="15.75" customHeight="1">
      <c r="A253" s="223" t="s">
        <v>930</v>
      </c>
      <c r="B253" s="224"/>
      <c r="C253" s="224"/>
      <c r="D253" s="225"/>
    </row>
    <row r="254" spans="1:4" ht="15.75" customHeight="1">
      <c r="A254" s="52" t="s">
        <v>866</v>
      </c>
      <c r="B254" s="52" t="s">
        <v>867</v>
      </c>
      <c r="C254" s="52" t="s">
        <v>866</v>
      </c>
      <c r="D254" s="52" t="s">
        <v>481</v>
      </c>
    </row>
    <row r="255" spans="1:4" ht="15.75" customHeight="1">
      <c r="A255" s="48"/>
      <c r="B255" s="54"/>
      <c r="C255" s="54" t="s">
        <v>42</v>
      </c>
      <c r="D255" s="49">
        <f>Сальдо!G43</f>
        <v>679870</v>
      </c>
    </row>
    <row r="256" spans="1:4" ht="15.75" customHeight="1">
      <c r="A256" s="50" t="s">
        <v>243</v>
      </c>
      <c r="B256" s="47">
        <f>'ж хоз оп'!C349</f>
        <v>290000</v>
      </c>
      <c r="C256" s="47">
        <v>40</v>
      </c>
      <c r="D256" s="47">
        <f>'ж хоз оп'!C256</f>
        <v>30800</v>
      </c>
    </row>
    <row r="257" spans="1:4" ht="15.75" customHeight="1">
      <c r="A257" s="50" t="s">
        <v>244</v>
      </c>
      <c r="B257" s="47">
        <f>'ж хоз оп'!C350</f>
        <v>30800</v>
      </c>
      <c r="C257" s="47" t="s">
        <v>236</v>
      </c>
      <c r="D257" s="47">
        <f>'ж хоз оп'!C312</f>
        <v>936000</v>
      </c>
    </row>
    <row r="258" spans="1:4" ht="15.75" customHeight="1">
      <c r="A258" s="52" t="s">
        <v>873</v>
      </c>
      <c r="B258" s="47">
        <f>B256+B257</f>
        <v>320800</v>
      </c>
      <c r="C258" s="51" t="s">
        <v>874</v>
      </c>
      <c r="D258" s="47">
        <f>SUM(D256:D257)</f>
        <v>966800</v>
      </c>
    </row>
    <row r="259" spans="1:4" ht="15.75" customHeight="1">
      <c r="A259" s="48"/>
      <c r="B259" s="54"/>
      <c r="C259" s="54" t="s">
        <v>43</v>
      </c>
      <c r="D259" s="49">
        <f>D255+D258-B258</f>
        <v>1325870</v>
      </c>
    </row>
    <row r="260" spans="1:4" ht="15.75" customHeight="1">
      <c r="A260" s="223" t="s">
        <v>931</v>
      </c>
      <c r="B260" s="224"/>
      <c r="C260" s="224"/>
      <c r="D260" s="225"/>
    </row>
    <row r="261" spans="1:4" ht="15.75" customHeight="1">
      <c r="A261" s="52" t="s">
        <v>866</v>
      </c>
      <c r="B261" s="52" t="s">
        <v>867</v>
      </c>
      <c r="C261" s="52" t="s">
        <v>866</v>
      </c>
      <c r="D261" s="52" t="s">
        <v>481</v>
      </c>
    </row>
    <row r="262" spans="1:4" ht="15.75" customHeight="1">
      <c r="A262" s="48"/>
      <c r="B262" s="54"/>
      <c r="C262" s="54" t="s">
        <v>46</v>
      </c>
      <c r="D262" s="49">
        <f>Сальдо!G47</f>
        <v>83006</v>
      </c>
    </row>
    <row r="263" spans="1:4" ht="15.75" customHeight="1">
      <c r="A263" s="50" t="s">
        <v>232</v>
      </c>
      <c r="B263" s="47">
        <f>'ж хоз оп'!C324</f>
        <v>28700</v>
      </c>
      <c r="C263" s="47" t="s">
        <v>936</v>
      </c>
      <c r="D263" s="47">
        <f>'ж хоз оп'!C32</f>
        <v>9030</v>
      </c>
    </row>
    <row r="264" spans="1:4" ht="15.75" customHeight="1">
      <c r="A264" s="50">
        <v>64</v>
      </c>
      <c r="B264" s="47">
        <f>'ж хоз оп'!C340</f>
        <v>5300</v>
      </c>
      <c r="C264" s="47" t="s">
        <v>938</v>
      </c>
      <c r="D264" s="47">
        <f>'ж хоз оп'!C184</f>
        <v>54100</v>
      </c>
    </row>
    <row r="265" spans="1:4" ht="15.75" customHeight="1">
      <c r="A265" s="50">
        <v>66</v>
      </c>
      <c r="B265" s="47">
        <f>'ж хоз оп'!C344</f>
        <v>14800</v>
      </c>
      <c r="C265" s="47">
        <v>41</v>
      </c>
      <c r="D265" s="47">
        <f>'ж хоз оп'!C258</f>
        <v>3298</v>
      </c>
    </row>
    <row r="266" spans="1:4" ht="15.75" customHeight="1">
      <c r="A266" s="50" t="s">
        <v>241</v>
      </c>
      <c r="B266" s="47">
        <f>'ж хоз оп'!C347</f>
        <v>21620</v>
      </c>
      <c r="C266" s="47">
        <v>50</v>
      </c>
      <c r="D266" s="47">
        <f>'ж хоз оп'!C289</f>
        <v>241261</v>
      </c>
    </row>
    <row r="267" spans="1:4" ht="15.75" customHeight="1">
      <c r="A267" s="50" t="s">
        <v>242</v>
      </c>
      <c r="B267" s="47">
        <f>'ж хоз оп'!C348</f>
        <v>32686</v>
      </c>
      <c r="C267" s="47">
        <v>55</v>
      </c>
      <c r="D267" s="47">
        <f>'ж хоз оп'!C303</f>
        <v>252</v>
      </c>
    </row>
    <row r="268" spans="1:4" ht="15.75" customHeight="1">
      <c r="A268" s="50">
        <v>68</v>
      </c>
      <c r="B268" s="47">
        <f>'ж хоз оп'!C365</f>
        <v>63075</v>
      </c>
      <c r="C268" s="47">
        <v>59</v>
      </c>
      <c r="D268" s="47">
        <f>'ж хоз оп'!C330</f>
        <v>24926</v>
      </c>
    </row>
    <row r="269" spans="1:4" ht="15.75" customHeight="1">
      <c r="A269" s="50"/>
      <c r="B269" s="51"/>
      <c r="C269" s="47">
        <v>61</v>
      </c>
      <c r="D269" s="47">
        <f>'ж хоз оп'!C334</f>
        <v>51603</v>
      </c>
    </row>
    <row r="270" spans="1:4" ht="15.75" customHeight="1">
      <c r="A270" s="50"/>
      <c r="B270" s="51"/>
      <c r="C270" s="47">
        <v>62</v>
      </c>
      <c r="D270" s="47">
        <f>'ж хоз оп'!C336</f>
        <v>3320</v>
      </c>
    </row>
    <row r="271" spans="1:4" ht="15.75" customHeight="1">
      <c r="A271" s="50"/>
      <c r="B271" s="51"/>
      <c r="C271" s="47">
        <v>63</v>
      </c>
      <c r="D271" s="47">
        <f>'ж хоз оп'!C338</f>
        <v>9700</v>
      </c>
    </row>
    <row r="272" spans="1:4" ht="15.75" customHeight="1">
      <c r="A272" s="50"/>
      <c r="B272" s="51"/>
      <c r="C272" s="47">
        <v>65</v>
      </c>
      <c r="D272" s="47">
        <f>'ж хоз оп'!C342</f>
        <v>12740</v>
      </c>
    </row>
    <row r="273" spans="1:7" ht="15.75" customHeight="1">
      <c r="A273" s="52" t="s">
        <v>873</v>
      </c>
      <c r="B273" s="47">
        <f>SUM(B263:B268)</f>
        <v>166181</v>
      </c>
      <c r="C273" s="51" t="s">
        <v>874</v>
      </c>
      <c r="D273" s="47">
        <f>SUM(D263:D272)</f>
        <v>410230</v>
      </c>
    </row>
    <row r="274" spans="1:7" ht="15.75" customHeight="1">
      <c r="A274" s="48"/>
      <c r="B274" s="54"/>
      <c r="C274" s="54" t="s">
        <v>43</v>
      </c>
      <c r="D274" s="49">
        <f>D262+D273-B273</f>
        <v>327055</v>
      </c>
    </row>
    <row r="275" spans="1:7" ht="15.75" customHeight="1">
      <c r="A275" s="223" t="s">
        <v>933</v>
      </c>
      <c r="B275" s="224"/>
      <c r="C275" s="224"/>
      <c r="D275" s="225"/>
    </row>
    <row r="276" spans="1:7" ht="15.75" customHeight="1">
      <c r="A276" s="52" t="s">
        <v>866</v>
      </c>
      <c r="B276" s="52" t="s">
        <v>867</v>
      </c>
      <c r="C276" s="52" t="s">
        <v>866</v>
      </c>
      <c r="D276" s="52" t="s">
        <v>481</v>
      </c>
    </row>
    <row r="277" spans="1:7" ht="15.75" customHeight="1">
      <c r="A277" s="48"/>
      <c r="B277" s="54"/>
      <c r="C277" s="54" t="s">
        <v>42</v>
      </c>
      <c r="D277" s="49">
        <f>Сальдо!G54</f>
        <v>103765</v>
      </c>
    </row>
    <row r="278" spans="1:7" ht="15.75" customHeight="1">
      <c r="A278" s="50">
        <v>21</v>
      </c>
      <c r="B278" s="47">
        <f>'ж хоз оп'!C152</f>
        <v>3950</v>
      </c>
      <c r="C278" s="47" t="s">
        <v>255</v>
      </c>
      <c r="D278" s="47">
        <f>'ж хоз оп'!C20</f>
        <v>639</v>
      </c>
    </row>
    <row r="279" spans="1:7" ht="15.75" customHeight="1">
      <c r="A279" s="50" t="s">
        <v>254</v>
      </c>
      <c r="B279" s="47">
        <f>'ж хоз оп'!C204</f>
        <v>12600</v>
      </c>
      <c r="C279" s="47" t="s">
        <v>899</v>
      </c>
      <c r="D279" s="47">
        <f>'ж хоз оп'!C158+'ж хоз оп'!C159</f>
        <v>68662</v>
      </c>
      <c r="G279" s="648">
        <f>SUM(D279:D284)</f>
        <v>204352</v>
      </c>
    </row>
    <row r="280" spans="1:7" ht="15.75" customHeight="1">
      <c r="A280" s="50" t="s">
        <v>231</v>
      </c>
      <c r="B280" s="47">
        <f>'ж хоз оп'!C317</f>
        <v>103765</v>
      </c>
      <c r="C280" s="47" t="s">
        <v>900</v>
      </c>
      <c r="D280" s="47">
        <f>'ж хоз оп'!C161+'ж хоз оп'!C162</f>
        <v>50546</v>
      </c>
      <c r="G280" s="648"/>
    </row>
    <row r="281" spans="1:7" ht="15.75" customHeight="1">
      <c r="A281" s="50"/>
      <c r="B281" s="51"/>
      <c r="C281" s="47" t="s">
        <v>902</v>
      </c>
      <c r="D281" s="47">
        <f>'ж хоз оп'!C164+'ж хоз оп'!C165</f>
        <v>16655</v>
      </c>
      <c r="G281" s="648"/>
    </row>
    <row r="282" spans="1:7" ht="15.75" customHeight="1">
      <c r="A282" s="50"/>
      <c r="B282" s="51"/>
      <c r="C282" s="47" t="s">
        <v>904</v>
      </c>
      <c r="D282" s="47">
        <f>'ж хоз оп'!C167+'ж хоз оп'!C168+'ж хоз оп'!C169</f>
        <v>18641</v>
      </c>
      <c r="G282" s="648"/>
    </row>
    <row r="283" spans="1:7" ht="15.75" customHeight="1">
      <c r="A283" s="50"/>
      <c r="B283" s="51"/>
      <c r="C283" s="47" t="s">
        <v>905</v>
      </c>
      <c r="D283" s="47">
        <f>'ж хоз оп'!C171+'ж хоз оп'!C172+'ж хоз оп'!C173</f>
        <v>31850</v>
      </c>
      <c r="G283" s="648"/>
    </row>
    <row r="284" spans="1:7" ht="15.75" customHeight="1">
      <c r="A284" s="50"/>
      <c r="B284" s="51"/>
      <c r="C284" s="47" t="s">
        <v>907</v>
      </c>
      <c r="D284" s="47">
        <f>'ж хоз оп'!C174</f>
        <v>17998</v>
      </c>
      <c r="G284" s="648"/>
    </row>
    <row r="285" spans="1:7" ht="15.75" customHeight="1">
      <c r="A285" s="52" t="s">
        <v>873</v>
      </c>
      <c r="B285" s="47">
        <f>SUM(B278:B280)</f>
        <v>120315</v>
      </c>
      <c r="C285" s="51" t="s">
        <v>874</v>
      </c>
      <c r="D285" s="47">
        <f>SUM(D278:D284)</f>
        <v>204991</v>
      </c>
    </row>
    <row r="286" spans="1:7" ht="15.75" customHeight="1">
      <c r="A286" s="48"/>
      <c r="B286" s="54"/>
      <c r="C286" s="54" t="s">
        <v>43</v>
      </c>
      <c r="D286" s="49">
        <f>D277+D285-B285</f>
        <v>188441</v>
      </c>
    </row>
    <row r="287" spans="1:7" ht="15.75" customHeight="1">
      <c r="A287" s="223" t="s">
        <v>935</v>
      </c>
      <c r="B287" s="224"/>
      <c r="C287" s="224"/>
      <c r="D287" s="225"/>
    </row>
    <row r="288" spans="1:7" ht="15.75" customHeight="1">
      <c r="A288" s="52" t="s">
        <v>866</v>
      </c>
      <c r="B288" s="52" t="s">
        <v>867</v>
      </c>
      <c r="C288" s="52" t="s">
        <v>866</v>
      </c>
      <c r="D288" s="52" t="s">
        <v>481</v>
      </c>
    </row>
    <row r="289" spans="1:5" ht="15.75" customHeight="1">
      <c r="A289" s="48"/>
      <c r="B289" s="54"/>
      <c r="C289" s="54" t="s">
        <v>42</v>
      </c>
      <c r="D289" s="49">
        <f>Сальдо!G61</f>
        <v>379910</v>
      </c>
    </row>
    <row r="290" spans="1:5" ht="15.75" customHeight="1">
      <c r="A290" s="50" t="s">
        <v>938</v>
      </c>
      <c r="B290" s="47">
        <f>'ж хоз оп'!C184</f>
        <v>54100</v>
      </c>
      <c r="C290" s="47" t="s">
        <v>255</v>
      </c>
      <c r="D290" s="47">
        <f>'ж хоз оп'!C19</f>
        <v>2342</v>
      </c>
    </row>
    <row r="291" spans="1:5" ht="15.75" customHeight="1">
      <c r="A291" s="50" t="s">
        <v>908</v>
      </c>
      <c r="B291" s="47">
        <f>'ж хоз оп'!C185</f>
        <v>2900</v>
      </c>
      <c r="C291" s="47" t="s">
        <v>889</v>
      </c>
      <c r="D291" s="47">
        <f>'ж хоз оп'!C132+'ж хоз оп'!C133</f>
        <v>251510</v>
      </c>
    </row>
    <row r="292" spans="1:5" ht="15.75" customHeight="1">
      <c r="A292" s="50" t="s">
        <v>216</v>
      </c>
      <c r="B292" s="47">
        <f>'ж хоз оп'!C186</f>
        <v>190</v>
      </c>
      <c r="C292" s="47" t="s">
        <v>890</v>
      </c>
      <c r="D292" s="47">
        <f>'ж хоз оп'!C135+'ж хоз оп'!C136</f>
        <v>185152</v>
      </c>
    </row>
    <row r="293" spans="1:5" ht="15.75" customHeight="1">
      <c r="A293" s="50" t="s">
        <v>932</v>
      </c>
      <c r="B293" s="47">
        <f>'ж хоз оп'!C191</f>
        <v>377360</v>
      </c>
      <c r="C293" s="47" t="s">
        <v>891</v>
      </c>
      <c r="D293" s="47">
        <f>'ж хоз оп'!C138+'ж хоз оп'!C139</f>
        <v>61006</v>
      </c>
    </row>
    <row r="294" spans="1:5" ht="15.75" customHeight="1">
      <c r="A294" s="50" t="s">
        <v>937</v>
      </c>
      <c r="B294" s="47">
        <f>'ж хоз оп'!C192</f>
        <v>247000</v>
      </c>
      <c r="C294" s="47" t="s">
        <v>892</v>
      </c>
      <c r="D294" s="47">
        <f>'ж хоз оп'!C141+'ж хоз оп'!C142+'ж хоз оп'!C143</f>
        <v>68284</v>
      </c>
    </row>
    <row r="295" spans="1:5" ht="15.75" customHeight="1">
      <c r="A295" s="50" t="s">
        <v>229</v>
      </c>
      <c r="B295" s="47">
        <f>'ж хоз оп'!C194</f>
        <v>2550</v>
      </c>
      <c r="C295" s="47" t="s">
        <v>893</v>
      </c>
      <c r="D295" s="47">
        <f>'ж хоз оп'!C145+'ж хоз оп'!C146+'ж хоз оп'!C147</f>
        <v>116658</v>
      </c>
    </row>
    <row r="296" spans="1:5" ht="15.75" customHeight="1">
      <c r="A296" s="50">
        <v>27</v>
      </c>
      <c r="B296" s="47">
        <f>'ж хоз оп'!C199</f>
        <v>13690</v>
      </c>
      <c r="C296" s="47" t="s">
        <v>212</v>
      </c>
      <c r="D296" s="47">
        <f>'ж хоз оп'!C148</f>
        <v>65928</v>
      </c>
    </row>
    <row r="297" spans="1:5" ht="15.75" customHeight="1">
      <c r="A297" s="50"/>
      <c r="B297" s="51"/>
      <c r="C297" s="47" t="s">
        <v>256</v>
      </c>
      <c r="D297" s="47">
        <f>'ж хоз оп'!C152</f>
        <v>3950</v>
      </c>
      <c r="E297" s="155"/>
    </row>
    <row r="298" spans="1:5" ht="15.75" customHeight="1">
      <c r="A298" s="52"/>
      <c r="B298" s="51"/>
      <c r="C298" s="47" t="s">
        <v>215</v>
      </c>
      <c r="D298" s="47">
        <f>'ж хоз оп'!C153</f>
        <v>715</v>
      </c>
    </row>
    <row r="299" spans="1:5" ht="15.75" customHeight="1">
      <c r="A299" s="52" t="s">
        <v>873</v>
      </c>
      <c r="B299" s="47">
        <f>SUM(B290:B296)</f>
        <v>697790</v>
      </c>
      <c r="C299" s="51" t="s">
        <v>874</v>
      </c>
      <c r="D299" s="47">
        <f>SUM(D290:D298)</f>
        <v>755545</v>
      </c>
    </row>
    <row r="300" spans="1:5" ht="15.75" customHeight="1">
      <c r="A300" s="48"/>
      <c r="B300" s="54"/>
      <c r="C300" s="54" t="s">
        <v>43</v>
      </c>
      <c r="D300" s="49">
        <f>D289+D299-B299</f>
        <v>437665</v>
      </c>
    </row>
    <row r="301" spans="1:5" ht="15.75" customHeight="1">
      <c r="A301" s="223" t="s">
        <v>939</v>
      </c>
      <c r="B301" s="224"/>
      <c r="C301" s="224"/>
      <c r="D301" s="225"/>
    </row>
    <row r="302" spans="1:5" ht="15.75" customHeight="1">
      <c r="A302" s="52" t="s">
        <v>866</v>
      </c>
      <c r="B302" s="52" t="s">
        <v>867</v>
      </c>
      <c r="C302" s="52" t="s">
        <v>866</v>
      </c>
      <c r="D302" s="52" t="s">
        <v>481</v>
      </c>
    </row>
    <row r="303" spans="1:5" ht="15.75" customHeight="1">
      <c r="A303" s="48" t="s">
        <v>42</v>
      </c>
      <c r="B303" s="49">
        <f>Сальдо!F62</f>
        <v>4300</v>
      </c>
      <c r="C303" s="54"/>
      <c r="D303" s="54"/>
    </row>
    <row r="304" spans="1:5" ht="15.75" customHeight="1">
      <c r="A304" s="50" t="s">
        <v>912</v>
      </c>
      <c r="B304" s="47">
        <f>'ж хоз оп'!C193</f>
        <v>10400</v>
      </c>
      <c r="C304" s="47" t="s">
        <v>910</v>
      </c>
      <c r="D304" s="47">
        <f>'ж хоз оп'!C233</f>
        <v>4700</v>
      </c>
    </row>
    <row r="305" spans="1:4" ht="15.75" customHeight="1">
      <c r="A305" s="50"/>
      <c r="B305" s="51"/>
      <c r="C305" s="47" t="s">
        <v>897</v>
      </c>
      <c r="D305" s="47">
        <f>'ж хоз оп'!C234</f>
        <v>415</v>
      </c>
    </row>
    <row r="306" spans="1:4" ht="15.75" customHeight="1">
      <c r="A306" s="52" t="s">
        <v>873</v>
      </c>
      <c r="B306" s="47">
        <f>B304</f>
        <v>10400</v>
      </c>
      <c r="C306" s="51" t="s">
        <v>874</v>
      </c>
      <c r="D306" s="47">
        <f>SUM(D304:D305)</f>
        <v>5115</v>
      </c>
    </row>
    <row r="307" spans="1:4" ht="15.75" customHeight="1">
      <c r="A307" s="48" t="s">
        <v>43</v>
      </c>
      <c r="B307" s="49">
        <f>B303+B306-D306</f>
        <v>9585</v>
      </c>
      <c r="C307" s="54"/>
      <c r="D307" s="54"/>
    </row>
    <row r="308" spans="1:4" ht="15.75" customHeight="1">
      <c r="A308" s="223" t="s">
        <v>940</v>
      </c>
      <c r="B308" s="224"/>
      <c r="C308" s="224"/>
      <c r="D308" s="225"/>
    </row>
    <row r="309" spans="1:4" ht="15.75" customHeight="1">
      <c r="A309" s="52" t="s">
        <v>866</v>
      </c>
      <c r="B309" s="52" t="s">
        <v>867</v>
      </c>
      <c r="C309" s="52" t="s">
        <v>866</v>
      </c>
      <c r="D309" s="52" t="s">
        <v>481</v>
      </c>
    </row>
    <row r="310" spans="1:4" ht="15.75" customHeight="1">
      <c r="A310" s="48" t="s">
        <v>42</v>
      </c>
      <c r="B310" s="49">
        <f>Сальдо!F63</f>
        <v>128000</v>
      </c>
      <c r="C310" s="51"/>
      <c r="D310" s="51"/>
    </row>
    <row r="311" spans="1:4" ht="15.75" customHeight="1">
      <c r="A311" s="50">
        <v>29</v>
      </c>
      <c r="B311" s="47">
        <f>'ж хоз оп'!C202</f>
        <v>20100</v>
      </c>
      <c r="C311" s="47" t="s">
        <v>254</v>
      </c>
      <c r="D311" s="47">
        <f>'ж хоз оп'!C204</f>
        <v>12600</v>
      </c>
    </row>
    <row r="312" spans="1:4" ht="15.75" customHeight="1">
      <c r="A312" s="50"/>
      <c r="B312" s="51"/>
      <c r="C312" s="47" t="s">
        <v>257</v>
      </c>
      <c r="D312" s="47">
        <f>'ж хоз оп'!C205</f>
        <v>7500</v>
      </c>
    </row>
    <row r="313" spans="1:4" ht="15.75" customHeight="1">
      <c r="A313" s="52" t="s">
        <v>873</v>
      </c>
      <c r="B313" s="47">
        <f>B311</f>
        <v>20100</v>
      </c>
      <c r="C313" s="51" t="s">
        <v>874</v>
      </c>
      <c r="D313" s="47">
        <f>D311+D312</f>
        <v>20100</v>
      </c>
    </row>
    <row r="314" spans="1:4" ht="15.75" customHeight="1">
      <c r="A314" s="48" t="s">
        <v>43</v>
      </c>
      <c r="B314" s="49">
        <f>B310+B313-D313</f>
        <v>128000</v>
      </c>
      <c r="C314" s="51"/>
      <c r="D314" s="51"/>
    </row>
    <row r="315" spans="1:4" ht="15.75" customHeight="1">
      <c r="A315" s="223" t="s">
        <v>942</v>
      </c>
      <c r="B315" s="224"/>
      <c r="C315" s="224"/>
      <c r="D315" s="225"/>
    </row>
    <row r="316" spans="1:4" ht="15.75" customHeight="1">
      <c r="A316" s="52" t="s">
        <v>866</v>
      </c>
      <c r="B316" s="52" t="s">
        <v>867</v>
      </c>
      <c r="C316" s="52" t="s">
        <v>866</v>
      </c>
      <c r="D316" s="52" t="s">
        <v>481</v>
      </c>
    </row>
    <row r="317" spans="1:4" ht="15.75" customHeight="1">
      <c r="A317" s="48" t="s">
        <v>42</v>
      </c>
      <c r="B317" s="49">
        <f>Сальдо!B66</f>
        <v>130000</v>
      </c>
      <c r="C317" s="54"/>
      <c r="D317" s="54"/>
    </row>
    <row r="318" spans="1:4" ht="15.75" customHeight="1">
      <c r="A318" s="50" t="s">
        <v>882</v>
      </c>
      <c r="B318" s="47">
        <f>'ж хоз оп'!C31</f>
        <v>59200</v>
      </c>
      <c r="C318" s="47" t="s">
        <v>230</v>
      </c>
      <c r="D318" s="47">
        <f>'ж хоз оп'!C70</f>
        <v>12000</v>
      </c>
    </row>
    <row r="319" spans="1:4" ht="15.75" customHeight="1">
      <c r="A319" s="50" t="s">
        <v>258</v>
      </c>
      <c r="B319" s="47">
        <f>'ж хоз оп'!C65</f>
        <v>90000</v>
      </c>
      <c r="C319" s="47" t="s">
        <v>234</v>
      </c>
      <c r="D319" s="47">
        <f>'ж хоз оп'!C306</f>
        <v>268100</v>
      </c>
    </row>
    <row r="320" spans="1:4" ht="15.75" customHeight="1">
      <c r="A320" s="50" t="s">
        <v>259</v>
      </c>
      <c r="B320" s="47">
        <f>'ж хоз оп'!C68</f>
        <v>12000</v>
      </c>
      <c r="C320" s="47" t="s">
        <v>235</v>
      </c>
      <c r="D320" s="47">
        <f>'ж хоз оп'!C311</f>
        <v>1400</v>
      </c>
    </row>
    <row r="321" spans="1:4" ht="15.75" customHeight="1">
      <c r="A321" s="50">
        <v>55</v>
      </c>
      <c r="B321" s="47">
        <f>'ж хоз оп'!C302</f>
        <v>1400</v>
      </c>
      <c r="C321" s="47"/>
      <c r="D321" s="51"/>
    </row>
    <row r="322" spans="1:4" ht="15.75" customHeight="1">
      <c r="A322" s="52" t="s">
        <v>873</v>
      </c>
      <c r="B322" s="47">
        <f>SUM(B318:B321)</f>
        <v>162600</v>
      </c>
      <c r="C322" s="51" t="s">
        <v>874</v>
      </c>
      <c r="D322" s="47">
        <f>SUM(D318:D321)</f>
        <v>281500</v>
      </c>
    </row>
    <row r="323" spans="1:4" ht="15.75" customHeight="1">
      <c r="A323" s="48" t="s">
        <v>43</v>
      </c>
      <c r="B323" s="49">
        <f>B317+B322-D322</f>
        <v>11100</v>
      </c>
      <c r="C323" s="54"/>
      <c r="D323" s="54"/>
    </row>
    <row r="324" spans="1:4" ht="15.75" customHeight="1">
      <c r="A324" s="223" t="s">
        <v>943</v>
      </c>
      <c r="B324" s="224"/>
      <c r="C324" s="224"/>
      <c r="D324" s="225"/>
    </row>
    <row r="325" spans="1:4" ht="15.75" customHeight="1">
      <c r="A325" s="52" t="s">
        <v>866</v>
      </c>
      <c r="B325" s="52" t="s">
        <v>867</v>
      </c>
      <c r="C325" s="52" t="s">
        <v>866</v>
      </c>
      <c r="D325" s="52" t="s">
        <v>481</v>
      </c>
    </row>
    <row r="326" spans="1:4" ht="15.75" customHeight="1">
      <c r="A326" s="48"/>
      <c r="B326" s="54"/>
      <c r="C326" s="54" t="s">
        <v>42</v>
      </c>
      <c r="D326" s="49">
        <f>Сальдо!G67</f>
        <v>803726</v>
      </c>
    </row>
    <row r="327" spans="1:4" ht="15.75" customHeight="1">
      <c r="A327" s="50" t="s">
        <v>211</v>
      </c>
      <c r="B327" s="47">
        <f>'ж хоз оп'!C43</f>
        <v>1570</v>
      </c>
      <c r="C327" s="47" t="s">
        <v>872</v>
      </c>
      <c r="D327" s="47">
        <f>'ж хоз оп'!C36</f>
        <v>1570</v>
      </c>
    </row>
    <row r="328" spans="1:4" ht="15.75" customHeight="1">
      <c r="A328" s="50" t="s">
        <v>239</v>
      </c>
      <c r="B328" s="47">
        <f>'ж хоз оп'!C63</f>
        <v>75000</v>
      </c>
      <c r="C328" s="47" t="s">
        <v>249</v>
      </c>
      <c r="D328" s="47">
        <f>'ж хоз оп'!C62</f>
        <v>75000</v>
      </c>
    </row>
    <row r="329" spans="1:4" ht="15.75" customHeight="1">
      <c r="A329" s="50" t="s">
        <v>233</v>
      </c>
      <c r="B329" s="47">
        <f>'ж хоз оп'!C325</f>
        <v>11100</v>
      </c>
      <c r="C329" s="47">
        <v>13</v>
      </c>
      <c r="D329" s="47">
        <f>'ж хоз оп'!C81</f>
        <v>1500</v>
      </c>
    </row>
    <row r="330" spans="1:4" ht="15.75" customHeight="1">
      <c r="A330" s="50" t="s">
        <v>260</v>
      </c>
      <c r="B330" s="47">
        <f>'ж хоз оп'!C326</f>
        <v>49206</v>
      </c>
      <c r="C330" s="47" t="s">
        <v>908</v>
      </c>
      <c r="D330" s="47">
        <f>'ж хоз оп'!C185</f>
        <v>2900</v>
      </c>
    </row>
    <row r="331" spans="1:4" ht="15.75" customHeight="1">
      <c r="A331" s="50" t="s">
        <v>261</v>
      </c>
      <c r="B331" s="47">
        <f>'ж хоз оп'!C327</f>
        <v>20100</v>
      </c>
      <c r="C331" s="47">
        <v>26</v>
      </c>
      <c r="D331" s="47">
        <f>'ж хоз оп'!C197</f>
        <v>20100</v>
      </c>
    </row>
    <row r="332" spans="1:4" ht="15.75" customHeight="1">
      <c r="A332" s="50" t="s">
        <v>262</v>
      </c>
      <c r="B332" s="47">
        <f>'ж хоз оп'!C328</f>
        <v>253000</v>
      </c>
      <c r="C332" s="47">
        <v>27</v>
      </c>
      <c r="D332" s="47">
        <f>'ж хоз оп'!C199</f>
        <v>13690</v>
      </c>
    </row>
    <row r="333" spans="1:4" ht="15.75" customHeight="1">
      <c r="A333" s="50" t="s">
        <v>246</v>
      </c>
      <c r="B333" s="47">
        <f>'ж хоз оп'!C352</f>
        <v>4500</v>
      </c>
      <c r="C333" s="47">
        <v>34</v>
      </c>
      <c r="D333" s="47">
        <f>'ж хоз оп'!C226</f>
        <v>4500</v>
      </c>
    </row>
    <row r="334" spans="1:4" ht="15.75" customHeight="1">
      <c r="A334" s="50" t="s">
        <v>247</v>
      </c>
      <c r="B334" s="47">
        <f>'ж хоз оп'!C353</f>
        <v>910</v>
      </c>
      <c r="C334" s="47">
        <v>35</v>
      </c>
      <c r="D334" s="47">
        <f>'ж хоз оп'!C230</f>
        <v>910</v>
      </c>
    </row>
    <row r="335" spans="1:4" ht="15.75" customHeight="1">
      <c r="A335" s="50" t="s">
        <v>248</v>
      </c>
      <c r="B335" s="47">
        <f>'ж хоз оп'!C354</f>
        <v>1500</v>
      </c>
      <c r="C335" s="47">
        <v>51</v>
      </c>
      <c r="D335" s="47">
        <f>'ж хоз оп'!C291+'ж хоз оп'!C292</f>
        <v>49206</v>
      </c>
    </row>
    <row r="336" spans="1:4" ht="15.75" customHeight="1">
      <c r="A336" s="51"/>
      <c r="B336" s="51"/>
      <c r="C336" s="47">
        <v>57</v>
      </c>
      <c r="D336" s="47">
        <f>'ж хоз оп'!C314</f>
        <v>11100</v>
      </c>
    </row>
    <row r="337" spans="1:4" ht="15.75" customHeight="1">
      <c r="A337" s="52" t="s">
        <v>873</v>
      </c>
      <c r="B337" s="47">
        <f>SUM(B327:B336)</f>
        <v>416886</v>
      </c>
      <c r="C337" s="51" t="s">
        <v>874</v>
      </c>
      <c r="D337" s="47">
        <f>SUM(D327:D336)</f>
        <v>180476</v>
      </c>
    </row>
    <row r="338" spans="1:4" ht="15.75" customHeight="1">
      <c r="A338" s="48"/>
      <c r="B338" s="54"/>
      <c r="C338" s="54" t="s">
        <v>43</v>
      </c>
      <c r="D338" s="49">
        <f>D326+D337-B337</f>
        <v>567316</v>
      </c>
    </row>
    <row r="339" spans="1:4" ht="15.75" customHeight="1">
      <c r="A339" s="223" t="s">
        <v>944</v>
      </c>
      <c r="B339" s="224"/>
      <c r="C339" s="224"/>
      <c r="D339" s="225"/>
    </row>
    <row r="340" spans="1:4" ht="15.75" customHeight="1">
      <c r="A340" s="52" t="s">
        <v>866</v>
      </c>
      <c r="B340" s="52" t="s">
        <v>867</v>
      </c>
      <c r="C340" s="52" t="s">
        <v>866</v>
      </c>
      <c r="D340" s="52" t="s">
        <v>481</v>
      </c>
    </row>
    <row r="341" spans="1:4" ht="15.75" customHeight="1">
      <c r="A341" s="48"/>
      <c r="B341" s="54"/>
      <c r="C341" s="54" t="s">
        <v>42</v>
      </c>
      <c r="D341" s="49">
        <f>Сальдо!G68</f>
        <v>19960</v>
      </c>
    </row>
    <row r="342" spans="1:4" ht="15.75" customHeight="1">
      <c r="A342" s="50">
        <v>65</v>
      </c>
      <c r="B342" s="47">
        <f>'ж хоз оп'!C342</f>
        <v>12740</v>
      </c>
      <c r="C342" s="47">
        <v>64</v>
      </c>
      <c r="D342" s="47">
        <f>'ж хоз оп'!C340</f>
        <v>5300</v>
      </c>
    </row>
    <row r="343" spans="1:4" ht="15.75" customHeight="1">
      <c r="A343" s="52" t="s">
        <v>873</v>
      </c>
      <c r="B343" s="47">
        <f>B342</f>
        <v>12740</v>
      </c>
      <c r="C343" s="51" t="s">
        <v>874</v>
      </c>
      <c r="D343" s="47">
        <f>D342</f>
        <v>5300</v>
      </c>
    </row>
    <row r="344" spans="1:4" ht="15.75" customHeight="1">
      <c r="A344" s="48"/>
      <c r="B344" s="54"/>
      <c r="C344" s="54" t="s">
        <v>43</v>
      </c>
      <c r="D344" s="49">
        <f>D341+D343-B343</f>
        <v>12520</v>
      </c>
    </row>
    <row r="345" spans="1:4" ht="15.75" customHeight="1">
      <c r="A345" s="223" t="s">
        <v>945</v>
      </c>
      <c r="B345" s="224"/>
      <c r="C345" s="224"/>
      <c r="D345" s="225"/>
    </row>
    <row r="346" spans="1:4" ht="15.75" customHeight="1">
      <c r="A346" s="52" t="s">
        <v>866</v>
      </c>
      <c r="B346" s="52" t="s">
        <v>867</v>
      </c>
      <c r="C346" s="52" t="s">
        <v>866</v>
      </c>
      <c r="D346" s="52" t="s">
        <v>481</v>
      </c>
    </row>
    <row r="347" spans="1:4" ht="15.75" customHeight="1">
      <c r="A347" s="48"/>
      <c r="B347" s="48"/>
      <c r="C347" s="54" t="s">
        <v>42</v>
      </c>
      <c r="D347" s="49">
        <f>Сальдо!G69</f>
        <v>500000</v>
      </c>
    </row>
    <row r="348" spans="1:4" ht="15.75" customHeight="1">
      <c r="A348" s="50"/>
      <c r="B348" s="50">
        <v>0</v>
      </c>
      <c r="C348" s="51"/>
      <c r="D348" s="47">
        <v>0</v>
      </c>
    </row>
    <row r="349" spans="1:4" ht="15.75" customHeight="1">
      <c r="A349" s="52" t="s">
        <v>873</v>
      </c>
      <c r="B349" s="50">
        <f>B348</f>
        <v>0</v>
      </c>
      <c r="C349" s="51" t="s">
        <v>874</v>
      </c>
      <c r="D349" s="47">
        <f>D348</f>
        <v>0</v>
      </c>
    </row>
    <row r="350" spans="1:4" ht="15.75" customHeight="1">
      <c r="A350" s="48"/>
      <c r="B350" s="48"/>
      <c r="C350" s="54" t="s">
        <v>43</v>
      </c>
      <c r="D350" s="49">
        <f>D347+D349-B349</f>
        <v>500000</v>
      </c>
    </row>
    <row r="351" spans="1:4" ht="15.75" customHeight="1">
      <c r="A351" s="223" t="s">
        <v>946</v>
      </c>
      <c r="B351" s="224"/>
      <c r="C351" s="224"/>
      <c r="D351" s="225"/>
    </row>
    <row r="352" spans="1:4" ht="15.75" customHeight="1">
      <c r="A352" s="52" t="s">
        <v>866</v>
      </c>
      <c r="B352" s="52" t="s">
        <v>867</v>
      </c>
      <c r="C352" s="52" t="s">
        <v>866</v>
      </c>
      <c r="D352" s="52" t="s">
        <v>481</v>
      </c>
    </row>
    <row r="353" spans="1:4" ht="15.75" customHeight="1">
      <c r="A353" s="48"/>
      <c r="B353" s="48"/>
      <c r="C353" s="54" t="s">
        <v>42</v>
      </c>
      <c r="D353" s="49">
        <f>Сальдо!G70</f>
        <v>75000</v>
      </c>
    </row>
    <row r="354" spans="1:4" ht="15.75" customHeight="1">
      <c r="A354" s="50"/>
      <c r="B354" s="50">
        <v>0</v>
      </c>
      <c r="C354" s="51"/>
      <c r="D354" s="47">
        <v>0</v>
      </c>
    </row>
    <row r="355" spans="1:4" ht="15.75" customHeight="1">
      <c r="A355" s="52" t="s">
        <v>873</v>
      </c>
      <c r="B355" s="50">
        <f>B354</f>
        <v>0</v>
      </c>
      <c r="C355" s="51" t="s">
        <v>874</v>
      </c>
      <c r="D355" s="47">
        <f>D354</f>
        <v>0</v>
      </c>
    </row>
    <row r="356" spans="1:4" ht="15.75" customHeight="1">
      <c r="A356" s="48"/>
      <c r="B356" s="48"/>
      <c r="C356" s="54" t="s">
        <v>43</v>
      </c>
      <c r="D356" s="49">
        <f>D353+D355-B355</f>
        <v>75000</v>
      </c>
    </row>
    <row r="357" spans="1:4" ht="15.75" customHeight="1">
      <c r="A357" s="223" t="s">
        <v>947</v>
      </c>
      <c r="B357" s="224"/>
      <c r="C357" s="224"/>
      <c r="D357" s="225"/>
    </row>
    <row r="358" spans="1:4" ht="15.75" customHeight="1">
      <c r="A358" s="52" t="s">
        <v>866</v>
      </c>
      <c r="B358" s="52" t="s">
        <v>867</v>
      </c>
      <c r="C358" s="52" t="s">
        <v>866</v>
      </c>
      <c r="D358" s="52" t="s">
        <v>481</v>
      </c>
    </row>
    <row r="359" spans="1:4" ht="15.75" customHeight="1">
      <c r="A359" s="48"/>
      <c r="B359" s="54"/>
      <c r="C359" s="54" t="s">
        <v>42</v>
      </c>
      <c r="D359" s="49">
        <f>Сальдо!G71</f>
        <v>391332</v>
      </c>
    </row>
    <row r="360" spans="1:4" ht="15.75" customHeight="1">
      <c r="A360" s="50"/>
      <c r="B360" s="50">
        <v>0</v>
      </c>
      <c r="C360" s="51"/>
      <c r="D360" s="47">
        <v>0</v>
      </c>
    </row>
    <row r="361" spans="1:4" ht="15.75" customHeight="1">
      <c r="A361" s="52" t="s">
        <v>873</v>
      </c>
      <c r="B361" s="50">
        <f>B360</f>
        <v>0</v>
      </c>
      <c r="C361" s="51" t="s">
        <v>874</v>
      </c>
      <c r="D361" s="47">
        <f>D360</f>
        <v>0</v>
      </c>
    </row>
    <row r="362" spans="1:4" ht="15.75" customHeight="1">
      <c r="A362" s="48"/>
      <c r="B362" s="48"/>
      <c r="C362" s="54" t="s">
        <v>43</v>
      </c>
      <c r="D362" s="49">
        <f>D359+D361-B361</f>
        <v>391332</v>
      </c>
    </row>
    <row r="363" spans="1:4" ht="15.75" customHeight="1">
      <c r="A363" s="223" t="s">
        <v>948</v>
      </c>
      <c r="B363" s="224"/>
      <c r="C363" s="224"/>
      <c r="D363" s="225"/>
    </row>
    <row r="364" spans="1:4" ht="15.75" customHeight="1">
      <c r="A364" s="52" t="s">
        <v>866</v>
      </c>
      <c r="B364" s="52" t="s">
        <v>867</v>
      </c>
      <c r="C364" s="52" t="s">
        <v>866</v>
      </c>
      <c r="D364" s="52" t="s">
        <v>481</v>
      </c>
    </row>
    <row r="365" spans="1:4" ht="15.75" customHeight="1">
      <c r="A365" s="48"/>
      <c r="B365" s="48"/>
      <c r="C365" s="54" t="s">
        <v>42</v>
      </c>
      <c r="D365" s="49">
        <f>Сальдо!G72</f>
        <v>523401</v>
      </c>
    </row>
    <row r="366" spans="1:4" ht="15.75" customHeight="1">
      <c r="A366" s="50"/>
      <c r="B366" s="52"/>
      <c r="C366" s="47">
        <v>69</v>
      </c>
      <c r="D366" s="47">
        <f>'ж хоз оп'!C368</f>
        <v>902739</v>
      </c>
    </row>
    <row r="367" spans="1:4" ht="15.75" customHeight="1">
      <c r="A367" s="52" t="s">
        <v>873</v>
      </c>
      <c r="B367" s="50">
        <v>0</v>
      </c>
      <c r="C367" s="51" t="s">
        <v>874</v>
      </c>
      <c r="D367" s="47">
        <f>D366</f>
        <v>902739</v>
      </c>
    </row>
    <row r="368" spans="1:4" ht="15.75" customHeight="1">
      <c r="A368" s="48"/>
      <c r="B368" s="48"/>
      <c r="C368" s="54" t="s">
        <v>43</v>
      </c>
      <c r="D368" s="49">
        <f>D365+D367-B367</f>
        <v>1426140</v>
      </c>
    </row>
    <row r="369" spans="1:4" ht="15.75" customHeight="1">
      <c r="A369" s="223" t="s">
        <v>949</v>
      </c>
      <c r="B369" s="224"/>
      <c r="C369" s="224"/>
      <c r="D369" s="225"/>
    </row>
    <row r="370" spans="1:4" ht="15.75" customHeight="1">
      <c r="A370" s="52" t="s">
        <v>866</v>
      </c>
      <c r="B370" s="52" t="s">
        <v>867</v>
      </c>
      <c r="C370" s="52" t="s">
        <v>866</v>
      </c>
      <c r="D370" s="52" t="s">
        <v>481</v>
      </c>
    </row>
    <row r="371" spans="1:4" ht="15.75" customHeight="1">
      <c r="A371" s="48"/>
      <c r="B371" s="54"/>
      <c r="C371" s="54" t="s">
        <v>42</v>
      </c>
      <c r="D371" s="49">
        <f>Сальдо!G79</f>
        <v>9150800</v>
      </c>
    </row>
    <row r="372" spans="1:4" ht="15.75" customHeight="1">
      <c r="A372" s="50" t="s">
        <v>263</v>
      </c>
      <c r="B372" s="47">
        <f>D371+D372</f>
        <v>10732400</v>
      </c>
      <c r="C372" s="47" t="s">
        <v>253</v>
      </c>
      <c r="D372" s="47">
        <f>'ж хоз оп'!C287</f>
        <v>1581600</v>
      </c>
    </row>
    <row r="373" spans="1:4" ht="15.75" customHeight="1">
      <c r="A373" s="52" t="s">
        <v>873</v>
      </c>
      <c r="B373" s="47">
        <f>B372</f>
        <v>10732400</v>
      </c>
      <c r="C373" s="51" t="s">
        <v>874</v>
      </c>
      <c r="D373" s="47">
        <f>D372</f>
        <v>1581600</v>
      </c>
    </row>
    <row r="374" spans="1:4" ht="15.75" customHeight="1">
      <c r="A374" s="48"/>
      <c r="B374" s="54"/>
      <c r="C374" s="54" t="s">
        <v>43</v>
      </c>
      <c r="D374" s="49">
        <f>D371+D373-B373</f>
        <v>0</v>
      </c>
    </row>
    <row r="375" spans="1:4" ht="15.75" customHeight="1">
      <c r="A375" s="223" t="s">
        <v>950</v>
      </c>
      <c r="B375" s="224"/>
      <c r="C375" s="224"/>
      <c r="D375" s="225"/>
    </row>
    <row r="376" spans="1:4" ht="15.75" customHeight="1">
      <c r="A376" s="52" t="s">
        <v>866</v>
      </c>
      <c r="B376" s="52" t="s">
        <v>867</v>
      </c>
      <c r="C376" s="52" t="s">
        <v>866</v>
      </c>
      <c r="D376" s="52" t="s">
        <v>481</v>
      </c>
    </row>
    <row r="377" spans="1:4" ht="15.75" customHeight="1">
      <c r="A377" s="48" t="s">
        <v>42</v>
      </c>
      <c r="B377" s="49">
        <f>Сальдо!F80</f>
        <v>6071217</v>
      </c>
      <c r="C377" s="51"/>
      <c r="D377" s="51"/>
    </row>
    <row r="378" spans="1:4" ht="15.75" customHeight="1">
      <c r="A378" s="50">
        <v>47</v>
      </c>
      <c r="B378" s="47">
        <f>'ж хоз оп'!C280+'ж хоз оп'!C281</f>
        <v>36121</v>
      </c>
      <c r="C378" s="47" t="s">
        <v>264</v>
      </c>
      <c r="D378" s="47">
        <f>B377+B380</f>
        <v>6962218</v>
      </c>
    </row>
    <row r="379" spans="1:4" ht="15.75" customHeight="1">
      <c r="A379" s="50" t="s">
        <v>228</v>
      </c>
      <c r="B379" s="47">
        <f>'ж хоз оп'!C286</f>
        <v>854880</v>
      </c>
      <c r="C379" s="47"/>
      <c r="D379" s="51"/>
    </row>
    <row r="380" spans="1:4" ht="15.75" customHeight="1">
      <c r="A380" s="52" t="s">
        <v>873</v>
      </c>
      <c r="B380" s="47">
        <f>SUM(B378:B379)</f>
        <v>891001</v>
      </c>
      <c r="C380" s="51" t="s">
        <v>874</v>
      </c>
      <c r="D380" s="47">
        <f>SUM(D378:D379)</f>
        <v>6962218</v>
      </c>
    </row>
    <row r="381" spans="1:4" ht="15.75" customHeight="1">
      <c r="A381" s="48" t="s">
        <v>43</v>
      </c>
      <c r="B381" s="49">
        <f>B377+B380-D380</f>
        <v>0</v>
      </c>
      <c r="C381" s="52"/>
      <c r="D381" s="52"/>
    </row>
    <row r="382" spans="1:4" ht="15.75" customHeight="1">
      <c r="A382" s="223" t="s">
        <v>951</v>
      </c>
      <c r="B382" s="224"/>
      <c r="C382" s="224"/>
      <c r="D382" s="225"/>
    </row>
    <row r="383" spans="1:4" ht="15.75" customHeight="1">
      <c r="A383" s="52" t="s">
        <v>866</v>
      </c>
      <c r="B383" s="52" t="s">
        <v>867</v>
      </c>
      <c r="C383" s="52" t="s">
        <v>866</v>
      </c>
      <c r="D383" s="52" t="s">
        <v>481</v>
      </c>
    </row>
    <row r="384" spans="1:4" ht="15.75" customHeight="1">
      <c r="A384" s="48" t="s">
        <v>42</v>
      </c>
      <c r="B384" s="49">
        <f>Сальдо!F81</f>
        <v>1395885</v>
      </c>
      <c r="C384" s="51"/>
      <c r="D384" s="51"/>
    </row>
    <row r="385" spans="1:4" ht="15.75" customHeight="1">
      <c r="A385" s="50">
        <v>50</v>
      </c>
      <c r="B385" s="47">
        <f>'ж хоз оп'!C289</f>
        <v>241261</v>
      </c>
      <c r="C385" s="47" t="s">
        <v>265</v>
      </c>
      <c r="D385" s="47">
        <f>B384+B386</f>
        <v>1637146</v>
      </c>
    </row>
    <row r="386" spans="1:4" ht="15.75" customHeight="1">
      <c r="A386" s="52" t="s">
        <v>873</v>
      </c>
      <c r="B386" s="47">
        <f>B385</f>
        <v>241261</v>
      </c>
      <c r="C386" s="51" t="s">
        <v>874</v>
      </c>
      <c r="D386" s="47">
        <f>D385</f>
        <v>1637146</v>
      </c>
    </row>
    <row r="387" spans="1:4" ht="15.75" customHeight="1">
      <c r="A387" s="48" t="s">
        <v>43</v>
      </c>
      <c r="B387" s="49">
        <f>B384+B386-D386</f>
        <v>0</v>
      </c>
      <c r="C387" s="52"/>
      <c r="D387" s="52"/>
    </row>
    <row r="388" spans="1:4" ht="15.75" customHeight="1">
      <c r="A388" s="223" t="s">
        <v>952</v>
      </c>
      <c r="B388" s="224"/>
      <c r="C388" s="224"/>
      <c r="D388" s="225"/>
    </row>
    <row r="389" spans="1:4" ht="15.75" customHeight="1">
      <c r="A389" s="52" t="s">
        <v>866</v>
      </c>
      <c r="B389" s="52" t="s">
        <v>867</v>
      </c>
      <c r="C389" s="52" t="s">
        <v>866</v>
      </c>
      <c r="D389" s="52" t="s">
        <v>481</v>
      </c>
    </row>
    <row r="390" spans="1:4" ht="15.75" customHeight="1">
      <c r="A390" s="48" t="s">
        <v>42</v>
      </c>
      <c r="B390" s="49">
        <f>Сальдо!F82</f>
        <v>633190</v>
      </c>
      <c r="C390" s="51"/>
      <c r="D390" s="51"/>
    </row>
    <row r="391" spans="1:4" ht="15.75" customHeight="1">
      <c r="A391" s="50">
        <v>48</v>
      </c>
      <c r="B391" s="47">
        <f>'ж хоз оп'!C283</f>
        <v>112534</v>
      </c>
      <c r="C391" s="47" t="s">
        <v>267</v>
      </c>
      <c r="D391" s="47">
        <f>B390+B392</f>
        <v>745724</v>
      </c>
    </row>
    <row r="392" spans="1:4" ht="15.75" customHeight="1">
      <c r="A392" s="52" t="s">
        <v>873</v>
      </c>
      <c r="B392" s="47">
        <f>B391</f>
        <v>112534</v>
      </c>
      <c r="C392" s="51" t="s">
        <v>874</v>
      </c>
      <c r="D392" s="47">
        <f>D391</f>
        <v>745724</v>
      </c>
    </row>
    <row r="393" spans="1:4" ht="15.75" customHeight="1">
      <c r="A393" s="48" t="s">
        <v>43</v>
      </c>
      <c r="B393" s="49">
        <f>B390+B392-D392</f>
        <v>0</v>
      </c>
      <c r="C393" s="52"/>
      <c r="D393" s="52"/>
    </row>
    <row r="394" spans="1:4" ht="15.75" customHeight="1">
      <c r="A394" s="223" t="s">
        <v>953</v>
      </c>
      <c r="B394" s="224"/>
      <c r="C394" s="224"/>
      <c r="D394" s="225"/>
    </row>
    <row r="395" spans="1:4" ht="15.75" customHeight="1">
      <c r="A395" s="52" t="s">
        <v>866</v>
      </c>
      <c r="B395" s="52" t="s">
        <v>867</v>
      </c>
      <c r="C395" s="52" t="s">
        <v>866</v>
      </c>
      <c r="D395" s="52" t="s">
        <v>481</v>
      </c>
    </row>
    <row r="396" spans="1:4" ht="15.75" customHeight="1">
      <c r="A396" s="48" t="s">
        <v>42</v>
      </c>
      <c r="B396" s="49">
        <f>Сальдо!F83</f>
        <v>181400</v>
      </c>
      <c r="C396" s="51"/>
      <c r="D396" s="51"/>
    </row>
    <row r="397" spans="1:4" ht="15.75" customHeight="1">
      <c r="A397" s="50">
        <v>53</v>
      </c>
      <c r="B397" s="47">
        <f>'ж хоз оп'!C296</f>
        <v>41700</v>
      </c>
      <c r="C397" s="47" t="s">
        <v>266</v>
      </c>
      <c r="D397" s="47">
        <f>B396+B398</f>
        <v>223100</v>
      </c>
    </row>
    <row r="398" spans="1:4" ht="15.75" customHeight="1">
      <c r="A398" s="52" t="s">
        <v>873</v>
      </c>
      <c r="B398" s="47">
        <f>B397</f>
        <v>41700</v>
      </c>
      <c r="C398" s="51" t="s">
        <v>874</v>
      </c>
      <c r="D398" s="47">
        <f>D397</f>
        <v>223100</v>
      </c>
    </row>
    <row r="399" spans="1:4" ht="15.75" customHeight="1">
      <c r="A399" s="48" t="s">
        <v>43</v>
      </c>
      <c r="B399" s="49">
        <f>B396+B398-D398</f>
        <v>0</v>
      </c>
      <c r="C399" s="52"/>
      <c r="D399" s="52"/>
    </row>
    <row r="400" spans="1:4" ht="15.75" customHeight="1">
      <c r="A400" s="223" t="s">
        <v>954</v>
      </c>
      <c r="B400" s="224"/>
      <c r="C400" s="224"/>
      <c r="D400" s="225"/>
    </row>
    <row r="401" spans="1:6" ht="15.75" customHeight="1">
      <c r="A401" s="52" t="s">
        <v>866</v>
      </c>
      <c r="B401" s="52" t="s">
        <v>867</v>
      </c>
      <c r="C401" s="52" t="s">
        <v>866</v>
      </c>
      <c r="D401" s="52" t="s">
        <v>481</v>
      </c>
    </row>
    <row r="402" spans="1:6" ht="15.75" customHeight="1">
      <c r="A402" s="48" t="s">
        <v>42</v>
      </c>
      <c r="B402" s="49">
        <f>Сальдо!F84</f>
        <v>869108</v>
      </c>
      <c r="C402" s="51"/>
      <c r="D402" s="51"/>
    </row>
    <row r="403" spans="1:6" ht="15.75" customHeight="1">
      <c r="A403" s="50">
        <v>54</v>
      </c>
      <c r="B403" s="47">
        <f>'ж хоз оп'!C299</f>
        <v>295104</v>
      </c>
      <c r="C403" s="47" t="s">
        <v>263</v>
      </c>
      <c r="D403" s="47">
        <f>'ж хоз оп'!C371</f>
        <v>10732400</v>
      </c>
      <c r="E403" s="155"/>
      <c r="F403" s="155"/>
    </row>
    <row r="404" spans="1:6" ht="15.75" customHeight="1">
      <c r="A404" s="50" t="s">
        <v>264</v>
      </c>
      <c r="B404" s="47">
        <f>'ж хоз оп'!C372</f>
        <v>6962218</v>
      </c>
      <c r="C404" s="47"/>
      <c r="D404" s="51"/>
    </row>
    <row r="405" spans="1:6" ht="15.75" customHeight="1">
      <c r="A405" s="50" t="s">
        <v>265</v>
      </c>
      <c r="B405" s="47">
        <f>'ж хоз оп'!C373</f>
        <v>1637146</v>
      </c>
      <c r="C405" s="47"/>
      <c r="D405" s="51"/>
    </row>
    <row r="406" spans="1:6" ht="15.75" customHeight="1">
      <c r="A406" s="50" t="s">
        <v>267</v>
      </c>
      <c r="B406" s="47">
        <f>'ж хоз оп'!C374</f>
        <v>745724</v>
      </c>
      <c r="C406" s="47"/>
      <c r="D406" s="51"/>
    </row>
    <row r="407" spans="1:6" ht="15.75" customHeight="1">
      <c r="A407" s="50" t="s">
        <v>266</v>
      </c>
      <c r="B407" s="47">
        <f>'ж хоз оп'!C375</f>
        <v>223100</v>
      </c>
      <c r="C407" s="47"/>
      <c r="D407" s="51"/>
    </row>
    <row r="408" spans="1:6" ht="15.75" customHeight="1">
      <c r="A408" s="52" t="s">
        <v>873</v>
      </c>
      <c r="B408" s="47">
        <f>SUM(B403:B407)</f>
        <v>9863292</v>
      </c>
      <c r="C408" s="51" t="s">
        <v>874</v>
      </c>
      <c r="D408" s="47">
        <f>SUM(D403:D407)</f>
        <v>10732400</v>
      </c>
    </row>
    <row r="409" spans="1:6" ht="15.75" customHeight="1">
      <c r="A409" s="48" t="s">
        <v>43</v>
      </c>
      <c r="B409" s="49">
        <f>B402+B408-D408</f>
        <v>0</v>
      </c>
      <c r="C409" s="52"/>
      <c r="D409" s="52"/>
    </row>
    <row r="410" spans="1:6" ht="15.75" customHeight="1">
      <c r="A410" s="223" t="s">
        <v>955</v>
      </c>
      <c r="B410" s="224"/>
      <c r="C410" s="224"/>
      <c r="D410" s="225"/>
    </row>
    <row r="411" spans="1:6" ht="15.75" customHeight="1">
      <c r="A411" s="52" t="s">
        <v>866</v>
      </c>
      <c r="B411" s="52" t="s">
        <v>867</v>
      </c>
      <c r="C411" s="52" t="s">
        <v>866</v>
      </c>
      <c r="D411" s="52" t="s">
        <v>481</v>
      </c>
    </row>
    <row r="412" spans="1:6" ht="15.75" customHeight="1">
      <c r="A412" s="48"/>
      <c r="B412" s="48"/>
      <c r="C412" s="48" t="s">
        <v>42</v>
      </c>
      <c r="D412" s="108">
        <f>Сальдо!G87</f>
        <v>250760</v>
      </c>
    </row>
    <row r="413" spans="1:6" ht="15.75" customHeight="1">
      <c r="A413" s="50">
        <v>71</v>
      </c>
      <c r="B413" s="47">
        <f>D412+D419</f>
        <v>426260</v>
      </c>
      <c r="C413" s="47" t="s">
        <v>188</v>
      </c>
      <c r="D413" s="47">
        <f>'ж хоз оп'!C17</f>
        <v>12300</v>
      </c>
    </row>
    <row r="414" spans="1:6" ht="15.75" customHeight="1">
      <c r="A414" s="50"/>
      <c r="B414" s="51"/>
      <c r="C414" s="47" t="s">
        <v>882</v>
      </c>
      <c r="D414" s="47">
        <f>'ж хоз оп'!C31</f>
        <v>59200</v>
      </c>
    </row>
    <row r="415" spans="1:6" ht="15.75" customHeight="1">
      <c r="A415" s="50"/>
      <c r="B415" s="51"/>
      <c r="C415" s="47" t="s">
        <v>258</v>
      </c>
      <c r="D415" s="47">
        <f>'ж хоз оп'!C65</f>
        <v>90000</v>
      </c>
    </row>
    <row r="416" spans="1:6" ht="15.75" customHeight="1">
      <c r="A416" s="50"/>
      <c r="B416" s="51"/>
      <c r="C416" s="47" t="s">
        <v>259</v>
      </c>
      <c r="D416" s="47">
        <f>'ж хоз оп'!C68</f>
        <v>12000</v>
      </c>
    </row>
    <row r="417" spans="1:4" ht="15.75" customHeight="1">
      <c r="A417" s="50"/>
      <c r="B417" s="51"/>
      <c r="C417" s="47">
        <v>19</v>
      </c>
      <c r="D417" s="47">
        <f>'ж хоз оп'!C127</f>
        <v>600</v>
      </c>
    </row>
    <row r="418" spans="1:4" ht="15.75" customHeight="1">
      <c r="A418" s="50"/>
      <c r="B418" s="51"/>
      <c r="C418" s="47">
        <v>55</v>
      </c>
      <c r="D418" s="47">
        <f>'ж хоз оп'!C302</f>
        <v>1400</v>
      </c>
    </row>
    <row r="419" spans="1:4" ht="15.75" customHeight="1">
      <c r="A419" s="52" t="s">
        <v>873</v>
      </c>
      <c r="B419" s="47">
        <f>SUM(B413:B418)</f>
        <v>426260</v>
      </c>
      <c r="C419" s="51" t="s">
        <v>874</v>
      </c>
      <c r="D419" s="47">
        <f>SUM(D413:D418)</f>
        <v>175500</v>
      </c>
    </row>
    <row r="420" spans="1:4" ht="15.75" customHeight="1">
      <c r="A420" s="48"/>
      <c r="B420" s="48"/>
      <c r="C420" s="48" t="s">
        <v>43</v>
      </c>
      <c r="D420" s="49">
        <f>D412+D419-B419</f>
        <v>0</v>
      </c>
    </row>
    <row r="421" spans="1:4" ht="15.75" customHeight="1">
      <c r="A421" s="223" t="s">
        <v>956</v>
      </c>
      <c r="B421" s="224"/>
      <c r="C421" s="224"/>
      <c r="D421" s="225"/>
    </row>
    <row r="422" spans="1:4" ht="15.75" customHeight="1">
      <c r="A422" s="52" t="s">
        <v>866</v>
      </c>
      <c r="B422" s="52" t="s">
        <v>867</v>
      </c>
      <c r="C422" s="52" t="s">
        <v>866</v>
      </c>
      <c r="D422" s="52" t="s">
        <v>481</v>
      </c>
    </row>
    <row r="423" spans="1:4" ht="15.75" customHeight="1">
      <c r="A423" s="48" t="s">
        <v>42</v>
      </c>
      <c r="B423" s="49">
        <f>Сальдо!F88</f>
        <v>174118</v>
      </c>
      <c r="C423" s="54"/>
      <c r="D423" s="54"/>
    </row>
    <row r="424" spans="1:4" ht="15.75" customHeight="1">
      <c r="A424" s="50" t="s">
        <v>187</v>
      </c>
      <c r="B424" s="47">
        <f>'ж хоз оп'!C16</f>
        <v>1000</v>
      </c>
      <c r="C424" s="47">
        <v>71</v>
      </c>
      <c r="D424" s="47">
        <f>B423+B437</f>
        <v>386707</v>
      </c>
    </row>
    <row r="425" spans="1:4" ht="15.75" customHeight="1">
      <c r="A425" s="50" t="s">
        <v>255</v>
      </c>
      <c r="B425" s="47">
        <f>'ж хоз оп'!C19</f>
        <v>2342</v>
      </c>
      <c r="C425" s="51"/>
      <c r="D425" s="51"/>
    </row>
    <row r="426" spans="1:4" ht="15.75" customHeight="1">
      <c r="A426" s="50" t="s">
        <v>255</v>
      </c>
      <c r="B426" s="47">
        <f>'ж хоз оп'!C20</f>
        <v>639</v>
      </c>
      <c r="C426" s="51"/>
      <c r="D426" s="51"/>
    </row>
    <row r="427" spans="1:4" ht="15.75" customHeight="1">
      <c r="A427" s="50" t="s">
        <v>871</v>
      </c>
      <c r="B427" s="47">
        <f>'ж хоз оп'!C30</f>
        <v>46000</v>
      </c>
      <c r="C427" s="51"/>
      <c r="D427" s="51"/>
    </row>
    <row r="428" spans="1:4" ht="15.75" customHeight="1">
      <c r="A428" s="50" t="s">
        <v>936</v>
      </c>
      <c r="B428" s="47">
        <f>'ж хоз оп'!C32</f>
        <v>9030</v>
      </c>
      <c r="C428" s="47"/>
      <c r="D428" s="51"/>
    </row>
    <row r="429" spans="1:4" ht="15.75" customHeight="1">
      <c r="A429" s="50" t="s">
        <v>250</v>
      </c>
      <c r="B429" s="47">
        <f>'ж хоз оп'!C64</f>
        <v>75000</v>
      </c>
      <c r="C429" s="47"/>
      <c r="D429" s="51"/>
    </row>
    <row r="430" spans="1:4" ht="15.75" customHeight="1">
      <c r="A430" s="50" t="s">
        <v>251</v>
      </c>
      <c r="B430" s="47">
        <f>'ж хоз оп'!C69</f>
        <v>2500</v>
      </c>
      <c r="C430" s="47"/>
      <c r="D430" s="51"/>
    </row>
    <row r="431" spans="1:4" ht="15.75" customHeight="1">
      <c r="A431" s="50">
        <v>13</v>
      </c>
      <c r="B431" s="47">
        <f>'ж хоз оп'!C81</f>
        <v>1500</v>
      </c>
      <c r="C431" s="47"/>
      <c r="D431" s="51"/>
    </row>
    <row r="432" spans="1:4" ht="15.75" customHeight="1">
      <c r="A432" s="50" t="s">
        <v>257</v>
      </c>
      <c r="B432" s="47">
        <f>'ж хоз оп'!C205</f>
        <v>7500</v>
      </c>
      <c r="C432" s="47"/>
      <c r="D432" s="51"/>
    </row>
    <row r="433" spans="1:5" ht="15.75" customHeight="1">
      <c r="A433" s="50">
        <v>40</v>
      </c>
      <c r="B433" s="47">
        <f>'ж хоз оп'!C256</f>
        <v>30800</v>
      </c>
      <c r="C433" s="47"/>
      <c r="D433" s="51"/>
    </row>
    <row r="434" spans="1:5" ht="15.75" customHeight="1">
      <c r="A434" s="50">
        <v>55</v>
      </c>
      <c r="B434" s="47">
        <f>'ж хоз оп'!C303</f>
        <v>252</v>
      </c>
      <c r="C434" s="47"/>
      <c r="D434" s="51"/>
    </row>
    <row r="435" spans="1:5" ht="15.75" customHeight="1">
      <c r="A435" s="50">
        <v>57</v>
      </c>
      <c r="B435" s="47">
        <f>'ж хоз оп'!C314</f>
        <v>11100</v>
      </c>
      <c r="C435" s="47"/>
      <c r="D435" s="51"/>
    </row>
    <row r="436" spans="1:5" ht="15.75" customHeight="1">
      <c r="A436" s="50">
        <v>59</v>
      </c>
      <c r="B436" s="47">
        <f>'ж хоз оп'!C330</f>
        <v>24926</v>
      </c>
      <c r="C436" s="47"/>
      <c r="D436" s="51"/>
    </row>
    <row r="437" spans="1:5" ht="15.75" customHeight="1">
      <c r="A437" s="52" t="s">
        <v>873</v>
      </c>
      <c r="B437" s="47">
        <f>SUM(B424:B436)</f>
        <v>212589</v>
      </c>
      <c r="C437" s="51" t="s">
        <v>874</v>
      </c>
      <c r="D437" s="47">
        <f>SUM(D424:D436)</f>
        <v>386707</v>
      </c>
    </row>
    <row r="438" spans="1:5" ht="15.75" customHeight="1">
      <c r="A438" s="48" t="s">
        <v>43</v>
      </c>
      <c r="B438" s="49">
        <f>B423+B437-D437</f>
        <v>0</v>
      </c>
      <c r="C438" s="54"/>
      <c r="D438" s="54"/>
    </row>
    <row r="439" spans="1:5" ht="15.75" customHeight="1">
      <c r="A439" s="223" t="s">
        <v>957</v>
      </c>
      <c r="B439" s="224"/>
      <c r="C439" s="224"/>
      <c r="D439" s="225"/>
    </row>
    <row r="440" spans="1:5" ht="15.75" customHeight="1">
      <c r="A440" s="52" t="s">
        <v>866</v>
      </c>
      <c r="B440" s="52" t="s">
        <v>867</v>
      </c>
      <c r="C440" s="52" t="s">
        <v>866</v>
      </c>
      <c r="D440" s="52" t="s">
        <v>481</v>
      </c>
    </row>
    <row r="441" spans="1:5" ht="15.75" customHeight="1">
      <c r="A441" s="48" t="s">
        <v>42</v>
      </c>
      <c r="B441" s="49">
        <f>Сальдо!F89</f>
        <v>76642</v>
      </c>
      <c r="C441" s="51"/>
      <c r="D441" s="51"/>
      <c r="E441" s="155"/>
    </row>
    <row r="442" spans="1:5" ht="15.75" customHeight="1">
      <c r="A442" s="50">
        <v>71</v>
      </c>
      <c r="B442" s="47">
        <f>'ж хоз оп'!C379</f>
        <v>386707</v>
      </c>
      <c r="C442" s="47">
        <v>60</v>
      </c>
      <c r="D442" s="47">
        <f>пр3сч91!E23</f>
        <v>37089</v>
      </c>
    </row>
    <row r="443" spans="1:5" ht="15.75" customHeight="1">
      <c r="A443" s="50">
        <v>60</v>
      </c>
      <c r="B443" s="51">
        <f>пр3сч91!D23</f>
        <v>0</v>
      </c>
      <c r="C443" s="47">
        <v>71</v>
      </c>
      <c r="D443" s="47">
        <f>'ж хоз оп'!C378</f>
        <v>426260</v>
      </c>
    </row>
    <row r="444" spans="1:5" ht="15.75" customHeight="1">
      <c r="A444" s="52" t="s">
        <v>873</v>
      </c>
      <c r="B444" s="47">
        <f>SUM(B442:B443)</f>
        <v>386707</v>
      </c>
      <c r="C444" s="51" t="s">
        <v>874</v>
      </c>
      <c r="D444" s="47">
        <f>SUM(D442:D443)</f>
        <v>463349</v>
      </c>
    </row>
    <row r="445" spans="1:5" ht="15.75" customHeight="1">
      <c r="A445" s="48" t="s">
        <v>43</v>
      </c>
      <c r="B445" s="49">
        <f>B441+B444-D444</f>
        <v>0</v>
      </c>
      <c r="C445" s="51"/>
      <c r="D445" s="51"/>
    </row>
    <row r="446" spans="1:5" ht="15.75" customHeight="1">
      <c r="A446" s="223" t="s">
        <v>958</v>
      </c>
      <c r="B446" s="224"/>
      <c r="C446" s="224"/>
      <c r="D446" s="224"/>
      <c r="E446" s="649"/>
    </row>
    <row r="447" spans="1:5" ht="15.75" customHeight="1">
      <c r="A447" s="52" t="s">
        <v>866</v>
      </c>
      <c r="B447" s="52" t="s">
        <v>867</v>
      </c>
      <c r="C447" s="52" t="s">
        <v>866</v>
      </c>
      <c r="D447" s="52" t="s">
        <v>481</v>
      </c>
    </row>
    <row r="448" spans="1:5" ht="15.75" customHeight="1">
      <c r="A448" s="48"/>
      <c r="B448" s="48"/>
      <c r="C448" s="48" t="s">
        <v>42</v>
      </c>
      <c r="D448" s="108">
        <f>Сальдо!F90</f>
        <v>699647</v>
      </c>
    </row>
    <row r="449" spans="1:5" ht="15.75" customHeight="1">
      <c r="A449" s="50">
        <v>60</v>
      </c>
      <c r="B449" s="47">
        <f>пр6сч99!D7</f>
        <v>37089</v>
      </c>
      <c r="C449" s="47">
        <v>54</v>
      </c>
      <c r="D449" s="51">
        <f>'ж хоз оп'!C299</f>
        <v>295104</v>
      </c>
    </row>
    <row r="450" spans="1:5" ht="15.75" customHeight="1">
      <c r="A450" s="50">
        <v>61</v>
      </c>
      <c r="B450" s="47">
        <f>'ж хоз оп'!C334</f>
        <v>51603</v>
      </c>
      <c r="C450" s="51">
        <v>60</v>
      </c>
      <c r="D450" s="51"/>
    </row>
    <row r="451" spans="1:5" ht="15.75" customHeight="1">
      <c r="A451" s="50">
        <v>62</v>
      </c>
      <c r="B451" s="47">
        <f>'ж хоз оп'!C336</f>
        <v>3320</v>
      </c>
      <c r="C451" s="51"/>
      <c r="D451" s="51"/>
    </row>
    <row r="452" spans="1:5" ht="15.75" customHeight="1">
      <c r="A452" s="50">
        <v>69</v>
      </c>
      <c r="B452" s="47">
        <f>'ж хоз оп'!C368</f>
        <v>902739</v>
      </c>
      <c r="C452" s="51"/>
      <c r="D452" s="51"/>
    </row>
    <row r="453" spans="1:5" ht="15.75" customHeight="1">
      <c r="A453" s="52" t="s">
        <v>873</v>
      </c>
      <c r="B453" s="47">
        <f>SUM(B449:B452)</f>
        <v>994751</v>
      </c>
      <c r="C453" s="51" t="s">
        <v>874</v>
      </c>
      <c r="D453" s="47">
        <f>SUM(D449:D452)</f>
        <v>295104</v>
      </c>
      <c r="E453" s="155"/>
    </row>
    <row r="454" spans="1:5" ht="15.75" customHeight="1">
      <c r="A454" s="48"/>
      <c r="B454" s="54"/>
      <c r="C454" s="54" t="s">
        <v>43</v>
      </c>
      <c r="D454" s="49">
        <f>D448+D453-B453</f>
        <v>0</v>
      </c>
    </row>
    <row r="455" spans="1:5" ht="15.75" customHeight="1">
      <c r="A455" s="223" t="s">
        <v>959</v>
      </c>
      <c r="B455" s="224"/>
      <c r="C455" s="224"/>
      <c r="D455" s="225"/>
    </row>
    <row r="456" spans="1:5" ht="15.75" customHeight="1">
      <c r="A456" s="52" t="s">
        <v>866</v>
      </c>
      <c r="B456" s="52" t="s">
        <v>867</v>
      </c>
      <c r="C456" s="52" t="s">
        <v>866</v>
      </c>
      <c r="D456" s="52" t="s">
        <v>481</v>
      </c>
    </row>
    <row r="457" spans="1:5" ht="15.75" customHeight="1">
      <c r="A457" s="48"/>
      <c r="B457" s="54"/>
      <c r="C457" s="54" t="s">
        <v>42</v>
      </c>
      <c r="D457" s="49">
        <f>'Сост акт'!C56</f>
        <v>79000</v>
      </c>
    </row>
    <row r="458" spans="1:5" ht="15.75" customHeight="1">
      <c r="A458" s="52" t="s">
        <v>873</v>
      </c>
      <c r="B458" s="47">
        <v>0</v>
      </c>
      <c r="C458" s="51" t="s">
        <v>874</v>
      </c>
      <c r="D458" s="47"/>
    </row>
    <row r="459" spans="1:5" ht="15.75" customHeight="1">
      <c r="A459" s="48"/>
      <c r="B459" s="54"/>
      <c r="C459" s="54" t="s">
        <v>43</v>
      </c>
      <c r="D459" s="49">
        <f>D457+D458</f>
        <v>79000</v>
      </c>
    </row>
  </sheetData>
  <mergeCells count="52">
    <mergeCell ref="A357:D357"/>
    <mergeCell ref="A324:D324"/>
    <mergeCell ref="A363:D363"/>
    <mergeCell ref="A369:D369"/>
    <mergeCell ref="A308:D308"/>
    <mergeCell ref="A455:D455"/>
    <mergeCell ref="A446:D446"/>
    <mergeCell ref="A400:D400"/>
    <mergeCell ref="A410:D410"/>
    <mergeCell ref="A394:D394"/>
    <mergeCell ref="A421:D421"/>
    <mergeCell ref="A439:D439"/>
    <mergeCell ref="A315:D315"/>
    <mergeCell ref="A375:D375"/>
    <mergeCell ref="A388:D388"/>
    <mergeCell ref="A382:D382"/>
    <mergeCell ref="A339:D339"/>
    <mergeCell ref="A345:D345"/>
    <mergeCell ref="A351:D351"/>
    <mergeCell ref="A106:D106"/>
    <mergeCell ref="A90:D90"/>
    <mergeCell ref="E132:F132"/>
    <mergeCell ref="A301:D301"/>
    <mergeCell ref="A241:D241"/>
    <mergeCell ref="A149:D149"/>
    <mergeCell ref="A157:D157"/>
    <mergeCell ref="A164:D164"/>
    <mergeCell ref="A170:D170"/>
    <mergeCell ref="A211:D211"/>
    <mergeCell ref="A218:D218"/>
    <mergeCell ref="A235:D235"/>
    <mergeCell ref="A188:D188"/>
    <mergeCell ref="A260:D260"/>
    <mergeCell ref="G279:G284"/>
    <mergeCell ref="A287:D287"/>
    <mergeCell ref="A177:D177"/>
    <mergeCell ref="A116:D116"/>
    <mergeCell ref="A131:D131"/>
    <mergeCell ref="A275:D275"/>
    <mergeCell ref="A247:D247"/>
    <mergeCell ref="A253:D253"/>
    <mergeCell ref="A1:D1"/>
    <mergeCell ref="A2:D2"/>
    <mergeCell ref="A13:D13"/>
    <mergeCell ref="A21:D21"/>
    <mergeCell ref="A76:D76"/>
    <mergeCell ref="A27:D27"/>
    <mergeCell ref="A33:D33"/>
    <mergeCell ref="A41:D41"/>
    <mergeCell ref="A47:D47"/>
    <mergeCell ref="A58:D58"/>
    <mergeCell ref="A66:D66"/>
  </mergeCells>
  <phoneticPr fontId="46" type="noConversion"/>
  <pageMargins left="0.7" right="0.7" top="0.34" bottom="0.38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topLeftCell="A49" workbookViewId="0">
      <selection activeCell="L78" sqref="L78"/>
    </sheetView>
  </sheetViews>
  <sheetFormatPr defaultRowHeight="15"/>
  <cols>
    <col min="1" max="1" width="7.42578125" customWidth="1"/>
    <col min="2" max="7" width="12.7109375" customWidth="1"/>
    <col min="8" max="8" width="16" customWidth="1"/>
    <col min="9" max="9" width="15.140625" customWidth="1"/>
  </cols>
  <sheetData>
    <row r="1" spans="1:9">
      <c r="A1" s="230" t="s">
        <v>475</v>
      </c>
      <c r="B1" s="230"/>
      <c r="C1" s="230"/>
      <c r="D1" s="230"/>
      <c r="E1" s="230"/>
      <c r="F1" s="230"/>
      <c r="G1" s="230"/>
      <c r="H1" s="230"/>
    </row>
    <row r="2" spans="1:9" ht="15.75" thickBot="1"/>
    <row r="3" spans="1:9" ht="30" customHeight="1" thickBot="1">
      <c r="A3" s="808" t="s">
        <v>861</v>
      </c>
      <c r="B3" s="804" t="s">
        <v>474</v>
      </c>
      <c r="C3" s="805"/>
      <c r="D3" s="806" t="s">
        <v>862</v>
      </c>
      <c r="E3" s="807"/>
      <c r="F3" s="806" t="s">
        <v>863</v>
      </c>
      <c r="G3" s="807"/>
    </row>
    <row r="4" spans="1:9" ht="16.5" thickBot="1">
      <c r="A4" s="809"/>
      <c r="B4" s="17" t="s">
        <v>785</v>
      </c>
      <c r="C4" s="801" t="s">
        <v>786</v>
      </c>
      <c r="D4" s="17" t="s">
        <v>785</v>
      </c>
      <c r="E4" s="17" t="s">
        <v>786</v>
      </c>
      <c r="F4" s="17" t="s">
        <v>785</v>
      </c>
      <c r="G4" s="17" t="s">
        <v>786</v>
      </c>
    </row>
    <row r="5" spans="1:9" ht="15.75" thickBot="1">
      <c r="A5" s="18">
        <v>1</v>
      </c>
      <c r="B5" s="107">
        <f>самолёты!B4</f>
        <v>4039650</v>
      </c>
      <c r="C5" s="802"/>
      <c r="D5" s="107">
        <f>самолёты!B11</f>
        <v>358000</v>
      </c>
      <c r="E5" s="107">
        <f>самолёты!D11</f>
        <v>402000</v>
      </c>
      <c r="F5" s="107">
        <f>самолёты!B12</f>
        <v>3995650</v>
      </c>
      <c r="G5" s="107"/>
      <c r="H5" s="21">
        <f t="shared" ref="H5:H51" si="0">B5+D5-E5</f>
        <v>3995650</v>
      </c>
      <c r="I5" s="21"/>
    </row>
    <row r="6" spans="1:9" ht="15.75" thickBot="1">
      <c r="A6" s="18">
        <v>2</v>
      </c>
      <c r="B6" s="107"/>
      <c r="C6" s="802">
        <f>самолёты!D15</f>
        <v>2419170</v>
      </c>
      <c r="D6" s="107">
        <f>самолёты!B19</f>
        <v>154000</v>
      </c>
      <c r="E6" s="107">
        <f>самолёты!D19</f>
        <v>74750</v>
      </c>
      <c r="F6" s="107"/>
      <c r="G6" s="107">
        <f>самолёты!D20</f>
        <v>2339920</v>
      </c>
      <c r="H6" s="21"/>
      <c r="I6" s="21">
        <f t="shared" ref="I6:I52" si="1">C6-D6+E6</f>
        <v>2339920</v>
      </c>
    </row>
    <row r="7" spans="1:9" ht="15.75" thickBot="1">
      <c r="A7" s="18">
        <v>4</v>
      </c>
      <c r="B7" s="107">
        <f>самолёты!B23</f>
        <v>145000</v>
      </c>
      <c r="C7" s="802"/>
      <c r="D7" s="107">
        <f>самолёты!B25</f>
        <v>140570</v>
      </c>
      <c r="E7" s="107">
        <f>самолёты!D25</f>
        <v>0</v>
      </c>
      <c r="F7" s="107">
        <f>самолёты!B26</f>
        <v>285570</v>
      </c>
      <c r="G7" s="107"/>
      <c r="H7" s="21">
        <f t="shared" si="0"/>
        <v>285570</v>
      </c>
      <c r="I7" s="21"/>
    </row>
    <row r="8" spans="1:9" ht="15.75" thickBot="1">
      <c r="A8" s="18">
        <v>5</v>
      </c>
      <c r="B8" s="107"/>
      <c r="C8" s="802">
        <f>самолёты!D29</f>
        <v>25015</v>
      </c>
      <c r="D8" s="107">
        <f>самолёты!B31</f>
        <v>0</v>
      </c>
      <c r="E8" s="107">
        <f>самолёты!D31</f>
        <v>1730</v>
      </c>
      <c r="F8" s="107"/>
      <c r="G8" s="107">
        <f>самолёты!D32</f>
        <v>26745</v>
      </c>
      <c r="H8" s="21"/>
      <c r="I8" s="21">
        <f t="shared" si="1"/>
        <v>26745</v>
      </c>
    </row>
    <row r="9" spans="1:9" ht="15.75" thickBot="1">
      <c r="A9" s="18">
        <v>8</v>
      </c>
      <c r="B9" s="107"/>
      <c r="C9" s="802"/>
      <c r="D9" s="107">
        <f>самолёты!B39</f>
        <v>297570</v>
      </c>
      <c r="E9" s="107">
        <f>самолёты!D39</f>
        <v>297570</v>
      </c>
      <c r="F9" s="107"/>
      <c r="G9" s="107"/>
      <c r="H9" s="21">
        <f t="shared" si="0"/>
        <v>0</v>
      </c>
      <c r="I9" s="21">
        <f t="shared" si="1"/>
        <v>0</v>
      </c>
    </row>
    <row r="10" spans="1:9" ht="15.75" thickBot="1">
      <c r="A10" s="18">
        <v>9</v>
      </c>
      <c r="B10" s="107">
        <f>самолёты!B43</f>
        <v>97320</v>
      </c>
      <c r="C10" s="802"/>
      <c r="D10" s="107">
        <f>самолёты!B45</f>
        <v>9700</v>
      </c>
      <c r="E10" s="107">
        <f>самолёты!D45</f>
        <v>14800</v>
      </c>
      <c r="F10" s="107">
        <f>самолёты!B46</f>
        <v>92220</v>
      </c>
      <c r="G10" s="107"/>
      <c r="H10" s="21">
        <f t="shared" si="0"/>
        <v>92220</v>
      </c>
      <c r="I10" s="21"/>
    </row>
    <row r="11" spans="1:9" ht="15.75" thickBot="1">
      <c r="A11" s="18">
        <v>10</v>
      </c>
      <c r="B11" s="107">
        <f>самолёты!B49</f>
        <v>1302500</v>
      </c>
      <c r="C11" s="802"/>
      <c r="D11" s="107">
        <f>самолёты!B56</f>
        <v>148890</v>
      </c>
      <c r="E11" s="107">
        <f>самолёты!D56</f>
        <v>297900</v>
      </c>
      <c r="F11" s="107">
        <f>самолёты!B57</f>
        <v>1153490</v>
      </c>
      <c r="G11" s="107"/>
      <c r="H11" s="21">
        <f t="shared" si="0"/>
        <v>1153490</v>
      </c>
      <c r="I11" s="21"/>
    </row>
    <row r="12" spans="1:9" ht="15.75" thickBot="1">
      <c r="A12" s="18">
        <v>15</v>
      </c>
      <c r="B12" s="107"/>
      <c r="C12" s="802"/>
      <c r="D12" s="107">
        <f>самолёты!B64</f>
        <v>137000</v>
      </c>
      <c r="E12" s="107">
        <f>самолёты!D64</f>
        <v>137000</v>
      </c>
      <c r="F12" s="107"/>
      <c r="G12" s="107"/>
      <c r="H12" s="21">
        <f t="shared" si="0"/>
        <v>0</v>
      </c>
      <c r="I12" s="21">
        <f t="shared" si="1"/>
        <v>0</v>
      </c>
    </row>
    <row r="13" spans="1:9" ht="15.75" thickBot="1">
      <c r="A13" s="18">
        <v>16</v>
      </c>
      <c r="B13" s="107">
        <f>самолёты!B68</f>
        <v>66000</v>
      </c>
      <c r="C13" s="802"/>
      <c r="D13" s="107">
        <f>самолёты!B74</f>
        <v>5000</v>
      </c>
      <c r="E13" s="107">
        <f>самолёты!D74</f>
        <v>14895</v>
      </c>
      <c r="F13" s="107">
        <f>самолёты!B75</f>
        <v>56105</v>
      </c>
      <c r="G13" s="107"/>
      <c r="H13" s="21">
        <f t="shared" si="0"/>
        <v>56105</v>
      </c>
      <c r="I13" s="21"/>
    </row>
    <row r="14" spans="1:9" ht="15.75" thickBot="1">
      <c r="A14" s="18">
        <v>19</v>
      </c>
      <c r="B14" s="107"/>
      <c r="C14" s="802"/>
      <c r="D14" s="107">
        <f>самолёты!B88</f>
        <v>63075</v>
      </c>
      <c r="E14" s="107">
        <f>самолёты!D88</f>
        <v>63075</v>
      </c>
      <c r="F14" s="107"/>
      <c r="G14" s="107"/>
      <c r="H14" s="21">
        <f t="shared" si="0"/>
        <v>0</v>
      </c>
      <c r="I14" s="21">
        <f t="shared" si="1"/>
        <v>0</v>
      </c>
    </row>
    <row r="15" spans="1:9" ht="15.75" thickBot="1">
      <c r="A15" s="18">
        <v>20</v>
      </c>
      <c r="B15" s="107">
        <f>самолёты!B92</f>
        <v>33090</v>
      </c>
      <c r="C15" s="802"/>
      <c r="D15" s="107">
        <f>самолёты!B104</f>
        <v>1252024</v>
      </c>
      <c r="E15" s="107">
        <f>самолёты!D104</f>
        <v>1223271</v>
      </c>
      <c r="F15" s="107">
        <f>самолёты!B105</f>
        <v>61843</v>
      </c>
      <c r="G15" s="107"/>
      <c r="H15" s="21">
        <f t="shared" si="0"/>
        <v>61843</v>
      </c>
      <c r="I15" s="21"/>
    </row>
    <row r="16" spans="1:9" ht="15.75" thickBot="1">
      <c r="A16" s="18">
        <v>23</v>
      </c>
      <c r="B16" s="107"/>
      <c r="C16" s="802"/>
      <c r="D16" s="107">
        <f>самолёты!B114</f>
        <v>163121</v>
      </c>
      <c r="E16" s="107">
        <f>самолёты!D114</f>
        <v>163121</v>
      </c>
      <c r="F16" s="107"/>
      <c r="G16" s="107"/>
      <c r="H16" s="21">
        <f t="shared" si="0"/>
        <v>0</v>
      </c>
      <c r="I16" s="21">
        <f t="shared" si="1"/>
        <v>0</v>
      </c>
    </row>
    <row r="17" spans="1:10" ht="15.75" thickBot="1">
      <c r="A17" s="18">
        <v>25</v>
      </c>
      <c r="B17" s="107"/>
      <c r="C17" s="802"/>
      <c r="D17" s="107">
        <f>самолёты!B129</f>
        <v>475109</v>
      </c>
      <c r="E17" s="107">
        <f>самолёты!D129</f>
        <v>475109</v>
      </c>
      <c r="F17" s="107"/>
      <c r="G17" s="107"/>
      <c r="H17" s="21">
        <f t="shared" si="0"/>
        <v>0</v>
      </c>
      <c r="I17" s="21">
        <f t="shared" si="1"/>
        <v>0</v>
      </c>
    </row>
    <row r="18" spans="1:10" ht="15.75" thickBot="1">
      <c r="A18" s="18">
        <v>26</v>
      </c>
      <c r="B18" s="107"/>
      <c r="C18" s="802"/>
      <c r="D18" s="107">
        <f>самолёты!B147</f>
        <v>112534</v>
      </c>
      <c r="E18" s="107">
        <f>самолёты!D147</f>
        <v>112534</v>
      </c>
      <c r="F18" s="107"/>
      <c r="G18" s="107"/>
      <c r="H18" s="21">
        <f t="shared" si="0"/>
        <v>0</v>
      </c>
      <c r="I18" s="21">
        <f t="shared" si="1"/>
        <v>0</v>
      </c>
    </row>
    <row r="19" spans="1:10" ht="15.75" thickBot="1">
      <c r="A19" s="18">
        <v>28</v>
      </c>
      <c r="B19" s="107"/>
      <c r="C19" s="802"/>
      <c r="D19" s="107">
        <f>самолёты!B155</f>
        <v>1750</v>
      </c>
      <c r="E19" s="107">
        <f>самолёты!D155</f>
        <v>1750</v>
      </c>
      <c r="F19" s="107"/>
      <c r="G19" s="107"/>
      <c r="H19" s="21">
        <f t="shared" si="0"/>
        <v>0</v>
      </c>
      <c r="I19" s="21">
        <f t="shared" si="1"/>
        <v>0</v>
      </c>
    </row>
    <row r="20" spans="1:10" ht="15.75" thickBot="1">
      <c r="A20" s="18">
        <v>40</v>
      </c>
      <c r="B20" s="107"/>
      <c r="C20" s="802"/>
      <c r="D20" s="107">
        <f>самолёты!B162</f>
        <v>1217821</v>
      </c>
      <c r="E20" s="107">
        <f>самолёты!D162</f>
        <v>1217821</v>
      </c>
      <c r="F20" s="107"/>
      <c r="G20" s="107"/>
      <c r="H20" s="21">
        <f t="shared" si="0"/>
        <v>0</v>
      </c>
      <c r="I20" s="21">
        <f t="shared" si="1"/>
        <v>0</v>
      </c>
    </row>
    <row r="21" spans="1:10" ht="15.75" thickBot="1">
      <c r="A21" s="18">
        <v>43</v>
      </c>
      <c r="B21" s="107">
        <f>самолёты!B166</f>
        <v>666673</v>
      </c>
      <c r="C21" s="802"/>
      <c r="D21" s="107">
        <f>самолёты!B168</f>
        <v>1181700</v>
      </c>
      <c r="E21" s="107">
        <f>самолёты!D168</f>
        <v>854880</v>
      </c>
      <c r="F21" s="107">
        <f>самолёты!B169</f>
        <v>993493</v>
      </c>
      <c r="G21" s="107"/>
      <c r="H21" s="21">
        <f t="shared" si="0"/>
        <v>993493</v>
      </c>
      <c r="I21" s="21"/>
    </row>
    <row r="22" spans="1:10" ht="15.75" thickBot="1">
      <c r="A22" s="18">
        <v>44</v>
      </c>
      <c r="B22" s="107"/>
      <c r="C22" s="802"/>
      <c r="D22" s="107">
        <f>самолёты!B175</f>
        <v>41700</v>
      </c>
      <c r="E22" s="107">
        <f>самолёты!D175</f>
        <v>41700</v>
      </c>
      <c r="F22" s="107"/>
      <c r="G22" s="107"/>
      <c r="H22" s="21">
        <f t="shared" si="0"/>
        <v>0</v>
      </c>
      <c r="I22" s="21">
        <f t="shared" si="1"/>
        <v>0</v>
      </c>
    </row>
    <row r="23" spans="1:10" ht="15.75" thickBot="1">
      <c r="A23" s="18">
        <v>50</v>
      </c>
      <c r="B23" s="107">
        <f>самолёты!B179</f>
        <v>7300</v>
      </c>
      <c r="C23" s="802"/>
      <c r="D23" s="107">
        <f>самолёты!B186</f>
        <v>671100</v>
      </c>
      <c r="E23" s="107">
        <f>самолёты!D186</f>
        <v>671100</v>
      </c>
      <c r="F23" s="107">
        <f>самолёты!B187</f>
        <v>7300</v>
      </c>
      <c r="G23" s="107"/>
      <c r="H23" s="21">
        <f t="shared" si="0"/>
        <v>7300</v>
      </c>
      <c r="I23" s="21">
        <f t="shared" si="1"/>
        <v>0</v>
      </c>
    </row>
    <row r="24" spans="1:10" ht="15.75" thickBot="1">
      <c r="A24" s="18">
        <v>51</v>
      </c>
      <c r="B24" s="107">
        <f>самолёты!B190</f>
        <v>683349</v>
      </c>
      <c r="C24" s="802"/>
      <c r="D24" s="107">
        <f>самолёты!B209</f>
        <v>1910405</v>
      </c>
      <c r="E24" s="107">
        <f>самолёты!D209</f>
        <v>2064149</v>
      </c>
      <c r="F24" s="107">
        <f>самолёты!B210</f>
        <v>529605</v>
      </c>
      <c r="G24" s="107"/>
      <c r="H24" s="21">
        <f t="shared" si="0"/>
        <v>529605</v>
      </c>
      <c r="I24" s="21"/>
      <c r="J24" s="21">
        <f>D24-E24</f>
        <v>-153744</v>
      </c>
    </row>
    <row r="25" spans="1:10" ht="15.75" thickBot="1">
      <c r="A25" s="18">
        <v>58</v>
      </c>
      <c r="B25" s="107">
        <f>самолёты!B213</f>
        <v>140000</v>
      </c>
      <c r="C25" s="802"/>
      <c r="D25" s="107">
        <f>самолёты!B216</f>
        <v>75000</v>
      </c>
      <c r="E25" s="107">
        <f>самолёты!D216</f>
        <v>77500</v>
      </c>
      <c r="F25" s="107">
        <f>самолёты!B217</f>
        <v>137500</v>
      </c>
      <c r="G25" s="107"/>
      <c r="H25" s="21">
        <f t="shared" si="0"/>
        <v>137500</v>
      </c>
      <c r="I25" s="21"/>
    </row>
    <row r="26" spans="1:10" ht="15.75" thickBot="1">
      <c r="A26" s="18" t="s">
        <v>488</v>
      </c>
      <c r="B26" s="107"/>
      <c r="C26" s="802">
        <f>самолёты!D220</f>
        <v>830650</v>
      </c>
      <c r="D26" s="107">
        <f>самолёты!B233</f>
        <v>488692</v>
      </c>
      <c r="E26" s="107">
        <f>самолёты!D233</f>
        <v>495154</v>
      </c>
      <c r="F26" s="107"/>
      <c r="G26" s="107">
        <f>самолёты!D234</f>
        <v>837112</v>
      </c>
      <c r="H26" s="21"/>
      <c r="I26" s="21">
        <f t="shared" si="1"/>
        <v>837112</v>
      </c>
    </row>
    <row r="27" spans="1:10" ht="15.75" thickBot="1">
      <c r="A27" s="18" t="s">
        <v>749</v>
      </c>
      <c r="B27" s="107"/>
      <c r="C27" s="802"/>
      <c r="D27" s="107">
        <f>самолёты!B239</f>
        <v>0</v>
      </c>
      <c r="E27" s="107">
        <f>самолёты!D239</f>
        <v>0</v>
      </c>
      <c r="F27" s="107"/>
      <c r="G27" s="107"/>
      <c r="H27" s="21">
        <f t="shared" si="0"/>
        <v>0</v>
      </c>
      <c r="I27" s="21">
        <f t="shared" si="1"/>
        <v>0</v>
      </c>
    </row>
    <row r="28" spans="1:10" ht="15.75" thickBot="1">
      <c r="A28" s="18" t="s">
        <v>679</v>
      </c>
      <c r="B28" s="107">
        <f>самолёты!B243</f>
        <v>327970</v>
      </c>
      <c r="C28" s="802"/>
      <c r="D28" s="107">
        <f>самолёты!B245</f>
        <v>1581600</v>
      </c>
      <c r="E28" s="107">
        <f>самолёты!D245</f>
        <v>679215</v>
      </c>
      <c r="F28" s="107">
        <f>самолёты!B246</f>
        <v>1230355</v>
      </c>
      <c r="G28" s="107"/>
      <c r="H28" s="21">
        <f t="shared" si="0"/>
        <v>1230355</v>
      </c>
      <c r="I28" s="21"/>
    </row>
    <row r="29" spans="1:10" ht="15.75" thickBot="1">
      <c r="A29" s="18" t="s">
        <v>750</v>
      </c>
      <c r="B29" s="107"/>
      <c r="C29" s="802">
        <f>самолёты!D249</f>
        <v>236700</v>
      </c>
      <c r="D29" s="107">
        <f>самолёты!B251</f>
        <v>0</v>
      </c>
      <c r="E29" s="107">
        <f>самолёты!D251</f>
        <v>0</v>
      </c>
      <c r="F29" s="107"/>
      <c r="G29" s="107">
        <f>самолёты!D252</f>
        <v>236700</v>
      </c>
      <c r="H29" s="21">
        <f t="shared" si="0"/>
        <v>0</v>
      </c>
      <c r="I29" s="21">
        <f t="shared" si="1"/>
        <v>236700</v>
      </c>
    </row>
    <row r="30" spans="1:10" ht="15.75" thickBot="1">
      <c r="A30" s="18">
        <v>66</v>
      </c>
      <c r="B30" s="107"/>
      <c r="C30" s="802">
        <f>самолёты!D255</f>
        <v>679870</v>
      </c>
      <c r="D30" s="107">
        <f>самолёты!B258</f>
        <v>320800</v>
      </c>
      <c r="E30" s="107">
        <f>самолёты!D258</f>
        <v>966800</v>
      </c>
      <c r="F30" s="107"/>
      <c r="G30" s="107">
        <f>самолёты!D259</f>
        <v>1325870</v>
      </c>
      <c r="H30" s="21"/>
      <c r="I30" s="21">
        <f t="shared" si="1"/>
        <v>1325870</v>
      </c>
    </row>
    <row r="31" spans="1:10" ht="15.75" thickBot="1">
      <c r="A31" s="18">
        <v>68</v>
      </c>
      <c r="B31" s="107"/>
      <c r="C31" s="802">
        <f>самолёты!D262</f>
        <v>83006</v>
      </c>
      <c r="D31" s="107">
        <f>самолёты!B273</f>
        <v>166181</v>
      </c>
      <c r="E31" s="107">
        <f>самолёты!D273</f>
        <v>410230</v>
      </c>
      <c r="F31" s="107"/>
      <c r="G31" s="107">
        <f>самолёты!D274</f>
        <v>327055</v>
      </c>
      <c r="H31" s="21"/>
      <c r="I31" s="21">
        <f t="shared" si="1"/>
        <v>327055</v>
      </c>
    </row>
    <row r="32" spans="1:10" ht="15.75" thickBot="1">
      <c r="A32" s="18">
        <v>69</v>
      </c>
      <c r="B32" s="107"/>
      <c r="C32" s="802">
        <f>самолёты!D277</f>
        <v>103765</v>
      </c>
      <c r="D32" s="107">
        <f>самолёты!B285</f>
        <v>120315</v>
      </c>
      <c r="E32" s="107">
        <f>самолёты!D285</f>
        <v>204991</v>
      </c>
      <c r="F32" s="107"/>
      <c r="G32" s="107">
        <f>самолёты!D286</f>
        <v>188441</v>
      </c>
      <c r="H32" s="21"/>
      <c r="I32" s="21">
        <f t="shared" si="1"/>
        <v>188441</v>
      </c>
    </row>
    <row r="33" spans="1:9" ht="15.75" thickBot="1">
      <c r="A33" s="18">
        <v>70</v>
      </c>
      <c r="B33" s="107"/>
      <c r="C33" s="802">
        <f>самолёты!D289</f>
        <v>379910</v>
      </c>
      <c r="D33" s="107">
        <f>самолёты!B299</f>
        <v>697790</v>
      </c>
      <c r="E33" s="107">
        <f>самолёты!D299</f>
        <v>755545</v>
      </c>
      <c r="F33" s="107"/>
      <c r="G33" s="107">
        <f>самолёты!D300</f>
        <v>437665</v>
      </c>
      <c r="H33" s="21"/>
      <c r="I33" s="21">
        <f t="shared" si="1"/>
        <v>437665</v>
      </c>
    </row>
    <row r="34" spans="1:9" ht="15.75" thickBot="1">
      <c r="A34" s="18">
        <v>71</v>
      </c>
      <c r="B34" s="107">
        <f>самолёты!B303</f>
        <v>4300</v>
      </c>
      <c r="C34" s="802"/>
      <c r="D34" s="107">
        <f>самолёты!B306</f>
        <v>10400</v>
      </c>
      <c r="E34" s="107">
        <f>самолёты!D306</f>
        <v>5115</v>
      </c>
      <c r="F34" s="107">
        <f>самолёты!B307</f>
        <v>9585</v>
      </c>
      <c r="G34" s="107"/>
      <c r="H34" s="21">
        <f t="shared" si="0"/>
        <v>9585</v>
      </c>
      <c r="I34" s="21"/>
    </row>
    <row r="35" spans="1:9" ht="15.75" thickBot="1">
      <c r="A35" s="18">
        <v>73</v>
      </c>
      <c r="B35" s="107">
        <f>самолёты!B310</f>
        <v>128000</v>
      </c>
      <c r="C35" s="802"/>
      <c r="D35" s="107">
        <f>самолёты!B313</f>
        <v>20100</v>
      </c>
      <c r="E35" s="107">
        <f>самолёты!D313</f>
        <v>20100</v>
      </c>
      <c r="F35" s="107">
        <f>самолёты!B314</f>
        <v>128000</v>
      </c>
      <c r="G35" s="107"/>
      <c r="H35" s="21">
        <f t="shared" si="0"/>
        <v>128000</v>
      </c>
      <c r="I35" s="21">
        <f t="shared" si="1"/>
        <v>0</v>
      </c>
    </row>
    <row r="36" spans="1:9" ht="15.75" thickBot="1">
      <c r="A36" s="18" t="s">
        <v>512</v>
      </c>
      <c r="B36" s="107">
        <f>самолёты!B317</f>
        <v>130000</v>
      </c>
      <c r="C36" s="802"/>
      <c r="D36" s="107">
        <f>самолёты!B322</f>
        <v>162600</v>
      </c>
      <c r="E36" s="107">
        <f>самолёты!D322</f>
        <v>281500</v>
      </c>
      <c r="F36" s="107">
        <f>самолёты!B323</f>
        <v>11100</v>
      </c>
      <c r="G36" s="107"/>
      <c r="H36" s="21">
        <f t="shared" si="0"/>
        <v>11100</v>
      </c>
      <c r="I36" s="21"/>
    </row>
    <row r="37" spans="1:9" ht="15.75" thickBot="1">
      <c r="A37" s="18" t="s">
        <v>491</v>
      </c>
      <c r="B37" s="107"/>
      <c r="C37" s="802">
        <f>самолёты!D326</f>
        <v>803726</v>
      </c>
      <c r="D37" s="107">
        <f>самолёты!B337</f>
        <v>416886</v>
      </c>
      <c r="E37" s="107">
        <f>самолёты!D337</f>
        <v>180476</v>
      </c>
      <c r="F37" s="107"/>
      <c r="G37" s="107">
        <f>самолёты!D338</f>
        <v>567316</v>
      </c>
      <c r="H37" s="21"/>
      <c r="I37" s="21">
        <f t="shared" si="1"/>
        <v>567316</v>
      </c>
    </row>
    <row r="38" spans="1:9" ht="15.75" thickBot="1">
      <c r="A38" s="18">
        <v>77</v>
      </c>
      <c r="B38" s="107"/>
      <c r="C38" s="802">
        <f>самолёты!D341</f>
        <v>19960</v>
      </c>
      <c r="D38" s="107">
        <f>самолёты!B343</f>
        <v>12740</v>
      </c>
      <c r="E38" s="107">
        <f>самолёты!D343</f>
        <v>5300</v>
      </c>
      <c r="F38" s="107"/>
      <c r="G38" s="107">
        <f>самолёты!D344</f>
        <v>12520</v>
      </c>
      <c r="H38" s="21"/>
      <c r="I38" s="21">
        <f t="shared" si="1"/>
        <v>12520</v>
      </c>
    </row>
    <row r="39" spans="1:9" s="111" customFormat="1" ht="15.75" thickBot="1">
      <c r="A39" s="154">
        <v>80</v>
      </c>
      <c r="B39" s="107"/>
      <c r="C39" s="802">
        <f>самолёты!D347</f>
        <v>500000</v>
      </c>
      <c r="D39" s="107">
        <f>самолёты!B349</f>
        <v>0</v>
      </c>
      <c r="E39" s="107">
        <f>самолёты!D349</f>
        <v>0</v>
      </c>
      <c r="F39" s="107"/>
      <c r="G39" s="107">
        <f>самолёты!D350</f>
        <v>500000</v>
      </c>
      <c r="H39" s="155">
        <f t="shared" si="0"/>
        <v>0</v>
      </c>
      <c r="I39" s="155">
        <f t="shared" si="1"/>
        <v>500000</v>
      </c>
    </row>
    <row r="40" spans="1:9" ht="15.75" thickBot="1">
      <c r="A40" s="18">
        <v>82</v>
      </c>
      <c r="B40" s="107"/>
      <c r="C40" s="802">
        <f>самолёты!D353</f>
        <v>75000</v>
      </c>
      <c r="D40" s="107">
        <f>самолёты!B355</f>
        <v>0</v>
      </c>
      <c r="E40" s="107">
        <f>самолёты!D355</f>
        <v>0</v>
      </c>
      <c r="F40" s="107"/>
      <c r="G40" s="107">
        <f>самолёты!D356</f>
        <v>75000</v>
      </c>
      <c r="H40" s="21">
        <f t="shared" si="0"/>
        <v>0</v>
      </c>
      <c r="I40" s="21">
        <f t="shared" si="1"/>
        <v>75000</v>
      </c>
    </row>
    <row r="41" spans="1:9" ht="15.75" thickBot="1">
      <c r="A41" s="18">
        <v>83</v>
      </c>
      <c r="B41" s="107"/>
      <c r="C41" s="802">
        <f>самолёты!D359</f>
        <v>391332</v>
      </c>
      <c r="D41" s="107">
        <f>самолёты!B361</f>
        <v>0</v>
      </c>
      <c r="E41" s="107">
        <f>самолёты!D361</f>
        <v>0</v>
      </c>
      <c r="F41" s="107"/>
      <c r="G41" s="107">
        <f>самолёты!D362</f>
        <v>391332</v>
      </c>
      <c r="H41" s="21">
        <f t="shared" si="0"/>
        <v>0</v>
      </c>
      <c r="I41" s="21">
        <f t="shared" si="1"/>
        <v>391332</v>
      </c>
    </row>
    <row r="42" spans="1:9" ht="15.75" thickBot="1">
      <c r="A42" s="18">
        <v>84</v>
      </c>
      <c r="B42" s="107"/>
      <c r="C42" s="802">
        <f>самолёты!D365</f>
        <v>523401</v>
      </c>
      <c r="D42" s="107">
        <f>самолёты!B367</f>
        <v>0</v>
      </c>
      <c r="E42" s="107">
        <f>самолёты!D367</f>
        <v>902739</v>
      </c>
      <c r="F42" s="107"/>
      <c r="G42" s="107">
        <f>самолёты!D368</f>
        <v>1426140</v>
      </c>
      <c r="H42" s="21"/>
      <c r="I42" s="21">
        <f t="shared" si="1"/>
        <v>1426140</v>
      </c>
    </row>
    <row r="43" spans="1:9" ht="15.75" thickBot="1">
      <c r="A43" s="18" t="s">
        <v>680</v>
      </c>
      <c r="B43" s="107"/>
      <c r="C43" s="802">
        <f>самолёты!D371</f>
        <v>9150800</v>
      </c>
      <c r="D43" s="107">
        <f>самолёты!B373</f>
        <v>10732400</v>
      </c>
      <c r="E43" s="107">
        <f>самолёты!D373</f>
        <v>1581600</v>
      </c>
      <c r="F43" s="107"/>
      <c r="G43" s="107">
        <f>самолёты!D374</f>
        <v>0</v>
      </c>
      <c r="H43" s="21">
        <f t="shared" si="0"/>
        <v>9150800</v>
      </c>
      <c r="I43" s="21">
        <f t="shared" si="1"/>
        <v>0</v>
      </c>
    </row>
    <row r="44" spans="1:9" ht="15.75" thickBot="1">
      <c r="A44" s="18" t="s">
        <v>669</v>
      </c>
      <c r="B44" s="107">
        <f>самолёты!B377</f>
        <v>6071217</v>
      </c>
      <c r="C44" s="802"/>
      <c r="D44" s="107">
        <f>самолёты!B380</f>
        <v>891001</v>
      </c>
      <c r="E44" s="107">
        <f>самолёты!D380</f>
        <v>6962218</v>
      </c>
      <c r="F44" s="107">
        <f>самолёты!B381</f>
        <v>0</v>
      </c>
      <c r="G44" s="107"/>
      <c r="H44" s="21">
        <f t="shared" si="0"/>
        <v>0</v>
      </c>
      <c r="I44" s="21">
        <f t="shared" si="1"/>
        <v>6071217</v>
      </c>
    </row>
    <row r="45" spans="1:9" ht="15.75" thickBot="1">
      <c r="A45" s="18" t="s">
        <v>683</v>
      </c>
      <c r="B45" s="107">
        <f>самолёты!B384</f>
        <v>1395885</v>
      </c>
      <c r="C45" s="802"/>
      <c r="D45" s="107">
        <f>самолёты!B386</f>
        <v>241261</v>
      </c>
      <c r="E45" s="107">
        <f>самолёты!D386</f>
        <v>1637146</v>
      </c>
      <c r="F45" s="107">
        <f>самолёты!B387</f>
        <v>0</v>
      </c>
      <c r="G45" s="107"/>
      <c r="H45" s="21">
        <f t="shared" si="0"/>
        <v>0</v>
      </c>
      <c r="I45" s="21">
        <f t="shared" si="1"/>
        <v>1395885</v>
      </c>
    </row>
    <row r="46" spans="1:9" ht="15.75" thickBot="1">
      <c r="A46" s="18" t="s">
        <v>674</v>
      </c>
      <c r="B46" s="107">
        <f>самолёты!B390</f>
        <v>633190</v>
      </c>
      <c r="C46" s="802"/>
      <c r="D46" s="107">
        <f>самолёты!B392</f>
        <v>112534</v>
      </c>
      <c r="E46" s="107">
        <f>самолёты!D392</f>
        <v>745724</v>
      </c>
      <c r="F46" s="107">
        <f>самолёты!B393</f>
        <v>0</v>
      </c>
      <c r="G46" s="107"/>
      <c r="H46" s="21">
        <f t="shared" si="0"/>
        <v>0</v>
      </c>
      <c r="I46" s="21">
        <f t="shared" si="1"/>
        <v>633190</v>
      </c>
    </row>
    <row r="47" spans="1:9" ht="15.75" thickBot="1">
      <c r="A47" s="18" t="s">
        <v>693</v>
      </c>
      <c r="B47" s="107">
        <f>самолёты!B396</f>
        <v>181400</v>
      </c>
      <c r="C47" s="802"/>
      <c r="D47" s="107">
        <f>самолёты!B398</f>
        <v>41700</v>
      </c>
      <c r="E47" s="107">
        <f>самолёты!D398</f>
        <v>223100</v>
      </c>
      <c r="F47" s="107">
        <f>самолёты!B399</f>
        <v>0</v>
      </c>
      <c r="G47" s="107"/>
      <c r="H47" s="21">
        <f t="shared" si="0"/>
        <v>0</v>
      </c>
      <c r="I47" s="21">
        <f t="shared" si="1"/>
        <v>181400</v>
      </c>
    </row>
    <row r="48" spans="1:9" ht="15.75" thickBot="1">
      <c r="A48" s="18" t="s">
        <v>697</v>
      </c>
      <c r="B48" s="107">
        <f>самолёты!B402</f>
        <v>869108</v>
      </c>
      <c r="C48" s="802"/>
      <c r="D48" s="107">
        <f>самолёты!B408</f>
        <v>9863292</v>
      </c>
      <c r="E48" s="107">
        <f>самолёты!D408</f>
        <v>10732400</v>
      </c>
      <c r="F48" s="107">
        <f>самолёты!B409</f>
        <v>0</v>
      </c>
      <c r="G48" s="107"/>
      <c r="H48" s="21">
        <f t="shared" si="0"/>
        <v>0</v>
      </c>
      <c r="I48" s="21">
        <f t="shared" si="1"/>
        <v>869108</v>
      </c>
    </row>
    <row r="49" spans="1:9" ht="15.75" thickBot="1">
      <c r="A49" s="18" t="s">
        <v>503</v>
      </c>
      <c r="B49" s="107"/>
      <c r="C49" s="802">
        <f>самолёты!D412</f>
        <v>250760</v>
      </c>
      <c r="D49" s="107">
        <f>самолёты!B419</f>
        <v>426260</v>
      </c>
      <c r="E49" s="107">
        <f>самолёты!D419</f>
        <v>175500</v>
      </c>
      <c r="F49" s="107"/>
      <c r="G49" s="107">
        <f>самолёты!D420</f>
        <v>0</v>
      </c>
      <c r="H49" s="21">
        <f t="shared" si="0"/>
        <v>250760</v>
      </c>
      <c r="I49" s="21">
        <f t="shared" si="1"/>
        <v>0</v>
      </c>
    </row>
    <row r="50" spans="1:9" ht="15.75" thickBot="1">
      <c r="A50" s="18" t="s">
        <v>501</v>
      </c>
      <c r="B50" s="107">
        <f>самолёты!B423</f>
        <v>174118</v>
      </c>
      <c r="C50" s="802"/>
      <c r="D50" s="107">
        <f>самолёты!B437</f>
        <v>212589</v>
      </c>
      <c r="E50" s="107">
        <f>самолёты!D437</f>
        <v>386707</v>
      </c>
      <c r="F50" s="107">
        <f>самолёты!B438</f>
        <v>0</v>
      </c>
      <c r="G50" s="107"/>
      <c r="H50" s="21">
        <f t="shared" si="0"/>
        <v>0</v>
      </c>
      <c r="I50" s="21">
        <f t="shared" si="1"/>
        <v>174118</v>
      </c>
    </row>
    <row r="51" spans="1:9" ht="15.75" thickBot="1">
      <c r="A51" s="18" t="s">
        <v>718</v>
      </c>
      <c r="B51" s="107">
        <f>самолёты!B441</f>
        <v>76642</v>
      </c>
      <c r="C51" s="802"/>
      <c r="D51" s="107">
        <f>самолёты!B444</f>
        <v>386707</v>
      </c>
      <c r="E51" s="107">
        <f>самолёты!D444</f>
        <v>463349</v>
      </c>
      <c r="F51" s="107">
        <f>самолёты!B445</f>
        <v>0</v>
      </c>
      <c r="G51" s="107"/>
      <c r="H51" s="21">
        <f t="shared" si="0"/>
        <v>0</v>
      </c>
      <c r="I51" s="21">
        <f t="shared" si="1"/>
        <v>76642</v>
      </c>
    </row>
    <row r="52" spans="1:9" ht="15.75" thickBot="1">
      <c r="A52" s="18">
        <v>99</v>
      </c>
      <c r="B52" s="107"/>
      <c r="C52" s="802">
        <f>самолёты!D448</f>
        <v>699647</v>
      </c>
      <c r="D52" s="107">
        <f>самолёты!B453</f>
        <v>994751</v>
      </c>
      <c r="E52" s="107">
        <f>самолёты!D453</f>
        <v>295104</v>
      </c>
      <c r="F52" s="107"/>
      <c r="G52" s="107">
        <f>самолёты!D454</f>
        <v>0</v>
      </c>
      <c r="H52" s="21"/>
      <c r="I52" s="21">
        <f t="shared" si="1"/>
        <v>0</v>
      </c>
    </row>
    <row r="53" spans="1:9" ht="15.75" thickBot="1">
      <c r="A53" s="19" t="s">
        <v>864</v>
      </c>
      <c r="B53" s="20">
        <f t="shared" ref="B53:I53" si="2">SUM(B5:B52)</f>
        <v>17172712</v>
      </c>
      <c r="C53" s="803">
        <f t="shared" si="2"/>
        <v>17172712</v>
      </c>
      <c r="D53" s="20">
        <f>SUM(D5:D52)</f>
        <v>36316668</v>
      </c>
      <c r="E53" s="20">
        <f t="shared" si="2"/>
        <v>36316668</v>
      </c>
      <c r="F53" s="20">
        <f>SUM(F5:F52)</f>
        <v>8691816</v>
      </c>
      <c r="G53" s="20">
        <f t="shared" si="2"/>
        <v>8691816</v>
      </c>
      <c r="H53" s="20">
        <f t="shared" si="2"/>
        <v>18093376</v>
      </c>
      <c r="I53" s="20">
        <f t="shared" si="2"/>
        <v>18093376</v>
      </c>
    </row>
    <row r="54" spans="1:9">
      <c r="D54" s="21"/>
      <c r="E54" s="21"/>
      <c r="F54" s="21"/>
      <c r="G54" s="21"/>
    </row>
    <row r="55" spans="1:9">
      <c r="F55" s="21"/>
      <c r="H55" s="21">
        <f>H53-I53</f>
        <v>0</v>
      </c>
      <c r="I55" s="21">
        <f>C53+E53-D53</f>
        <v>17172712</v>
      </c>
    </row>
  </sheetData>
  <mergeCells count="5">
    <mergeCell ref="A1:H1"/>
    <mergeCell ref="A3:A4"/>
    <mergeCell ref="B3:C3"/>
    <mergeCell ref="D3:E3"/>
    <mergeCell ref="F3:G3"/>
  </mergeCells>
  <phoneticPr fontId="46" type="noConversion"/>
  <pageMargins left="0.64" right="0.19685039370078741" top="0.51" bottom="0.61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5"/>
  <sheetViews>
    <sheetView topLeftCell="A49" workbookViewId="0">
      <selection activeCell="N6" sqref="N6"/>
    </sheetView>
  </sheetViews>
  <sheetFormatPr defaultRowHeight="15"/>
  <cols>
    <col min="1" max="1" width="7.42578125" customWidth="1"/>
    <col min="2" max="2" width="12.42578125" customWidth="1"/>
    <col min="3" max="3" width="12.7109375" customWidth="1"/>
    <col min="4" max="7" width="12.7109375" hidden="1" customWidth="1"/>
    <col min="8" max="11" width="12.7109375" customWidth="1"/>
    <col min="16" max="16" width="9.85546875" bestFit="1" customWidth="1"/>
  </cols>
  <sheetData>
    <row r="1" spans="1:13">
      <c r="A1" s="230" t="s">
        <v>1068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3" ht="15.75" thickBot="1"/>
    <row r="3" spans="1:13" ht="30" customHeight="1" thickBot="1">
      <c r="A3" s="815" t="s">
        <v>861</v>
      </c>
      <c r="B3" s="805" t="s">
        <v>473</v>
      </c>
      <c r="C3" s="810"/>
      <c r="D3" s="811" t="s">
        <v>476</v>
      </c>
      <c r="E3" s="812"/>
      <c r="F3" s="811" t="s">
        <v>477</v>
      </c>
      <c r="G3" s="812"/>
      <c r="H3" s="806" t="s">
        <v>478</v>
      </c>
      <c r="I3" s="807"/>
      <c r="J3" s="806" t="s">
        <v>863</v>
      </c>
      <c r="K3" s="807"/>
    </row>
    <row r="4" spans="1:13" ht="16.5" thickBot="1">
      <c r="A4" s="816"/>
      <c r="B4" s="813" t="s">
        <v>785</v>
      </c>
      <c r="C4" s="813" t="s">
        <v>786</v>
      </c>
      <c r="D4" s="814" t="s">
        <v>785</v>
      </c>
      <c r="E4" s="814" t="s">
        <v>786</v>
      </c>
      <c r="F4" s="814" t="s">
        <v>785</v>
      </c>
      <c r="G4" s="814" t="s">
        <v>786</v>
      </c>
      <c r="H4" s="813" t="s">
        <v>785</v>
      </c>
      <c r="I4" s="813" t="s">
        <v>786</v>
      </c>
      <c r="J4" s="813" t="s">
        <v>785</v>
      </c>
      <c r="K4" s="813" t="s">
        <v>786</v>
      </c>
    </row>
    <row r="5" spans="1:13" ht="15.75" thickBot="1">
      <c r="A5" s="18">
        <v>1</v>
      </c>
      <c r="B5" s="107">
        <f>Сальдо!B4</f>
        <v>3561620</v>
      </c>
      <c r="C5" s="107"/>
      <c r="D5" s="164">
        <f>Сальдо!D4</f>
        <v>955000</v>
      </c>
      <c r="E5" s="164">
        <f>Сальдо!E4</f>
        <v>476970</v>
      </c>
      <c r="F5" s="164">
        <f>самолёты!B11</f>
        <v>358000</v>
      </c>
      <c r="G5" s="164">
        <f>самолёты!D11</f>
        <v>402000</v>
      </c>
      <c r="H5" s="107">
        <f>D5+F5</f>
        <v>1313000</v>
      </c>
      <c r="I5" s="107">
        <f>E5+G5</f>
        <v>878970</v>
      </c>
      <c r="J5" s="107">
        <f>B5+H5-I5</f>
        <v>3995650</v>
      </c>
      <c r="K5" s="107"/>
    </row>
    <row r="6" spans="1:13" ht="15.75" thickBot="1">
      <c r="A6" s="18">
        <v>2</v>
      </c>
      <c r="B6" s="107"/>
      <c r="C6" s="107">
        <f>Сальдо!C5</f>
        <v>2030070</v>
      </c>
      <c r="D6" s="164">
        <f>Сальдо!D5</f>
        <v>475000</v>
      </c>
      <c r="E6" s="164">
        <f>Сальдо!E5</f>
        <v>864100</v>
      </c>
      <c r="F6" s="164">
        <f>самолёты!B19</f>
        <v>154000</v>
      </c>
      <c r="G6" s="164">
        <f>самолёты!D19</f>
        <v>74750</v>
      </c>
      <c r="H6" s="107">
        <f t="shared" ref="H6:H52" si="0">D6+F6</f>
        <v>629000</v>
      </c>
      <c r="I6" s="107">
        <f t="shared" ref="I6:I52" si="1">E6+G6</f>
        <v>938850</v>
      </c>
      <c r="J6" s="107"/>
      <c r="K6" s="107">
        <f>C6+I6-H6</f>
        <v>2339920</v>
      </c>
    </row>
    <row r="7" spans="1:13" ht="15.75" thickBot="1">
      <c r="A7" s="18">
        <v>4</v>
      </c>
      <c r="B7" s="107">
        <f>Сальдо!B6</f>
        <v>85000</v>
      </c>
      <c r="C7" s="107"/>
      <c r="D7" s="164">
        <f>Сальдо!D6</f>
        <v>60000</v>
      </c>
      <c r="E7" s="164">
        <f>Сальдо!E6</f>
        <v>0</v>
      </c>
      <c r="F7" s="164">
        <f>самолёты!B25</f>
        <v>140570</v>
      </c>
      <c r="G7" s="164">
        <f>самолёты!D25</f>
        <v>0</v>
      </c>
      <c r="H7" s="107">
        <f t="shared" si="0"/>
        <v>200570</v>
      </c>
      <c r="I7" s="107">
        <f t="shared" si="1"/>
        <v>0</v>
      </c>
      <c r="J7" s="107">
        <f t="shared" ref="J7:J52" si="2">B7+H7-I7</f>
        <v>285570</v>
      </c>
      <c r="K7" s="107"/>
    </row>
    <row r="8" spans="1:13" ht="15.75" thickBot="1">
      <c r="A8" s="18">
        <v>5</v>
      </c>
      <c r="B8" s="107"/>
      <c r="C8" s="107">
        <f>Сальдо!C7</f>
        <v>10000</v>
      </c>
      <c r="D8" s="164">
        <f>Сальдо!D7</f>
        <v>0</v>
      </c>
      <c r="E8" s="164">
        <f>Сальдо!E7</f>
        <v>15015</v>
      </c>
      <c r="F8" s="164">
        <f>самолёты!B31</f>
        <v>0</v>
      </c>
      <c r="G8" s="164">
        <f>самолёты!D31</f>
        <v>1730</v>
      </c>
      <c r="H8" s="107">
        <f t="shared" si="0"/>
        <v>0</v>
      </c>
      <c r="I8" s="107">
        <f t="shared" si="1"/>
        <v>16745</v>
      </c>
      <c r="J8" s="107"/>
      <c r="K8" s="107">
        <f>C8+I8-H8</f>
        <v>26745</v>
      </c>
    </row>
    <row r="9" spans="1:13" ht="15.75" thickBot="1">
      <c r="A9" s="18">
        <v>8</v>
      </c>
      <c r="B9" s="107"/>
      <c r="C9" s="107"/>
      <c r="D9" s="164">
        <f>Сальдо!D8</f>
        <v>1015000</v>
      </c>
      <c r="E9" s="164">
        <f>Сальдо!E8</f>
        <v>1015000</v>
      </c>
      <c r="F9" s="164">
        <f>самолёты!B39</f>
        <v>297570</v>
      </c>
      <c r="G9" s="164">
        <f>самолёты!D39</f>
        <v>297570</v>
      </c>
      <c r="H9" s="107">
        <f t="shared" si="0"/>
        <v>1312570</v>
      </c>
      <c r="I9" s="107">
        <f t="shared" si="1"/>
        <v>1312570</v>
      </c>
      <c r="J9" s="107">
        <f t="shared" si="2"/>
        <v>0</v>
      </c>
      <c r="K9" s="107"/>
    </row>
    <row r="10" spans="1:13" ht="15.75" thickBot="1">
      <c r="A10" s="18">
        <v>9</v>
      </c>
      <c r="B10" s="107">
        <f>Сальдо!B13</f>
        <v>15000</v>
      </c>
      <c r="C10" s="107"/>
      <c r="D10" s="164">
        <f>Сальдо!D13</f>
        <v>97320</v>
      </c>
      <c r="E10" s="164">
        <f>Сальдо!E13</f>
        <v>15000</v>
      </c>
      <c r="F10" s="164">
        <f>самолёты!B45</f>
        <v>9700</v>
      </c>
      <c r="G10" s="164">
        <f>самолёты!D45</f>
        <v>14800</v>
      </c>
      <c r="H10" s="107">
        <f t="shared" si="0"/>
        <v>107020</v>
      </c>
      <c r="I10" s="107">
        <f t="shared" si="1"/>
        <v>29800</v>
      </c>
      <c r="J10" s="107">
        <f>B10+H10-I10</f>
        <v>92220</v>
      </c>
      <c r="K10" s="107"/>
      <c r="M10" s="21"/>
    </row>
    <row r="11" spans="1:13" ht="15.75" thickBot="1">
      <c r="A11" s="18">
        <v>10</v>
      </c>
      <c r="B11" s="107">
        <f>Сальдо!B14</f>
        <v>737500</v>
      </c>
      <c r="C11" s="107"/>
      <c r="D11" s="164">
        <f>Сальдо!D14</f>
        <v>2100070</v>
      </c>
      <c r="E11" s="164">
        <f>Сальдо!E14</f>
        <v>1535070</v>
      </c>
      <c r="F11" s="164">
        <f>самолёты!B56</f>
        <v>148890</v>
      </c>
      <c r="G11" s="164">
        <f>самолёты!D56</f>
        <v>297900</v>
      </c>
      <c r="H11" s="107">
        <f t="shared" si="0"/>
        <v>2248960</v>
      </c>
      <c r="I11" s="107">
        <f t="shared" si="1"/>
        <v>1832970</v>
      </c>
      <c r="J11" s="107">
        <f t="shared" si="2"/>
        <v>1153490</v>
      </c>
      <c r="K11" s="107"/>
    </row>
    <row r="12" spans="1:13" ht="15.75" thickBot="1">
      <c r="A12" s="18">
        <v>15</v>
      </c>
      <c r="B12" s="107"/>
      <c r="C12" s="107"/>
      <c r="D12" s="164">
        <f>Сальдо!D15</f>
        <v>2150170</v>
      </c>
      <c r="E12" s="164">
        <f>Сальдо!E15</f>
        <v>2150170</v>
      </c>
      <c r="F12" s="164">
        <f>самолёты!B64</f>
        <v>137000</v>
      </c>
      <c r="G12" s="164">
        <f>самолёты!D64</f>
        <v>137000</v>
      </c>
      <c r="H12" s="107">
        <f t="shared" si="0"/>
        <v>2287170</v>
      </c>
      <c r="I12" s="107">
        <f t="shared" si="1"/>
        <v>2287170</v>
      </c>
      <c r="J12" s="107">
        <f t="shared" si="2"/>
        <v>0</v>
      </c>
      <c r="K12" s="107"/>
    </row>
    <row r="13" spans="1:13" ht="15.75" thickBot="1">
      <c r="A13" s="18">
        <v>16</v>
      </c>
      <c r="B13" s="107">
        <f>Сальдо!B16</f>
        <v>105000</v>
      </c>
      <c r="C13" s="107"/>
      <c r="D13" s="164">
        <f>Сальдо!D16</f>
        <v>121000</v>
      </c>
      <c r="E13" s="164">
        <f>Сальдо!E16</f>
        <v>160000</v>
      </c>
      <c r="F13" s="164">
        <f>самолёты!B74</f>
        <v>5000</v>
      </c>
      <c r="G13" s="164">
        <f>самолёты!D74</f>
        <v>14895</v>
      </c>
      <c r="H13" s="107">
        <f t="shared" si="0"/>
        <v>126000</v>
      </c>
      <c r="I13" s="107">
        <f t="shared" si="1"/>
        <v>174895</v>
      </c>
      <c r="J13" s="107">
        <f t="shared" si="2"/>
        <v>56105</v>
      </c>
      <c r="K13" s="107"/>
    </row>
    <row r="14" spans="1:13" ht="15.75" thickBot="1">
      <c r="A14" s="18">
        <v>19</v>
      </c>
      <c r="B14" s="107"/>
      <c r="C14" s="107"/>
      <c r="D14" s="164">
        <f>Сальдо!D17</f>
        <v>648934</v>
      </c>
      <c r="E14" s="164">
        <f>Сальдо!E17</f>
        <v>648934</v>
      </c>
      <c r="F14" s="164">
        <f>самолёты!B88</f>
        <v>63075</v>
      </c>
      <c r="G14" s="164">
        <f>самолёты!D88</f>
        <v>63075</v>
      </c>
      <c r="H14" s="107">
        <f t="shared" si="0"/>
        <v>712009</v>
      </c>
      <c r="I14" s="107">
        <f t="shared" si="1"/>
        <v>712009</v>
      </c>
      <c r="J14" s="107">
        <f t="shared" si="2"/>
        <v>0</v>
      </c>
      <c r="K14" s="107"/>
    </row>
    <row r="15" spans="1:13" ht="15.75" thickBot="1">
      <c r="A15" s="18">
        <v>20</v>
      </c>
      <c r="B15" s="107">
        <f>Сальдо!B22</f>
        <v>75720</v>
      </c>
      <c r="C15" s="107"/>
      <c r="D15" s="164">
        <f>Сальдо!D23</f>
        <v>6570710</v>
      </c>
      <c r="E15" s="164">
        <f>Сальдо!E23</f>
        <v>6613340</v>
      </c>
      <c r="F15" s="164">
        <f>самолёты!B104</f>
        <v>1252024</v>
      </c>
      <c r="G15" s="164">
        <f>самолёты!D104</f>
        <v>1223271</v>
      </c>
      <c r="H15" s="107">
        <f t="shared" si="0"/>
        <v>7822734</v>
      </c>
      <c r="I15" s="107">
        <f t="shared" si="1"/>
        <v>7836611</v>
      </c>
      <c r="J15" s="107">
        <f t="shared" si="2"/>
        <v>61843</v>
      </c>
      <c r="K15" s="107"/>
    </row>
    <row r="16" spans="1:13" ht="15.75" thickBot="1">
      <c r="A16" s="18">
        <v>23</v>
      </c>
      <c r="B16" s="107"/>
      <c r="C16" s="107"/>
      <c r="D16" s="164">
        <f>Сальдо!D24</f>
        <v>390000</v>
      </c>
      <c r="E16" s="164">
        <f>Сальдо!E24</f>
        <v>390000</v>
      </c>
      <c r="F16" s="164">
        <f>самолёты!B114</f>
        <v>163121</v>
      </c>
      <c r="G16" s="164">
        <f>самолёты!D114</f>
        <v>163121</v>
      </c>
      <c r="H16" s="107">
        <f t="shared" si="0"/>
        <v>553121</v>
      </c>
      <c r="I16" s="107">
        <f t="shared" si="1"/>
        <v>553121</v>
      </c>
      <c r="J16" s="107">
        <f t="shared" si="2"/>
        <v>0</v>
      </c>
      <c r="K16" s="107"/>
    </row>
    <row r="17" spans="1:16" ht="15.75" thickBot="1">
      <c r="A17" s="18">
        <v>25</v>
      </c>
      <c r="B17" s="107"/>
      <c r="C17" s="107"/>
      <c r="D17" s="164">
        <f>Сальдо!D25</f>
        <v>2108995</v>
      </c>
      <c r="E17" s="164">
        <f>Сальдо!E25</f>
        <v>2108995</v>
      </c>
      <c r="F17" s="164">
        <f>самолёты!B129</f>
        <v>475109</v>
      </c>
      <c r="G17" s="164">
        <f>самолёты!D129</f>
        <v>475109</v>
      </c>
      <c r="H17" s="107">
        <f t="shared" si="0"/>
        <v>2584104</v>
      </c>
      <c r="I17" s="107">
        <f t="shared" si="1"/>
        <v>2584104</v>
      </c>
      <c r="J17" s="107">
        <f t="shared" si="2"/>
        <v>0</v>
      </c>
      <c r="K17" s="107"/>
    </row>
    <row r="18" spans="1:16" ht="15.75" thickBot="1">
      <c r="A18" s="18">
        <v>26</v>
      </c>
      <c r="B18" s="107"/>
      <c r="C18" s="107"/>
      <c r="D18" s="164">
        <f>Сальдо!D26</f>
        <v>633190</v>
      </c>
      <c r="E18" s="164">
        <f>Сальдо!E26</f>
        <v>633190</v>
      </c>
      <c r="F18" s="164">
        <f>самолёты!B147</f>
        <v>112534</v>
      </c>
      <c r="G18" s="164">
        <f>самолёты!D147</f>
        <v>112534</v>
      </c>
      <c r="H18" s="107">
        <f t="shared" si="0"/>
        <v>745724</v>
      </c>
      <c r="I18" s="107">
        <f t="shared" si="1"/>
        <v>745724</v>
      </c>
      <c r="J18" s="107">
        <f t="shared" si="2"/>
        <v>0</v>
      </c>
      <c r="K18" s="107"/>
    </row>
    <row r="19" spans="1:16" ht="15.75" thickBot="1">
      <c r="A19" s="18">
        <v>28</v>
      </c>
      <c r="B19" s="107"/>
      <c r="C19" s="107"/>
      <c r="D19" s="164">
        <f>Сальдо!D27</f>
        <v>26150</v>
      </c>
      <c r="E19" s="164">
        <f>Сальдо!E27</f>
        <v>26150</v>
      </c>
      <c r="F19" s="164">
        <f>самолёты!B155</f>
        <v>1750</v>
      </c>
      <c r="G19" s="164">
        <f>самолёты!D155</f>
        <v>1750</v>
      </c>
      <c r="H19" s="107">
        <f t="shared" si="0"/>
        <v>27900</v>
      </c>
      <c r="I19" s="107">
        <f t="shared" si="1"/>
        <v>27900</v>
      </c>
      <c r="J19" s="107">
        <f t="shared" si="2"/>
        <v>0</v>
      </c>
      <c r="K19" s="107"/>
    </row>
    <row r="20" spans="1:16" ht="15.75" thickBot="1">
      <c r="A20" s="18">
        <v>40</v>
      </c>
      <c r="B20" s="107"/>
      <c r="C20" s="107"/>
      <c r="D20" s="164">
        <f>Сальдо!D28</f>
        <v>6587190</v>
      </c>
      <c r="E20" s="164">
        <f>Сальдо!E28</f>
        <v>6587190</v>
      </c>
      <c r="F20" s="164">
        <f>самолёты!B162</f>
        <v>1217821</v>
      </c>
      <c r="G20" s="164">
        <f>самолёты!D162</f>
        <v>1217821</v>
      </c>
      <c r="H20" s="107">
        <f t="shared" si="0"/>
        <v>7805011</v>
      </c>
      <c r="I20" s="107">
        <f t="shared" si="1"/>
        <v>7805011</v>
      </c>
      <c r="J20" s="107">
        <f t="shared" si="2"/>
        <v>0</v>
      </c>
      <c r="K20" s="107"/>
    </row>
    <row r="21" spans="1:16" ht="15.75" thickBot="1">
      <c r="A21" s="18">
        <v>43</v>
      </c>
      <c r="B21" s="107">
        <f>Сальдо!B29</f>
        <v>150700</v>
      </c>
      <c r="C21" s="107"/>
      <c r="D21" s="164">
        <f>Сальдо!D29</f>
        <v>7141873</v>
      </c>
      <c r="E21" s="164">
        <f>Сальдо!E29</f>
        <v>6625900</v>
      </c>
      <c r="F21" s="164">
        <f>самолёты!B168</f>
        <v>1181700</v>
      </c>
      <c r="G21" s="164">
        <f>самолёты!D168</f>
        <v>854880</v>
      </c>
      <c r="H21" s="107">
        <f t="shared" si="0"/>
        <v>8323573</v>
      </c>
      <c r="I21" s="107">
        <f t="shared" si="1"/>
        <v>7480780</v>
      </c>
      <c r="J21" s="107">
        <f t="shared" si="2"/>
        <v>993493</v>
      </c>
      <c r="K21" s="107"/>
    </row>
    <row r="22" spans="1:16" ht="15.75" thickBot="1">
      <c r="A22" s="18">
        <v>44</v>
      </c>
      <c r="B22" s="107"/>
      <c r="C22" s="107"/>
      <c r="D22" s="164">
        <f>Сальдо!D30</f>
        <v>181400</v>
      </c>
      <c r="E22" s="164">
        <f>Сальдо!E30</f>
        <v>181400</v>
      </c>
      <c r="F22" s="164">
        <f>самолёты!B175</f>
        <v>41700</v>
      </c>
      <c r="G22" s="164">
        <f>самолёты!D175</f>
        <v>41700</v>
      </c>
      <c r="H22" s="107">
        <f t="shared" si="0"/>
        <v>223100</v>
      </c>
      <c r="I22" s="107">
        <f t="shared" si="1"/>
        <v>223100</v>
      </c>
      <c r="J22" s="107">
        <f t="shared" si="2"/>
        <v>0</v>
      </c>
      <c r="K22" s="107">
        <f>C22+I22-H22</f>
        <v>0</v>
      </c>
    </row>
    <row r="23" spans="1:16" ht="15.75" thickBot="1">
      <c r="A23" s="18">
        <v>50</v>
      </c>
      <c r="B23" s="107">
        <f>Сальдо!B32</f>
        <v>5150</v>
      </c>
      <c r="C23" s="107"/>
      <c r="D23" s="164">
        <f>Сальдо!D32</f>
        <v>3310189</v>
      </c>
      <c r="E23" s="164">
        <f>Сальдо!E32</f>
        <v>3308039</v>
      </c>
      <c r="F23" s="164">
        <f>самолёты!B186</f>
        <v>671100</v>
      </c>
      <c r="G23" s="164">
        <f>самолёты!D186</f>
        <v>671100</v>
      </c>
      <c r="H23" s="107">
        <f t="shared" si="0"/>
        <v>3981289</v>
      </c>
      <c r="I23" s="107">
        <f t="shared" si="1"/>
        <v>3979139</v>
      </c>
      <c r="J23" s="107">
        <f t="shared" si="2"/>
        <v>7300</v>
      </c>
      <c r="K23" s="107"/>
      <c r="N23" s="21">
        <f>J23+J24</f>
        <v>536905</v>
      </c>
      <c r="P23" s="21"/>
    </row>
    <row r="24" spans="1:16" ht="15.75" thickBot="1">
      <c r="A24" s="18">
        <v>51</v>
      </c>
      <c r="B24" s="107">
        <f>Сальдо!B33</f>
        <v>795300</v>
      </c>
      <c r="C24" s="107"/>
      <c r="D24" s="164">
        <f>Сальдо!D33</f>
        <v>11374590</v>
      </c>
      <c r="E24" s="164">
        <f>Сальдо!E33</f>
        <v>11486541</v>
      </c>
      <c r="F24" s="164">
        <f>самолёты!B209</f>
        <v>1910405</v>
      </c>
      <c r="G24" s="164">
        <f>самолёты!D209</f>
        <v>2064149</v>
      </c>
      <c r="H24" s="107">
        <f t="shared" si="0"/>
        <v>13284995</v>
      </c>
      <c r="I24" s="107">
        <f t="shared" si="1"/>
        <v>13550690</v>
      </c>
      <c r="J24" s="107">
        <f t="shared" si="2"/>
        <v>529605</v>
      </c>
      <c r="K24" s="107"/>
      <c r="M24" s="21">
        <f>H24-I24</f>
        <v>-265695</v>
      </c>
      <c r="P24" s="21"/>
    </row>
    <row r="25" spans="1:16" ht="15.75" thickBot="1">
      <c r="A25" s="18">
        <v>58</v>
      </c>
      <c r="B25" s="107"/>
      <c r="C25" s="107"/>
      <c r="D25" s="164">
        <f>Сальдо!D34</f>
        <v>140000</v>
      </c>
      <c r="E25" s="164">
        <f>Сальдо!E34</f>
        <v>0</v>
      </c>
      <c r="F25" s="164">
        <f>самолёты!B216</f>
        <v>75000</v>
      </c>
      <c r="G25" s="164">
        <f>самолёты!D216</f>
        <v>77500</v>
      </c>
      <c r="H25" s="107">
        <f t="shared" si="0"/>
        <v>215000</v>
      </c>
      <c r="I25" s="107">
        <f t="shared" si="1"/>
        <v>77500</v>
      </c>
      <c r="J25" s="107">
        <f t="shared" si="2"/>
        <v>137500</v>
      </c>
      <c r="K25" s="107"/>
    </row>
    <row r="26" spans="1:16" ht="15.75" thickBot="1">
      <c r="A26" s="18" t="s">
        <v>488</v>
      </c>
      <c r="B26" s="107"/>
      <c r="C26" s="107">
        <f>Сальдо!C37</f>
        <v>452900</v>
      </c>
      <c r="D26" s="164">
        <f>Сальдо!D37</f>
        <v>3408000</v>
      </c>
      <c r="E26" s="164">
        <f>Сальдо!E37</f>
        <v>3785750</v>
      </c>
      <c r="F26" s="164">
        <f>самолёты!B233</f>
        <v>488692</v>
      </c>
      <c r="G26" s="164">
        <f>самолёты!D233</f>
        <v>495154</v>
      </c>
      <c r="H26" s="107">
        <f t="shared" si="0"/>
        <v>3896692</v>
      </c>
      <c r="I26" s="107">
        <f t="shared" si="1"/>
        <v>4280904</v>
      </c>
      <c r="J26" s="107"/>
      <c r="K26" s="107">
        <f>C26+I26-H26</f>
        <v>837112</v>
      </c>
    </row>
    <row r="27" spans="1:16" ht="15.75" thickBot="1">
      <c r="A27" s="18" t="s">
        <v>749</v>
      </c>
      <c r="B27" s="107"/>
      <c r="C27" s="107"/>
      <c r="D27" s="164">
        <f>Сальдо!D38</f>
        <v>1342463</v>
      </c>
      <c r="E27" s="164">
        <f>Сальдо!E38</f>
        <v>1342463</v>
      </c>
      <c r="F27" s="164">
        <f>самолёты!B239</f>
        <v>0</v>
      </c>
      <c r="G27" s="164">
        <f>самолёты!D239</f>
        <v>0</v>
      </c>
      <c r="H27" s="107">
        <f t="shared" si="0"/>
        <v>1342463</v>
      </c>
      <c r="I27" s="107">
        <f t="shared" si="1"/>
        <v>1342463</v>
      </c>
      <c r="J27" s="107">
        <f t="shared" si="2"/>
        <v>0</v>
      </c>
      <c r="K27" s="107">
        <f>C27+I27-H27</f>
        <v>0</v>
      </c>
    </row>
    <row r="28" spans="1:16" ht="15.75" thickBot="1">
      <c r="A28" s="18" t="s">
        <v>679</v>
      </c>
      <c r="B28" s="107">
        <f>Сальдо!B39</f>
        <v>277000</v>
      </c>
      <c r="C28" s="107"/>
      <c r="D28" s="164">
        <f>Сальдо!D41</f>
        <v>9150800</v>
      </c>
      <c r="E28" s="164">
        <f>Сальдо!E41</f>
        <v>9099830</v>
      </c>
      <c r="F28" s="164">
        <f>самолёты!B245</f>
        <v>1581600</v>
      </c>
      <c r="G28" s="164">
        <f>самолёты!D245</f>
        <v>679215</v>
      </c>
      <c r="H28" s="107">
        <f t="shared" si="0"/>
        <v>10732400</v>
      </c>
      <c r="I28" s="107">
        <f t="shared" si="1"/>
        <v>9779045</v>
      </c>
      <c r="J28" s="107">
        <f t="shared" si="2"/>
        <v>1230355</v>
      </c>
      <c r="K28" s="107"/>
    </row>
    <row r="29" spans="1:16" ht="15.75" thickBot="1">
      <c r="A29" s="18" t="s">
        <v>750</v>
      </c>
      <c r="B29" s="107"/>
      <c r="C29" s="107"/>
      <c r="D29" s="164">
        <f>Сальдо!D42</f>
        <v>2823877</v>
      </c>
      <c r="E29" s="164">
        <f>Сальдо!E42</f>
        <v>3060577</v>
      </c>
      <c r="F29" s="164">
        <f>самолёты!B251</f>
        <v>0</v>
      </c>
      <c r="G29" s="164">
        <f>самолёты!D251</f>
        <v>0</v>
      </c>
      <c r="H29" s="107">
        <f t="shared" si="0"/>
        <v>2823877</v>
      </c>
      <c r="I29" s="107">
        <f t="shared" si="1"/>
        <v>3060577</v>
      </c>
      <c r="J29" s="107"/>
      <c r="K29" s="107">
        <f>C29+I29-H29</f>
        <v>236700</v>
      </c>
    </row>
    <row r="30" spans="1:16" ht="15.75" thickBot="1">
      <c r="A30" s="18">
        <v>66</v>
      </c>
      <c r="B30" s="107"/>
      <c r="C30" s="107">
        <f>Сальдо!C45</f>
        <v>370000</v>
      </c>
      <c r="D30" s="164">
        <f>Сальдо!D43</f>
        <v>980340</v>
      </c>
      <c r="E30" s="164">
        <f>Сальдо!E43</f>
        <v>1290210</v>
      </c>
      <c r="F30" s="164">
        <f>самолёты!B258</f>
        <v>320800</v>
      </c>
      <c r="G30" s="164">
        <f>самолёты!D258</f>
        <v>966800</v>
      </c>
      <c r="H30" s="107">
        <f t="shared" si="0"/>
        <v>1301140</v>
      </c>
      <c r="I30" s="107">
        <f t="shared" si="1"/>
        <v>2257010</v>
      </c>
      <c r="J30" s="107"/>
      <c r="K30" s="107">
        <f>C30+I30-H30</f>
        <v>1325870</v>
      </c>
    </row>
    <row r="31" spans="1:16" ht="15.75" thickBot="1">
      <c r="A31" s="18">
        <v>68</v>
      </c>
      <c r="B31" s="107"/>
      <c r="C31" s="107">
        <f>Сальдо!C47</f>
        <v>189112</v>
      </c>
      <c r="D31" s="164">
        <f>Сальдо!D47</f>
        <v>2232344</v>
      </c>
      <c r="E31" s="164">
        <f>Сальдо!E47</f>
        <v>2126238</v>
      </c>
      <c r="F31" s="164">
        <f>самолёты!B273</f>
        <v>166181</v>
      </c>
      <c r="G31" s="164">
        <f>самолёты!D273</f>
        <v>410230</v>
      </c>
      <c r="H31" s="107">
        <f t="shared" si="0"/>
        <v>2398525</v>
      </c>
      <c r="I31" s="107">
        <f t="shared" si="1"/>
        <v>2536468</v>
      </c>
      <c r="J31" s="107"/>
      <c r="K31" s="107">
        <f>C31+I31-H31</f>
        <v>327055</v>
      </c>
    </row>
    <row r="32" spans="1:16" ht="15.75" thickBot="1">
      <c r="A32" s="18">
        <v>69</v>
      </c>
      <c r="B32" s="107"/>
      <c r="C32" s="107">
        <f>Сальдо!C54</f>
        <v>92800</v>
      </c>
      <c r="D32" s="164">
        <f>Сальдо!D54</f>
        <v>958635</v>
      </c>
      <c r="E32" s="164">
        <f>Сальдо!E54</f>
        <v>969600</v>
      </c>
      <c r="F32" s="164">
        <f>самолёты!B285</f>
        <v>120315</v>
      </c>
      <c r="G32" s="164">
        <f>самолёты!D285</f>
        <v>204991</v>
      </c>
      <c r="H32" s="107">
        <f t="shared" si="0"/>
        <v>1078950</v>
      </c>
      <c r="I32" s="107">
        <f t="shared" si="1"/>
        <v>1174591</v>
      </c>
      <c r="J32" s="107"/>
      <c r="K32" s="107">
        <f>C32+I32-H32</f>
        <v>188441</v>
      </c>
    </row>
    <row r="33" spans="1:11" ht="15.75" thickBot="1">
      <c r="A33" s="18">
        <v>70</v>
      </c>
      <c r="B33" s="107"/>
      <c r="C33" s="107">
        <f>Сальдо!C61</f>
        <v>339800</v>
      </c>
      <c r="D33" s="164">
        <f>Сальдо!D61</f>
        <v>3511490</v>
      </c>
      <c r="E33" s="164">
        <f>Сальдо!E61</f>
        <v>3551600</v>
      </c>
      <c r="F33" s="164">
        <f>самолёты!B299</f>
        <v>697790</v>
      </c>
      <c r="G33" s="164">
        <f>самолёты!D299</f>
        <v>755545</v>
      </c>
      <c r="H33" s="107">
        <f t="shared" si="0"/>
        <v>4209280</v>
      </c>
      <c r="I33" s="107">
        <f t="shared" si="1"/>
        <v>4307145</v>
      </c>
      <c r="J33" s="107"/>
      <c r="K33" s="107">
        <f>C33+I33-H33</f>
        <v>437665</v>
      </c>
    </row>
    <row r="34" spans="1:11" ht="15.75" thickBot="1">
      <c r="A34" s="18">
        <v>71</v>
      </c>
      <c r="B34" s="107">
        <f>Сальдо!B62</f>
        <v>6200</v>
      </c>
      <c r="C34" s="107"/>
      <c r="D34" s="164">
        <f>Сальдо!D62</f>
        <v>131600</v>
      </c>
      <c r="E34" s="164">
        <f>Сальдо!E62</f>
        <v>133500</v>
      </c>
      <c r="F34" s="164">
        <f>самолёты!B306</f>
        <v>10400</v>
      </c>
      <c r="G34" s="164">
        <f>самолёты!D306</f>
        <v>5115</v>
      </c>
      <c r="H34" s="107">
        <f t="shared" si="0"/>
        <v>142000</v>
      </c>
      <c r="I34" s="107">
        <f t="shared" si="1"/>
        <v>138615</v>
      </c>
      <c r="J34" s="107">
        <f t="shared" si="2"/>
        <v>9585</v>
      </c>
      <c r="K34" s="107"/>
    </row>
    <row r="35" spans="1:11" ht="15.75" thickBot="1">
      <c r="A35" s="18">
        <v>73</v>
      </c>
      <c r="B35" s="107"/>
      <c r="C35" s="107"/>
      <c r="D35" s="164">
        <f>Сальдо!D63</f>
        <v>128000</v>
      </c>
      <c r="E35" s="164">
        <f>Сальдо!E63</f>
        <v>0</v>
      </c>
      <c r="F35" s="164">
        <f>самолёты!B313</f>
        <v>20100</v>
      </c>
      <c r="G35" s="164">
        <f>самолёты!D313</f>
        <v>20100</v>
      </c>
      <c r="H35" s="107">
        <f t="shared" si="0"/>
        <v>148100</v>
      </c>
      <c r="I35" s="107">
        <f t="shared" si="1"/>
        <v>20100</v>
      </c>
      <c r="J35" s="107">
        <f t="shared" si="2"/>
        <v>128000</v>
      </c>
      <c r="K35" s="107"/>
    </row>
    <row r="36" spans="1:11" ht="15.75" thickBot="1">
      <c r="A36" s="18" t="s">
        <v>512</v>
      </c>
      <c r="B36" s="107">
        <f>Сальдо!B64</f>
        <v>130000</v>
      </c>
      <c r="C36" s="107"/>
      <c r="D36" s="164">
        <f>Сальдо!D66</f>
        <v>781060</v>
      </c>
      <c r="E36" s="164">
        <f>Сальдо!E66</f>
        <v>781060</v>
      </c>
      <c r="F36" s="164">
        <f>самолёты!B322</f>
        <v>162600</v>
      </c>
      <c r="G36" s="164">
        <f>самолёты!D322</f>
        <v>281500</v>
      </c>
      <c r="H36" s="107">
        <f t="shared" si="0"/>
        <v>943660</v>
      </c>
      <c r="I36" s="107">
        <f t="shared" si="1"/>
        <v>1062560</v>
      </c>
      <c r="J36" s="107">
        <f t="shared" si="2"/>
        <v>11100</v>
      </c>
      <c r="K36" s="107"/>
    </row>
    <row r="37" spans="1:11" ht="15.75" thickBot="1">
      <c r="A37" s="18" t="s">
        <v>491</v>
      </c>
      <c r="B37" s="107"/>
      <c r="C37" s="107">
        <f>Сальдо!C64</f>
        <v>792800</v>
      </c>
      <c r="D37" s="164">
        <f>Сальдо!D67</f>
        <v>873384</v>
      </c>
      <c r="E37" s="164">
        <f>Сальдо!E67</f>
        <v>884310</v>
      </c>
      <c r="F37" s="164">
        <f>самолёты!B337</f>
        <v>416886</v>
      </c>
      <c r="G37" s="164">
        <f>самолёты!D337</f>
        <v>180476</v>
      </c>
      <c r="H37" s="107">
        <f t="shared" si="0"/>
        <v>1290270</v>
      </c>
      <c r="I37" s="107">
        <f t="shared" si="1"/>
        <v>1064786</v>
      </c>
      <c r="J37" s="107"/>
      <c r="K37" s="107">
        <f t="shared" ref="K37:K42" si="3">C37+I37-H37</f>
        <v>567316</v>
      </c>
    </row>
    <row r="38" spans="1:11" ht="15.75" thickBot="1">
      <c r="A38" s="18">
        <v>77</v>
      </c>
      <c r="B38" s="107"/>
      <c r="C38" s="107">
        <f>Сальдо!C68</f>
        <v>8200</v>
      </c>
      <c r="D38" s="164">
        <f>Сальдо!D68</f>
        <v>10600</v>
      </c>
      <c r="E38" s="164">
        <f>Сальдо!E68</f>
        <v>22360</v>
      </c>
      <c r="F38" s="164">
        <f>самолёты!B343</f>
        <v>12740</v>
      </c>
      <c r="G38" s="164">
        <f>самолёты!D343</f>
        <v>5300</v>
      </c>
      <c r="H38" s="107">
        <f t="shared" si="0"/>
        <v>23340</v>
      </c>
      <c r="I38" s="107">
        <f t="shared" si="1"/>
        <v>27660</v>
      </c>
      <c r="J38" s="107"/>
      <c r="K38" s="107">
        <f t="shared" si="3"/>
        <v>12520</v>
      </c>
    </row>
    <row r="39" spans="1:11" s="111" customFormat="1" ht="15.75" thickBot="1">
      <c r="A39" s="154">
        <v>80</v>
      </c>
      <c r="B39" s="107"/>
      <c r="C39" s="107">
        <f>Сальдо!C69</f>
        <v>500000</v>
      </c>
      <c r="D39" s="164">
        <f>Сальдо!D69</f>
        <v>0</v>
      </c>
      <c r="E39" s="164">
        <f>Сальдо!E69</f>
        <v>0</v>
      </c>
      <c r="F39" s="164">
        <f>самолёты!B349</f>
        <v>0</v>
      </c>
      <c r="G39" s="164">
        <f>самолёты!D349</f>
        <v>0</v>
      </c>
      <c r="H39" s="107">
        <f t="shared" si="0"/>
        <v>0</v>
      </c>
      <c r="I39" s="107">
        <f t="shared" si="1"/>
        <v>0</v>
      </c>
      <c r="J39" s="107">
        <f t="shared" si="2"/>
        <v>0</v>
      </c>
      <c r="K39" s="107">
        <f t="shared" si="3"/>
        <v>500000</v>
      </c>
    </row>
    <row r="40" spans="1:11" ht="15.75" thickBot="1">
      <c r="A40" s="18">
        <v>82</v>
      </c>
      <c r="B40" s="107"/>
      <c r="C40" s="107">
        <f>Сальдо!C70</f>
        <v>75000</v>
      </c>
      <c r="D40" s="164">
        <f>Сальдо!D70</f>
        <v>0</v>
      </c>
      <c r="E40" s="164">
        <f>Сальдо!E70</f>
        <v>0</v>
      </c>
      <c r="F40" s="164">
        <f>самолёты!B355</f>
        <v>0</v>
      </c>
      <c r="G40" s="164">
        <f>самолёты!D355</f>
        <v>0</v>
      </c>
      <c r="H40" s="107">
        <f t="shared" si="0"/>
        <v>0</v>
      </c>
      <c r="I40" s="107">
        <f t="shared" si="1"/>
        <v>0</v>
      </c>
      <c r="J40" s="107">
        <f t="shared" si="2"/>
        <v>0</v>
      </c>
      <c r="K40" s="107">
        <f t="shared" si="3"/>
        <v>75000</v>
      </c>
    </row>
    <row r="41" spans="1:11" ht="15.75" thickBot="1">
      <c r="A41" s="18">
        <v>83</v>
      </c>
      <c r="B41" s="107"/>
      <c r="C41" s="107">
        <f>Сальдо!C71</f>
        <v>391332</v>
      </c>
      <c r="D41" s="164">
        <f>Сальдо!D71</f>
        <v>0</v>
      </c>
      <c r="E41" s="164">
        <f>Сальдо!E71</f>
        <v>0</v>
      </c>
      <c r="F41" s="164">
        <f>самолёты!B361</f>
        <v>0</v>
      </c>
      <c r="G41" s="164">
        <f>самолёты!D361</f>
        <v>0</v>
      </c>
      <c r="H41" s="107">
        <f t="shared" si="0"/>
        <v>0</v>
      </c>
      <c r="I41" s="107">
        <f t="shared" si="1"/>
        <v>0</v>
      </c>
      <c r="J41" s="107">
        <f t="shared" si="2"/>
        <v>0</v>
      </c>
      <c r="K41" s="107">
        <f t="shared" si="3"/>
        <v>391332</v>
      </c>
    </row>
    <row r="42" spans="1:11" ht="15.75" thickBot="1">
      <c r="A42" s="18">
        <v>84</v>
      </c>
      <c r="B42" s="107"/>
      <c r="C42" s="107">
        <f>Сальдо!C74</f>
        <v>692176</v>
      </c>
      <c r="D42" s="164">
        <f>Сальдо!D72</f>
        <v>921860</v>
      </c>
      <c r="E42" s="164">
        <f>Сальдо!E72</f>
        <v>753085</v>
      </c>
      <c r="F42" s="164">
        <f>самолёты!B367</f>
        <v>0</v>
      </c>
      <c r="G42" s="164">
        <f>самолёты!D367</f>
        <v>902739</v>
      </c>
      <c r="H42" s="107">
        <f t="shared" si="0"/>
        <v>921860</v>
      </c>
      <c r="I42" s="107">
        <f t="shared" si="1"/>
        <v>1655824</v>
      </c>
      <c r="J42" s="107"/>
      <c r="K42" s="107">
        <f t="shared" si="3"/>
        <v>1426140</v>
      </c>
    </row>
    <row r="43" spans="1:11" ht="15.75" thickBot="1">
      <c r="A43" s="18" t="s">
        <v>680</v>
      </c>
      <c r="B43" s="107"/>
      <c r="C43" s="107"/>
      <c r="D43" s="164">
        <f>Сальдо!D79</f>
        <v>0</v>
      </c>
      <c r="E43" s="164">
        <f>Сальдо!E79</f>
        <v>9150800</v>
      </c>
      <c r="F43" s="164">
        <f>самолёты!B373</f>
        <v>10732400</v>
      </c>
      <c r="G43" s="164">
        <f>самолёты!D373</f>
        <v>1581600</v>
      </c>
      <c r="H43" s="107">
        <f t="shared" si="0"/>
        <v>10732400</v>
      </c>
      <c r="I43" s="107">
        <f t="shared" si="1"/>
        <v>10732400</v>
      </c>
      <c r="J43" s="107">
        <f t="shared" si="2"/>
        <v>0</v>
      </c>
      <c r="K43" s="107"/>
    </row>
    <row r="44" spans="1:11" ht="15.75" thickBot="1">
      <c r="A44" s="18" t="s">
        <v>669</v>
      </c>
      <c r="B44" s="107"/>
      <c r="C44" s="107"/>
      <c r="D44" s="164">
        <f>Сальдо!D80</f>
        <v>6071217</v>
      </c>
      <c r="E44" s="164">
        <f>Сальдо!E80</f>
        <v>0</v>
      </c>
      <c r="F44" s="164">
        <f>самолёты!B380</f>
        <v>891001</v>
      </c>
      <c r="G44" s="164">
        <f>самолёты!D380</f>
        <v>6962218</v>
      </c>
      <c r="H44" s="107">
        <f t="shared" si="0"/>
        <v>6962218</v>
      </c>
      <c r="I44" s="107">
        <f t="shared" si="1"/>
        <v>6962218</v>
      </c>
      <c r="J44" s="107">
        <f t="shared" si="2"/>
        <v>0</v>
      </c>
      <c r="K44" s="107"/>
    </row>
    <row r="45" spans="1:11" ht="15.75" thickBot="1">
      <c r="A45" s="18" t="s">
        <v>683</v>
      </c>
      <c r="B45" s="107"/>
      <c r="C45" s="107"/>
      <c r="D45" s="164">
        <f>Сальдо!D81</f>
        <v>1395885</v>
      </c>
      <c r="E45" s="164">
        <f>Сальдо!E81</f>
        <v>0</v>
      </c>
      <c r="F45" s="164">
        <f>самолёты!B386</f>
        <v>241261</v>
      </c>
      <c r="G45" s="164">
        <f>самолёты!D386</f>
        <v>1637146</v>
      </c>
      <c r="H45" s="107">
        <f t="shared" si="0"/>
        <v>1637146</v>
      </c>
      <c r="I45" s="107">
        <f t="shared" si="1"/>
        <v>1637146</v>
      </c>
      <c r="J45" s="107">
        <f t="shared" si="2"/>
        <v>0</v>
      </c>
      <c r="K45" s="107"/>
    </row>
    <row r="46" spans="1:11" ht="15.75" thickBot="1">
      <c r="A46" s="18" t="s">
        <v>674</v>
      </c>
      <c r="B46" s="107"/>
      <c r="C46" s="107"/>
      <c r="D46" s="164">
        <f>Сальдо!D82</f>
        <v>633190</v>
      </c>
      <c r="E46" s="164">
        <f>Сальдо!E82</f>
        <v>0</v>
      </c>
      <c r="F46" s="164">
        <f>самолёты!B392</f>
        <v>112534</v>
      </c>
      <c r="G46" s="164">
        <f>самолёты!D392</f>
        <v>745724</v>
      </c>
      <c r="H46" s="107">
        <f t="shared" si="0"/>
        <v>745724</v>
      </c>
      <c r="I46" s="107">
        <f t="shared" si="1"/>
        <v>745724</v>
      </c>
      <c r="J46" s="107">
        <f t="shared" si="2"/>
        <v>0</v>
      </c>
      <c r="K46" s="107"/>
    </row>
    <row r="47" spans="1:11" ht="15.75" thickBot="1">
      <c r="A47" s="18" t="s">
        <v>693</v>
      </c>
      <c r="B47" s="107"/>
      <c r="C47" s="107"/>
      <c r="D47" s="164">
        <f>Сальдо!D83</f>
        <v>181400</v>
      </c>
      <c r="E47" s="164">
        <f>Сальдо!E83</f>
        <v>0</v>
      </c>
      <c r="F47" s="164">
        <f>самолёты!B398</f>
        <v>41700</v>
      </c>
      <c r="G47" s="164">
        <f>самолёты!D398</f>
        <v>223100</v>
      </c>
      <c r="H47" s="107">
        <f t="shared" si="0"/>
        <v>223100</v>
      </c>
      <c r="I47" s="107">
        <f t="shared" si="1"/>
        <v>223100</v>
      </c>
      <c r="J47" s="107">
        <f t="shared" si="2"/>
        <v>0</v>
      </c>
      <c r="K47" s="107"/>
    </row>
    <row r="48" spans="1:11" ht="15.75" thickBot="1">
      <c r="A48" s="18" t="s">
        <v>697</v>
      </c>
      <c r="B48" s="107"/>
      <c r="C48" s="107"/>
      <c r="D48" s="164">
        <f>Сальдо!D84</f>
        <v>869108</v>
      </c>
      <c r="E48" s="164">
        <f>Сальдо!E84</f>
        <v>0</v>
      </c>
      <c r="F48" s="164">
        <f>самолёты!B408</f>
        <v>9863292</v>
      </c>
      <c r="G48" s="164">
        <f>самолёты!D408</f>
        <v>10732400</v>
      </c>
      <c r="H48" s="107">
        <f t="shared" si="0"/>
        <v>10732400</v>
      </c>
      <c r="I48" s="107">
        <f t="shared" si="1"/>
        <v>10732400</v>
      </c>
      <c r="J48" s="107">
        <f t="shared" si="2"/>
        <v>0</v>
      </c>
      <c r="K48" s="107"/>
    </row>
    <row r="49" spans="1:11" ht="15.75" thickBot="1">
      <c r="A49" s="18" t="s">
        <v>503</v>
      </c>
      <c r="B49" s="107"/>
      <c r="C49" s="107"/>
      <c r="D49" s="164">
        <f>Сальдо!D87</f>
        <v>0</v>
      </c>
      <c r="E49" s="164">
        <f>Сальдо!E87</f>
        <v>250760</v>
      </c>
      <c r="F49" s="164">
        <f>самолёты!B419</f>
        <v>426260</v>
      </c>
      <c r="G49" s="164">
        <f>самолёты!D419</f>
        <v>175500</v>
      </c>
      <c r="H49" s="107">
        <f t="shared" si="0"/>
        <v>426260</v>
      </c>
      <c r="I49" s="107">
        <f t="shared" si="1"/>
        <v>426260</v>
      </c>
      <c r="J49" s="107">
        <f t="shared" si="2"/>
        <v>0</v>
      </c>
      <c r="K49" s="107"/>
    </row>
    <row r="50" spans="1:11" ht="15.75" thickBot="1">
      <c r="A50" s="18" t="s">
        <v>501</v>
      </c>
      <c r="B50" s="107"/>
      <c r="C50" s="107"/>
      <c r="D50" s="164">
        <f>Сальдо!D88</f>
        <v>174118</v>
      </c>
      <c r="E50" s="164">
        <f>Сальдо!E88</f>
        <v>0</v>
      </c>
      <c r="F50" s="164">
        <f>самолёты!B437</f>
        <v>212589</v>
      </c>
      <c r="G50" s="164">
        <f>самолёты!D437</f>
        <v>386707</v>
      </c>
      <c r="H50" s="107">
        <f t="shared" si="0"/>
        <v>386707</v>
      </c>
      <c r="I50" s="107">
        <f t="shared" si="1"/>
        <v>386707</v>
      </c>
      <c r="J50" s="107">
        <f t="shared" si="2"/>
        <v>0</v>
      </c>
      <c r="K50" s="107"/>
    </row>
    <row r="51" spans="1:11" ht="15.75" thickBot="1">
      <c r="A51" s="18" t="s">
        <v>718</v>
      </c>
      <c r="B51" s="107"/>
      <c r="C51" s="107"/>
      <c r="D51" s="164">
        <f>Сальдо!D89</f>
        <v>76642</v>
      </c>
      <c r="E51" s="164">
        <f>Сальдо!E89</f>
        <v>0</v>
      </c>
      <c r="F51" s="164">
        <f>самолёты!B444</f>
        <v>386707</v>
      </c>
      <c r="G51" s="164">
        <f>самолёты!D444</f>
        <v>463349</v>
      </c>
      <c r="H51" s="107">
        <f>D51+F51</f>
        <v>463349</v>
      </c>
      <c r="I51" s="107">
        <f>E51+G51</f>
        <v>463349</v>
      </c>
      <c r="J51" s="107">
        <f t="shared" si="2"/>
        <v>0</v>
      </c>
      <c r="K51" s="107"/>
    </row>
    <row r="52" spans="1:11" ht="15.75" thickBot="1">
      <c r="A52" s="18">
        <v>99</v>
      </c>
      <c r="B52" s="107"/>
      <c r="C52" s="107"/>
      <c r="D52" s="164">
        <f>Сальдо!D90</f>
        <v>246103</v>
      </c>
      <c r="E52" s="164">
        <f>Сальдо!E90</f>
        <v>945750</v>
      </c>
      <c r="F52" s="164">
        <f>самолёты!B453</f>
        <v>994751</v>
      </c>
      <c r="G52" s="164">
        <f>самолёты!D453</f>
        <v>295104</v>
      </c>
      <c r="H52" s="107">
        <f t="shared" si="0"/>
        <v>1240854</v>
      </c>
      <c r="I52" s="107">
        <f t="shared" si="1"/>
        <v>1240854</v>
      </c>
      <c r="J52" s="107">
        <f t="shared" si="2"/>
        <v>0</v>
      </c>
      <c r="K52" s="107"/>
    </row>
    <row r="53" spans="1:11" ht="15.75" thickBot="1">
      <c r="A53" s="19" t="s">
        <v>864</v>
      </c>
      <c r="B53" s="20">
        <f t="shared" ref="B53:K53" si="4">SUM(B5:B52)</f>
        <v>5944190</v>
      </c>
      <c r="C53" s="20">
        <f t="shared" si="4"/>
        <v>5944190</v>
      </c>
      <c r="D53" s="165">
        <f>SUM(D5:D52)</f>
        <v>82988897</v>
      </c>
      <c r="E53" s="165">
        <f>SUM(E5:E52)</f>
        <v>82988897</v>
      </c>
      <c r="F53" s="165">
        <f t="shared" si="4"/>
        <v>36316668</v>
      </c>
      <c r="G53" s="165">
        <f>SUM(G5:G52)</f>
        <v>36316668</v>
      </c>
      <c r="H53" s="20">
        <f>SUM(H5:H52)</f>
        <v>119305565</v>
      </c>
      <c r="I53" s="20">
        <f>SUM(I5:I52)</f>
        <v>119305565</v>
      </c>
      <c r="J53" s="20">
        <f t="shared" si="4"/>
        <v>8691816</v>
      </c>
      <c r="K53" s="20">
        <f t="shared" si="4"/>
        <v>8691816</v>
      </c>
    </row>
    <row r="54" spans="1:11">
      <c r="D54" s="21">
        <f>D53-E53</f>
        <v>0</v>
      </c>
      <c r="E54" s="21"/>
      <c r="F54" s="21">
        <f>F53-G53</f>
        <v>0</v>
      </c>
      <c r="G54" s="21"/>
      <c r="H54" s="21"/>
      <c r="I54" s="21"/>
      <c r="J54" s="21"/>
      <c r="K54" s="21"/>
    </row>
    <row r="55" spans="1:11">
      <c r="J55" s="21"/>
      <c r="K55" s="21"/>
    </row>
  </sheetData>
  <mergeCells count="7">
    <mergeCell ref="A1:K1"/>
    <mergeCell ref="A3:A4"/>
    <mergeCell ref="F3:G3"/>
    <mergeCell ref="B3:C3"/>
    <mergeCell ref="J3:K3"/>
    <mergeCell ref="D3:E3"/>
    <mergeCell ref="H3:I3"/>
  </mergeCells>
  <phoneticPr fontId="46" type="noConversion"/>
  <pageMargins left="0.62992125984251968" right="0.19685039370078741" top="0.67" bottom="0.61" header="0.51" footer="0.31496062992125984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G7" sqref="G7"/>
    </sheetView>
  </sheetViews>
  <sheetFormatPr defaultRowHeight="15"/>
  <cols>
    <col min="1" max="1" width="18.5703125" customWidth="1"/>
    <col min="2" max="2" width="12.7109375" bestFit="1" customWidth="1"/>
    <col min="3" max="4" width="10.7109375" bestFit="1" customWidth="1"/>
    <col min="5" max="5" width="13.28515625" bestFit="1" customWidth="1"/>
    <col min="6" max="8" width="12.7109375" bestFit="1" customWidth="1"/>
  </cols>
  <sheetData>
    <row r="1" spans="1:8" ht="36.75" customHeight="1">
      <c r="A1" s="222" t="s">
        <v>1058</v>
      </c>
      <c r="B1" s="222"/>
      <c r="C1" s="222"/>
      <c r="D1" s="222"/>
      <c r="E1" s="222"/>
      <c r="F1" s="222"/>
      <c r="G1" s="222"/>
      <c r="H1" s="222"/>
    </row>
    <row r="2" spans="1:8">
      <c r="A2" s="217" t="s">
        <v>217</v>
      </c>
      <c r="B2" s="219" t="s">
        <v>218</v>
      </c>
      <c r="C2" s="220"/>
      <c r="D2" s="220"/>
      <c r="E2" s="220"/>
      <c r="F2" s="220"/>
      <c r="G2" s="221"/>
      <c r="H2" s="217" t="s">
        <v>492</v>
      </c>
    </row>
    <row r="3" spans="1:8">
      <c r="A3" s="218"/>
      <c r="B3" s="55">
        <v>10</v>
      </c>
      <c r="C3" s="55">
        <v>16</v>
      </c>
      <c r="D3" s="55">
        <v>28</v>
      </c>
      <c r="E3" s="55">
        <v>69</v>
      </c>
      <c r="F3" s="55">
        <v>70</v>
      </c>
      <c r="G3" s="55">
        <v>25</v>
      </c>
      <c r="H3" s="218"/>
    </row>
    <row r="4" spans="1:8">
      <c r="A4" s="55" t="s">
        <v>754</v>
      </c>
      <c r="B4" s="55">
        <v>1</v>
      </c>
      <c r="C4" s="55">
        <v>2</v>
      </c>
      <c r="D4" s="55">
        <v>3</v>
      </c>
      <c r="E4" s="55">
        <v>4</v>
      </c>
      <c r="F4" s="55">
        <v>5</v>
      </c>
      <c r="G4" s="55">
        <v>6</v>
      </c>
      <c r="H4" s="55">
        <v>7</v>
      </c>
    </row>
    <row r="5" spans="1:8" ht="30">
      <c r="A5" s="56" t="s">
        <v>219</v>
      </c>
      <c r="B5" s="61"/>
      <c r="C5" s="61"/>
      <c r="D5" s="61"/>
      <c r="E5" s="61"/>
      <c r="F5" s="61"/>
      <c r="G5" s="61"/>
      <c r="H5" s="61">
        <f>SUM(H6:H7)</f>
        <v>1252024</v>
      </c>
    </row>
    <row r="6" spans="1:8">
      <c r="A6" s="56" t="s">
        <v>220</v>
      </c>
      <c r="B6" s="57">
        <v>160900</v>
      </c>
      <c r="C6" s="57">
        <v>8045</v>
      </c>
      <c r="D6" s="57">
        <v>1270</v>
      </c>
      <c r="E6" s="57">
        <v>61766</v>
      </c>
      <c r="F6" s="57">
        <v>226250</v>
      </c>
      <c r="G6" s="57">
        <v>208059</v>
      </c>
      <c r="H6" s="60">
        <f>SUM(B6:G6)</f>
        <v>666290</v>
      </c>
    </row>
    <row r="7" spans="1:8">
      <c r="A7" s="56" t="s">
        <v>221</v>
      </c>
      <c r="B7" s="57">
        <v>118800</v>
      </c>
      <c r="C7" s="57">
        <v>5940</v>
      </c>
      <c r="D7" s="57">
        <v>0</v>
      </c>
      <c r="E7" s="58">
        <v>57442</v>
      </c>
      <c r="F7" s="57">
        <v>210412</v>
      </c>
      <c r="G7" s="57">
        <v>193140</v>
      </c>
      <c r="H7" s="60">
        <f>SUM(B7:G7)</f>
        <v>585734</v>
      </c>
    </row>
    <row r="8" spans="1:8">
      <c r="A8" s="56"/>
      <c r="B8" s="56"/>
      <c r="C8" s="56"/>
      <c r="D8" s="56"/>
      <c r="E8" s="59"/>
      <c r="F8" s="56"/>
      <c r="G8" s="56"/>
      <c r="H8" s="56"/>
    </row>
  </sheetData>
  <mergeCells count="4">
    <mergeCell ref="A2:A3"/>
    <mergeCell ref="H2:H3"/>
    <mergeCell ref="B2:G2"/>
    <mergeCell ref="A1:H1"/>
  </mergeCells>
  <phoneticPr fontId="46" type="noConversion"/>
  <pageMargins left="0.86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"/>
  <sheetViews>
    <sheetView zoomScale="110" zoomScaleNormal="110" workbookViewId="0">
      <selection activeCell="B27" sqref="B27"/>
    </sheetView>
  </sheetViews>
  <sheetFormatPr defaultRowHeight="15"/>
  <cols>
    <col min="1" max="1" width="9.140625" style="667"/>
    <col min="2" max="2" width="50.28515625" style="667" customWidth="1"/>
    <col min="3" max="4" width="10.5703125" style="667" customWidth="1"/>
    <col min="5" max="5" width="9.28515625" style="667" bestFit="1" customWidth="1"/>
    <col min="6" max="16384" width="9.140625" style="667"/>
  </cols>
  <sheetData>
    <row r="1" spans="1:9">
      <c r="C1" s="670" t="s">
        <v>284</v>
      </c>
      <c r="D1" s="670"/>
    </row>
    <row r="2" spans="1:9" ht="48" customHeight="1">
      <c r="A2" s="210" t="s">
        <v>1059</v>
      </c>
      <c r="B2" s="210"/>
      <c r="C2" s="210"/>
      <c r="D2" s="210"/>
      <c r="F2" s="668"/>
    </row>
    <row r="3" spans="1:9">
      <c r="A3" s="211" t="s">
        <v>751</v>
      </c>
      <c r="B3" s="211" t="s">
        <v>752</v>
      </c>
      <c r="C3" s="211" t="s">
        <v>753</v>
      </c>
      <c r="D3" s="211"/>
    </row>
    <row r="4" spans="1:9">
      <c r="A4" s="211"/>
      <c r="B4" s="211"/>
      <c r="C4" s="200" t="s">
        <v>754</v>
      </c>
      <c r="D4" s="200" t="s">
        <v>755</v>
      </c>
    </row>
    <row r="5" spans="1:9" ht="25.5">
      <c r="A5" s="3">
        <v>1</v>
      </c>
      <c r="B5" s="4" t="s">
        <v>756</v>
      </c>
      <c r="C5" s="62">
        <f>Сальдо!F22</f>
        <v>33090</v>
      </c>
      <c r="D5" s="62">
        <v>0</v>
      </c>
    </row>
    <row r="6" spans="1:9">
      <c r="A6" s="3">
        <v>2</v>
      </c>
      <c r="B6" s="4" t="s">
        <v>757</v>
      </c>
      <c r="C6" s="62">
        <f>'св в зат'!H6</f>
        <v>666290</v>
      </c>
      <c r="D6" s="62">
        <f>'св в зат'!H7</f>
        <v>585734</v>
      </c>
      <c r="H6" s="669">
        <f>C6+D6</f>
        <v>1252024</v>
      </c>
    </row>
    <row r="7" spans="1:9" ht="25.5">
      <c r="A7" s="3">
        <v>3</v>
      </c>
      <c r="B7" s="4" t="s">
        <v>222</v>
      </c>
      <c r="C7" s="62">
        <f>'ж хоз оп'!C272</f>
        <v>31701</v>
      </c>
      <c r="D7" s="62">
        <f>'ж хоз оп'!C273</f>
        <v>30142</v>
      </c>
    </row>
    <row r="8" spans="1:9">
      <c r="A8" s="3">
        <v>4</v>
      </c>
      <c r="B8" s="4" t="s">
        <v>223</v>
      </c>
      <c r="C8" s="62">
        <f>'ж хоз оп'!C260</f>
        <v>1750</v>
      </c>
      <c r="D8" s="62">
        <v>0</v>
      </c>
    </row>
    <row r="9" spans="1:9">
      <c r="A9" s="3">
        <v>5</v>
      </c>
      <c r="B9" s="4" t="s">
        <v>224</v>
      </c>
      <c r="C9" s="62">
        <f>'ж хоз оп'!C209</f>
        <v>2000</v>
      </c>
      <c r="D9" s="62">
        <f>'ж хоз оп'!C210</f>
        <v>1700</v>
      </c>
    </row>
    <row r="10" spans="1:9" ht="25.5">
      <c r="A10" s="3">
        <v>6</v>
      </c>
      <c r="B10" s="4" t="s">
        <v>225</v>
      </c>
      <c r="C10" s="62">
        <f>C5+C6-C7-C8-C9</f>
        <v>663929</v>
      </c>
      <c r="D10" s="62">
        <f>D5+D6-D7-D8-D9</f>
        <v>553892</v>
      </c>
      <c r="H10" s="669">
        <f>C10+D10</f>
        <v>1217821</v>
      </c>
      <c r="I10" s="669">
        <f>H10-'ж хоз оп'!C270</f>
        <v>0</v>
      </c>
    </row>
    <row r="11" spans="1:9" ht="25.5">
      <c r="A11" s="3">
        <v>7</v>
      </c>
      <c r="B11" s="4" t="s">
        <v>226</v>
      </c>
      <c r="C11" s="62">
        <f>'ж хоз оп'!C276</f>
        <v>641300</v>
      </c>
      <c r="D11" s="62">
        <f>'ж хоз оп'!C277</f>
        <v>540400</v>
      </c>
      <c r="H11" s="669">
        <f>C11+D11</f>
        <v>1181700</v>
      </c>
    </row>
    <row r="12" spans="1:9" ht="25.5">
      <c r="A12" s="3">
        <v>8</v>
      </c>
      <c r="B12" s="4" t="s">
        <v>227</v>
      </c>
      <c r="C12" s="62">
        <f>C10-C11</f>
        <v>22629</v>
      </c>
      <c r="D12" s="62">
        <f>D10-D11</f>
        <v>13492</v>
      </c>
      <c r="H12" s="669">
        <f>C12+D12</f>
        <v>36121</v>
      </c>
    </row>
  </sheetData>
  <mergeCells count="5">
    <mergeCell ref="A2:D2"/>
    <mergeCell ref="A3:A4"/>
    <mergeCell ref="B3:B4"/>
    <mergeCell ref="C3:D3"/>
    <mergeCell ref="C1:D1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4"/>
  <sheetViews>
    <sheetView zoomScale="90" zoomScaleNormal="90" workbookViewId="0">
      <selection activeCell="B29" sqref="B29"/>
    </sheetView>
  </sheetViews>
  <sheetFormatPr defaultRowHeight="15"/>
  <cols>
    <col min="1" max="1" width="14.140625" style="667" customWidth="1"/>
    <col min="2" max="2" width="56" style="667" customWidth="1"/>
    <col min="3" max="3" width="13.7109375" style="667" customWidth="1"/>
    <col min="4" max="16384" width="9.140625" style="667"/>
  </cols>
  <sheetData>
    <row r="1" spans="1:6">
      <c r="C1" s="675" t="s">
        <v>285</v>
      </c>
    </row>
    <row r="2" spans="1:6" ht="27" customHeight="1">
      <c r="A2" s="210" t="s">
        <v>281</v>
      </c>
      <c r="B2" s="210"/>
      <c r="C2" s="210"/>
    </row>
    <row r="3" spans="1:6" ht="25.5">
      <c r="A3" s="6" t="s">
        <v>759</v>
      </c>
      <c r="B3" s="200" t="s">
        <v>760</v>
      </c>
      <c r="C3" s="200" t="s">
        <v>761</v>
      </c>
    </row>
    <row r="4" spans="1:6">
      <c r="A4" s="213" t="s">
        <v>280</v>
      </c>
      <c r="B4" s="7" t="s">
        <v>762</v>
      </c>
      <c r="C4" s="671"/>
    </row>
    <row r="5" spans="1:6">
      <c r="A5" s="214"/>
      <c r="B5" s="11" t="s">
        <v>763</v>
      </c>
      <c r="C5" s="671"/>
    </row>
    <row r="6" spans="1:6">
      <c r="A6" s="214"/>
      <c r="B6" s="7" t="s">
        <v>764</v>
      </c>
      <c r="C6" s="16">
        <v>9150800</v>
      </c>
    </row>
    <row r="7" spans="1:6">
      <c r="A7" s="214"/>
      <c r="B7" s="11" t="s">
        <v>765</v>
      </c>
      <c r="C7" s="16"/>
    </row>
    <row r="8" spans="1:6">
      <c r="A8" s="214"/>
      <c r="B8" s="7" t="s">
        <v>766</v>
      </c>
      <c r="C8" s="63">
        <v>6625900</v>
      </c>
    </row>
    <row r="9" spans="1:6">
      <c r="A9" s="214"/>
      <c r="B9" s="7" t="s">
        <v>767</v>
      </c>
      <c r="C9" s="15">
        <v>-554683</v>
      </c>
    </row>
    <row r="10" spans="1:6">
      <c r="A10" s="214"/>
      <c r="B10" s="7" t="s">
        <v>688</v>
      </c>
      <c r="C10" s="15">
        <v>1395885</v>
      </c>
    </row>
    <row r="11" spans="1:6">
      <c r="A11" s="214"/>
      <c r="B11" s="7" t="s">
        <v>768</v>
      </c>
      <c r="C11" s="15">
        <v>181400</v>
      </c>
    </row>
    <row r="12" spans="1:6">
      <c r="A12" s="214"/>
      <c r="B12" s="7" t="s">
        <v>769</v>
      </c>
      <c r="C12" s="15">
        <v>633190</v>
      </c>
    </row>
    <row r="13" spans="1:6">
      <c r="A13" s="215"/>
      <c r="B13" s="7" t="s">
        <v>770</v>
      </c>
      <c r="C13" s="15">
        <v>869108</v>
      </c>
      <c r="F13" s="669">
        <f>C6-SUM(C8:C12)</f>
        <v>869108</v>
      </c>
    </row>
    <row r="14" spans="1:6" ht="21" customHeight="1">
      <c r="A14" s="216" t="s">
        <v>37</v>
      </c>
      <c r="B14" s="216"/>
      <c r="C14" s="216"/>
    </row>
    <row r="15" spans="1:6" ht="25.5">
      <c r="A15" s="8" t="s">
        <v>759</v>
      </c>
      <c r="B15" s="201" t="s">
        <v>771</v>
      </c>
      <c r="C15" s="201" t="s">
        <v>772</v>
      </c>
    </row>
    <row r="16" spans="1:6">
      <c r="A16" s="212" t="s">
        <v>773</v>
      </c>
      <c r="B16" s="9" t="s">
        <v>774</v>
      </c>
      <c r="C16" s="16"/>
    </row>
    <row r="17" spans="1:6">
      <c r="A17" s="212"/>
      <c r="B17" s="10" t="s">
        <v>269</v>
      </c>
      <c r="C17" s="16">
        <f>самолёты!D373</f>
        <v>1581600</v>
      </c>
      <c r="F17" s="667" t="s">
        <v>272</v>
      </c>
    </row>
    <row r="18" spans="1:6">
      <c r="A18" s="212"/>
      <c r="B18" s="9" t="s">
        <v>775</v>
      </c>
      <c r="C18" s="16"/>
    </row>
    <row r="19" spans="1:6">
      <c r="A19" s="212"/>
      <c r="B19" s="10" t="s">
        <v>271</v>
      </c>
      <c r="C19" s="16">
        <f>'ж хоз оп'!C286</f>
        <v>854880</v>
      </c>
    </row>
    <row r="20" spans="1:6" ht="25.5" customHeight="1">
      <c r="A20" s="212"/>
      <c r="B20" s="10" t="s">
        <v>270</v>
      </c>
      <c r="C20" s="16">
        <f>('ж хоз оп'!C280+'ж хоз оп'!C281)</f>
        <v>36121</v>
      </c>
    </row>
    <row r="21" spans="1:6">
      <c r="A21" s="212"/>
      <c r="B21" s="10" t="s">
        <v>273</v>
      </c>
      <c r="C21" s="16">
        <f>самолёты!B386</f>
        <v>241261</v>
      </c>
    </row>
    <row r="22" spans="1:6">
      <c r="A22" s="212"/>
      <c r="B22" s="10" t="s">
        <v>274</v>
      </c>
      <c r="C22" s="16">
        <f>самолёты!B392</f>
        <v>112534</v>
      </c>
    </row>
    <row r="23" spans="1:6">
      <c r="A23" s="212"/>
      <c r="B23" s="10" t="s">
        <v>275</v>
      </c>
      <c r="C23" s="16">
        <f>самолёты!B398</f>
        <v>41700</v>
      </c>
    </row>
    <row r="24" spans="1:6">
      <c r="A24" s="212"/>
      <c r="B24" s="9" t="s">
        <v>277</v>
      </c>
      <c r="C24" s="672">
        <f>C17-SUM(C19:C23)</f>
        <v>295104</v>
      </c>
    </row>
    <row r="25" spans="1:6">
      <c r="A25" s="212" t="s">
        <v>762</v>
      </c>
      <c r="B25" s="9" t="s">
        <v>774</v>
      </c>
      <c r="C25" s="16"/>
    </row>
    <row r="26" spans="1:6">
      <c r="A26" s="212"/>
      <c r="B26" s="10" t="s">
        <v>764</v>
      </c>
      <c r="C26" s="16">
        <f>C6+C17</f>
        <v>10732400</v>
      </c>
    </row>
    <row r="27" spans="1:6">
      <c r="A27" s="212"/>
      <c r="B27" s="9" t="s">
        <v>775</v>
      </c>
      <c r="C27" s="16"/>
    </row>
    <row r="28" spans="1:6">
      <c r="A28" s="212"/>
      <c r="B28" s="10" t="s">
        <v>776</v>
      </c>
      <c r="C28" s="16">
        <f>C8+C19</f>
        <v>7480780</v>
      </c>
    </row>
    <row r="29" spans="1:6">
      <c r="A29" s="212"/>
      <c r="B29" s="10" t="s">
        <v>777</v>
      </c>
      <c r="C29" s="16">
        <f>C9+C20</f>
        <v>-518562</v>
      </c>
    </row>
    <row r="30" spans="1:6">
      <c r="A30" s="212"/>
      <c r="B30" s="10" t="s">
        <v>778</v>
      </c>
      <c r="C30" s="16">
        <f>C10+C21</f>
        <v>1637146</v>
      </c>
    </row>
    <row r="31" spans="1:6">
      <c r="A31" s="212"/>
      <c r="B31" s="10" t="s">
        <v>768</v>
      </c>
      <c r="C31" s="16">
        <f>C11+C23</f>
        <v>223100</v>
      </c>
    </row>
    <row r="32" spans="1:6">
      <c r="A32" s="212"/>
      <c r="B32" s="10" t="s">
        <v>779</v>
      </c>
      <c r="C32" s="16">
        <f>C12+C22</f>
        <v>745724</v>
      </c>
    </row>
    <row r="33" spans="1:6">
      <c r="A33" s="212"/>
      <c r="B33" s="9" t="s">
        <v>780</v>
      </c>
      <c r="C33" s="16">
        <f>C13+C24</f>
        <v>1164212</v>
      </c>
      <c r="F33" s="673">
        <f>C26-SUM(C28:C32)</f>
        <v>1164212</v>
      </c>
    </row>
    <row r="34" spans="1:6">
      <c r="A34" s="674"/>
      <c r="B34" s="674"/>
      <c r="C34" s="674"/>
    </row>
  </sheetData>
  <mergeCells count="5">
    <mergeCell ref="A25:A33"/>
    <mergeCell ref="A2:C2"/>
    <mergeCell ref="A4:A13"/>
    <mergeCell ref="A14:C14"/>
    <mergeCell ref="A16:A24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7"/>
  <sheetViews>
    <sheetView zoomScaleNormal="90" workbookViewId="0">
      <selection activeCell="A23" sqref="A23"/>
    </sheetView>
  </sheetViews>
  <sheetFormatPr defaultRowHeight="15"/>
  <cols>
    <col min="1" max="1" width="28.42578125" style="664" customWidth="1"/>
    <col min="2" max="7" width="9.7109375" style="664" customWidth="1"/>
    <col min="8" max="16384" width="9.140625" style="664"/>
  </cols>
  <sheetData>
    <row r="1" spans="1:7" ht="25.5" customHeight="1">
      <c r="F1" s="676" t="s">
        <v>287</v>
      </c>
      <c r="G1" s="676"/>
    </row>
    <row r="2" spans="1:7" ht="30.75" customHeight="1">
      <c r="A2" s="651" t="s">
        <v>1060</v>
      </c>
      <c r="B2" s="652"/>
      <c r="C2" s="652"/>
      <c r="D2" s="652"/>
      <c r="E2" s="652"/>
      <c r="F2" s="652"/>
      <c r="G2" s="652"/>
    </row>
    <row r="3" spans="1:7">
      <c r="A3" s="653" t="s">
        <v>781</v>
      </c>
      <c r="B3" s="654" t="s">
        <v>782</v>
      </c>
      <c r="C3" s="655"/>
      <c r="D3" s="655"/>
      <c r="E3" s="655"/>
      <c r="F3" s="655"/>
      <c r="G3" s="656"/>
    </row>
    <row r="4" spans="1:7" ht="29.25" customHeight="1">
      <c r="A4" s="653"/>
      <c r="B4" s="657" t="s">
        <v>783</v>
      </c>
      <c r="C4" s="657"/>
      <c r="D4" s="657" t="s">
        <v>773</v>
      </c>
      <c r="E4" s="657"/>
      <c r="F4" s="657" t="s">
        <v>784</v>
      </c>
      <c r="G4" s="657"/>
    </row>
    <row r="5" spans="1:7">
      <c r="A5" s="653"/>
      <c r="B5" s="658" t="s">
        <v>785</v>
      </c>
      <c r="C5" s="658" t="s">
        <v>786</v>
      </c>
      <c r="D5" s="658" t="s">
        <v>785</v>
      </c>
      <c r="E5" s="658" t="s">
        <v>786</v>
      </c>
      <c r="F5" s="658" t="s">
        <v>785</v>
      </c>
      <c r="G5" s="658" t="s">
        <v>786</v>
      </c>
    </row>
    <row r="6" spans="1:7" ht="18.75" customHeight="1">
      <c r="A6" s="659" t="s">
        <v>787</v>
      </c>
      <c r="B6" s="104"/>
      <c r="C6" s="104"/>
      <c r="D6" s="104">
        <f>самолёты!B429</f>
        <v>75000</v>
      </c>
      <c r="E6" s="104"/>
      <c r="F6" s="162">
        <f>B6+D6</f>
        <v>75000</v>
      </c>
      <c r="G6" s="162"/>
    </row>
    <row r="7" spans="1:7" ht="13.5" customHeight="1">
      <c r="A7" s="659" t="s">
        <v>788</v>
      </c>
      <c r="B7" s="104"/>
      <c r="C7" s="104"/>
      <c r="D7" s="104"/>
      <c r="E7" s="104">
        <f>самолёты!D415</f>
        <v>90000</v>
      </c>
      <c r="F7" s="162">
        <f t="shared" ref="F7:F22" si="0">B7+D7</f>
        <v>0</v>
      </c>
      <c r="G7" s="162">
        <f>C7+E7</f>
        <v>90000</v>
      </c>
    </row>
    <row r="8" spans="1:7" ht="24">
      <c r="A8" s="659" t="s">
        <v>789</v>
      </c>
      <c r="B8" s="104"/>
      <c r="C8" s="104"/>
      <c r="E8" s="104">
        <f>самолёты!D414</f>
        <v>59200</v>
      </c>
      <c r="F8" s="162">
        <f t="shared" si="0"/>
        <v>0</v>
      </c>
      <c r="G8" s="162">
        <f t="shared" ref="G8:G22" si="1">C8+E8</f>
        <v>59200</v>
      </c>
    </row>
    <row r="9" spans="1:7" ht="24">
      <c r="A9" s="659" t="s">
        <v>790</v>
      </c>
      <c r="B9" s="104"/>
      <c r="C9" s="104"/>
      <c r="D9" s="104">
        <f>самолёты!B428</f>
        <v>9030</v>
      </c>
      <c r="E9" s="104"/>
      <c r="F9" s="162">
        <f t="shared" si="0"/>
        <v>9030</v>
      </c>
      <c r="G9" s="162">
        <v>0</v>
      </c>
    </row>
    <row r="10" spans="1:7" ht="24">
      <c r="A10" s="659" t="s">
        <v>791</v>
      </c>
      <c r="B10" s="104">
        <v>1970</v>
      </c>
      <c r="C10" s="104"/>
      <c r="D10" s="104">
        <f>самолёты!B424+самолёты!B427</f>
        <v>47000</v>
      </c>
      <c r="E10" s="104"/>
      <c r="F10" s="162">
        <f t="shared" si="0"/>
        <v>48970</v>
      </c>
      <c r="G10" s="162">
        <f t="shared" si="1"/>
        <v>0</v>
      </c>
    </row>
    <row r="11" spans="1:7" ht="24">
      <c r="A11" s="659" t="s">
        <v>792</v>
      </c>
      <c r="B11" s="104"/>
      <c r="C11" s="104">
        <v>69700</v>
      </c>
      <c r="D11" s="104"/>
      <c r="E11" s="104">
        <f>самолёты!D413</f>
        <v>12300</v>
      </c>
      <c r="F11" s="162">
        <f t="shared" si="0"/>
        <v>0</v>
      </c>
      <c r="G11" s="162">
        <f t="shared" si="1"/>
        <v>82000</v>
      </c>
    </row>
    <row r="12" spans="1:7" ht="13.5" customHeight="1">
      <c r="A12" s="659" t="s">
        <v>793</v>
      </c>
      <c r="B12" s="104">
        <v>14800</v>
      </c>
      <c r="C12" s="104"/>
      <c r="D12" s="104">
        <f>самолёты!B425+самолёты!B426</f>
        <v>2981</v>
      </c>
      <c r="E12" s="104"/>
      <c r="F12" s="162">
        <f t="shared" si="0"/>
        <v>17781</v>
      </c>
      <c r="G12" s="162">
        <f t="shared" si="1"/>
        <v>0</v>
      </c>
    </row>
    <row r="13" spans="1:7" ht="26.25" customHeight="1">
      <c r="A13" s="659" t="s">
        <v>794</v>
      </c>
      <c r="B13" s="104"/>
      <c r="C13" s="104"/>
      <c r="D13" s="104">
        <f>самолёты!B430</f>
        <v>2500</v>
      </c>
      <c r="E13" s="104"/>
      <c r="F13" s="162">
        <f t="shared" si="0"/>
        <v>2500</v>
      </c>
      <c r="G13" s="162">
        <f t="shared" si="1"/>
        <v>0</v>
      </c>
    </row>
    <row r="14" spans="1:7">
      <c r="A14" s="659" t="s">
        <v>795</v>
      </c>
      <c r="B14" s="104"/>
      <c r="C14" s="104"/>
      <c r="D14" s="104"/>
      <c r="E14" s="104">
        <f>самолёты!D416</f>
        <v>12000</v>
      </c>
      <c r="F14" s="162">
        <f t="shared" si="0"/>
        <v>0</v>
      </c>
      <c r="G14" s="162">
        <f t="shared" si="1"/>
        <v>12000</v>
      </c>
    </row>
    <row r="15" spans="1:7" ht="24">
      <c r="A15" s="659" t="s">
        <v>796</v>
      </c>
      <c r="B15" s="104"/>
      <c r="C15" s="104">
        <v>4950</v>
      </c>
      <c r="E15" s="104"/>
      <c r="F15" s="162">
        <f t="shared" si="0"/>
        <v>0</v>
      </c>
      <c r="G15" s="162">
        <f t="shared" si="1"/>
        <v>4950</v>
      </c>
    </row>
    <row r="16" spans="1:7" ht="24">
      <c r="A16" s="659" t="s">
        <v>797</v>
      </c>
      <c r="B16" s="104">
        <v>5638</v>
      </c>
      <c r="C16" s="104"/>
      <c r="D16" s="104">
        <f>самолёты!B431</f>
        <v>1500</v>
      </c>
      <c r="E16" s="104"/>
      <c r="F16" s="162">
        <f t="shared" si="0"/>
        <v>7138</v>
      </c>
      <c r="G16" s="162">
        <f t="shared" si="1"/>
        <v>0</v>
      </c>
    </row>
    <row r="17" spans="1:13">
      <c r="A17" s="659" t="s">
        <v>798</v>
      </c>
      <c r="B17" s="104">
        <v>47710</v>
      </c>
      <c r="C17" s="104">
        <v>176110</v>
      </c>
      <c r="D17" s="104">
        <f>самолёты!B435</f>
        <v>11100</v>
      </c>
      <c r="E17" s="104">
        <f>самолёты!D418</f>
        <v>1400</v>
      </c>
      <c r="F17" s="162">
        <f t="shared" si="0"/>
        <v>58810</v>
      </c>
      <c r="G17" s="162">
        <f>C17+E17</f>
        <v>177510</v>
      </c>
    </row>
    <row r="18" spans="1:13">
      <c r="A18" s="659" t="s">
        <v>799</v>
      </c>
      <c r="B18" s="104">
        <v>26864</v>
      </c>
      <c r="C18" s="104"/>
      <c r="D18" s="104">
        <f>самолёты!B434</f>
        <v>252</v>
      </c>
      <c r="E18" s="104"/>
      <c r="F18" s="162">
        <f>B18+D18</f>
        <v>27116</v>
      </c>
      <c r="G18" s="162">
        <f t="shared" si="1"/>
        <v>0</v>
      </c>
    </row>
    <row r="19" spans="1:13">
      <c r="A19" s="659" t="s">
        <v>800</v>
      </c>
      <c r="B19" s="104">
        <v>52210</v>
      </c>
      <c r="C19" s="104"/>
      <c r="D19" s="104">
        <f>самолёты!B433</f>
        <v>30800</v>
      </c>
      <c r="E19" s="104"/>
      <c r="F19" s="162">
        <f t="shared" si="0"/>
        <v>83010</v>
      </c>
      <c r="G19" s="162">
        <f t="shared" si="1"/>
        <v>0</v>
      </c>
    </row>
    <row r="20" spans="1:13" ht="24">
      <c r="A20" s="659" t="s">
        <v>801</v>
      </c>
      <c r="B20" s="104"/>
      <c r="C20" s="104"/>
      <c r="D20" s="104">
        <f>самолёты!B432</f>
        <v>7500</v>
      </c>
      <c r="E20" s="104"/>
      <c r="F20" s="162">
        <f t="shared" si="0"/>
        <v>7500</v>
      </c>
      <c r="G20" s="162">
        <f t="shared" si="1"/>
        <v>0</v>
      </c>
    </row>
    <row r="21" spans="1:13">
      <c r="A21" s="659" t="s">
        <v>802</v>
      </c>
      <c r="B21" s="104">
        <v>24926</v>
      </c>
      <c r="C21" s="104"/>
      <c r="D21" s="104">
        <f>самолёты!B436</f>
        <v>24926</v>
      </c>
      <c r="E21" s="104"/>
      <c r="F21" s="162">
        <f t="shared" si="0"/>
        <v>49852</v>
      </c>
      <c r="G21" s="162">
        <f t="shared" si="1"/>
        <v>0</v>
      </c>
    </row>
    <row r="22" spans="1:13">
      <c r="A22" s="659" t="s">
        <v>803</v>
      </c>
      <c r="B22" s="104"/>
      <c r="C22" s="104"/>
      <c r="D22" s="104"/>
      <c r="E22" s="104">
        <f>самолёты!D417</f>
        <v>600</v>
      </c>
      <c r="F22" s="162">
        <f t="shared" si="0"/>
        <v>0</v>
      </c>
      <c r="G22" s="162">
        <f t="shared" si="1"/>
        <v>600</v>
      </c>
    </row>
    <row r="23" spans="1:13" ht="24">
      <c r="A23" s="659" t="s">
        <v>804</v>
      </c>
      <c r="B23" s="104">
        <v>76642</v>
      </c>
      <c r="C23" s="104"/>
      <c r="D23" s="104"/>
      <c r="E23" s="104">
        <f>J26-K26</f>
        <v>37089</v>
      </c>
      <c r="F23" s="162">
        <f>B23+D23</f>
        <v>76642</v>
      </c>
      <c r="G23" s="162">
        <f>C23+E23</f>
        <v>37089</v>
      </c>
    </row>
    <row r="24" spans="1:13">
      <c r="A24" s="658" t="s">
        <v>492</v>
      </c>
      <c r="B24" s="660">
        <f>SUM(B10:B23)</f>
        <v>250760</v>
      </c>
      <c r="C24" s="660">
        <f>SUM(C11:C17)</f>
        <v>250760</v>
      </c>
      <c r="D24" s="660">
        <f>SUM(D6:D23)</f>
        <v>212589</v>
      </c>
      <c r="E24" s="660">
        <f>SUM(E6:E23)</f>
        <v>212589</v>
      </c>
      <c r="F24" s="661">
        <f>SUM(F6:F23)</f>
        <v>463349</v>
      </c>
      <c r="G24" s="661">
        <f>SUM(G6:G23)</f>
        <v>463349</v>
      </c>
    </row>
    <row r="25" spans="1:13">
      <c r="A25" s="662"/>
      <c r="B25" s="662"/>
      <c r="C25" s="662"/>
      <c r="J25" s="663">
        <f>D24-E24</f>
        <v>0</v>
      </c>
      <c r="K25" s="662"/>
      <c r="L25" s="663">
        <f>F24-G24</f>
        <v>0</v>
      </c>
      <c r="M25" s="662"/>
    </row>
    <row r="26" spans="1:13">
      <c r="J26" s="665">
        <f>SUM(D6:D22)</f>
        <v>212589</v>
      </c>
      <c r="K26" s="665">
        <f>SUM(E6:E22)</f>
        <v>175500</v>
      </c>
      <c r="M26" s="666">
        <f>F23-G23</f>
        <v>39553</v>
      </c>
    </row>
    <row r="27" spans="1:13">
      <c r="K27" s="665">
        <f>E24-E23-E17-E14</f>
        <v>162100</v>
      </c>
      <c r="L27" s="665">
        <f>F24-F23-F19</f>
        <v>303697</v>
      </c>
      <c r="M27" s="665">
        <f>G24-G23-G14-G7</f>
        <v>324260</v>
      </c>
    </row>
  </sheetData>
  <mergeCells count="7">
    <mergeCell ref="F1:G1"/>
    <mergeCell ref="A2:G2"/>
    <mergeCell ref="A3:A5"/>
    <mergeCell ref="B3:G3"/>
    <mergeCell ref="B4:C4"/>
    <mergeCell ref="D4:E4"/>
    <mergeCell ref="F4:G4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8"/>
  <sheetViews>
    <sheetView zoomScale="150" zoomScaleNormal="150" workbookViewId="0">
      <selection activeCell="B13" sqref="B13"/>
    </sheetView>
  </sheetViews>
  <sheetFormatPr defaultRowHeight="15"/>
  <cols>
    <col min="1" max="1" width="6" customWidth="1"/>
    <col min="2" max="2" width="54.5703125" customWidth="1"/>
    <col min="3" max="3" width="15.85546875" customWidth="1"/>
  </cols>
  <sheetData>
    <row r="1" spans="1:3" ht="25.5">
      <c r="C1" s="677" t="s">
        <v>286</v>
      </c>
    </row>
    <row r="2" spans="1:3" ht="48.75" customHeight="1">
      <c r="A2" s="210" t="s">
        <v>36</v>
      </c>
      <c r="B2" s="210"/>
      <c r="C2" s="210"/>
    </row>
    <row r="3" spans="1:3" ht="21.75" customHeight="1">
      <c r="A3" s="2" t="s">
        <v>805</v>
      </c>
      <c r="B3" s="2" t="s">
        <v>760</v>
      </c>
      <c r="C3" s="2" t="s">
        <v>481</v>
      </c>
    </row>
    <row r="4" spans="1:3">
      <c r="A4" s="3">
        <v>1</v>
      </c>
      <c r="B4" s="4" t="s">
        <v>288</v>
      </c>
      <c r="C4" s="5">
        <f>'ж хоз оп'!C299</f>
        <v>295104</v>
      </c>
    </row>
    <row r="5" spans="1:3">
      <c r="A5" s="3">
        <v>2</v>
      </c>
      <c r="B5" s="4" t="s">
        <v>289</v>
      </c>
      <c r="C5" s="5">
        <f>'ж хоз оп'!C332</f>
        <v>37089</v>
      </c>
    </row>
    <row r="6" spans="1:3">
      <c r="A6" s="3">
        <v>3</v>
      </c>
      <c r="B6" s="4" t="s">
        <v>806</v>
      </c>
      <c r="C6" s="5">
        <f>C4-C5</f>
        <v>258015</v>
      </c>
    </row>
    <row r="7" spans="1:3">
      <c r="A7" s="3">
        <v>4</v>
      </c>
      <c r="B7" s="4" t="s">
        <v>807</v>
      </c>
      <c r="C7" s="12">
        <v>0.2</v>
      </c>
    </row>
    <row r="8" spans="1:3" ht="29.25" customHeight="1">
      <c r="A8" s="3">
        <v>5</v>
      </c>
      <c r="B8" s="4" t="s">
        <v>1061</v>
      </c>
      <c r="C8" s="5">
        <f>C6*C7</f>
        <v>51603</v>
      </c>
    </row>
  </sheetData>
  <mergeCells count="1">
    <mergeCell ref="A2:C2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9"/>
  <sheetViews>
    <sheetView zoomScale="140" zoomScaleNormal="140" workbookViewId="0">
      <selection activeCell="B12" sqref="B12"/>
    </sheetView>
  </sheetViews>
  <sheetFormatPr defaultRowHeight="15"/>
  <cols>
    <col min="1" max="1" width="9.140625" style="667"/>
    <col min="2" max="2" width="56.140625" style="667" customWidth="1"/>
    <col min="3" max="3" width="13.140625" style="667" customWidth="1"/>
    <col min="4" max="16384" width="9.140625" style="667"/>
  </cols>
  <sheetData>
    <row r="1" spans="1:3" ht="25.5">
      <c r="C1" s="678" t="s">
        <v>290</v>
      </c>
    </row>
    <row r="2" spans="1:3" ht="40.5" customHeight="1">
      <c r="A2" s="210" t="s">
        <v>38</v>
      </c>
      <c r="B2" s="210"/>
      <c r="C2" s="210"/>
    </row>
    <row r="3" spans="1:3">
      <c r="A3" s="13" t="s">
        <v>805</v>
      </c>
      <c r="B3" s="200" t="s">
        <v>760</v>
      </c>
      <c r="C3" s="200" t="s">
        <v>481</v>
      </c>
    </row>
    <row r="4" spans="1:3" ht="38.25">
      <c r="A4" s="14">
        <v>1</v>
      </c>
      <c r="B4" s="4" t="s">
        <v>291</v>
      </c>
      <c r="C4" s="15">
        <f>'ж хоз оп'!C365</f>
        <v>63075</v>
      </c>
    </row>
    <row r="5" spans="1:3">
      <c r="A5" s="14"/>
      <c r="B5" s="4" t="s">
        <v>808</v>
      </c>
      <c r="C5" s="16"/>
    </row>
    <row r="6" spans="1:3">
      <c r="A6" s="14" t="s">
        <v>809</v>
      </c>
      <c r="B6" s="4" t="s">
        <v>704</v>
      </c>
      <c r="C6" s="15">
        <f>'ж хоз оп'!C357</f>
        <v>28260</v>
      </c>
    </row>
    <row r="7" spans="1:3">
      <c r="A7" s="14" t="s">
        <v>810</v>
      </c>
      <c r="B7" s="4" t="s">
        <v>811</v>
      </c>
      <c r="C7" s="15">
        <f>'ж хоз оп'!C359</f>
        <v>415</v>
      </c>
    </row>
    <row r="8" spans="1:3">
      <c r="A8" s="14" t="s">
        <v>812</v>
      </c>
      <c r="B8" s="4" t="s">
        <v>813</v>
      </c>
      <c r="C8" s="15">
        <f>'ж хоз оп'!C358</f>
        <v>24660</v>
      </c>
    </row>
    <row r="9" spans="1:3">
      <c r="A9" s="14" t="s">
        <v>814</v>
      </c>
      <c r="B9" s="4" t="s">
        <v>815</v>
      </c>
      <c r="C9" s="15">
        <f>'ж хоз оп'!C360+'ж хоз оп'!C361+'ж хоз оп'!C362+'ж хоз оп'!C363+'ж хоз оп'!C364</f>
        <v>9740</v>
      </c>
    </row>
  </sheetData>
  <mergeCells count="1">
    <mergeCell ref="A2:C2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5"/>
  <sheetViews>
    <sheetView topLeftCell="A4" zoomScale="120" zoomScaleNormal="120" workbookViewId="0">
      <selection activeCell="B16" sqref="B16"/>
    </sheetView>
  </sheetViews>
  <sheetFormatPr defaultRowHeight="15"/>
  <cols>
    <col min="1" max="1" width="22.85546875" style="667" customWidth="1"/>
    <col min="2" max="7" width="10.7109375" style="667" customWidth="1"/>
    <col min="8" max="8" width="9.42578125" style="667" customWidth="1"/>
    <col min="9" max="9" width="9.140625" style="667"/>
    <col min="10" max="10" width="11.140625" style="667" customWidth="1"/>
    <col min="11" max="11" width="9.5703125" style="667" bestFit="1" customWidth="1"/>
    <col min="12" max="16384" width="9.140625" style="667"/>
  </cols>
  <sheetData>
    <row r="1" spans="1:13" ht="25.5" customHeight="1">
      <c r="F1" s="670" t="s">
        <v>292</v>
      </c>
      <c r="G1" s="670"/>
    </row>
    <row r="2" spans="1:13" ht="33.75" customHeight="1">
      <c r="A2" s="210" t="s">
        <v>39</v>
      </c>
      <c r="B2" s="210"/>
      <c r="C2" s="210"/>
      <c r="D2" s="210"/>
      <c r="E2" s="210"/>
      <c r="F2" s="210"/>
      <c r="G2" s="210"/>
    </row>
    <row r="3" spans="1:13">
      <c r="A3" s="211" t="s">
        <v>781</v>
      </c>
      <c r="B3" s="211" t="s">
        <v>782</v>
      </c>
      <c r="C3" s="211"/>
      <c r="D3" s="211"/>
      <c r="E3" s="211"/>
      <c r="F3" s="211"/>
      <c r="G3" s="211"/>
    </row>
    <row r="4" spans="1:13" ht="24.75" customHeight="1">
      <c r="A4" s="211"/>
      <c r="B4" s="211" t="s">
        <v>783</v>
      </c>
      <c r="C4" s="211"/>
      <c r="D4" s="211" t="s">
        <v>773</v>
      </c>
      <c r="E4" s="211"/>
      <c r="F4" s="211" t="s">
        <v>784</v>
      </c>
      <c r="G4" s="211"/>
    </row>
    <row r="5" spans="1:13" ht="18.75" customHeight="1">
      <c r="A5" s="211"/>
      <c r="B5" s="200" t="s">
        <v>816</v>
      </c>
      <c r="C5" s="200" t="s">
        <v>484</v>
      </c>
      <c r="D5" s="200" t="s">
        <v>816</v>
      </c>
      <c r="E5" s="200" t="s">
        <v>484</v>
      </c>
      <c r="F5" s="200" t="s">
        <v>816</v>
      </c>
      <c r="G5" s="200" t="s">
        <v>484</v>
      </c>
      <c r="J5" s="105" t="s">
        <v>293</v>
      </c>
    </row>
    <row r="6" spans="1:13" ht="25.5">
      <c r="A6" s="4" t="s">
        <v>817</v>
      </c>
      <c r="B6" s="16"/>
      <c r="C6" s="15">
        <v>869108</v>
      </c>
      <c r="D6" s="16"/>
      <c r="E6" s="15">
        <f>'ж хоз оп'!C299</f>
        <v>295104</v>
      </c>
      <c r="F6" s="16"/>
      <c r="G6" s="15">
        <f>C6+E6</f>
        <v>1164212</v>
      </c>
      <c r="J6" s="667">
        <v>54</v>
      </c>
    </row>
    <row r="7" spans="1:13" ht="25.5">
      <c r="A7" s="4" t="s">
        <v>818</v>
      </c>
      <c r="B7" s="16"/>
      <c r="C7" s="15">
        <v>76642</v>
      </c>
      <c r="D7" s="15">
        <f>'ж хоз оп'!C332</f>
        <v>37089</v>
      </c>
      <c r="E7" s="15"/>
      <c r="F7" s="16">
        <f>D7+B7</f>
        <v>37089</v>
      </c>
      <c r="G7" s="15">
        <f>C7+E7</f>
        <v>76642</v>
      </c>
      <c r="J7" s="667">
        <v>60</v>
      </c>
      <c r="L7" s="669">
        <f>G7-F7</f>
        <v>39553</v>
      </c>
      <c r="M7" s="669">
        <f>G6-L7</f>
        <v>1124659</v>
      </c>
    </row>
    <row r="8" spans="1:13" ht="25.5">
      <c r="A8" s="4" t="s">
        <v>819</v>
      </c>
      <c r="B8" s="15">
        <v>189150</v>
      </c>
      <c r="C8" s="16"/>
      <c r="D8" s="15">
        <f>'ж хоз оп'!C334</f>
        <v>51603</v>
      </c>
      <c r="E8" s="16"/>
      <c r="F8" s="15">
        <f>B8+D8</f>
        <v>240753</v>
      </c>
      <c r="G8" s="16"/>
      <c r="J8" s="667">
        <v>61</v>
      </c>
    </row>
    <row r="9" spans="1:13" ht="25.5">
      <c r="A9" s="4" t="s">
        <v>820</v>
      </c>
      <c r="B9" s="15">
        <v>56953</v>
      </c>
      <c r="C9" s="16"/>
      <c r="D9" s="15">
        <f>'ж хоз оп'!C336</f>
        <v>3320</v>
      </c>
      <c r="E9" s="16"/>
      <c r="F9" s="15">
        <f>B9+D9</f>
        <v>60273</v>
      </c>
      <c r="G9" s="16"/>
      <c r="J9" s="667">
        <v>62</v>
      </c>
      <c r="L9" s="673"/>
    </row>
    <row r="10" spans="1:13" ht="38.25">
      <c r="A10" s="4" t="s">
        <v>821</v>
      </c>
      <c r="B10" s="43">
        <f>C6+C7-B8-B9</f>
        <v>699647</v>
      </c>
      <c r="C10" s="43"/>
      <c r="D10" s="43">
        <f>E6+E7-D8-D9-D7</f>
        <v>203092</v>
      </c>
      <c r="E10" s="43"/>
      <c r="F10" s="112">
        <f>K14-J14</f>
        <v>902739</v>
      </c>
      <c r="G10" s="112"/>
      <c r="J10" s="667">
        <v>69</v>
      </c>
      <c r="L10" s="669">
        <f>B10+D10</f>
        <v>902739</v>
      </c>
    </row>
    <row r="11" spans="1:13">
      <c r="A11" s="4" t="s">
        <v>492</v>
      </c>
      <c r="B11" s="15">
        <f t="shared" ref="B11:G11" si="0">SUM(B6:B10)</f>
        <v>945750</v>
      </c>
      <c r="C11" s="15">
        <f t="shared" si="0"/>
        <v>945750</v>
      </c>
      <c r="D11" s="15">
        <f t="shared" si="0"/>
        <v>295104</v>
      </c>
      <c r="E11" s="15">
        <f t="shared" si="0"/>
        <v>295104</v>
      </c>
      <c r="F11" s="112">
        <f t="shared" si="0"/>
        <v>1240854</v>
      </c>
      <c r="G11" s="112">
        <f t="shared" si="0"/>
        <v>1240854</v>
      </c>
    </row>
    <row r="12" spans="1:13">
      <c r="B12" s="669"/>
      <c r="C12" s="669"/>
      <c r="D12" s="669"/>
      <c r="E12" s="669"/>
    </row>
    <row r="13" spans="1:13">
      <c r="B13" s="669"/>
      <c r="C13" s="669"/>
      <c r="D13" s="669"/>
      <c r="E13" s="669"/>
      <c r="J13" s="669">
        <f>C10+E10</f>
        <v>0</v>
      </c>
      <c r="K13" s="669"/>
    </row>
    <row r="14" spans="1:13">
      <c r="B14" s="669"/>
      <c r="C14" s="669"/>
      <c r="D14" s="669"/>
      <c r="E14" s="669"/>
      <c r="J14" s="669">
        <f>SUM(F6:F9)</f>
        <v>338115</v>
      </c>
      <c r="K14" s="669">
        <f>SUM(G6:G9)</f>
        <v>1240854</v>
      </c>
    </row>
    <row r="15" spans="1:13">
      <c r="G15" s="673"/>
      <c r="H15" s="673"/>
      <c r="J15" s="669">
        <f>J14+K14</f>
        <v>1578969</v>
      </c>
      <c r="K15" s="669"/>
    </row>
  </sheetData>
  <mergeCells count="7">
    <mergeCell ref="F1:G1"/>
    <mergeCell ref="A2:G2"/>
    <mergeCell ref="A3:A5"/>
    <mergeCell ref="B3:G3"/>
    <mergeCell ref="B4:C4"/>
    <mergeCell ref="D4:E4"/>
    <mergeCell ref="F4:G4"/>
  </mergeCells>
  <phoneticPr fontId="46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54"/>
  <sheetViews>
    <sheetView zoomScale="120" zoomScaleNormal="120" workbookViewId="0">
      <selection activeCell="F2" sqref="F2"/>
    </sheetView>
  </sheetViews>
  <sheetFormatPr defaultRowHeight="15"/>
  <cols>
    <col min="1" max="1" width="28.42578125" style="712" customWidth="1"/>
    <col min="2" max="2" width="23.42578125" style="712" customWidth="1"/>
    <col min="3" max="5" width="12.140625" style="712" customWidth="1"/>
    <col min="6" max="6" width="19.7109375" style="714" customWidth="1"/>
    <col min="7" max="7" width="10" style="715" customWidth="1"/>
    <col min="8" max="8" width="11.140625" style="715" customWidth="1"/>
    <col min="9" max="9" width="9.140625" style="715"/>
    <col min="10" max="16384" width="9.140625" style="712"/>
  </cols>
  <sheetData>
    <row r="1" spans="1:8" ht="25.5" customHeight="1">
      <c r="D1" s="676" t="s">
        <v>313</v>
      </c>
      <c r="E1" s="676"/>
    </row>
    <row r="2" spans="1:8" ht="28.5" customHeight="1">
      <c r="A2" s="679" t="s">
        <v>40</v>
      </c>
      <c r="B2" s="679"/>
      <c r="C2" s="679"/>
      <c r="D2" s="679"/>
      <c r="E2" s="679"/>
    </row>
    <row r="3" spans="1:8" ht="17.25" customHeight="1">
      <c r="A3" s="680" t="s">
        <v>303</v>
      </c>
      <c r="B3" s="680"/>
      <c r="C3" s="680"/>
      <c r="D3" s="680"/>
      <c r="E3" s="680"/>
    </row>
    <row r="4" spans="1:8" ht="24">
      <c r="A4" s="106" t="s">
        <v>760</v>
      </c>
      <c r="B4" s="681" t="s">
        <v>822</v>
      </c>
      <c r="C4" s="106" t="s">
        <v>301</v>
      </c>
      <c r="D4" s="106" t="s">
        <v>824</v>
      </c>
      <c r="E4" s="106" t="s">
        <v>302</v>
      </c>
    </row>
    <row r="5" spans="1:8" ht="24" customHeight="1">
      <c r="A5" s="653" t="s">
        <v>829</v>
      </c>
      <c r="B5" s="653"/>
      <c r="C5" s="682"/>
      <c r="D5" s="682"/>
      <c r="E5" s="682"/>
      <c r="G5" s="716" t="s">
        <v>1056</v>
      </c>
      <c r="H5" s="716"/>
    </row>
    <row r="6" spans="1:8" ht="24">
      <c r="A6" s="683" t="s">
        <v>830</v>
      </c>
      <c r="B6" s="683" t="s">
        <v>300</v>
      </c>
      <c r="C6" s="684">
        <v>6275953</v>
      </c>
      <c r="D6" s="684">
        <f>'ж хоз оп'!C294</f>
        <v>679215</v>
      </c>
      <c r="E6" s="684">
        <f t="shared" ref="E6:E11" si="0">C6+D6</f>
        <v>6955168</v>
      </c>
      <c r="F6" s="714" t="s">
        <v>314</v>
      </c>
    </row>
    <row r="7" spans="1:8" ht="15.75" customHeight="1">
      <c r="A7" s="683" t="s">
        <v>299</v>
      </c>
      <c r="B7" s="683" t="s">
        <v>831</v>
      </c>
      <c r="C7" s="684">
        <v>3060577</v>
      </c>
      <c r="D7" s="684">
        <f>самолёты!D251</f>
        <v>0</v>
      </c>
      <c r="E7" s="684">
        <f t="shared" si="0"/>
        <v>3060577</v>
      </c>
      <c r="F7" s="714" t="s">
        <v>315</v>
      </c>
    </row>
    <row r="8" spans="1:8" ht="24">
      <c r="A8" s="683" t="s">
        <v>298</v>
      </c>
      <c r="B8" s="683" t="s">
        <v>319</v>
      </c>
      <c r="C8" s="684">
        <v>3310189</v>
      </c>
      <c r="D8" s="684">
        <f>'ж хоз оп'!C188</f>
        <v>651000</v>
      </c>
      <c r="E8" s="684">
        <f t="shared" si="0"/>
        <v>3961189</v>
      </c>
      <c r="F8" s="714" t="s">
        <v>316</v>
      </c>
      <c r="G8" s="713"/>
    </row>
    <row r="9" spans="1:8" ht="24">
      <c r="A9" s="683" t="s">
        <v>833</v>
      </c>
      <c r="B9" s="683" t="s">
        <v>297</v>
      </c>
      <c r="C9" s="684">
        <v>19000</v>
      </c>
      <c r="D9" s="684">
        <f>'ж хоз оп'!C201</f>
        <v>13690</v>
      </c>
      <c r="E9" s="684">
        <f t="shared" si="0"/>
        <v>32690</v>
      </c>
      <c r="F9" s="714" t="s">
        <v>317</v>
      </c>
    </row>
    <row r="10" spans="1:8" ht="24">
      <c r="A10" s="683" t="s">
        <v>295</v>
      </c>
      <c r="B10" s="683" t="s">
        <v>294</v>
      </c>
      <c r="C10" s="684">
        <v>781060</v>
      </c>
      <c r="D10" s="684">
        <f>'ж хоз оп'!C310+'ж хоз оп'!C311+'ж хоз оп'!C197</f>
        <v>140400</v>
      </c>
      <c r="E10" s="684">
        <f t="shared" si="0"/>
        <v>921460</v>
      </c>
      <c r="F10" s="714" t="s">
        <v>318</v>
      </c>
    </row>
    <row r="11" spans="1:8">
      <c r="A11" s="683" t="s">
        <v>296</v>
      </c>
      <c r="B11" s="683" t="s">
        <v>834</v>
      </c>
      <c r="C11" s="684">
        <v>176110</v>
      </c>
      <c r="D11" s="684">
        <f>'ж хоз оп'!C311</f>
        <v>1400</v>
      </c>
      <c r="E11" s="684">
        <f t="shared" si="0"/>
        <v>177510</v>
      </c>
    </row>
    <row r="12" spans="1:8">
      <c r="A12" s="685" t="s">
        <v>492</v>
      </c>
      <c r="B12" s="685"/>
      <c r="C12" s="686">
        <f>SUM(C6:C10)</f>
        <v>13446779</v>
      </c>
      <c r="D12" s="686">
        <f>SUM(D6:D10)</f>
        <v>1484305</v>
      </c>
      <c r="E12" s="686">
        <f>SUM(E6:E10)</f>
        <v>14931084</v>
      </c>
    </row>
    <row r="13" spans="1:8">
      <c r="A13" s="653" t="s">
        <v>835</v>
      </c>
      <c r="B13" s="653"/>
      <c r="C13" s="653"/>
      <c r="D13" s="653"/>
      <c r="E13" s="653"/>
    </row>
    <row r="14" spans="1:8">
      <c r="A14" s="683" t="s">
        <v>836</v>
      </c>
      <c r="B14" s="683"/>
      <c r="C14" s="687"/>
      <c r="D14" s="687"/>
      <c r="E14" s="687"/>
    </row>
    <row r="15" spans="1:8">
      <c r="A15" s="683" t="s">
        <v>837</v>
      </c>
      <c r="B15" s="683" t="s">
        <v>838</v>
      </c>
      <c r="C15" s="688" t="s">
        <v>758</v>
      </c>
      <c r="D15" s="684">
        <f>'ж хоз оп'!C308</f>
        <v>59200</v>
      </c>
      <c r="E15" s="684">
        <f>D15</f>
        <v>59200</v>
      </c>
    </row>
    <row r="16" spans="1:8">
      <c r="A16" s="683" t="s">
        <v>839</v>
      </c>
      <c r="B16" s="683" t="s">
        <v>838</v>
      </c>
      <c r="C16" s="688" t="s">
        <v>758</v>
      </c>
      <c r="D16" s="684">
        <f>'ж хоз оп'!C70</f>
        <v>12000</v>
      </c>
      <c r="E16" s="684">
        <f>D16</f>
        <v>12000</v>
      </c>
    </row>
    <row r="17" spans="1:8">
      <c r="A17" s="685" t="s">
        <v>492</v>
      </c>
      <c r="B17" s="685"/>
      <c r="C17" s="689"/>
      <c r="D17" s="686">
        <f>SUM(D15:D16)</f>
        <v>71200</v>
      </c>
      <c r="E17" s="686">
        <f>SUM(E15:E16)</f>
        <v>71200</v>
      </c>
    </row>
    <row r="18" spans="1:8">
      <c r="A18" s="653" t="s">
        <v>840</v>
      </c>
      <c r="B18" s="653"/>
      <c r="C18" s="653"/>
      <c r="D18" s="653"/>
      <c r="E18" s="653"/>
    </row>
    <row r="19" spans="1:8" ht="24">
      <c r="A19" s="683" t="s">
        <v>841</v>
      </c>
      <c r="B19" s="683" t="s">
        <v>328</v>
      </c>
      <c r="C19" s="690">
        <v>1238000</v>
      </c>
      <c r="D19" s="684">
        <f>'ж хоз оп'!C312</f>
        <v>936000</v>
      </c>
      <c r="E19" s="684">
        <f>C19+D19</f>
        <v>2174000</v>
      </c>
    </row>
    <row r="20" spans="1:8" ht="24">
      <c r="A20" s="683" t="s">
        <v>329</v>
      </c>
      <c r="B20" s="683" t="s">
        <v>838</v>
      </c>
      <c r="C20" s="691" t="s">
        <v>758</v>
      </c>
      <c r="D20" s="684">
        <f>'ж хоз оп'!C309</f>
        <v>90000</v>
      </c>
      <c r="E20" s="684">
        <f>D20</f>
        <v>90000</v>
      </c>
    </row>
    <row r="21" spans="1:8">
      <c r="A21" s="685" t="s">
        <v>492</v>
      </c>
      <c r="B21" s="685"/>
      <c r="C21" s="692">
        <f>C19</f>
        <v>1238000</v>
      </c>
      <c r="D21" s="686">
        <f>SUM(D19:D20)</f>
        <v>1026000</v>
      </c>
      <c r="E21" s="686">
        <f>SUM(E19:E20)</f>
        <v>2264000</v>
      </c>
    </row>
    <row r="22" spans="1:8">
      <c r="A22" s="685" t="s">
        <v>531</v>
      </c>
      <c r="B22" s="685"/>
      <c r="C22" s="692">
        <f>C12+C17+C21</f>
        <v>14684779</v>
      </c>
      <c r="D22" s="686">
        <f>D12+D17+D21</f>
        <v>2581505</v>
      </c>
      <c r="E22" s="686">
        <f>E12+E17+E21</f>
        <v>17266284</v>
      </c>
      <c r="G22" s="713">
        <f>E22-ОСВ2!P23</f>
        <v>17266284</v>
      </c>
    </row>
    <row r="23" spans="1:8">
      <c r="A23" s="693"/>
      <c r="B23" s="693"/>
      <c r="C23" s="694"/>
      <c r="D23" s="694"/>
      <c r="E23" s="694"/>
    </row>
    <row r="24" spans="1:8">
      <c r="A24" s="680" t="s">
        <v>304</v>
      </c>
      <c r="B24" s="680"/>
      <c r="C24" s="680"/>
      <c r="D24" s="680"/>
      <c r="E24" s="680"/>
    </row>
    <row r="25" spans="1:8" ht="15" customHeight="1">
      <c r="A25" s="653" t="s">
        <v>760</v>
      </c>
      <c r="B25" s="654" t="s">
        <v>822</v>
      </c>
      <c r="C25" s="695" t="s">
        <v>823</v>
      </c>
      <c r="D25" s="655" t="s">
        <v>824</v>
      </c>
      <c r="E25" s="695" t="s">
        <v>823</v>
      </c>
      <c r="F25" s="717" t="s">
        <v>1057</v>
      </c>
      <c r="G25" s="716"/>
      <c r="H25" s="716"/>
    </row>
    <row r="26" spans="1:8">
      <c r="A26" s="653"/>
      <c r="B26" s="654"/>
      <c r="C26" s="696" t="s">
        <v>825</v>
      </c>
      <c r="D26" s="655"/>
      <c r="E26" s="696" t="s">
        <v>826</v>
      </c>
    </row>
    <row r="27" spans="1:8">
      <c r="A27" s="653"/>
      <c r="B27" s="654"/>
      <c r="C27" s="696" t="s">
        <v>827</v>
      </c>
      <c r="D27" s="655"/>
      <c r="E27" s="697"/>
    </row>
    <row r="28" spans="1:8">
      <c r="A28" s="653"/>
      <c r="B28" s="654"/>
      <c r="C28" s="698" t="s">
        <v>828</v>
      </c>
      <c r="D28" s="655"/>
      <c r="E28" s="699"/>
    </row>
    <row r="29" spans="1:8">
      <c r="A29" s="653" t="s">
        <v>829</v>
      </c>
      <c r="B29" s="653"/>
      <c r="C29" s="682"/>
      <c r="D29" s="653"/>
      <c r="E29" s="682"/>
    </row>
    <row r="30" spans="1:8" ht="24">
      <c r="A30" s="683" t="s">
        <v>842</v>
      </c>
      <c r="B30" s="683" t="s">
        <v>843</v>
      </c>
      <c r="C30" s="684">
        <v>878637</v>
      </c>
      <c r="D30" s="700">
        <f>'ж хоз оп'!C83</f>
        <v>161600</v>
      </c>
      <c r="E30" s="700">
        <f>C30+D30</f>
        <v>1040237</v>
      </c>
    </row>
    <row r="31" spans="1:8" ht="24">
      <c r="A31" s="683" t="s">
        <v>844</v>
      </c>
      <c r="B31" s="683" t="s">
        <v>306</v>
      </c>
      <c r="C31" s="684">
        <v>3176330</v>
      </c>
      <c r="D31" s="700">
        <f>самолёты!B293+самолёты!B294+самолёты!B295</f>
        <v>626910</v>
      </c>
      <c r="E31" s="700">
        <f t="shared" ref="E31:E41" si="1">C31+D31</f>
        <v>3803240</v>
      </c>
      <c r="F31" s="714" t="s">
        <v>331</v>
      </c>
    </row>
    <row r="32" spans="1:8" ht="24">
      <c r="A32" s="683" t="s">
        <v>305</v>
      </c>
      <c r="B32" s="683" t="s">
        <v>845</v>
      </c>
      <c r="C32" s="684">
        <v>876135</v>
      </c>
      <c r="D32" s="700">
        <f>'ж хоз оп'!C317</f>
        <v>103765</v>
      </c>
      <c r="E32" s="700">
        <f t="shared" si="1"/>
        <v>979900</v>
      </c>
    </row>
    <row r="33" spans="1:7" ht="24">
      <c r="A33" s="683" t="s">
        <v>846</v>
      </c>
      <c r="B33" s="683" t="s">
        <v>307</v>
      </c>
      <c r="C33" s="684">
        <v>131600</v>
      </c>
      <c r="D33" s="700">
        <f>'ж хоз оп'!C193</f>
        <v>10400</v>
      </c>
      <c r="E33" s="700">
        <f t="shared" si="1"/>
        <v>142000</v>
      </c>
      <c r="F33" s="714" t="s">
        <v>330</v>
      </c>
    </row>
    <row r="34" spans="1:7">
      <c r="A34" s="683" t="s">
        <v>847</v>
      </c>
      <c r="B34" s="683" t="s">
        <v>848</v>
      </c>
      <c r="C34" s="684">
        <v>1342463</v>
      </c>
      <c r="D34" s="700">
        <f>самолёты!B239</f>
        <v>0</v>
      </c>
      <c r="E34" s="700">
        <f t="shared" si="1"/>
        <v>1342463</v>
      </c>
    </row>
    <row r="35" spans="1:7">
      <c r="A35" s="683" t="s">
        <v>849</v>
      </c>
      <c r="B35" s="683" t="s">
        <v>850</v>
      </c>
      <c r="C35" s="684">
        <v>1669102</v>
      </c>
      <c r="D35" s="700">
        <f>'ж хоз оп'!C324+'ж хоз оп'!C347+'ж хоз оп'!C348</f>
        <v>83006</v>
      </c>
      <c r="E35" s="700">
        <f t="shared" si="1"/>
        <v>1752108</v>
      </c>
    </row>
    <row r="36" spans="1:7" ht="24">
      <c r="A36" s="683" t="s">
        <v>851</v>
      </c>
      <c r="B36" s="683" t="s">
        <v>852</v>
      </c>
      <c r="C36" s="684">
        <v>52210</v>
      </c>
      <c r="D36" s="700">
        <f>'ж хоз оп'!C350</f>
        <v>30800</v>
      </c>
      <c r="E36" s="700">
        <f t="shared" si="1"/>
        <v>83010</v>
      </c>
    </row>
    <row r="37" spans="1:7" ht="24">
      <c r="A37" s="683" t="s">
        <v>853</v>
      </c>
      <c r="B37" s="683" t="s">
        <v>308</v>
      </c>
      <c r="C37" s="684">
        <v>873384</v>
      </c>
      <c r="D37" s="700">
        <f>'ж хоз оп'!C353+'ж хоз оп'!C354+'ж хоз оп'!C325+'ж хоз оп'!C326+'ж хоз оп'!C327+'ж хоз оп'!C328+'ж хоз оп'!C43</f>
        <v>337386</v>
      </c>
      <c r="E37" s="700">
        <f t="shared" si="1"/>
        <v>1210770</v>
      </c>
    </row>
    <row r="38" spans="1:7">
      <c r="A38" s="683" t="s">
        <v>854</v>
      </c>
      <c r="B38" s="683"/>
      <c r="C38" s="684">
        <v>47710</v>
      </c>
      <c r="D38" s="700">
        <f>'ж хоз оп'!C325</f>
        <v>11100</v>
      </c>
      <c r="E38" s="700">
        <f t="shared" si="1"/>
        <v>58810</v>
      </c>
    </row>
    <row r="39" spans="1:7" ht="24">
      <c r="A39" s="683" t="s">
        <v>833</v>
      </c>
      <c r="B39" s="683" t="s">
        <v>309</v>
      </c>
      <c r="C39" s="684">
        <v>19000</v>
      </c>
      <c r="D39" s="700">
        <f>'ж хоз оп'!C201</f>
        <v>13690</v>
      </c>
      <c r="E39" s="700">
        <f t="shared" si="1"/>
        <v>32690</v>
      </c>
      <c r="F39" s="714" t="s">
        <v>333</v>
      </c>
      <c r="G39" s="718"/>
    </row>
    <row r="40" spans="1:7" ht="24">
      <c r="A40" s="683" t="s">
        <v>832</v>
      </c>
      <c r="B40" s="683" t="s">
        <v>310</v>
      </c>
      <c r="C40" s="684">
        <v>3310189</v>
      </c>
      <c r="D40" s="700">
        <f>'ж хоз оп'!C188</f>
        <v>651000</v>
      </c>
      <c r="E40" s="700">
        <f t="shared" si="1"/>
        <v>3961189</v>
      </c>
      <c r="F40" s="714" t="s">
        <v>332</v>
      </c>
    </row>
    <row r="41" spans="1:7" ht="24">
      <c r="A41" s="683">
        <v>421</v>
      </c>
      <c r="B41" s="683" t="s">
        <v>311</v>
      </c>
      <c r="C41" s="686">
        <v>210500</v>
      </c>
      <c r="D41" s="700">
        <f>'ж хоз оп'!C197</f>
        <v>20100</v>
      </c>
      <c r="E41" s="700">
        <f t="shared" si="1"/>
        <v>230600</v>
      </c>
    </row>
    <row r="42" spans="1:7">
      <c r="A42" s="685" t="s">
        <v>492</v>
      </c>
      <c r="B42" s="685"/>
      <c r="C42" s="686">
        <f>SUM(C30:C41)-C38</f>
        <v>12539550</v>
      </c>
      <c r="D42" s="686">
        <f>SUM(D30:D41)-D38</f>
        <v>2038657</v>
      </c>
      <c r="E42" s="686">
        <f>SUM(E30:E41)-E38</f>
        <v>14578207</v>
      </c>
    </row>
    <row r="43" spans="1:7">
      <c r="A43" s="701" t="s">
        <v>835</v>
      </c>
      <c r="B43" s="653"/>
      <c r="C43" s="653"/>
      <c r="D43" s="653"/>
      <c r="E43" s="653"/>
    </row>
    <row r="44" spans="1:7" ht="24" customHeight="1">
      <c r="A44" s="702" t="s">
        <v>855</v>
      </c>
      <c r="B44" s="703" t="s">
        <v>312</v>
      </c>
      <c r="C44" s="684">
        <v>1126900</v>
      </c>
      <c r="D44" s="700">
        <f>'ж хоз оп'!C41</f>
        <v>185260</v>
      </c>
      <c r="E44" s="700">
        <f>C44+D44</f>
        <v>1312160</v>
      </c>
    </row>
    <row r="45" spans="1:7" ht="24">
      <c r="A45" s="702" t="s">
        <v>856</v>
      </c>
      <c r="B45" s="704" t="s">
        <v>312</v>
      </c>
      <c r="C45" s="684">
        <v>60000</v>
      </c>
      <c r="D45" s="700">
        <f>'ж хоз оп'!C351+'ж хоз оп'!C352+'ж хоз оп'!C42</f>
        <v>146332</v>
      </c>
      <c r="E45" s="700">
        <f>C45+D45</f>
        <v>206332</v>
      </c>
    </row>
    <row r="46" spans="1:7" ht="24">
      <c r="A46" s="704" t="s">
        <v>857</v>
      </c>
      <c r="B46" s="702" t="s">
        <v>858</v>
      </c>
      <c r="C46" s="684">
        <v>140000</v>
      </c>
      <c r="D46" s="705"/>
      <c r="E46" s="700">
        <f>C46+D46</f>
        <v>140000</v>
      </c>
    </row>
    <row r="47" spans="1:7">
      <c r="A47" s="706" t="s">
        <v>492</v>
      </c>
      <c r="B47" s="706"/>
      <c r="C47" s="686">
        <f>SUM(C44:C46)</f>
        <v>1326900</v>
      </c>
      <c r="D47" s="686">
        <f>SUM(D44:D46)</f>
        <v>331592</v>
      </c>
      <c r="E47" s="686">
        <f>SUM(E44:E46)</f>
        <v>1658492</v>
      </c>
    </row>
    <row r="48" spans="1:7">
      <c r="A48" s="707" t="s">
        <v>840</v>
      </c>
      <c r="B48" s="707"/>
      <c r="C48" s="707"/>
      <c r="D48" s="707"/>
      <c r="E48" s="707"/>
    </row>
    <row r="49" spans="1:9">
      <c r="A49" s="704" t="s">
        <v>859</v>
      </c>
      <c r="B49" s="704" t="s">
        <v>860</v>
      </c>
      <c r="C49" s="684">
        <v>928130</v>
      </c>
      <c r="D49" s="700">
        <f>'ж хоз оп'!C349</f>
        <v>290000</v>
      </c>
      <c r="E49" s="700">
        <f>C49+D49</f>
        <v>1218130</v>
      </c>
    </row>
    <row r="50" spans="1:9" ht="24">
      <c r="A50" s="704" t="s">
        <v>334</v>
      </c>
      <c r="B50" s="704" t="s">
        <v>858</v>
      </c>
      <c r="C50" s="691" t="s">
        <v>758</v>
      </c>
      <c r="D50" s="700">
        <f>самолёты!B216</f>
        <v>75000</v>
      </c>
      <c r="E50" s="700">
        <f>D50</f>
        <v>75000</v>
      </c>
    </row>
    <row r="51" spans="1:9">
      <c r="A51" s="706" t="s">
        <v>492</v>
      </c>
      <c r="B51" s="706"/>
      <c r="C51" s="686">
        <f>SUM(C49:C50)</f>
        <v>928130</v>
      </c>
      <c r="D51" s="708">
        <f>SUM(D49:D50)</f>
        <v>365000</v>
      </c>
      <c r="E51" s="708">
        <f>SUM(E49:E50)</f>
        <v>1293130</v>
      </c>
    </row>
    <row r="52" spans="1:9">
      <c r="A52" s="706" t="s">
        <v>531</v>
      </c>
      <c r="B52" s="706"/>
      <c r="C52" s="686">
        <f>C42+C47+C51</f>
        <v>14794580</v>
      </c>
      <c r="D52" s="686">
        <f>D42+D47+D51</f>
        <v>2735249</v>
      </c>
      <c r="E52" s="686">
        <f>E42+E47+E51</f>
        <v>17529829</v>
      </c>
      <c r="G52" s="713"/>
    </row>
    <row r="53" spans="1:9">
      <c r="A53" s="709"/>
      <c r="B53" s="709"/>
      <c r="G53" s="710">
        <f>C22-C52</f>
        <v>-109801</v>
      </c>
      <c r="H53" s="711">
        <f>D22-D52</f>
        <v>-153744</v>
      </c>
      <c r="I53" s="711">
        <f>E22-E52</f>
        <v>-263545</v>
      </c>
    </row>
    <row r="54" spans="1:9">
      <c r="H54" s="719">
        <f>I53-G53</f>
        <v>-153744</v>
      </c>
    </row>
  </sheetData>
  <mergeCells count="15">
    <mergeCell ref="D1:E1"/>
    <mergeCell ref="F25:H25"/>
    <mergeCell ref="G5:H5"/>
    <mergeCell ref="A2:E2"/>
    <mergeCell ref="A3:E3"/>
    <mergeCell ref="A13:E13"/>
    <mergeCell ref="A48:E48"/>
    <mergeCell ref="A5:E5"/>
    <mergeCell ref="A24:E24"/>
    <mergeCell ref="A25:A28"/>
    <mergeCell ref="B25:B28"/>
    <mergeCell ref="D25:D28"/>
    <mergeCell ref="A29:E29"/>
    <mergeCell ref="A43:E43"/>
    <mergeCell ref="A18:E18"/>
  </mergeCells>
  <phoneticPr fontId="46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BN109"/>
  <sheetViews>
    <sheetView topLeftCell="A31" workbookViewId="0">
      <selection activeCell="Z1" sqref="Z1:Z1048576"/>
    </sheetView>
  </sheetViews>
  <sheetFormatPr defaultColWidth="1.7109375" defaultRowHeight="11.25"/>
  <cols>
    <col min="1" max="11" width="1.7109375" style="113"/>
    <col min="12" max="12" width="3.85546875" style="113" customWidth="1"/>
    <col min="13" max="23" width="1.7109375" style="113"/>
    <col min="24" max="24" width="2.140625" style="113" customWidth="1"/>
    <col min="25" max="25" width="1.7109375" style="113"/>
    <col min="26" max="26" width="1.7109375" style="113" customWidth="1"/>
    <col min="27" max="27" width="2.140625" style="113" customWidth="1"/>
    <col min="28" max="32" width="1.7109375" style="113" customWidth="1"/>
    <col min="33" max="33" width="2.7109375" style="113" customWidth="1"/>
    <col min="34" max="45" width="1.7109375" style="113" customWidth="1"/>
    <col min="46" max="53" width="1.5703125" style="113" customWidth="1"/>
    <col min="54" max="54" width="4.7109375" style="113" customWidth="1"/>
    <col min="55" max="55" width="9.140625" style="156" bestFit="1" customWidth="1"/>
    <col min="56" max="56" width="1.7109375" style="113"/>
    <col min="57" max="57" width="17.42578125" style="113" customWidth="1"/>
    <col min="58" max="58" width="9.140625" style="113" bestFit="1" customWidth="1"/>
    <col min="59" max="59" width="1.7109375" style="113"/>
    <col min="60" max="60" width="7.5703125" style="113" bestFit="1" customWidth="1"/>
    <col min="61" max="16384" width="1.7109375" style="113"/>
  </cols>
  <sheetData>
    <row r="1" spans="1:55">
      <c r="BA1" s="114" t="s">
        <v>336</v>
      </c>
    </row>
    <row r="2" spans="1:55">
      <c r="BA2" s="114" t="s">
        <v>337</v>
      </c>
    </row>
    <row r="3" spans="1:55">
      <c r="BA3" s="115" t="s">
        <v>338</v>
      </c>
    </row>
    <row r="4" spans="1:55">
      <c r="BA4" s="114"/>
    </row>
    <row r="5" spans="1:55">
      <c r="BA5" s="114"/>
    </row>
    <row r="6" spans="1:55" s="117" customFormat="1" ht="16.5">
      <c r="A6" s="359" t="s">
        <v>339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  <c r="AF6" s="359"/>
      <c r="AG6" s="359"/>
      <c r="AH6" s="359"/>
      <c r="AI6" s="359"/>
      <c r="AJ6" s="359"/>
      <c r="AK6" s="359"/>
      <c r="AL6" s="359"/>
      <c r="AM6" s="359"/>
      <c r="AN6" s="359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C6" s="157"/>
    </row>
    <row r="7" spans="1:55" s="119" customFormat="1" ht="2.25" customHeight="1">
      <c r="A7" s="360" t="s">
        <v>340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59" t="s">
        <v>341</v>
      </c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62">
        <v>20</v>
      </c>
      <c r="Z7" s="362"/>
      <c r="AA7" s="362"/>
      <c r="AB7" s="363" t="s">
        <v>342</v>
      </c>
      <c r="AC7" s="363"/>
      <c r="AD7" s="363"/>
      <c r="AE7" s="365" t="s">
        <v>343</v>
      </c>
      <c r="AF7" s="365"/>
      <c r="AG7" s="116"/>
      <c r="AH7" s="116"/>
      <c r="AI7" s="116"/>
      <c r="AJ7" s="116"/>
      <c r="AK7" s="116"/>
      <c r="AL7" s="116"/>
      <c r="AM7" s="116"/>
      <c r="AN7" s="116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C7" s="158"/>
    </row>
    <row r="8" spans="1:55" s="124" customFormat="1" ht="12.75" customHeight="1" thickBot="1">
      <c r="A8" s="360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2"/>
      <c r="Z8" s="362"/>
      <c r="AA8" s="362"/>
      <c r="AB8" s="364"/>
      <c r="AC8" s="364"/>
      <c r="AD8" s="364"/>
      <c r="AE8" s="365"/>
      <c r="AF8" s="365"/>
      <c r="AG8" s="120"/>
      <c r="AH8" s="121"/>
      <c r="AI8" s="122"/>
      <c r="AJ8" s="122"/>
      <c r="AK8" s="122"/>
      <c r="AL8" s="122"/>
      <c r="AM8" s="122"/>
      <c r="AN8" s="122"/>
      <c r="AO8" s="123"/>
      <c r="AP8" s="353" t="s">
        <v>344</v>
      </c>
      <c r="AQ8" s="354"/>
      <c r="AR8" s="354"/>
      <c r="AS8" s="354"/>
      <c r="AT8" s="354"/>
      <c r="AU8" s="354"/>
      <c r="AV8" s="354"/>
      <c r="AW8" s="354"/>
      <c r="AX8" s="354"/>
      <c r="AY8" s="354"/>
      <c r="AZ8" s="354"/>
      <c r="BA8" s="355"/>
      <c r="BC8" s="159"/>
    </row>
    <row r="9" spans="1:55" s="125" customFormat="1" ht="14.1" customHeigh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AE9" s="124"/>
      <c r="AF9" s="124"/>
      <c r="AG9" s="124"/>
      <c r="AH9" s="124"/>
      <c r="AI9" s="124"/>
      <c r="AJ9" s="124"/>
      <c r="AK9" s="124"/>
      <c r="AL9" s="124"/>
      <c r="AM9" s="124"/>
      <c r="AN9" s="126" t="s">
        <v>345</v>
      </c>
      <c r="AO9" s="124"/>
      <c r="AP9" s="356" t="s">
        <v>346</v>
      </c>
      <c r="AQ9" s="357"/>
      <c r="AR9" s="357"/>
      <c r="AS9" s="357"/>
      <c r="AT9" s="357"/>
      <c r="AU9" s="357"/>
      <c r="AV9" s="357"/>
      <c r="AW9" s="357"/>
      <c r="AX9" s="357"/>
      <c r="AY9" s="357"/>
      <c r="AZ9" s="357"/>
      <c r="BA9" s="358"/>
      <c r="BC9" s="141"/>
    </row>
    <row r="10" spans="1:55" s="125" customFormat="1" ht="14.1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6" t="s">
        <v>347</v>
      </c>
      <c r="AO10" s="124"/>
      <c r="AP10" s="345" t="s">
        <v>961</v>
      </c>
      <c r="AQ10" s="346"/>
      <c r="AR10" s="346"/>
      <c r="AS10" s="346"/>
      <c r="AT10" s="346" t="s">
        <v>962</v>
      </c>
      <c r="AU10" s="346"/>
      <c r="AV10" s="346"/>
      <c r="AW10" s="346"/>
      <c r="AX10" s="346" t="s">
        <v>348</v>
      </c>
      <c r="AY10" s="346"/>
      <c r="AZ10" s="346"/>
      <c r="BA10" s="347"/>
      <c r="BC10" s="141"/>
    </row>
    <row r="11" spans="1:55" s="125" customFormat="1" ht="14.1" customHeight="1">
      <c r="A11" s="124" t="s">
        <v>964</v>
      </c>
      <c r="B11" s="124"/>
      <c r="C11" s="124"/>
      <c r="D11" s="124"/>
      <c r="E11" s="124"/>
      <c r="F11" s="124"/>
      <c r="G11" s="124"/>
      <c r="H11" s="252" t="s">
        <v>454</v>
      </c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  <c r="AG11" s="252"/>
      <c r="AH11" s="252"/>
      <c r="AI11" s="252"/>
      <c r="AJ11" s="127"/>
      <c r="AK11" s="128"/>
      <c r="AL11" s="124"/>
      <c r="AM11" s="124"/>
      <c r="AN11" s="126" t="s">
        <v>965</v>
      </c>
      <c r="AO11" s="124"/>
      <c r="AP11" s="345" t="s">
        <v>966</v>
      </c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7"/>
      <c r="BC11" s="141"/>
    </row>
    <row r="12" spans="1:55" s="125" customFormat="1" ht="14.1" customHeight="1">
      <c r="A12" s="124" t="s">
        <v>967</v>
      </c>
      <c r="B12" s="124"/>
      <c r="C12" s="124"/>
      <c r="D12" s="124"/>
      <c r="E12" s="124"/>
      <c r="F12" s="124"/>
      <c r="G12" s="124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128"/>
      <c r="AM12" s="124"/>
      <c r="AN12" s="126" t="s">
        <v>968</v>
      </c>
      <c r="AO12" s="124"/>
      <c r="AP12" s="345" t="s">
        <v>969</v>
      </c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7"/>
      <c r="BC12" s="141"/>
    </row>
    <row r="13" spans="1:55" s="125" customFormat="1" ht="12">
      <c r="A13" s="124" t="s">
        <v>349</v>
      </c>
      <c r="B13" s="124"/>
      <c r="C13" s="124"/>
      <c r="D13" s="124"/>
      <c r="E13" s="124"/>
      <c r="F13" s="124"/>
      <c r="G13" s="124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4"/>
      <c r="AN13" s="126"/>
      <c r="AO13" s="124"/>
      <c r="AP13" s="348" t="s">
        <v>971</v>
      </c>
      <c r="AQ13" s="349"/>
      <c r="AR13" s="349"/>
      <c r="AS13" s="349"/>
      <c r="AT13" s="349"/>
      <c r="AU13" s="349"/>
      <c r="AV13" s="349"/>
      <c r="AW13" s="349"/>
      <c r="AX13" s="349"/>
      <c r="AY13" s="349"/>
      <c r="AZ13" s="349"/>
      <c r="BA13" s="350"/>
      <c r="BC13" s="141"/>
    </row>
    <row r="14" spans="1:55" s="125" customFormat="1" ht="12">
      <c r="A14" s="125" t="s">
        <v>350</v>
      </c>
      <c r="B14" s="124"/>
      <c r="C14" s="124"/>
      <c r="D14" s="124"/>
      <c r="E14" s="124"/>
      <c r="F14" s="124"/>
      <c r="G14" s="124"/>
      <c r="H14" s="128"/>
      <c r="I14" s="128"/>
      <c r="J14" s="252" t="s">
        <v>351</v>
      </c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127"/>
      <c r="AK14" s="128"/>
      <c r="AL14" s="124"/>
      <c r="AM14" s="124"/>
      <c r="AN14" s="126" t="s">
        <v>970</v>
      </c>
      <c r="AO14" s="124"/>
      <c r="AP14" s="3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352"/>
      <c r="BC14" s="141"/>
    </row>
    <row r="15" spans="1:55" s="125" customFormat="1" ht="14.1" customHeight="1">
      <c r="A15" s="124" t="s">
        <v>352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129"/>
      <c r="AP15" s="345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7"/>
      <c r="BC15" s="141"/>
    </row>
    <row r="16" spans="1:55" s="125" customFormat="1" ht="14.1" customHeight="1">
      <c r="A16" s="366" t="s">
        <v>353</v>
      </c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/>
      <c r="V16" s="366"/>
      <c r="W16" s="366"/>
      <c r="X16" s="366"/>
      <c r="Y16" s="366"/>
      <c r="Z16" s="366"/>
      <c r="AA16" s="366"/>
      <c r="AB16" s="366"/>
      <c r="AC16" s="366"/>
      <c r="AD16" s="366"/>
      <c r="AE16" s="366"/>
      <c r="AF16" s="366"/>
      <c r="AG16" s="124"/>
      <c r="AH16" s="124"/>
      <c r="AI16" s="124"/>
      <c r="AJ16" s="124"/>
      <c r="AK16" s="124"/>
      <c r="AL16" s="124"/>
      <c r="AM16" s="124"/>
      <c r="AN16" s="126" t="s">
        <v>974</v>
      </c>
      <c r="AO16" s="124"/>
      <c r="AP16" s="345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7"/>
      <c r="BC16" s="141"/>
    </row>
    <row r="17" spans="1:60" s="125" customFormat="1" ht="14.1" customHeight="1" thickBot="1">
      <c r="A17" s="124" t="s">
        <v>354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6" t="s">
        <v>975</v>
      </c>
      <c r="AO17" s="124"/>
      <c r="AP17" s="342" t="s">
        <v>355</v>
      </c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4"/>
      <c r="BC17" s="141"/>
    </row>
    <row r="18" spans="1:60" s="125" customFormat="1" ht="14.1" customHeight="1">
      <c r="A18" s="124" t="s">
        <v>356</v>
      </c>
      <c r="B18" s="124"/>
      <c r="C18" s="124"/>
      <c r="D18" s="124"/>
      <c r="E18" s="130"/>
      <c r="F18" s="130"/>
      <c r="G18" s="130"/>
      <c r="H18" s="130"/>
      <c r="I18" s="130"/>
      <c r="J18" s="130"/>
      <c r="K18" s="130"/>
      <c r="L18" s="130"/>
      <c r="M18" s="254" t="s">
        <v>457</v>
      </c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124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C18" s="141"/>
    </row>
    <row r="19" spans="1:60" s="125" customFormat="1" ht="14.1" customHeight="1">
      <c r="A19" s="366"/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  <c r="O19" s="366"/>
      <c r="P19" s="366"/>
      <c r="Q19" s="366"/>
      <c r="R19" s="366"/>
      <c r="S19" s="366"/>
      <c r="T19" s="366"/>
      <c r="U19" s="366"/>
      <c r="V19" s="366"/>
      <c r="W19" s="366"/>
      <c r="X19" s="366"/>
      <c r="Y19" s="366"/>
      <c r="Z19" s="366"/>
      <c r="AA19" s="366"/>
      <c r="AB19" s="366"/>
      <c r="AC19" s="366"/>
      <c r="AD19" s="366"/>
      <c r="AE19" s="366"/>
      <c r="AF19" s="366"/>
      <c r="AG19" s="366"/>
      <c r="AH19" s="366"/>
      <c r="AI19" s="366"/>
      <c r="AJ19" s="366"/>
      <c r="AK19" s="366"/>
      <c r="AL19" s="366"/>
      <c r="AM19" s="366"/>
      <c r="AN19" s="366"/>
      <c r="AO19" s="124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C19" s="141"/>
    </row>
    <row r="22" spans="1:60" s="125" customFormat="1" ht="13.5">
      <c r="A22" s="617" t="s">
        <v>357</v>
      </c>
      <c r="B22" s="617"/>
      <c r="C22" s="617"/>
      <c r="D22" s="617"/>
      <c r="E22" s="617"/>
      <c r="F22" s="617" t="s">
        <v>358</v>
      </c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267" t="s">
        <v>359</v>
      </c>
      <c r="AB22" s="268"/>
      <c r="AC22" s="263" t="s">
        <v>360</v>
      </c>
      <c r="AD22" s="263"/>
      <c r="AE22" s="263"/>
      <c r="AF22" s="263"/>
      <c r="AG22" s="263"/>
      <c r="AH22" s="263"/>
      <c r="AI22" s="131"/>
      <c r="AJ22" s="264" t="s">
        <v>361</v>
      </c>
      <c r="AK22" s="265"/>
      <c r="AL22" s="265"/>
      <c r="AM22" s="265"/>
      <c r="AN22" s="265"/>
      <c r="AO22" s="265"/>
      <c r="AP22" s="265"/>
      <c r="AQ22" s="265"/>
      <c r="AR22" s="266"/>
      <c r="AS22" s="264" t="s">
        <v>361</v>
      </c>
      <c r="AT22" s="265"/>
      <c r="AU22" s="265"/>
      <c r="AV22" s="265"/>
      <c r="AW22" s="265"/>
      <c r="AX22" s="265"/>
      <c r="AY22" s="265"/>
      <c r="AZ22" s="265"/>
      <c r="BA22" s="266"/>
      <c r="BC22" s="141"/>
    </row>
    <row r="23" spans="1:60" s="125" customFormat="1" ht="13.5">
      <c r="A23" s="605" t="s">
        <v>362</v>
      </c>
      <c r="B23" s="606"/>
      <c r="C23" s="606"/>
      <c r="D23" s="606"/>
      <c r="E23" s="607"/>
      <c r="F23" s="605"/>
      <c r="G23" s="606"/>
      <c r="H23" s="606"/>
      <c r="I23" s="606"/>
      <c r="J23" s="606"/>
      <c r="K23" s="606"/>
      <c r="L23" s="606"/>
      <c r="M23" s="606"/>
      <c r="N23" s="606"/>
      <c r="O23" s="606"/>
      <c r="P23" s="606"/>
      <c r="Q23" s="606"/>
      <c r="R23" s="606"/>
      <c r="S23" s="606"/>
      <c r="T23" s="606"/>
      <c r="U23" s="606"/>
      <c r="V23" s="606"/>
      <c r="W23" s="606"/>
      <c r="X23" s="606"/>
      <c r="Y23" s="606"/>
      <c r="Z23" s="607"/>
      <c r="AA23" s="132"/>
      <c r="AB23" s="133" t="s">
        <v>363</v>
      </c>
      <c r="AC23" s="273" t="s">
        <v>342</v>
      </c>
      <c r="AD23" s="273"/>
      <c r="AE23" s="273"/>
      <c r="AF23" s="273"/>
      <c r="AG23" s="134" t="s">
        <v>364</v>
      </c>
      <c r="AH23" s="135"/>
      <c r="AI23" s="136"/>
      <c r="AJ23" s="132"/>
      <c r="AL23" s="133" t="s">
        <v>363</v>
      </c>
      <c r="AM23" s="251" t="s">
        <v>963</v>
      </c>
      <c r="AN23" s="251"/>
      <c r="AO23" s="251"/>
      <c r="AP23" s="134" t="s">
        <v>365</v>
      </c>
      <c r="AQ23" s="135"/>
      <c r="AR23" s="136"/>
      <c r="AS23" s="132"/>
      <c r="AU23" s="133" t="s">
        <v>363</v>
      </c>
      <c r="AV23" s="251" t="s">
        <v>724</v>
      </c>
      <c r="AW23" s="251"/>
      <c r="AX23" s="251"/>
      <c r="AY23" s="134" t="s">
        <v>366</v>
      </c>
      <c r="AZ23" s="135"/>
      <c r="BA23" s="136"/>
      <c r="BC23" s="141"/>
    </row>
    <row r="24" spans="1:60" s="125" customFormat="1" ht="3" customHeight="1" thickBot="1">
      <c r="A24" s="272"/>
      <c r="B24" s="272"/>
      <c r="C24" s="272"/>
      <c r="D24" s="272"/>
      <c r="E24" s="272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599"/>
      <c r="AB24" s="600"/>
      <c r="AC24" s="600"/>
      <c r="AD24" s="600"/>
      <c r="AE24" s="600"/>
      <c r="AF24" s="600"/>
      <c r="AG24" s="600"/>
      <c r="AH24" s="600"/>
      <c r="AI24" s="601"/>
      <c r="AJ24" s="236"/>
      <c r="AK24" s="237"/>
      <c r="AL24" s="237"/>
      <c r="AM24" s="237"/>
      <c r="AN24" s="237"/>
      <c r="AO24" s="237"/>
      <c r="AP24" s="237"/>
      <c r="AQ24" s="237"/>
      <c r="AR24" s="238"/>
      <c r="AS24" s="599"/>
      <c r="AT24" s="600"/>
      <c r="AU24" s="600"/>
      <c r="AV24" s="600"/>
      <c r="AW24" s="600"/>
      <c r="AX24" s="600"/>
      <c r="AY24" s="600"/>
      <c r="AZ24" s="600"/>
      <c r="BA24" s="601"/>
      <c r="BC24" s="141"/>
    </row>
    <row r="25" spans="1:60" s="137" customFormat="1" ht="12.75" customHeight="1">
      <c r="A25" s="592"/>
      <c r="B25" s="593"/>
      <c r="C25" s="593"/>
      <c r="D25" s="593"/>
      <c r="E25" s="594"/>
      <c r="F25" s="556" t="s">
        <v>367</v>
      </c>
      <c r="G25" s="557"/>
      <c r="H25" s="557"/>
      <c r="I25" s="557"/>
      <c r="J25" s="557"/>
      <c r="K25" s="557"/>
      <c r="L25" s="557"/>
      <c r="M25" s="557"/>
      <c r="N25" s="557"/>
      <c r="O25" s="557"/>
      <c r="P25" s="557"/>
      <c r="Q25" s="557"/>
      <c r="R25" s="557"/>
      <c r="S25" s="557"/>
      <c r="T25" s="557"/>
      <c r="U25" s="557"/>
      <c r="V25" s="557"/>
      <c r="W25" s="557"/>
      <c r="X25" s="557"/>
      <c r="Y25" s="557"/>
      <c r="Z25" s="557"/>
      <c r="AA25" s="523">
        <v>258</v>
      </c>
      <c r="AB25" s="524"/>
      <c r="AC25" s="524"/>
      <c r="AD25" s="524"/>
      <c r="AE25" s="524"/>
      <c r="AF25" s="524"/>
      <c r="AG25" s="524"/>
      <c r="AH25" s="524"/>
      <c r="AI25" s="525"/>
      <c r="AJ25" s="560">
        <f>85-10</f>
        <v>75</v>
      </c>
      <c r="AK25" s="524"/>
      <c r="AL25" s="524"/>
      <c r="AM25" s="524"/>
      <c r="AN25" s="524"/>
      <c r="AO25" s="524"/>
      <c r="AP25" s="524"/>
      <c r="AQ25" s="524"/>
      <c r="AR25" s="525"/>
      <c r="AS25" s="299"/>
      <c r="AT25" s="291"/>
      <c r="AU25" s="291"/>
      <c r="AV25" s="291"/>
      <c r="AW25" s="291"/>
      <c r="AX25" s="291"/>
      <c r="AY25" s="291"/>
      <c r="AZ25" s="291"/>
      <c r="BA25" s="300"/>
      <c r="BC25" s="160"/>
    </row>
    <row r="26" spans="1:60" s="137" customFormat="1" ht="12.75" customHeight="1">
      <c r="A26" s="546"/>
      <c r="B26" s="547"/>
      <c r="C26" s="547"/>
      <c r="D26" s="547"/>
      <c r="E26" s="548"/>
      <c r="F26" s="549"/>
      <c r="G26" s="550"/>
      <c r="H26" s="550"/>
      <c r="I26" s="550"/>
      <c r="J26" s="550"/>
      <c r="K26" s="550"/>
      <c r="L26" s="550"/>
      <c r="M26" s="550"/>
      <c r="N26" s="550"/>
      <c r="O26" s="550"/>
      <c r="P26" s="550"/>
      <c r="Q26" s="550"/>
      <c r="R26" s="550"/>
      <c r="S26" s="550"/>
      <c r="T26" s="550"/>
      <c r="U26" s="550"/>
      <c r="V26" s="550"/>
      <c r="W26" s="550"/>
      <c r="X26" s="550"/>
      <c r="Y26" s="550"/>
      <c r="Z26" s="551"/>
      <c r="AA26" s="337"/>
      <c r="AB26" s="338"/>
      <c r="AC26" s="338"/>
      <c r="AD26" s="338"/>
      <c r="AE26" s="338"/>
      <c r="AF26" s="338"/>
      <c r="AG26" s="338"/>
      <c r="AH26" s="338"/>
      <c r="AI26" s="339"/>
      <c r="AJ26" s="561"/>
      <c r="AK26" s="338"/>
      <c r="AL26" s="338"/>
      <c r="AM26" s="338"/>
      <c r="AN26" s="338"/>
      <c r="AO26" s="338"/>
      <c r="AP26" s="338"/>
      <c r="AQ26" s="338"/>
      <c r="AR26" s="339"/>
      <c r="AS26" s="301"/>
      <c r="AT26" s="294"/>
      <c r="AU26" s="294"/>
      <c r="AV26" s="294"/>
      <c r="AW26" s="294"/>
      <c r="AX26" s="294"/>
      <c r="AY26" s="294"/>
      <c r="AZ26" s="294"/>
      <c r="BA26" s="302"/>
      <c r="BC26" s="160"/>
    </row>
    <row r="27" spans="1:60" s="137" customFormat="1" ht="12.75" customHeight="1">
      <c r="A27" s="546"/>
      <c r="B27" s="547"/>
      <c r="C27" s="547"/>
      <c r="D27" s="547"/>
      <c r="E27" s="548"/>
      <c r="F27" s="549" t="s">
        <v>368</v>
      </c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0"/>
      <c r="R27" s="550"/>
      <c r="S27" s="550"/>
      <c r="T27" s="550"/>
      <c r="U27" s="550"/>
      <c r="V27" s="550"/>
      <c r="W27" s="550"/>
      <c r="X27" s="550"/>
      <c r="Y27" s="550"/>
      <c r="Z27" s="550"/>
      <c r="AA27" s="337"/>
      <c r="AB27" s="338"/>
      <c r="AC27" s="338"/>
      <c r="AD27" s="338"/>
      <c r="AE27" s="338"/>
      <c r="AF27" s="338"/>
      <c r="AG27" s="338"/>
      <c r="AH27" s="338"/>
      <c r="AI27" s="339"/>
      <c r="AJ27" s="561"/>
      <c r="AK27" s="338"/>
      <c r="AL27" s="338"/>
      <c r="AM27" s="338"/>
      <c r="AN27" s="338"/>
      <c r="AO27" s="338"/>
      <c r="AP27" s="338"/>
      <c r="AQ27" s="338"/>
      <c r="AR27" s="339"/>
      <c r="AS27" s="301"/>
      <c r="AT27" s="294"/>
      <c r="AU27" s="294"/>
      <c r="AV27" s="294"/>
      <c r="AW27" s="294"/>
      <c r="AX27" s="294"/>
      <c r="AY27" s="294"/>
      <c r="AZ27" s="294"/>
      <c r="BA27" s="302"/>
      <c r="BC27" s="160"/>
    </row>
    <row r="28" spans="1:60" s="137" customFormat="1" ht="12.75" customHeight="1">
      <c r="A28" s="552"/>
      <c r="B28" s="553"/>
      <c r="C28" s="553"/>
      <c r="D28" s="553"/>
      <c r="E28" s="554"/>
      <c r="F28" s="638" t="s">
        <v>9</v>
      </c>
      <c r="G28" s="639"/>
      <c r="H28" s="639"/>
      <c r="I28" s="639"/>
      <c r="J28" s="639"/>
      <c r="K28" s="639"/>
      <c r="L28" s="639"/>
      <c r="M28" s="639"/>
      <c r="N28" s="639"/>
      <c r="O28" s="639"/>
      <c r="P28" s="639"/>
      <c r="Q28" s="639"/>
      <c r="R28" s="639"/>
      <c r="S28" s="639"/>
      <c r="T28" s="639"/>
      <c r="U28" s="639"/>
      <c r="V28" s="639"/>
      <c r="W28" s="639"/>
      <c r="X28" s="639"/>
      <c r="Y28" s="639"/>
      <c r="Z28" s="640"/>
      <c r="AA28" s="558"/>
      <c r="AB28" s="326"/>
      <c r="AC28" s="326"/>
      <c r="AD28" s="326"/>
      <c r="AE28" s="326"/>
      <c r="AF28" s="326"/>
      <c r="AG28" s="326"/>
      <c r="AH28" s="326"/>
      <c r="AI28" s="559"/>
      <c r="AJ28" s="325"/>
      <c r="AK28" s="326"/>
      <c r="AL28" s="326"/>
      <c r="AM28" s="326"/>
      <c r="AN28" s="326"/>
      <c r="AO28" s="326"/>
      <c r="AP28" s="326"/>
      <c r="AQ28" s="326"/>
      <c r="AR28" s="559"/>
      <c r="AS28" s="303"/>
      <c r="AT28" s="297"/>
      <c r="AU28" s="297"/>
      <c r="AV28" s="297"/>
      <c r="AW28" s="297"/>
      <c r="AX28" s="297"/>
      <c r="AY28" s="297"/>
      <c r="AZ28" s="297"/>
      <c r="BA28" s="304"/>
      <c r="BC28" s="160" t="s">
        <v>458</v>
      </c>
      <c r="BF28" s="166">
        <f>ОСВ2!J7-ОСВ2!K8</f>
        <v>258825</v>
      </c>
      <c r="BH28" s="166"/>
    </row>
    <row r="29" spans="1:60" s="137" customFormat="1" ht="15" customHeight="1">
      <c r="A29" s="562"/>
      <c r="B29" s="562"/>
      <c r="C29" s="562"/>
      <c r="D29" s="562"/>
      <c r="E29" s="562"/>
      <c r="F29" s="637" t="s">
        <v>369</v>
      </c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2"/>
      <c r="AA29" s="313"/>
      <c r="AB29" s="314"/>
      <c r="AC29" s="314"/>
      <c r="AD29" s="314"/>
      <c r="AE29" s="314"/>
      <c r="AF29" s="314"/>
      <c r="AG29" s="314"/>
      <c r="AH29" s="314"/>
      <c r="AI29" s="314"/>
      <c r="AJ29" s="508"/>
      <c r="AK29" s="329"/>
      <c r="AL29" s="329"/>
      <c r="AM29" s="329"/>
      <c r="AN29" s="329"/>
      <c r="AO29" s="329"/>
      <c r="AP29" s="329"/>
      <c r="AQ29" s="329"/>
      <c r="AR29" s="331"/>
      <c r="AS29" s="244"/>
      <c r="AT29" s="244"/>
      <c r="AU29" s="244"/>
      <c r="AV29" s="244"/>
      <c r="AW29" s="244"/>
      <c r="AX29" s="244"/>
      <c r="AY29" s="244"/>
      <c r="AZ29" s="244"/>
      <c r="BA29" s="246"/>
      <c r="BC29" s="160"/>
    </row>
    <row r="30" spans="1:60" s="137" customFormat="1" ht="15" customHeight="1">
      <c r="A30" s="562"/>
      <c r="B30" s="562"/>
      <c r="C30" s="562"/>
      <c r="D30" s="562"/>
      <c r="E30" s="562"/>
      <c r="F30" s="637" t="s">
        <v>7</v>
      </c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2"/>
      <c r="AA30" s="313">
        <v>1656</v>
      </c>
      <c r="AB30" s="314"/>
      <c r="AC30" s="314"/>
      <c r="AD30" s="314"/>
      <c r="AE30" s="314"/>
      <c r="AF30" s="314"/>
      <c r="AG30" s="314"/>
      <c r="AH30" s="314"/>
      <c r="AI30" s="314"/>
      <c r="AJ30" s="508">
        <f>3562-2030</f>
        <v>1532</v>
      </c>
      <c r="AK30" s="329"/>
      <c r="AL30" s="329"/>
      <c r="AM30" s="329"/>
      <c r="AN30" s="329"/>
      <c r="AO30" s="329"/>
      <c r="AP30" s="329"/>
      <c r="AQ30" s="329"/>
      <c r="AR30" s="331"/>
      <c r="AS30" s="244"/>
      <c r="AT30" s="244"/>
      <c r="AU30" s="244"/>
      <c r="AV30" s="244"/>
      <c r="AW30" s="244"/>
      <c r="AX30" s="244"/>
      <c r="AY30" s="244"/>
      <c r="AZ30" s="244"/>
      <c r="BA30" s="246"/>
      <c r="BC30" s="160" t="s">
        <v>459</v>
      </c>
      <c r="BF30" s="166">
        <f>ОСВ2!J5-ОСВ2!K6</f>
        <v>1655730</v>
      </c>
    </row>
    <row r="31" spans="1:60" s="137" customFormat="1" ht="12.75">
      <c r="A31" s="569"/>
      <c r="B31" s="570"/>
      <c r="C31" s="570"/>
      <c r="D31" s="570"/>
      <c r="E31" s="571"/>
      <c r="F31" s="274" t="s">
        <v>370</v>
      </c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5"/>
      <c r="AA31" s="577"/>
      <c r="AB31" s="336"/>
      <c r="AC31" s="336"/>
      <c r="AD31" s="336"/>
      <c r="AE31" s="336"/>
      <c r="AF31" s="336"/>
      <c r="AG31" s="336"/>
      <c r="AH31" s="336"/>
      <c r="AI31" s="578"/>
      <c r="AJ31" s="579"/>
      <c r="AK31" s="336"/>
      <c r="AL31" s="336"/>
      <c r="AM31" s="336"/>
      <c r="AN31" s="336"/>
      <c r="AO31" s="336"/>
      <c r="AP31" s="336"/>
      <c r="AQ31" s="336"/>
      <c r="AR31" s="578"/>
      <c r="AS31" s="565"/>
      <c r="AT31" s="566"/>
      <c r="AU31" s="566"/>
      <c r="AV31" s="566"/>
      <c r="AW31" s="566"/>
      <c r="AX31" s="566"/>
      <c r="AY31" s="566"/>
      <c r="AZ31" s="566"/>
      <c r="BA31" s="567"/>
      <c r="BC31" s="160"/>
    </row>
    <row r="32" spans="1:60" s="137" customFormat="1" ht="12.75">
      <c r="A32" s="572"/>
      <c r="B32" s="573"/>
      <c r="C32" s="573"/>
      <c r="D32" s="573"/>
      <c r="E32" s="574"/>
      <c r="F32" s="286" t="s">
        <v>371</v>
      </c>
      <c r="G32" s="555"/>
      <c r="H32" s="555"/>
      <c r="I32" s="555"/>
      <c r="J32" s="555"/>
      <c r="K32" s="555"/>
      <c r="L32" s="555"/>
      <c r="M32" s="555"/>
      <c r="N32" s="555"/>
      <c r="O32" s="555"/>
      <c r="P32" s="555"/>
      <c r="Q32" s="555"/>
      <c r="R32" s="555"/>
      <c r="S32" s="555"/>
      <c r="T32" s="555"/>
      <c r="U32" s="555"/>
      <c r="V32" s="555"/>
      <c r="W32" s="555"/>
      <c r="X32" s="555"/>
      <c r="Y32" s="555"/>
      <c r="Z32" s="555"/>
      <c r="AA32" s="558"/>
      <c r="AB32" s="326"/>
      <c r="AC32" s="326"/>
      <c r="AD32" s="326"/>
      <c r="AE32" s="326"/>
      <c r="AF32" s="326"/>
      <c r="AG32" s="326"/>
      <c r="AH32" s="326"/>
      <c r="AI32" s="559"/>
      <c r="AJ32" s="325"/>
      <c r="AK32" s="326"/>
      <c r="AL32" s="326"/>
      <c r="AM32" s="326"/>
      <c r="AN32" s="326"/>
      <c r="AO32" s="326"/>
      <c r="AP32" s="326"/>
      <c r="AQ32" s="326"/>
      <c r="AR32" s="559"/>
      <c r="AS32" s="303"/>
      <c r="AT32" s="297"/>
      <c r="AU32" s="297"/>
      <c r="AV32" s="297"/>
      <c r="AW32" s="297"/>
      <c r="AX32" s="297"/>
      <c r="AY32" s="297"/>
      <c r="AZ32" s="297"/>
      <c r="BA32" s="304"/>
      <c r="BC32" s="160"/>
    </row>
    <row r="33" spans="1:66" s="137" customFormat="1" ht="15" customHeight="1">
      <c r="A33" s="562"/>
      <c r="B33" s="562"/>
      <c r="C33" s="562"/>
      <c r="D33" s="562"/>
      <c r="E33" s="562"/>
      <c r="F33" s="241" t="s">
        <v>372</v>
      </c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2"/>
      <c r="AA33" s="313">
        <v>138</v>
      </c>
      <c r="AB33" s="314"/>
      <c r="AC33" s="314"/>
      <c r="AD33" s="314"/>
      <c r="AE33" s="314"/>
      <c r="AF33" s="314"/>
      <c r="AG33" s="314"/>
      <c r="AH33" s="314"/>
      <c r="AI33" s="314"/>
      <c r="AJ33" s="508"/>
      <c r="AK33" s="329"/>
      <c r="AL33" s="329"/>
      <c r="AM33" s="329"/>
      <c r="AN33" s="329"/>
      <c r="AO33" s="329"/>
      <c r="AP33" s="329"/>
      <c r="AQ33" s="329"/>
      <c r="AR33" s="331"/>
      <c r="AS33" s="244"/>
      <c r="AT33" s="244"/>
      <c r="AU33" s="244"/>
      <c r="AV33" s="244"/>
      <c r="AW33" s="244"/>
      <c r="AX33" s="244"/>
      <c r="AY33" s="244"/>
      <c r="AZ33" s="244"/>
      <c r="BA33" s="246"/>
      <c r="BC33" s="160" t="s">
        <v>462</v>
      </c>
      <c r="BF33" s="166">
        <f>ОСВ2!J25</f>
        <v>137500</v>
      </c>
    </row>
    <row r="34" spans="1:66" s="137" customFormat="1" ht="15" customHeight="1">
      <c r="A34" s="562"/>
      <c r="B34" s="562"/>
      <c r="C34" s="562"/>
      <c r="D34" s="562"/>
      <c r="E34" s="562"/>
      <c r="F34" s="241" t="s">
        <v>11</v>
      </c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2"/>
      <c r="AA34" s="313">
        <v>92</v>
      </c>
      <c r="AB34" s="314"/>
      <c r="AC34" s="314"/>
      <c r="AD34" s="314"/>
      <c r="AE34" s="314"/>
      <c r="AF34" s="314"/>
      <c r="AG34" s="314"/>
      <c r="AH34" s="314"/>
      <c r="AI34" s="314"/>
      <c r="AJ34" s="508">
        <v>15</v>
      </c>
      <c r="AK34" s="329"/>
      <c r="AL34" s="329"/>
      <c r="AM34" s="329"/>
      <c r="AN34" s="329"/>
      <c r="AO34" s="329"/>
      <c r="AP34" s="329"/>
      <c r="AQ34" s="329"/>
      <c r="AR34" s="331"/>
      <c r="AS34" s="244"/>
      <c r="AT34" s="244"/>
      <c r="AU34" s="244"/>
      <c r="AV34" s="244"/>
      <c r="AW34" s="244"/>
      <c r="AX34" s="244"/>
      <c r="AY34" s="244"/>
      <c r="AZ34" s="244"/>
      <c r="BA34" s="246"/>
      <c r="BC34" s="160" t="s">
        <v>724</v>
      </c>
      <c r="BF34" s="166">
        <f>ОСВ2!J10</f>
        <v>92220</v>
      </c>
    </row>
    <row r="35" spans="1:66" s="137" customFormat="1" ht="15" customHeight="1" thickBot="1">
      <c r="A35" s="562"/>
      <c r="B35" s="562"/>
      <c r="C35" s="562"/>
      <c r="D35" s="562"/>
      <c r="E35" s="562"/>
      <c r="F35" s="259" t="s">
        <v>373</v>
      </c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60"/>
      <c r="AA35" s="261"/>
      <c r="AB35" s="262"/>
      <c r="AC35" s="262"/>
      <c r="AD35" s="262"/>
      <c r="AE35" s="262"/>
      <c r="AF35" s="262"/>
      <c r="AG35" s="262"/>
      <c r="AH35" s="262"/>
      <c r="AI35" s="262"/>
      <c r="AJ35" s="530"/>
      <c r="AK35" s="531"/>
      <c r="AL35" s="531"/>
      <c r="AM35" s="531"/>
      <c r="AN35" s="531"/>
      <c r="AO35" s="531"/>
      <c r="AP35" s="531"/>
      <c r="AQ35" s="531"/>
      <c r="AR35" s="532"/>
      <c r="AS35" s="248"/>
      <c r="AT35" s="248"/>
      <c r="AU35" s="248"/>
      <c r="AV35" s="248"/>
      <c r="AW35" s="248"/>
      <c r="AX35" s="248"/>
      <c r="AY35" s="248"/>
      <c r="AZ35" s="248"/>
      <c r="BA35" s="250"/>
      <c r="BC35" s="160"/>
    </row>
    <row r="36" spans="1:66" s="137" customFormat="1" ht="15" customHeight="1" thickBot="1">
      <c r="A36" s="537"/>
      <c r="B36" s="538"/>
      <c r="C36" s="538"/>
      <c r="D36" s="538"/>
      <c r="E36" s="539"/>
      <c r="F36" s="627" t="s">
        <v>374</v>
      </c>
      <c r="G36" s="628"/>
      <c r="H36" s="628"/>
      <c r="I36" s="628"/>
      <c r="J36" s="628"/>
      <c r="K36" s="628"/>
      <c r="L36" s="628"/>
      <c r="M36" s="628"/>
      <c r="N36" s="628"/>
      <c r="O36" s="628"/>
      <c r="P36" s="628"/>
      <c r="Q36" s="628"/>
      <c r="R36" s="628"/>
      <c r="S36" s="628"/>
      <c r="T36" s="628"/>
      <c r="U36" s="628"/>
      <c r="V36" s="628"/>
      <c r="W36" s="628"/>
      <c r="X36" s="628"/>
      <c r="Y36" s="628"/>
      <c r="Z36" s="629"/>
      <c r="AA36" s="583">
        <f>SUM(AA25:AI35)</f>
        <v>2144</v>
      </c>
      <c r="AB36" s="584"/>
      <c r="AC36" s="584"/>
      <c r="AD36" s="584"/>
      <c r="AE36" s="584"/>
      <c r="AF36" s="584"/>
      <c r="AG36" s="584"/>
      <c r="AH36" s="584"/>
      <c r="AI36" s="584"/>
      <c r="AJ36" s="583">
        <f>SUM(AJ25:AR35)</f>
        <v>1622</v>
      </c>
      <c r="AK36" s="584"/>
      <c r="AL36" s="584"/>
      <c r="AM36" s="584"/>
      <c r="AN36" s="584"/>
      <c r="AO36" s="584"/>
      <c r="AP36" s="584"/>
      <c r="AQ36" s="584"/>
      <c r="AR36" s="584"/>
      <c r="AS36" s="506"/>
      <c r="AT36" s="506"/>
      <c r="AU36" s="506"/>
      <c r="AV36" s="506"/>
      <c r="AW36" s="506"/>
      <c r="AX36" s="506"/>
      <c r="AY36" s="506"/>
      <c r="AZ36" s="506"/>
      <c r="BA36" s="564"/>
      <c r="BC36" s="160"/>
      <c r="BF36" s="505">
        <f>SUM(BF25:BN35)</f>
        <v>2144275</v>
      </c>
      <c r="BG36" s="506"/>
      <c r="BH36" s="506"/>
      <c r="BI36" s="506"/>
      <c r="BJ36" s="506"/>
      <c r="BK36" s="506"/>
      <c r="BL36" s="506"/>
      <c r="BM36" s="506"/>
      <c r="BN36" s="506"/>
    </row>
    <row r="37" spans="1:66" s="137" customFormat="1" ht="12.75">
      <c r="A37" s="592"/>
      <c r="B37" s="593"/>
      <c r="C37" s="593"/>
      <c r="D37" s="593"/>
      <c r="E37" s="594"/>
      <c r="F37" s="630" t="s">
        <v>375</v>
      </c>
      <c r="G37" s="557"/>
      <c r="H37" s="557"/>
      <c r="I37" s="557"/>
      <c r="J37" s="557"/>
      <c r="K37" s="557"/>
      <c r="L37" s="557"/>
      <c r="M37" s="557"/>
      <c r="N37" s="557"/>
      <c r="O37" s="557"/>
      <c r="P37" s="557"/>
      <c r="Q37" s="557"/>
      <c r="R37" s="557"/>
      <c r="S37" s="557"/>
      <c r="T37" s="557"/>
      <c r="U37" s="557"/>
      <c r="V37" s="557"/>
      <c r="W37" s="557"/>
      <c r="X37" s="557"/>
      <c r="Y37" s="557"/>
      <c r="Z37" s="557"/>
      <c r="AA37" s="523">
        <f>1153+56+62+993</f>
        <v>2264</v>
      </c>
      <c r="AB37" s="524"/>
      <c r="AC37" s="524"/>
      <c r="AD37" s="524"/>
      <c r="AE37" s="524"/>
      <c r="AF37" s="524"/>
      <c r="AG37" s="524"/>
      <c r="AH37" s="524"/>
      <c r="AI37" s="525"/>
      <c r="AJ37" s="560">
        <f>737+105+76+151</f>
        <v>1069</v>
      </c>
      <c r="AK37" s="524"/>
      <c r="AL37" s="524"/>
      <c r="AM37" s="524"/>
      <c r="AN37" s="524"/>
      <c r="AO37" s="524"/>
      <c r="AP37" s="524"/>
      <c r="AQ37" s="524"/>
      <c r="AR37" s="525"/>
      <c r="AS37" s="299"/>
      <c r="AT37" s="291"/>
      <c r="AU37" s="291"/>
      <c r="AV37" s="291"/>
      <c r="AW37" s="291"/>
      <c r="AX37" s="291"/>
      <c r="AY37" s="291"/>
      <c r="AZ37" s="291"/>
      <c r="BA37" s="300"/>
      <c r="BC37" s="160"/>
    </row>
    <row r="38" spans="1:66" s="137" customFormat="1" ht="12.75">
      <c r="A38" s="552"/>
      <c r="B38" s="553"/>
      <c r="C38" s="553"/>
      <c r="D38" s="553"/>
      <c r="E38" s="554"/>
      <c r="F38" s="627" t="s">
        <v>376</v>
      </c>
      <c r="G38" s="628"/>
      <c r="H38" s="628"/>
      <c r="I38" s="628"/>
      <c r="J38" s="628"/>
      <c r="K38" s="628"/>
      <c r="L38" s="628"/>
      <c r="M38" s="628"/>
      <c r="N38" s="628"/>
      <c r="O38" s="628"/>
      <c r="P38" s="628"/>
      <c r="Q38" s="628"/>
      <c r="R38" s="628"/>
      <c r="S38" s="628"/>
      <c r="T38" s="628"/>
      <c r="U38" s="628"/>
      <c r="V38" s="628"/>
      <c r="W38" s="628"/>
      <c r="X38" s="628"/>
      <c r="Y38" s="628"/>
      <c r="Z38" s="629"/>
      <c r="AA38" s="558"/>
      <c r="AB38" s="326"/>
      <c r="AC38" s="326"/>
      <c r="AD38" s="326"/>
      <c r="AE38" s="326"/>
      <c r="AF38" s="326"/>
      <c r="AG38" s="326"/>
      <c r="AH38" s="326"/>
      <c r="AI38" s="559"/>
      <c r="AJ38" s="325"/>
      <c r="AK38" s="326"/>
      <c r="AL38" s="326"/>
      <c r="AM38" s="326"/>
      <c r="AN38" s="326"/>
      <c r="AO38" s="326"/>
      <c r="AP38" s="326"/>
      <c r="AQ38" s="326"/>
      <c r="AR38" s="559"/>
      <c r="AS38" s="303"/>
      <c r="AT38" s="297"/>
      <c r="AU38" s="297"/>
      <c r="AV38" s="297"/>
      <c r="AW38" s="297"/>
      <c r="AX38" s="297"/>
      <c r="AY38" s="297"/>
      <c r="AZ38" s="297"/>
      <c r="BA38" s="304"/>
      <c r="BC38" s="160" t="s">
        <v>460</v>
      </c>
      <c r="BF38" s="166">
        <f>ОСВ2!J11+ОСВ2!J13+ОСВ2!J15+ОСВ2!J21</f>
        <v>2264931</v>
      </c>
    </row>
    <row r="39" spans="1:66" s="137" customFormat="1" ht="12.75">
      <c r="A39" s="592"/>
      <c r="B39" s="593"/>
      <c r="C39" s="593"/>
      <c r="D39" s="593"/>
      <c r="E39" s="594"/>
      <c r="F39" s="631" t="s">
        <v>778</v>
      </c>
      <c r="G39" s="632"/>
      <c r="H39" s="632"/>
      <c r="I39" s="632"/>
      <c r="J39" s="632"/>
      <c r="K39" s="632"/>
      <c r="L39" s="632"/>
      <c r="M39" s="632"/>
      <c r="N39" s="632"/>
      <c r="O39" s="632"/>
      <c r="P39" s="632"/>
      <c r="Q39" s="632"/>
      <c r="R39" s="632"/>
      <c r="S39" s="632"/>
      <c r="T39" s="632"/>
      <c r="U39" s="632"/>
      <c r="V39" s="632"/>
      <c r="W39" s="632"/>
      <c r="X39" s="632"/>
      <c r="Y39" s="632"/>
      <c r="Z39" s="633"/>
      <c r="AA39" s="577"/>
      <c r="AB39" s="336"/>
      <c r="AC39" s="336"/>
      <c r="AD39" s="336"/>
      <c r="AE39" s="336"/>
      <c r="AF39" s="336"/>
      <c r="AG39" s="336"/>
      <c r="AH39" s="336"/>
      <c r="AI39" s="578"/>
      <c r="AJ39" s="579"/>
      <c r="AK39" s="336"/>
      <c r="AL39" s="336"/>
      <c r="AM39" s="336"/>
      <c r="AN39" s="336"/>
      <c r="AO39" s="336"/>
      <c r="AP39" s="336"/>
      <c r="AQ39" s="336"/>
      <c r="AR39" s="578"/>
      <c r="AS39" s="565"/>
      <c r="AT39" s="566"/>
      <c r="AU39" s="566"/>
      <c r="AV39" s="566"/>
      <c r="AW39" s="566"/>
      <c r="AX39" s="566"/>
      <c r="AY39" s="566"/>
      <c r="AZ39" s="566"/>
      <c r="BA39" s="567"/>
      <c r="BC39" s="160"/>
    </row>
    <row r="40" spans="1:66" s="137" customFormat="1" ht="12.75">
      <c r="A40" s="552"/>
      <c r="B40" s="553"/>
      <c r="C40" s="553"/>
      <c r="D40" s="553"/>
      <c r="E40" s="554"/>
      <c r="F40" s="627" t="s">
        <v>377</v>
      </c>
      <c r="G40" s="628"/>
      <c r="H40" s="628"/>
      <c r="I40" s="628"/>
      <c r="J40" s="628"/>
      <c r="K40" s="628"/>
      <c r="L40" s="628"/>
      <c r="M40" s="628"/>
      <c r="N40" s="628"/>
      <c r="O40" s="628"/>
      <c r="P40" s="628"/>
      <c r="Q40" s="628"/>
      <c r="R40" s="628"/>
      <c r="S40" s="628"/>
      <c r="T40" s="628"/>
      <c r="U40" s="628"/>
      <c r="V40" s="628"/>
      <c r="W40" s="628"/>
      <c r="X40" s="628"/>
      <c r="Y40" s="628"/>
      <c r="Z40" s="629"/>
      <c r="AA40" s="558"/>
      <c r="AB40" s="326"/>
      <c r="AC40" s="326"/>
      <c r="AD40" s="326"/>
      <c r="AE40" s="326"/>
      <c r="AF40" s="326"/>
      <c r="AG40" s="326"/>
      <c r="AH40" s="326"/>
      <c r="AI40" s="559"/>
      <c r="AJ40" s="325"/>
      <c r="AK40" s="326"/>
      <c r="AL40" s="326"/>
      <c r="AM40" s="326"/>
      <c r="AN40" s="326"/>
      <c r="AO40" s="326"/>
      <c r="AP40" s="326"/>
      <c r="AQ40" s="326"/>
      <c r="AR40" s="559"/>
      <c r="AS40" s="303"/>
      <c r="AT40" s="297"/>
      <c r="AU40" s="297"/>
      <c r="AV40" s="297"/>
      <c r="AW40" s="297"/>
      <c r="AX40" s="297"/>
      <c r="AY40" s="297"/>
      <c r="AZ40" s="297"/>
      <c r="BA40" s="304"/>
      <c r="BC40" s="160"/>
    </row>
    <row r="41" spans="1:66" s="137" customFormat="1" ht="15" customHeight="1">
      <c r="A41" s="537"/>
      <c r="B41" s="538"/>
      <c r="C41" s="538"/>
      <c r="D41" s="538"/>
      <c r="E41" s="539"/>
      <c r="F41" s="634" t="s">
        <v>378</v>
      </c>
      <c r="G41" s="635"/>
      <c r="H41" s="635"/>
      <c r="I41" s="635"/>
      <c r="J41" s="635"/>
      <c r="K41" s="635"/>
      <c r="L41" s="635"/>
      <c r="M41" s="635"/>
      <c r="N41" s="635"/>
      <c r="O41" s="635"/>
      <c r="P41" s="635"/>
      <c r="Q41" s="635"/>
      <c r="R41" s="635"/>
      <c r="S41" s="635"/>
      <c r="T41" s="635"/>
      <c r="U41" s="635"/>
      <c r="V41" s="635"/>
      <c r="W41" s="635"/>
      <c r="X41" s="635"/>
      <c r="Y41" s="635"/>
      <c r="Z41" s="636"/>
      <c r="AA41" s="330">
        <v>1380</v>
      </c>
      <c r="AB41" s="329"/>
      <c r="AC41" s="329"/>
      <c r="AD41" s="329"/>
      <c r="AE41" s="329"/>
      <c r="AF41" s="329"/>
      <c r="AG41" s="329"/>
      <c r="AH41" s="329"/>
      <c r="AI41" s="331"/>
      <c r="AJ41" s="508">
        <f>277+6+130</f>
        <v>413</v>
      </c>
      <c r="AK41" s="329"/>
      <c r="AL41" s="329"/>
      <c r="AM41" s="329"/>
      <c r="AN41" s="329"/>
      <c r="AO41" s="329"/>
      <c r="AP41" s="329"/>
      <c r="AQ41" s="329"/>
      <c r="AR41" s="331"/>
      <c r="AS41" s="509"/>
      <c r="AT41" s="510"/>
      <c r="AU41" s="510"/>
      <c r="AV41" s="510"/>
      <c r="AW41" s="510"/>
      <c r="AX41" s="510"/>
      <c r="AY41" s="510"/>
      <c r="AZ41" s="510"/>
      <c r="BA41" s="511"/>
      <c r="BC41" s="160" t="s">
        <v>463</v>
      </c>
      <c r="BF41" s="166">
        <f>ОСВ2!J27+ОСВ2!J28+ОСВ2!J34+ОСВ2!J35+ОСВ2!J36</f>
        <v>1379040</v>
      </c>
    </row>
    <row r="42" spans="1:66" s="137" customFormat="1" ht="12.75" customHeight="1">
      <c r="A42" s="569"/>
      <c r="B42" s="570"/>
      <c r="C42" s="570"/>
      <c r="D42" s="570"/>
      <c r="E42" s="571"/>
      <c r="F42" s="317" t="s">
        <v>379</v>
      </c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9"/>
      <c r="AA42" s="577"/>
      <c r="AB42" s="336"/>
      <c r="AC42" s="336"/>
      <c r="AD42" s="336"/>
      <c r="AE42" s="336"/>
      <c r="AF42" s="336"/>
      <c r="AG42" s="336"/>
      <c r="AH42" s="336"/>
      <c r="AI42" s="578"/>
      <c r="AJ42" s="579"/>
      <c r="AK42" s="336"/>
      <c r="AL42" s="336"/>
      <c r="AM42" s="336"/>
      <c r="AN42" s="336"/>
      <c r="AO42" s="336"/>
      <c r="AP42" s="336"/>
      <c r="AQ42" s="336"/>
      <c r="AR42" s="578"/>
      <c r="AS42" s="565"/>
      <c r="AT42" s="566"/>
      <c r="AU42" s="566"/>
      <c r="AV42" s="566"/>
      <c r="AW42" s="566"/>
      <c r="AX42" s="566"/>
      <c r="AY42" s="566"/>
      <c r="AZ42" s="566"/>
      <c r="BA42" s="567"/>
      <c r="BC42" s="166">
        <f>ОСВ!H27+ОСВ!H28+ОСВ!H34+ОСВ!H35+ОСВ!H36</f>
        <v>1379040</v>
      </c>
    </row>
    <row r="43" spans="1:66" s="137" customFormat="1" ht="12.75" customHeight="1">
      <c r="A43" s="572"/>
      <c r="B43" s="573"/>
      <c r="C43" s="573"/>
      <c r="D43" s="573"/>
      <c r="E43" s="574"/>
      <c r="F43" s="286" t="s">
        <v>380</v>
      </c>
      <c r="G43" s="555"/>
      <c r="H43" s="555"/>
      <c r="I43" s="555"/>
      <c r="J43" s="555"/>
      <c r="K43" s="555"/>
      <c r="L43" s="555"/>
      <c r="M43" s="555"/>
      <c r="N43" s="555"/>
      <c r="O43" s="555"/>
      <c r="P43" s="555"/>
      <c r="Q43" s="555"/>
      <c r="R43" s="555"/>
      <c r="S43" s="555"/>
      <c r="T43" s="555"/>
      <c r="U43" s="555"/>
      <c r="V43" s="555"/>
      <c r="W43" s="555"/>
      <c r="X43" s="555"/>
      <c r="Y43" s="555"/>
      <c r="Z43" s="568"/>
      <c r="AA43" s="558"/>
      <c r="AB43" s="326"/>
      <c r="AC43" s="326"/>
      <c r="AD43" s="326"/>
      <c r="AE43" s="326"/>
      <c r="AF43" s="326"/>
      <c r="AG43" s="326"/>
      <c r="AH43" s="326"/>
      <c r="AI43" s="559"/>
      <c r="AJ43" s="325"/>
      <c r="AK43" s="326"/>
      <c r="AL43" s="326"/>
      <c r="AM43" s="326"/>
      <c r="AN43" s="326"/>
      <c r="AO43" s="326"/>
      <c r="AP43" s="326"/>
      <c r="AQ43" s="326"/>
      <c r="AR43" s="559"/>
      <c r="AS43" s="303"/>
      <c r="AT43" s="297"/>
      <c r="AU43" s="297"/>
      <c r="AV43" s="297"/>
      <c r="AW43" s="297"/>
      <c r="AX43" s="297"/>
      <c r="AY43" s="297"/>
      <c r="AZ43" s="297"/>
      <c r="BA43" s="304"/>
      <c r="BC43" s="160"/>
    </row>
    <row r="44" spans="1:66" s="137" customFormat="1" ht="12.75">
      <c r="A44" s="569"/>
      <c r="B44" s="570"/>
      <c r="C44" s="570"/>
      <c r="D44" s="570"/>
      <c r="E44" s="571"/>
      <c r="F44" s="631" t="s">
        <v>381</v>
      </c>
      <c r="G44" s="632"/>
      <c r="H44" s="632"/>
      <c r="I44" s="632"/>
      <c r="J44" s="632"/>
      <c r="K44" s="632"/>
      <c r="L44" s="632"/>
      <c r="M44" s="632"/>
      <c r="N44" s="632"/>
      <c r="O44" s="632"/>
      <c r="P44" s="632"/>
      <c r="Q44" s="632"/>
      <c r="R44" s="632"/>
      <c r="S44" s="632"/>
      <c r="T44" s="632"/>
      <c r="U44" s="632"/>
      <c r="V44" s="632"/>
      <c r="W44" s="632"/>
      <c r="X44" s="632"/>
      <c r="Y44" s="632"/>
      <c r="Z44" s="633"/>
      <c r="AA44" s="577">
        <f>7+530</f>
        <v>537</v>
      </c>
      <c r="AB44" s="336"/>
      <c r="AC44" s="336"/>
      <c r="AD44" s="336"/>
      <c r="AE44" s="336"/>
      <c r="AF44" s="336"/>
      <c r="AG44" s="336"/>
      <c r="AH44" s="336"/>
      <c r="AI44" s="578"/>
      <c r="AJ44" s="579">
        <f>5+795</f>
        <v>800</v>
      </c>
      <c r="AK44" s="336"/>
      <c r="AL44" s="336"/>
      <c r="AM44" s="336"/>
      <c r="AN44" s="336"/>
      <c r="AO44" s="336"/>
      <c r="AP44" s="336"/>
      <c r="AQ44" s="336"/>
      <c r="AR44" s="578"/>
      <c r="AS44" s="565"/>
      <c r="AT44" s="566"/>
      <c r="AU44" s="566"/>
      <c r="AV44" s="566"/>
      <c r="AW44" s="566"/>
      <c r="AX44" s="566"/>
      <c r="AY44" s="566"/>
      <c r="AZ44" s="566"/>
      <c r="BA44" s="567"/>
      <c r="BC44" s="160" t="s">
        <v>461</v>
      </c>
      <c r="BF44" s="166">
        <f>ОСВ2!J23+ОСВ2!J24</f>
        <v>536905</v>
      </c>
    </row>
    <row r="45" spans="1:66" s="137" customFormat="1" ht="12.75" customHeight="1">
      <c r="A45" s="572"/>
      <c r="B45" s="573"/>
      <c r="C45" s="573"/>
      <c r="D45" s="573"/>
      <c r="E45" s="574"/>
      <c r="F45" s="286" t="s">
        <v>382</v>
      </c>
      <c r="G45" s="555"/>
      <c r="H45" s="555"/>
      <c r="I45" s="555"/>
      <c r="J45" s="555"/>
      <c r="K45" s="555"/>
      <c r="L45" s="555"/>
      <c r="M45" s="555"/>
      <c r="N45" s="555"/>
      <c r="O45" s="555"/>
      <c r="P45" s="555"/>
      <c r="Q45" s="555"/>
      <c r="R45" s="555"/>
      <c r="S45" s="555"/>
      <c r="T45" s="555"/>
      <c r="U45" s="555"/>
      <c r="V45" s="555"/>
      <c r="W45" s="555"/>
      <c r="X45" s="555"/>
      <c r="Y45" s="555"/>
      <c r="Z45" s="568"/>
      <c r="AA45" s="558"/>
      <c r="AB45" s="326"/>
      <c r="AC45" s="326"/>
      <c r="AD45" s="326"/>
      <c r="AE45" s="326"/>
      <c r="AF45" s="326"/>
      <c r="AG45" s="326"/>
      <c r="AH45" s="326"/>
      <c r="AI45" s="559"/>
      <c r="AJ45" s="325"/>
      <c r="AK45" s="326"/>
      <c r="AL45" s="326"/>
      <c r="AM45" s="326"/>
      <c r="AN45" s="326"/>
      <c r="AO45" s="326"/>
      <c r="AP45" s="326"/>
      <c r="AQ45" s="326"/>
      <c r="AR45" s="559"/>
      <c r="AS45" s="303"/>
      <c r="AT45" s="297"/>
      <c r="AU45" s="297"/>
      <c r="AV45" s="297"/>
      <c r="AW45" s="297"/>
      <c r="AX45" s="297"/>
      <c r="AY45" s="297"/>
      <c r="AZ45" s="297"/>
      <c r="BA45" s="304"/>
      <c r="BC45" s="160"/>
    </row>
    <row r="46" spans="1:66" s="137" customFormat="1" ht="15" customHeight="1" thickBot="1">
      <c r="A46" s="552"/>
      <c r="B46" s="553"/>
      <c r="C46" s="553"/>
      <c r="D46" s="553"/>
      <c r="E46" s="554"/>
      <c r="F46" s="614" t="s">
        <v>383</v>
      </c>
      <c r="G46" s="615"/>
      <c r="H46" s="615"/>
      <c r="I46" s="615"/>
      <c r="J46" s="615"/>
      <c r="K46" s="615"/>
      <c r="L46" s="615"/>
      <c r="M46" s="615"/>
      <c r="N46" s="615"/>
      <c r="O46" s="615"/>
      <c r="P46" s="615"/>
      <c r="Q46" s="615"/>
      <c r="R46" s="615"/>
      <c r="S46" s="615"/>
      <c r="T46" s="615"/>
      <c r="U46" s="615"/>
      <c r="V46" s="615"/>
      <c r="W46" s="615"/>
      <c r="X46" s="615"/>
      <c r="Y46" s="615"/>
      <c r="Z46" s="616"/>
      <c r="AA46" s="527"/>
      <c r="AB46" s="528"/>
      <c r="AC46" s="528"/>
      <c r="AD46" s="528"/>
      <c r="AE46" s="528"/>
      <c r="AF46" s="528"/>
      <c r="AG46" s="528"/>
      <c r="AH46" s="528"/>
      <c r="AI46" s="529"/>
      <c r="AJ46" s="530"/>
      <c r="AK46" s="531"/>
      <c r="AL46" s="531"/>
      <c r="AM46" s="531"/>
      <c r="AN46" s="531"/>
      <c r="AO46" s="531"/>
      <c r="AP46" s="531"/>
      <c r="AQ46" s="531"/>
      <c r="AR46" s="532"/>
      <c r="AS46" s="534"/>
      <c r="AT46" s="535"/>
      <c r="AU46" s="535"/>
      <c r="AV46" s="535"/>
      <c r="AW46" s="535"/>
      <c r="AX46" s="535"/>
      <c r="AY46" s="535"/>
      <c r="AZ46" s="535"/>
      <c r="BA46" s="536"/>
      <c r="BC46" s="160"/>
    </row>
    <row r="47" spans="1:66" s="137" customFormat="1" ht="15" customHeight="1" thickBot="1">
      <c r="A47" s="537"/>
      <c r="B47" s="538"/>
      <c r="C47" s="538"/>
      <c r="D47" s="538"/>
      <c r="E47" s="539"/>
      <c r="F47" s="608" t="s">
        <v>384</v>
      </c>
      <c r="G47" s="609"/>
      <c r="H47" s="609"/>
      <c r="I47" s="609"/>
      <c r="J47" s="609"/>
      <c r="K47" s="609"/>
      <c r="L47" s="609"/>
      <c r="M47" s="609"/>
      <c r="N47" s="609"/>
      <c r="O47" s="609"/>
      <c r="P47" s="609"/>
      <c r="Q47" s="609"/>
      <c r="R47" s="609"/>
      <c r="S47" s="609"/>
      <c r="T47" s="609"/>
      <c r="U47" s="609"/>
      <c r="V47" s="609"/>
      <c r="W47" s="609"/>
      <c r="X47" s="609"/>
      <c r="Y47" s="609"/>
      <c r="Z47" s="610"/>
      <c r="AA47" s="523">
        <f>SUM(AA37:AI46)</f>
        <v>4181</v>
      </c>
      <c r="AB47" s="524"/>
      <c r="AC47" s="524"/>
      <c r="AD47" s="524"/>
      <c r="AE47" s="524"/>
      <c r="AF47" s="524"/>
      <c r="AG47" s="524"/>
      <c r="AH47" s="524"/>
      <c r="AI47" s="525"/>
      <c r="AJ47" s="523">
        <f>SUM(AJ37:AR46)</f>
        <v>2282</v>
      </c>
      <c r="AK47" s="524"/>
      <c r="AL47" s="524"/>
      <c r="AM47" s="524"/>
      <c r="AN47" s="524"/>
      <c r="AO47" s="524"/>
      <c r="AP47" s="524"/>
      <c r="AQ47" s="524"/>
      <c r="AR47" s="525"/>
      <c r="AS47" s="299"/>
      <c r="AT47" s="291"/>
      <c r="AU47" s="291"/>
      <c r="AV47" s="291"/>
      <c r="AW47" s="291"/>
      <c r="AX47" s="291"/>
      <c r="AY47" s="291"/>
      <c r="AZ47" s="291"/>
      <c r="BA47" s="300"/>
      <c r="BC47" s="160"/>
      <c r="BF47" s="290">
        <f>SUM(BF37:BN46)</f>
        <v>4180876</v>
      </c>
      <c r="BG47" s="291"/>
      <c r="BH47" s="291"/>
      <c r="BI47" s="291"/>
      <c r="BJ47" s="291"/>
      <c r="BK47" s="291"/>
      <c r="BL47" s="291"/>
      <c r="BM47" s="291"/>
      <c r="BN47" s="292"/>
    </row>
    <row r="48" spans="1:66" s="137" customFormat="1" ht="15" customHeight="1" thickBot="1">
      <c r="A48" s="537"/>
      <c r="B48" s="538"/>
      <c r="C48" s="538"/>
      <c r="D48" s="538"/>
      <c r="E48" s="539"/>
      <c r="F48" s="611" t="s">
        <v>385</v>
      </c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3"/>
      <c r="AA48" s="533">
        <f>AA36+AA47</f>
        <v>6325</v>
      </c>
      <c r="AB48" s="517"/>
      <c r="AC48" s="517"/>
      <c r="AD48" s="517"/>
      <c r="AE48" s="517"/>
      <c r="AF48" s="517"/>
      <c r="AG48" s="517"/>
      <c r="AH48" s="517"/>
      <c r="AI48" s="518"/>
      <c r="AJ48" s="516">
        <f>AJ36+AJ47</f>
        <v>3904</v>
      </c>
      <c r="AK48" s="517"/>
      <c r="AL48" s="517"/>
      <c r="AM48" s="517"/>
      <c r="AN48" s="517"/>
      <c r="AO48" s="517"/>
      <c r="AP48" s="517"/>
      <c r="AQ48" s="517"/>
      <c r="AR48" s="518"/>
      <c r="AS48" s="519"/>
      <c r="AT48" s="520"/>
      <c r="AU48" s="520"/>
      <c r="AV48" s="520"/>
      <c r="AW48" s="520"/>
      <c r="AX48" s="520"/>
      <c r="AY48" s="520"/>
      <c r="AZ48" s="520"/>
      <c r="BA48" s="521"/>
      <c r="BC48" s="160"/>
      <c r="BF48" s="290">
        <f>BF36+BF47</f>
        <v>6325151</v>
      </c>
      <c r="BG48" s="291"/>
      <c r="BH48" s="291"/>
      <c r="BI48" s="291"/>
      <c r="BJ48" s="291"/>
      <c r="BK48" s="291"/>
      <c r="BL48" s="291"/>
      <c r="BM48" s="291"/>
      <c r="BN48" s="292"/>
    </row>
    <row r="49" spans="1:58" ht="13.5" customHeight="1">
      <c r="BA49" s="114" t="s">
        <v>386</v>
      </c>
    </row>
    <row r="50" spans="1:58" s="125" customFormat="1" ht="13.5">
      <c r="A50" s="617" t="s">
        <v>357</v>
      </c>
      <c r="B50" s="617"/>
      <c r="C50" s="617"/>
      <c r="D50" s="617"/>
      <c r="E50" s="617"/>
      <c r="F50" s="617" t="s">
        <v>358</v>
      </c>
      <c r="G50" s="617"/>
      <c r="H50" s="617"/>
      <c r="I50" s="617"/>
      <c r="J50" s="617"/>
      <c r="K50" s="617"/>
      <c r="L50" s="617"/>
      <c r="M50" s="617"/>
      <c r="N50" s="617"/>
      <c r="O50" s="617"/>
      <c r="P50" s="617"/>
      <c r="Q50" s="617"/>
      <c r="R50" s="617"/>
      <c r="S50" s="617"/>
      <c r="T50" s="617"/>
      <c r="U50" s="617"/>
      <c r="V50" s="617"/>
      <c r="W50" s="617"/>
      <c r="X50" s="617"/>
      <c r="Y50" s="617"/>
      <c r="Z50" s="617"/>
      <c r="AA50" s="267" t="s">
        <v>359</v>
      </c>
      <c r="AB50" s="268"/>
      <c r="AC50" s="595">
        <v>41274</v>
      </c>
      <c r="AD50" s="263"/>
      <c r="AE50" s="263"/>
      <c r="AF50" s="263"/>
      <c r="AG50" s="263"/>
      <c r="AH50" s="263"/>
      <c r="AI50" s="131"/>
      <c r="AJ50" s="264" t="s">
        <v>361</v>
      </c>
      <c r="AK50" s="265"/>
      <c r="AL50" s="265"/>
      <c r="AM50" s="265"/>
      <c r="AN50" s="265"/>
      <c r="AO50" s="265"/>
      <c r="AP50" s="265"/>
      <c r="AQ50" s="265"/>
      <c r="AR50" s="266"/>
      <c r="AS50" s="264" t="s">
        <v>361</v>
      </c>
      <c r="AT50" s="265"/>
      <c r="AU50" s="265"/>
      <c r="AV50" s="265"/>
      <c r="AW50" s="265"/>
      <c r="AX50" s="265"/>
      <c r="AY50" s="265"/>
      <c r="AZ50" s="265"/>
      <c r="BA50" s="266"/>
      <c r="BC50" s="141"/>
    </row>
    <row r="51" spans="1:58" s="125" customFormat="1" ht="13.5">
      <c r="A51" s="605" t="s">
        <v>362</v>
      </c>
      <c r="B51" s="606"/>
      <c r="C51" s="606"/>
      <c r="D51" s="606"/>
      <c r="E51" s="607"/>
      <c r="F51" s="605"/>
      <c r="G51" s="606"/>
      <c r="H51" s="606"/>
      <c r="I51" s="606"/>
      <c r="J51" s="606"/>
      <c r="K51" s="606"/>
      <c r="L51" s="606"/>
      <c r="M51" s="606"/>
      <c r="N51" s="606"/>
      <c r="O51" s="606"/>
      <c r="P51" s="606"/>
      <c r="Q51" s="606"/>
      <c r="R51" s="606"/>
      <c r="S51" s="606"/>
      <c r="T51" s="606"/>
      <c r="U51" s="606"/>
      <c r="V51" s="606"/>
      <c r="W51" s="606"/>
      <c r="X51" s="606"/>
      <c r="Y51" s="606"/>
      <c r="Z51" s="607"/>
      <c r="AA51" s="132"/>
      <c r="AB51" s="133" t="s">
        <v>363</v>
      </c>
      <c r="AC51" s="273" t="s">
        <v>342</v>
      </c>
      <c r="AD51" s="273"/>
      <c r="AE51" s="273"/>
      <c r="AF51" s="273"/>
      <c r="AG51" s="134" t="s">
        <v>364</v>
      </c>
      <c r="AH51" s="135"/>
      <c r="AI51" s="136"/>
      <c r="AJ51" s="132"/>
      <c r="AL51" s="133" t="s">
        <v>363</v>
      </c>
      <c r="AM51" s="251" t="s">
        <v>963</v>
      </c>
      <c r="AN51" s="251"/>
      <c r="AO51" s="251"/>
      <c r="AP51" s="134" t="s">
        <v>365</v>
      </c>
      <c r="AQ51" s="135"/>
      <c r="AR51" s="136"/>
      <c r="AS51" s="132"/>
      <c r="AU51" s="133" t="s">
        <v>363</v>
      </c>
      <c r="AV51" s="251" t="s">
        <v>724</v>
      </c>
      <c r="AW51" s="251"/>
      <c r="AX51" s="251"/>
      <c r="AY51" s="134" t="s">
        <v>366</v>
      </c>
      <c r="AZ51" s="135"/>
      <c r="BA51" s="136"/>
      <c r="BC51" s="141"/>
    </row>
    <row r="52" spans="1:58" s="125" customFormat="1" ht="3" customHeight="1" thickBot="1">
      <c r="A52" s="272"/>
      <c r="B52" s="272"/>
      <c r="C52" s="272"/>
      <c r="D52" s="272"/>
      <c r="E52" s="272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599"/>
      <c r="AB52" s="600"/>
      <c r="AC52" s="600"/>
      <c r="AD52" s="600"/>
      <c r="AE52" s="600"/>
      <c r="AF52" s="600"/>
      <c r="AG52" s="600"/>
      <c r="AH52" s="600"/>
      <c r="AI52" s="601"/>
      <c r="AJ52" s="236"/>
      <c r="AK52" s="237"/>
      <c r="AL52" s="237"/>
      <c r="AM52" s="237"/>
      <c r="AN52" s="237"/>
      <c r="AO52" s="237"/>
      <c r="AP52" s="237"/>
      <c r="AQ52" s="237"/>
      <c r="AR52" s="238"/>
      <c r="AS52" s="599"/>
      <c r="AT52" s="600"/>
      <c r="AU52" s="600"/>
      <c r="AV52" s="600"/>
      <c r="AW52" s="600"/>
      <c r="AX52" s="600"/>
      <c r="AY52" s="600"/>
      <c r="AZ52" s="600"/>
      <c r="BA52" s="601"/>
      <c r="BC52" s="141"/>
    </row>
    <row r="53" spans="1:58" s="137" customFormat="1" ht="12.75">
      <c r="A53" s="592"/>
      <c r="B53" s="593"/>
      <c r="C53" s="593"/>
      <c r="D53" s="593"/>
      <c r="E53" s="594"/>
      <c r="F53" s="556" t="s">
        <v>387</v>
      </c>
      <c r="G53" s="557"/>
      <c r="H53" s="557"/>
      <c r="I53" s="557"/>
      <c r="J53" s="557"/>
      <c r="K53" s="557"/>
      <c r="L53" s="557"/>
      <c r="M53" s="557"/>
      <c r="N53" s="557"/>
      <c r="O53" s="557"/>
      <c r="P53" s="557"/>
      <c r="Q53" s="557"/>
      <c r="R53" s="557"/>
      <c r="S53" s="557"/>
      <c r="T53" s="557"/>
      <c r="U53" s="557"/>
      <c r="V53" s="557"/>
      <c r="W53" s="557"/>
      <c r="X53" s="557"/>
      <c r="Y53" s="557"/>
      <c r="Z53" s="557"/>
      <c r="AA53" s="523">
        <v>500</v>
      </c>
      <c r="AB53" s="524"/>
      <c r="AC53" s="524"/>
      <c r="AD53" s="524"/>
      <c r="AE53" s="524"/>
      <c r="AF53" s="524"/>
      <c r="AG53" s="524"/>
      <c r="AH53" s="524"/>
      <c r="AI53" s="525"/>
      <c r="AJ53" s="560">
        <v>500</v>
      </c>
      <c r="AK53" s="524"/>
      <c r="AL53" s="524"/>
      <c r="AM53" s="524"/>
      <c r="AN53" s="524"/>
      <c r="AO53" s="524"/>
      <c r="AP53" s="524"/>
      <c r="AQ53" s="524"/>
      <c r="AR53" s="525"/>
      <c r="AS53" s="299"/>
      <c r="AT53" s="291"/>
      <c r="AU53" s="291"/>
      <c r="AV53" s="291"/>
      <c r="AW53" s="291"/>
      <c r="AX53" s="291"/>
      <c r="AY53" s="291"/>
      <c r="AZ53" s="291"/>
      <c r="BA53" s="300"/>
      <c r="BC53" s="160"/>
    </row>
    <row r="54" spans="1:58" s="137" customFormat="1" ht="12.75">
      <c r="A54" s="546"/>
      <c r="B54" s="547"/>
      <c r="C54" s="547"/>
      <c r="D54" s="547"/>
      <c r="E54" s="548"/>
      <c r="F54" s="549"/>
      <c r="G54" s="550"/>
      <c r="H54" s="550"/>
      <c r="I54" s="550"/>
      <c r="J54" s="550"/>
      <c r="K54" s="550"/>
      <c r="L54" s="550"/>
      <c r="M54" s="550"/>
      <c r="N54" s="550"/>
      <c r="O54" s="550"/>
      <c r="P54" s="550"/>
      <c r="Q54" s="550"/>
      <c r="R54" s="550"/>
      <c r="S54" s="550"/>
      <c r="T54" s="550"/>
      <c r="U54" s="550"/>
      <c r="V54" s="550"/>
      <c r="W54" s="550"/>
      <c r="X54" s="550"/>
      <c r="Y54" s="550"/>
      <c r="Z54" s="551"/>
      <c r="AA54" s="337"/>
      <c r="AB54" s="338"/>
      <c r="AC54" s="338"/>
      <c r="AD54" s="338"/>
      <c r="AE54" s="338"/>
      <c r="AF54" s="338"/>
      <c r="AG54" s="338"/>
      <c r="AH54" s="338"/>
      <c r="AI54" s="339"/>
      <c r="AJ54" s="561"/>
      <c r="AK54" s="338"/>
      <c r="AL54" s="338"/>
      <c r="AM54" s="338"/>
      <c r="AN54" s="338"/>
      <c r="AO54" s="338"/>
      <c r="AP54" s="338"/>
      <c r="AQ54" s="338"/>
      <c r="AR54" s="339"/>
      <c r="AS54" s="301"/>
      <c r="AT54" s="294"/>
      <c r="AU54" s="294"/>
      <c r="AV54" s="294"/>
      <c r="AW54" s="294"/>
      <c r="AX54" s="294"/>
      <c r="AY54" s="294"/>
      <c r="AZ54" s="294"/>
      <c r="BA54" s="302"/>
      <c r="BC54" s="160"/>
    </row>
    <row r="55" spans="1:58" s="137" customFormat="1" ht="14.25">
      <c r="A55" s="546"/>
      <c r="B55" s="547"/>
      <c r="C55" s="547"/>
      <c r="D55" s="547"/>
      <c r="E55" s="548"/>
      <c r="F55" s="549" t="s">
        <v>388</v>
      </c>
      <c r="G55" s="550"/>
      <c r="H55" s="550"/>
      <c r="I55" s="550"/>
      <c r="J55" s="550"/>
      <c r="K55" s="550"/>
      <c r="L55" s="550"/>
      <c r="M55" s="550"/>
      <c r="N55" s="550"/>
      <c r="O55" s="550"/>
      <c r="P55" s="550"/>
      <c r="Q55" s="550"/>
      <c r="R55" s="550"/>
      <c r="S55" s="550"/>
      <c r="T55" s="550"/>
      <c r="U55" s="550"/>
      <c r="V55" s="550"/>
      <c r="W55" s="550"/>
      <c r="X55" s="550"/>
      <c r="Y55" s="550"/>
      <c r="Z55" s="550"/>
      <c r="AA55" s="337"/>
      <c r="AB55" s="338"/>
      <c r="AC55" s="338"/>
      <c r="AD55" s="338"/>
      <c r="AE55" s="338"/>
      <c r="AF55" s="338"/>
      <c r="AG55" s="338"/>
      <c r="AH55" s="338"/>
      <c r="AI55" s="339"/>
      <c r="AJ55" s="561"/>
      <c r="AK55" s="338"/>
      <c r="AL55" s="338"/>
      <c r="AM55" s="338"/>
      <c r="AN55" s="338"/>
      <c r="AO55" s="338"/>
      <c r="AP55" s="338"/>
      <c r="AQ55" s="338"/>
      <c r="AR55" s="339"/>
      <c r="AS55" s="301"/>
      <c r="AT55" s="294"/>
      <c r="AU55" s="294"/>
      <c r="AV55" s="294"/>
      <c r="AW55" s="294"/>
      <c r="AX55" s="294"/>
      <c r="AY55" s="294"/>
      <c r="AZ55" s="294"/>
      <c r="BA55" s="302"/>
      <c r="BC55" s="160"/>
    </row>
    <row r="56" spans="1:58" s="137" customFormat="1" ht="12.75">
      <c r="A56" s="546"/>
      <c r="B56" s="547"/>
      <c r="C56" s="547"/>
      <c r="D56" s="547"/>
      <c r="E56" s="548"/>
      <c r="F56" s="624" t="s">
        <v>389</v>
      </c>
      <c r="G56" s="625"/>
      <c r="H56" s="625"/>
      <c r="I56" s="625"/>
      <c r="J56" s="625"/>
      <c r="K56" s="625"/>
      <c r="L56" s="625"/>
      <c r="M56" s="625"/>
      <c r="N56" s="625"/>
      <c r="O56" s="625"/>
      <c r="P56" s="625"/>
      <c r="Q56" s="625"/>
      <c r="R56" s="625"/>
      <c r="S56" s="625"/>
      <c r="T56" s="625"/>
      <c r="U56" s="625"/>
      <c r="V56" s="625"/>
      <c r="W56" s="625"/>
      <c r="X56" s="625"/>
      <c r="Y56" s="625"/>
      <c r="Z56" s="626"/>
      <c r="AA56" s="337"/>
      <c r="AB56" s="338"/>
      <c r="AC56" s="338"/>
      <c r="AD56" s="338"/>
      <c r="AE56" s="338"/>
      <c r="AF56" s="338"/>
      <c r="AG56" s="338"/>
      <c r="AH56" s="338"/>
      <c r="AI56" s="339"/>
      <c r="AJ56" s="561"/>
      <c r="AK56" s="338"/>
      <c r="AL56" s="338"/>
      <c r="AM56" s="338"/>
      <c r="AN56" s="338"/>
      <c r="AO56" s="338"/>
      <c r="AP56" s="338"/>
      <c r="AQ56" s="338"/>
      <c r="AR56" s="339"/>
      <c r="AS56" s="301"/>
      <c r="AT56" s="294"/>
      <c r="AU56" s="294"/>
      <c r="AV56" s="294"/>
      <c r="AW56" s="294"/>
      <c r="AX56" s="294"/>
      <c r="AY56" s="294"/>
      <c r="AZ56" s="294"/>
      <c r="BA56" s="302"/>
      <c r="BC56" s="160"/>
    </row>
    <row r="57" spans="1:58" s="137" customFormat="1" ht="12.75">
      <c r="A57" s="552"/>
      <c r="B57" s="553"/>
      <c r="C57" s="553"/>
      <c r="D57" s="553"/>
      <c r="E57" s="554"/>
      <c r="F57" s="602" t="s">
        <v>390</v>
      </c>
      <c r="G57" s="603"/>
      <c r="H57" s="603"/>
      <c r="I57" s="603"/>
      <c r="J57" s="603"/>
      <c r="K57" s="603"/>
      <c r="L57" s="603"/>
      <c r="M57" s="603"/>
      <c r="N57" s="603"/>
      <c r="O57" s="603"/>
      <c r="P57" s="603"/>
      <c r="Q57" s="603"/>
      <c r="R57" s="603"/>
      <c r="S57" s="603"/>
      <c r="T57" s="603"/>
      <c r="U57" s="603"/>
      <c r="V57" s="603"/>
      <c r="W57" s="603"/>
      <c r="X57" s="603"/>
      <c r="Y57" s="603"/>
      <c r="Z57" s="604"/>
      <c r="AA57" s="558"/>
      <c r="AB57" s="326"/>
      <c r="AC57" s="326"/>
      <c r="AD57" s="326"/>
      <c r="AE57" s="326"/>
      <c r="AF57" s="326"/>
      <c r="AG57" s="326"/>
      <c r="AH57" s="326"/>
      <c r="AI57" s="559"/>
      <c r="AJ57" s="325"/>
      <c r="AK57" s="326"/>
      <c r="AL57" s="326"/>
      <c r="AM57" s="326"/>
      <c r="AN57" s="326"/>
      <c r="AO57" s="326"/>
      <c r="AP57" s="326"/>
      <c r="AQ57" s="326"/>
      <c r="AR57" s="559"/>
      <c r="AS57" s="303"/>
      <c r="AT57" s="297"/>
      <c r="AU57" s="297"/>
      <c r="AV57" s="297"/>
      <c r="AW57" s="297"/>
      <c r="AX57" s="297"/>
      <c r="AY57" s="297"/>
      <c r="AZ57" s="297"/>
      <c r="BA57" s="304"/>
      <c r="BC57" s="160" t="s">
        <v>467</v>
      </c>
      <c r="BF57" s="166">
        <f>ОСВ2!K39</f>
        <v>500000</v>
      </c>
    </row>
    <row r="58" spans="1:58" s="137" customFormat="1" ht="15" customHeight="1">
      <c r="A58" s="569"/>
      <c r="B58" s="570"/>
      <c r="C58" s="570"/>
      <c r="D58" s="570"/>
      <c r="E58" s="571"/>
      <c r="F58" s="585" t="s">
        <v>391</v>
      </c>
      <c r="G58" s="586"/>
      <c r="H58" s="586"/>
      <c r="I58" s="586"/>
      <c r="J58" s="586"/>
      <c r="K58" s="586"/>
      <c r="L58" s="586"/>
      <c r="M58" s="586"/>
      <c r="N58" s="586"/>
      <c r="O58" s="586"/>
      <c r="P58" s="586"/>
      <c r="Q58" s="586"/>
      <c r="R58" s="586"/>
      <c r="S58" s="586"/>
      <c r="T58" s="586"/>
      <c r="U58" s="586"/>
      <c r="V58" s="586"/>
      <c r="W58" s="586"/>
      <c r="X58" s="586"/>
      <c r="Y58" s="586"/>
      <c r="Z58" s="587"/>
      <c r="AA58" s="588"/>
      <c r="AB58" s="336"/>
      <c r="AC58" s="336"/>
      <c r="AD58" s="336"/>
      <c r="AE58" s="336"/>
      <c r="AF58" s="336"/>
      <c r="AG58" s="336"/>
      <c r="AH58" s="336"/>
      <c r="AI58" s="578"/>
      <c r="AJ58" s="618"/>
      <c r="AK58" s="619"/>
      <c r="AL58" s="619"/>
      <c r="AM58" s="619"/>
      <c r="AN58" s="619"/>
      <c r="AO58" s="619"/>
      <c r="AP58" s="619"/>
      <c r="AQ58" s="619"/>
      <c r="AR58" s="620"/>
      <c r="AS58" s="282"/>
      <c r="AT58" s="566"/>
      <c r="AU58" s="566"/>
      <c r="AV58" s="566"/>
      <c r="AW58" s="566"/>
      <c r="AX58" s="566"/>
      <c r="AY58" s="566"/>
      <c r="AZ58" s="566"/>
      <c r="BA58" s="567"/>
      <c r="BC58" s="160"/>
    </row>
    <row r="59" spans="1:58" s="137" customFormat="1" ht="12.75">
      <c r="A59" s="572"/>
      <c r="B59" s="573"/>
      <c r="C59" s="573"/>
      <c r="D59" s="573"/>
      <c r="E59" s="574"/>
      <c r="F59" s="596" t="s">
        <v>393</v>
      </c>
      <c r="G59" s="597"/>
      <c r="H59" s="597"/>
      <c r="I59" s="597"/>
      <c r="J59" s="597"/>
      <c r="K59" s="597"/>
      <c r="L59" s="597"/>
      <c r="M59" s="597"/>
      <c r="N59" s="597"/>
      <c r="O59" s="597"/>
      <c r="P59" s="597"/>
      <c r="Q59" s="597"/>
      <c r="R59" s="597"/>
      <c r="S59" s="597"/>
      <c r="T59" s="597"/>
      <c r="U59" s="597"/>
      <c r="V59" s="597"/>
      <c r="W59" s="597"/>
      <c r="X59" s="597"/>
      <c r="Y59" s="597"/>
      <c r="Z59" s="598"/>
      <c r="AA59" s="558"/>
      <c r="AB59" s="326"/>
      <c r="AC59" s="326"/>
      <c r="AD59" s="326"/>
      <c r="AE59" s="326"/>
      <c r="AF59" s="326"/>
      <c r="AG59" s="326"/>
      <c r="AH59" s="326"/>
      <c r="AI59" s="559"/>
      <c r="AJ59" s="621"/>
      <c r="AK59" s="622"/>
      <c r="AL59" s="622"/>
      <c r="AM59" s="622"/>
      <c r="AN59" s="622"/>
      <c r="AO59" s="622"/>
      <c r="AP59" s="622"/>
      <c r="AQ59" s="622"/>
      <c r="AR59" s="623"/>
      <c r="AS59" s="303"/>
      <c r="AT59" s="297"/>
      <c r="AU59" s="297"/>
      <c r="AV59" s="297"/>
      <c r="AW59" s="297"/>
      <c r="AX59" s="297"/>
      <c r="AY59" s="297"/>
      <c r="AZ59" s="297"/>
      <c r="BA59" s="304"/>
      <c r="BC59" s="160"/>
    </row>
    <row r="60" spans="1:58" s="137" customFormat="1" ht="15" customHeight="1">
      <c r="A60" s="562"/>
      <c r="B60" s="562"/>
      <c r="C60" s="562"/>
      <c r="D60" s="562"/>
      <c r="E60" s="562"/>
      <c r="F60" s="589" t="s">
        <v>394</v>
      </c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  <c r="S60" s="590"/>
      <c r="T60" s="590"/>
      <c r="U60" s="590"/>
      <c r="V60" s="590"/>
      <c r="W60" s="590"/>
      <c r="X60" s="590"/>
      <c r="Y60" s="590"/>
      <c r="Z60" s="591"/>
      <c r="AA60" s="313"/>
      <c r="AB60" s="314"/>
      <c r="AC60" s="314"/>
      <c r="AD60" s="314"/>
      <c r="AE60" s="314"/>
      <c r="AF60" s="314"/>
      <c r="AG60" s="314"/>
      <c r="AH60" s="314"/>
      <c r="AI60" s="314"/>
      <c r="AJ60" s="508"/>
      <c r="AK60" s="329"/>
      <c r="AL60" s="329"/>
      <c r="AM60" s="329"/>
      <c r="AN60" s="329"/>
      <c r="AO60" s="329"/>
      <c r="AP60" s="329"/>
      <c r="AQ60" s="329"/>
      <c r="AR60" s="331"/>
      <c r="AS60" s="244"/>
      <c r="AT60" s="244"/>
      <c r="AU60" s="244"/>
      <c r="AV60" s="244"/>
      <c r="AW60" s="244"/>
      <c r="AX60" s="244"/>
      <c r="AY60" s="244"/>
      <c r="AZ60" s="244"/>
      <c r="BA60" s="246"/>
      <c r="BC60" s="160"/>
    </row>
    <row r="61" spans="1:58" s="137" customFormat="1" ht="15" customHeight="1">
      <c r="A61" s="562"/>
      <c r="B61" s="562"/>
      <c r="C61" s="562"/>
      <c r="D61" s="562"/>
      <c r="E61" s="562"/>
      <c r="F61" s="242" t="s">
        <v>395</v>
      </c>
      <c r="G61" s="507"/>
      <c r="H61" s="507"/>
      <c r="I61" s="507"/>
      <c r="J61" s="507"/>
      <c r="K61" s="507"/>
      <c r="L61" s="507"/>
      <c r="M61" s="507"/>
      <c r="N61" s="507"/>
      <c r="O61" s="507"/>
      <c r="P61" s="507"/>
      <c r="Q61" s="507"/>
      <c r="R61" s="507"/>
      <c r="S61" s="507"/>
      <c r="T61" s="507"/>
      <c r="U61" s="507"/>
      <c r="V61" s="507"/>
      <c r="W61" s="507"/>
      <c r="X61" s="507"/>
      <c r="Y61" s="507"/>
      <c r="Z61" s="563"/>
      <c r="AA61" s="313">
        <v>391</v>
      </c>
      <c r="AB61" s="314"/>
      <c r="AC61" s="314"/>
      <c r="AD61" s="314"/>
      <c r="AE61" s="314"/>
      <c r="AF61" s="314"/>
      <c r="AG61" s="314"/>
      <c r="AH61" s="314"/>
      <c r="AI61" s="314"/>
      <c r="AJ61" s="508">
        <v>391</v>
      </c>
      <c r="AK61" s="329"/>
      <c r="AL61" s="329"/>
      <c r="AM61" s="329"/>
      <c r="AN61" s="329"/>
      <c r="AO61" s="329"/>
      <c r="AP61" s="329"/>
      <c r="AQ61" s="329"/>
      <c r="AR61" s="331"/>
      <c r="AS61" s="244"/>
      <c r="AT61" s="244"/>
      <c r="AU61" s="244"/>
      <c r="AV61" s="244"/>
      <c r="AW61" s="244"/>
      <c r="AX61" s="244"/>
      <c r="AY61" s="244"/>
      <c r="AZ61" s="244"/>
      <c r="BA61" s="246"/>
      <c r="BC61" s="160" t="s">
        <v>469</v>
      </c>
      <c r="BF61" s="166">
        <f>ОСВ2!K41</f>
        <v>391332</v>
      </c>
    </row>
    <row r="62" spans="1:58" s="137" customFormat="1" ht="15" customHeight="1">
      <c r="A62" s="562"/>
      <c r="B62" s="562"/>
      <c r="C62" s="562"/>
      <c r="D62" s="562"/>
      <c r="E62" s="562"/>
      <c r="F62" s="242" t="s">
        <v>24</v>
      </c>
      <c r="G62" s="507"/>
      <c r="H62" s="507"/>
      <c r="I62" s="507"/>
      <c r="J62" s="507"/>
      <c r="K62" s="507"/>
      <c r="L62" s="507"/>
      <c r="M62" s="507"/>
      <c r="N62" s="507"/>
      <c r="O62" s="507"/>
      <c r="P62" s="507"/>
      <c r="Q62" s="507"/>
      <c r="R62" s="507"/>
      <c r="S62" s="507"/>
      <c r="T62" s="507"/>
      <c r="U62" s="507"/>
      <c r="V62" s="507"/>
      <c r="W62" s="507"/>
      <c r="X62" s="507"/>
      <c r="Y62" s="507"/>
      <c r="Z62" s="563"/>
      <c r="AA62" s="313">
        <v>75</v>
      </c>
      <c r="AB62" s="314"/>
      <c r="AC62" s="314"/>
      <c r="AD62" s="314"/>
      <c r="AE62" s="314"/>
      <c r="AF62" s="314"/>
      <c r="AG62" s="314"/>
      <c r="AH62" s="314"/>
      <c r="AI62" s="314"/>
      <c r="AJ62" s="508">
        <v>75</v>
      </c>
      <c r="AK62" s="329"/>
      <c r="AL62" s="329"/>
      <c r="AM62" s="329"/>
      <c r="AN62" s="329"/>
      <c r="AO62" s="329"/>
      <c r="AP62" s="329"/>
      <c r="AQ62" s="329"/>
      <c r="AR62" s="331"/>
      <c r="AS62" s="244"/>
      <c r="AT62" s="244"/>
      <c r="AU62" s="244"/>
      <c r="AV62" s="244"/>
      <c r="AW62" s="244"/>
      <c r="AX62" s="244"/>
      <c r="AY62" s="244"/>
      <c r="AZ62" s="244"/>
      <c r="BA62" s="246"/>
      <c r="BC62" s="160" t="s">
        <v>468</v>
      </c>
      <c r="BF62" s="166">
        <f>ОСВ2!K40</f>
        <v>75000</v>
      </c>
    </row>
    <row r="63" spans="1:58" s="137" customFormat="1" ht="15" customHeight="1">
      <c r="A63" s="569"/>
      <c r="B63" s="570"/>
      <c r="C63" s="570"/>
      <c r="D63" s="570"/>
      <c r="E63" s="571"/>
      <c r="F63" s="275" t="s">
        <v>396</v>
      </c>
      <c r="G63" s="575"/>
      <c r="H63" s="575"/>
      <c r="I63" s="575"/>
      <c r="J63" s="575"/>
      <c r="K63" s="575"/>
      <c r="L63" s="575"/>
      <c r="M63" s="575"/>
      <c r="N63" s="575"/>
      <c r="O63" s="575"/>
      <c r="P63" s="575"/>
      <c r="Q63" s="575"/>
      <c r="R63" s="575"/>
      <c r="S63" s="575"/>
      <c r="T63" s="575"/>
      <c r="U63" s="575"/>
      <c r="V63" s="575"/>
      <c r="W63" s="575"/>
      <c r="X63" s="575"/>
      <c r="Y63" s="575"/>
      <c r="Z63" s="576"/>
      <c r="AA63" s="577">
        <v>1426</v>
      </c>
      <c r="AB63" s="336"/>
      <c r="AC63" s="336"/>
      <c r="AD63" s="336"/>
      <c r="AE63" s="336"/>
      <c r="AF63" s="336"/>
      <c r="AG63" s="336"/>
      <c r="AH63" s="336"/>
      <c r="AI63" s="578"/>
      <c r="AJ63" s="579">
        <v>692</v>
      </c>
      <c r="AK63" s="336"/>
      <c r="AL63" s="336"/>
      <c r="AM63" s="336"/>
      <c r="AN63" s="336"/>
      <c r="AO63" s="336"/>
      <c r="AP63" s="336"/>
      <c r="AQ63" s="336"/>
      <c r="AR63" s="578"/>
      <c r="AS63" s="565"/>
      <c r="AT63" s="566"/>
      <c r="AU63" s="566"/>
      <c r="AV63" s="566"/>
      <c r="AW63" s="566"/>
      <c r="AX63" s="566"/>
      <c r="AY63" s="566"/>
      <c r="AZ63" s="566"/>
      <c r="BA63" s="567"/>
      <c r="BC63" s="160"/>
    </row>
    <row r="64" spans="1:58" s="137" customFormat="1" ht="15" customHeight="1" thickBot="1">
      <c r="A64" s="572"/>
      <c r="B64" s="573"/>
      <c r="C64" s="573"/>
      <c r="D64" s="573"/>
      <c r="E64" s="574"/>
      <c r="F64" s="286" t="s">
        <v>397</v>
      </c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5"/>
      <c r="Y64" s="555"/>
      <c r="Z64" s="568"/>
      <c r="AA64" s="558"/>
      <c r="AB64" s="326"/>
      <c r="AC64" s="326"/>
      <c r="AD64" s="326"/>
      <c r="AE64" s="326"/>
      <c r="AF64" s="326"/>
      <c r="AG64" s="326"/>
      <c r="AH64" s="326"/>
      <c r="AI64" s="559"/>
      <c r="AJ64" s="580"/>
      <c r="AK64" s="528"/>
      <c r="AL64" s="528"/>
      <c r="AM64" s="528"/>
      <c r="AN64" s="528"/>
      <c r="AO64" s="528"/>
      <c r="AP64" s="528"/>
      <c r="AQ64" s="528"/>
      <c r="AR64" s="529"/>
      <c r="AS64" s="303"/>
      <c r="AT64" s="297"/>
      <c r="AU64" s="297"/>
      <c r="AV64" s="297"/>
      <c r="AW64" s="297"/>
      <c r="AX64" s="297"/>
      <c r="AY64" s="297"/>
      <c r="AZ64" s="297"/>
      <c r="BA64" s="304"/>
      <c r="BC64" s="160" t="s">
        <v>470</v>
      </c>
      <c r="BF64" s="166">
        <f>ОСВ2!K42</f>
        <v>1426140</v>
      </c>
    </row>
    <row r="65" spans="1:66" s="137" customFormat="1" ht="15" customHeight="1" thickBot="1">
      <c r="A65" s="537"/>
      <c r="B65" s="538"/>
      <c r="C65" s="538"/>
      <c r="D65" s="538"/>
      <c r="E65" s="539"/>
      <c r="F65" s="581" t="s">
        <v>398</v>
      </c>
      <c r="G65" s="582"/>
      <c r="H65" s="582"/>
      <c r="I65" s="582"/>
      <c r="J65" s="582"/>
      <c r="K65" s="582"/>
      <c r="L65" s="582"/>
      <c r="M65" s="582"/>
      <c r="N65" s="582"/>
      <c r="O65" s="582"/>
      <c r="P65" s="582"/>
      <c r="Q65" s="582"/>
      <c r="R65" s="582"/>
      <c r="S65" s="582"/>
      <c r="T65" s="582"/>
      <c r="U65" s="582"/>
      <c r="V65" s="582"/>
      <c r="W65" s="582"/>
      <c r="X65" s="582"/>
      <c r="Y65" s="582"/>
      <c r="Z65" s="582"/>
      <c r="AA65" s="583">
        <f>SUM(AA53:AI64)</f>
        <v>2392</v>
      </c>
      <c r="AB65" s="584"/>
      <c r="AC65" s="584"/>
      <c r="AD65" s="584"/>
      <c r="AE65" s="584"/>
      <c r="AF65" s="584"/>
      <c r="AG65" s="584"/>
      <c r="AH65" s="584"/>
      <c r="AI65" s="584"/>
      <c r="AJ65" s="516">
        <f>SUM(AJ53:AR64)</f>
        <v>1658</v>
      </c>
      <c r="AK65" s="517"/>
      <c r="AL65" s="517"/>
      <c r="AM65" s="517"/>
      <c r="AN65" s="517"/>
      <c r="AO65" s="517"/>
      <c r="AP65" s="517"/>
      <c r="AQ65" s="517"/>
      <c r="AR65" s="518"/>
      <c r="AS65" s="506"/>
      <c r="AT65" s="506"/>
      <c r="AU65" s="506"/>
      <c r="AV65" s="506"/>
      <c r="AW65" s="506"/>
      <c r="AX65" s="506"/>
      <c r="AY65" s="506"/>
      <c r="AZ65" s="506"/>
      <c r="BA65" s="564"/>
      <c r="BC65" s="160"/>
      <c r="BF65" s="519">
        <f>SUM(BF53:BN64)</f>
        <v>2392472</v>
      </c>
      <c r="BG65" s="520"/>
      <c r="BH65" s="520"/>
      <c r="BI65" s="520"/>
      <c r="BJ65" s="520"/>
      <c r="BK65" s="520"/>
      <c r="BL65" s="520"/>
      <c r="BM65" s="520"/>
      <c r="BN65" s="641"/>
    </row>
    <row r="66" spans="1:66" s="137" customFormat="1" ht="12.75" customHeight="1">
      <c r="A66" s="512"/>
      <c r="B66" s="513"/>
      <c r="C66" s="513"/>
      <c r="D66" s="513"/>
      <c r="E66" s="514"/>
      <c r="F66" s="556" t="s">
        <v>399</v>
      </c>
      <c r="G66" s="557"/>
      <c r="H66" s="557"/>
      <c r="I66" s="557"/>
      <c r="J66" s="557"/>
      <c r="K66" s="557"/>
      <c r="L66" s="557"/>
      <c r="M66" s="557"/>
      <c r="N66" s="557"/>
      <c r="O66" s="557"/>
      <c r="P66" s="557"/>
      <c r="Q66" s="557"/>
      <c r="R66" s="557"/>
      <c r="S66" s="557"/>
      <c r="T66" s="557"/>
      <c r="U66" s="557"/>
      <c r="V66" s="557"/>
      <c r="W66" s="557"/>
      <c r="X66" s="557"/>
      <c r="Y66" s="557"/>
      <c r="Z66" s="557"/>
      <c r="AA66" s="523"/>
      <c r="AB66" s="524"/>
      <c r="AC66" s="524"/>
      <c r="AD66" s="524"/>
      <c r="AE66" s="524"/>
      <c r="AF66" s="524"/>
      <c r="AG66" s="524"/>
      <c r="AH66" s="524"/>
      <c r="AI66" s="525"/>
      <c r="AJ66" s="560"/>
      <c r="AK66" s="524"/>
      <c r="AL66" s="524"/>
      <c r="AM66" s="524"/>
      <c r="AN66" s="524"/>
      <c r="AO66" s="524"/>
      <c r="AP66" s="524"/>
      <c r="AQ66" s="524"/>
      <c r="AR66" s="525"/>
      <c r="AS66" s="299"/>
      <c r="AT66" s="291"/>
      <c r="AU66" s="291"/>
      <c r="AV66" s="291"/>
      <c r="AW66" s="291"/>
      <c r="AX66" s="291"/>
      <c r="AY66" s="291"/>
      <c r="AZ66" s="291"/>
      <c r="BA66" s="300"/>
      <c r="BC66" s="160"/>
    </row>
    <row r="67" spans="1:66" s="137" customFormat="1" ht="12.75">
      <c r="A67" s="546"/>
      <c r="B67" s="547"/>
      <c r="C67" s="547"/>
      <c r="D67" s="547"/>
      <c r="E67" s="548"/>
      <c r="F67" s="549" t="s">
        <v>400</v>
      </c>
      <c r="G67" s="550"/>
      <c r="H67" s="550"/>
      <c r="I67" s="550"/>
      <c r="J67" s="550"/>
      <c r="K67" s="550"/>
      <c r="L67" s="550"/>
      <c r="M67" s="550"/>
      <c r="N67" s="550"/>
      <c r="O67" s="550"/>
      <c r="P67" s="550"/>
      <c r="Q67" s="550"/>
      <c r="R67" s="550"/>
      <c r="S67" s="550"/>
      <c r="T67" s="550"/>
      <c r="U67" s="550"/>
      <c r="V67" s="550"/>
      <c r="W67" s="550"/>
      <c r="X67" s="550"/>
      <c r="Y67" s="550"/>
      <c r="Z67" s="551"/>
      <c r="AA67" s="337"/>
      <c r="AB67" s="338"/>
      <c r="AC67" s="338"/>
      <c r="AD67" s="338"/>
      <c r="AE67" s="338"/>
      <c r="AF67" s="338"/>
      <c r="AG67" s="338"/>
      <c r="AH67" s="338"/>
      <c r="AI67" s="339"/>
      <c r="AJ67" s="561"/>
      <c r="AK67" s="338"/>
      <c r="AL67" s="338"/>
      <c r="AM67" s="338"/>
      <c r="AN67" s="338"/>
      <c r="AO67" s="338"/>
      <c r="AP67" s="338"/>
      <c r="AQ67" s="338"/>
      <c r="AR67" s="339"/>
      <c r="AS67" s="301"/>
      <c r="AT67" s="294"/>
      <c r="AU67" s="294"/>
      <c r="AV67" s="294"/>
      <c r="AW67" s="294"/>
      <c r="AX67" s="294"/>
      <c r="AY67" s="294"/>
      <c r="AZ67" s="294"/>
      <c r="BA67" s="302"/>
      <c r="BC67" s="160"/>
    </row>
    <row r="68" spans="1:66" s="137" customFormat="1" ht="12.75" customHeight="1">
      <c r="A68" s="552"/>
      <c r="B68" s="553"/>
      <c r="C68" s="553"/>
      <c r="D68" s="553"/>
      <c r="E68" s="554"/>
      <c r="F68" s="286" t="s">
        <v>401</v>
      </c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  <c r="Z68" s="555"/>
      <c r="AA68" s="558"/>
      <c r="AB68" s="326"/>
      <c r="AC68" s="326"/>
      <c r="AD68" s="326"/>
      <c r="AE68" s="326"/>
      <c r="AF68" s="326"/>
      <c r="AG68" s="326"/>
      <c r="AH68" s="326"/>
      <c r="AI68" s="559"/>
      <c r="AJ68" s="325"/>
      <c r="AK68" s="326"/>
      <c r="AL68" s="326"/>
      <c r="AM68" s="326"/>
      <c r="AN68" s="326"/>
      <c r="AO68" s="326"/>
      <c r="AP68" s="326"/>
      <c r="AQ68" s="326"/>
      <c r="AR68" s="559"/>
      <c r="AS68" s="303"/>
      <c r="AT68" s="297"/>
      <c r="AU68" s="297"/>
      <c r="AV68" s="297"/>
      <c r="AW68" s="297"/>
      <c r="AX68" s="297"/>
      <c r="AY68" s="297"/>
      <c r="AZ68" s="297"/>
      <c r="BA68" s="304"/>
      <c r="BC68" s="160"/>
    </row>
    <row r="69" spans="1:66" s="137" customFormat="1" ht="15" customHeight="1">
      <c r="A69" s="537"/>
      <c r="B69" s="538"/>
      <c r="C69" s="538"/>
      <c r="D69" s="538"/>
      <c r="E69" s="539"/>
      <c r="F69" s="242" t="s">
        <v>22</v>
      </c>
      <c r="G69" s="507"/>
      <c r="H69" s="507"/>
      <c r="I69" s="507"/>
      <c r="J69" s="507"/>
      <c r="K69" s="507"/>
      <c r="L69" s="507"/>
      <c r="M69" s="507"/>
      <c r="N69" s="507"/>
      <c r="O69" s="507"/>
      <c r="P69" s="507"/>
      <c r="Q69" s="507"/>
      <c r="R69" s="507"/>
      <c r="S69" s="507"/>
      <c r="T69" s="507"/>
      <c r="U69" s="507"/>
      <c r="V69" s="507"/>
      <c r="W69" s="507"/>
      <c r="X69" s="507"/>
      <c r="Y69" s="507"/>
      <c r="Z69" s="507"/>
      <c r="AA69" s="330">
        <v>13</v>
      </c>
      <c r="AB69" s="329"/>
      <c r="AC69" s="329"/>
      <c r="AD69" s="329"/>
      <c r="AE69" s="329"/>
      <c r="AF69" s="329"/>
      <c r="AG69" s="329"/>
      <c r="AH69" s="329"/>
      <c r="AI69" s="331"/>
      <c r="AJ69" s="508">
        <v>8</v>
      </c>
      <c r="AK69" s="329"/>
      <c r="AL69" s="329"/>
      <c r="AM69" s="329"/>
      <c r="AN69" s="329"/>
      <c r="AO69" s="329"/>
      <c r="AP69" s="329"/>
      <c r="AQ69" s="329"/>
      <c r="AR69" s="331"/>
      <c r="AS69" s="509"/>
      <c r="AT69" s="510"/>
      <c r="AU69" s="510"/>
      <c r="AV69" s="510"/>
      <c r="AW69" s="510"/>
      <c r="AX69" s="510"/>
      <c r="AY69" s="510"/>
      <c r="AZ69" s="510"/>
      <c r="BA69" s="511"/>
      <c r="BC69" s="160" t="s">
        <v>466</v>
      </c>
      <c r="BF69" s="166">
        <f>ОСВ2!K38</f>
        <v>12520</v>
      </c>
    </row>
    <row r="70" spans="1:66" s="137" customFormat="1" ht="15" customHeight="1">
      <c r="A70" s="537"/>
      <c r="B70" s="538"/>
      <c r="C70" s="538"/>
      <c r="D70" s="538"/>
      <c r="E70" s="539"/>
      <c r="F70" s="242" t="s">
        <v>402</v>
      </c>
      <c r="G70" s="507"/>
      <c r="H70" s="507"/>
      <c r="I70" s="507"/>
      <c r="J70" s="507"/>
      <c r="K70" s="507"/>
      <c r="L70" s="507"/>
      <c r="M70" s="507"/>
      <c r="N70" s="507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330"/>
      <c r="AB70" s="329"/>
      <c r="AC70" s="329"/>
      <c r="AD70" s="329"/>
      <c r="AE70" s="329"/>
      <c r="AF70" s="329"/>
      <c r="AG70" s="329"/>
      <c r="AH70" s="329"/>
      <c r="AI70" s="331"/>
      <c r="AJ70" s="508"/>
      <c r="AK70" s="329"/>
      <c r="AL70" s="329"/>
      <c r="AM70" s="329"/>
      <c r="AN70" s="329"/>
      <c r="AO70" s="329"/>
      <c r="AP70" s="329"/>
      <c r="AQ70" s="329"/>
      <c r="AR70" s="331"/>
      <c r="AS70" s="509"/>
      <c r="AT70" s="510"/>
      <c r="AU70" s="510"/>
      <c r="AV70" s="510"/>
      <c r="AW70" s="510"/>
      <c r="AX70" s="510"/>
      <c r="AY70" s="510"/>
      <c r="AZ70" s="510"/>
      <c r="BA70" s="511"/>
      <c r="BC70" s="160"/>
    </row>
    <row r="71" spans="1:66" s="137" customFormat="1" ht="15" customHeight="1" thickBot="1">
      <c r="A71" s="512"/>
      <c r="B71" s="513"/>
      <c r="C71" s="513"/>
      <c r="D71" s="513"/>
      <c r="E71" s="514"/>
      <c r="F71" s="260" t="s">
        <v>403</v>
      </c>
      <c r="G71" s="526"/>
      <c r="H71" s="526"/>
      <c r="I71" s="526"/>
      <c r="J71" s="526"/>
      <c r="K71" s="526"/>
      <c r="L71" s="526"/>
      <c r="M71" s="526"/>
      <c r="N71" s="526"/>
      <c r="O71" s="526"/>
      <c r="P71" s="526"/>
      <c r="Q71" s="526"/>
      <c r="R71" s="526"/>
      <c r="S71" s="526"/>
      <c r="T71" s="526"/>
      <c r="U71" s="526"/>
      <c r="V71" s="526"/>
      <c r="W71" s="526"/>
      <c r="X71" s="526"/>
      <c r="Y71" s="526"/>
      <c r="Z71" s="526"/>
      <c r="AA71" s="527"/>
      <c r="AB71" s="528"/>
      <c r="AC71" s="528"/>
      <c r="AD71" s="528"/>
      <c r="AE71" s="528"/>
      <c r="AF71" s="528"/>
      <c r="AG71" s="528"/>
      <c r="AH71" s="528"/>
      <c r="AI71" s="529"/>
      <c r="AJ71" s="530"/>
      <c r="AK71" s="531"/>
      <c r="AL71" s="531"/>
      <c r="AM71" s="531"/>
      <c r="AN71" s="531"/>
      <c r="AO71" s="531"/>
      <c r="AP71" s="531"/>
      <c r="AQ71" s="531"/>
      <c r="AR71" s="532"/>
      <c r="AS71" s="534"/>
      <c r="AT71" s="535"/>
      <c r="AU71" s="535"/>
      <c r="AV71" s="535"/>
      <c r="AW71" s="535"/>
      <c r="AX71" s="535"/>
      <c r="AY71" s="535"/>
      <c r="AZ71" s="535"/>
      <c r="BA71" s="536"/>
      <c r="BC71" s="160"/>
    </row>
    <row r="72" spans="1:66" s="137" customFormat="1" ht="15" customHeight="1" thickBot="1">
      <c r="A72" s="537"/>
      <c r="B72" s="538"/>
      <c r="C72" s="538"/>
      <c r="D72" s="538"/>
      <c r="E72" s="539"/>
      <c r="F72" s="540" t="s">
        <v>406</v>
      </c>
      <c r="G72" s="541"/>
      <c r="H72" s="541"/>
      <c r="I72" s="541"/>
      <c r="J72" s="541"/>
      <c r="K72" s="541"/>
      <c r="L72" s="541"/>
      <c r="M72" s="541"/>
      <c r="N72" s="541"/>
      <c r="O72" s="541"/>
      <c r="P72" s="541"/>
      <c r="Q72" s="541"/>
      <c r="R72" s="541"/>
      <c r="S72" s="541"/>
      <c r="T72" s="541"/>
      <c r="U72" s="541"/>
      <c r="V72" s="541"/>
      <c r="W72" s="541"/>
      <c r="X72" s="541"/>
      <c r="Y72" s="541"/>
      <c r="Z72" s="542"/>
      <c r="AA72" s="523">
        <f>SUM(AA66:AI71)</f>
        <v>13</v>
      </c>
      <c r="AB72" s="524"/>
      <c r="AC72" s="524"/>
      <c r="AD72" s="524"/>
      <c r="AE72" s="524"/>
      <c r="AF72" s="524"/>
      <c r="AG72" s="524"/>
      <c r="AH72" s="524"/>
      <c r="AI72" s="525"/>
      <c r="AJ72" s="523">
        <f>SUM(AJ66:AR71)</f>
        <v>8</v>
      </c>
      <c r="AK72" s="524"/>
      <c r="AL72" s="524"/>
      <c r="AM72" s="524"/>
      <c r="AN72" s="524"/>
      <c r="AO72" s="524"/>
      <c r="AP72" s="524"/>
      <c r="AQ72" s="524"/>
      <c r="AR72" s="525"/>
      <c r="AS72" s="299"/>
      <c r="AT72" s="291"/>
      <c r="AU72" s="291"/>
      <c r="AV72" s="291"/>
      <c r="AW72" s="291"/>
      <c r="AX72" s="291"/>
      <c r="AY72" s="291"/>
      <c r="AZ72" s="291"/>
      <c r="BA72" s="300"/>
      <c r="BC72" s="160"/>
      <c r="BF72" s="290">
        <f>SUM(BF66:BN71)</f>
        <v>12520</v>
      </c>
      <c r="BG72" s="291"/>
      <c r="BH72" s="291"/>
      <c r="BI72" s="291"/>
      <c r="BJ72" s="291"/>
      <c r="BK72" s="291"/>
      <c r="BL72" s="291"/>
      <c r="BM72" s="291"/>
      <c r="BN72" s="292"/>
    </row>
    <row r="73" spans="1:66" s="137" customFormat="1" ht="12.75" customHeight="1">
      <c r="A73" s="512"/>
      <c r="B73" s="513"/>
      <c r="C73" s="513"/>
      <c r="D73" s="513"/>
      <c r="E73" s="514"/>
      <c r="F73" s="556" t="s">
        <v>407</v>
      </c>
      <c r="G73" s="557"/>
      <c r="H73" s="557"/>
      <c r="I73" s="557"/>
      <c r="J73" s="557"/>
      <c r="K73" s="557"/>
      <c r="L73" s="557"/>
      <c r="M73" s="557"/>
      <c r="N73" s="557"/>
      <c r="O73" s="557"/>
      <c r="P73" s="557"/>
      <c r="Q73" s="557"/>
      <c r="R73" s="557"/>
      <c r="S73" s="557"/>
      <c r="T73" s="557"/>
      <c r="U73" s="557"/>
      <c r="V73" s="557"/>
      <c r="W73" s="557"/>
      <c r="X73" s="557"/>
      <c r="Y73" s="557"/>
      <c r="Z73" s="557"/>
      <c r="AA73" s="523">
        <v>1326</v>
      </c>
      <c r="AB73" s="524"/>
      <c r="AC73" s="524"/>
      <c r="AD73" s="524"/>
      <c r="AE73" s="524"/>
      <c r="AF73" s="524"/>
      <c r="AG73" s="524"/>
      <c r="AH73" s="524"/>
      <c r="AI73" s="525"/>
      <c r="AJ73" s="560">
        <v>370</v>
      </c>
      <c r="AK73" s="524"/>
      <c r="AL73" s="524"/>
      <c r="AM73" s="524"/>
      <c r="AN73" s="524"/>
      <c r="AO73" s="524"/>
      <c r="AP73" s="524"/>
      <c r="AQ73" s="524"/>
      <c r="AR73" s="525"/>
      <c r="AS73" s="299"/>
      <c r="AT73" s="291"/>
      <c r="AU73" s="291"/>
      <c r="AV73" s="291"/>
      <c r="AW73" s="291"/>
      <c r="AX73" s="291"/>
      <c r="AY73" s="291"/>
      <c r="AZ73" s="291"/>
      <c r="BA73" s="300"/>
      <c r="BC73" s="160"/>
    </row>
    <row r="74" spans="1:66" s="137" customFormat="1" ht="12.75" customHeight="1">
      <c r="A74" s="546"/>
      <c r="B74" s="547"/>
      <c r="C74" s="547"/>
      <c r="D74" s="547"/>
      <c r="E74" s="548"/>
      <c r="F74" s="549" t="s">
        <v>400</v>
      </c>
      <c r="G74" s="550"/>
      <c r="H74" s="550"/>
      <c r="I74" s="550"/>
      <c r="J74" s="550"/>
      <c r="K74" s="550"/>
      <c r="L74" s="550"/>
      <c r="M74" s="550"/>
      <c r="N74" s="550"/>
      <c r="O74" s="550"/>
      <c r="P74" s="550"/>
      <c r="Q74" s="550"/>
      <c r="R74" s="550"/>
      <c r="S74" s="550"/>
      <c r="T74" s="550"/>
      <c r="U74" s="550"/>
      <c r="V74" s="550"/>
      <c r="W74" s="550"/>
      <c r="X74" s="550"/>
      <c r="Y74" s="550"/>
      <c r="Z74" s="551"/>
      <c r="AA74" s="337"/>
      <c r="AB74" s="338"/>
      <c r="AC74" s="338"/>
      <c r="AD74" s="338"/>
      <c r="AE74" s="338"/>
      <c r="AF74" s="338"/>
      <c r="AG74" s="338"/>
      <c r="AH74" s="338"/>
      <c r="AI74" s="339"/>
      <c r="AJ74" s="561"/>
      <c r="AK74" s="338"/>
      <c r="AL74" s="338"/>
      <c r="AM74" s="338"/>
      <c r="AN74" s="338"/>
      <c r="AO74" s="338"/>
      <c r="AP74" s="338"/>
      <c r="AQ74" s="338"/>
      <c r="AR74" s="339"/>
      <c r="AS74" s="301"/>
      <c r="AT74" s="294"/>
      <c r="AU74" s="294"/>
      <c r="AV74" s="294"/>
      <c r="AW74" s="294"/>
      <c r="AX74" s="294"/>
      <c r="AY74" s="294"/>
      <c r="AZ74" s="294"/>
      <c r="BA74" s="302"/>
      <c r="BC74" s="160"/>
    </row>
    <row r="75" spans="1:66" s="137" customFormat="1" ht="13.5" customHeight="1">
      <c r="A75" s="552"/>
      <c r="B75" s="553"/>
      <c r="C75" s="553"/>
      <c r="D75" s="553"/>
      <c r="E75" s="554"/>
      <c r="F75" s="286" t="s">
        <v>401</v>
      </c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555"/>
      <c r="X75" s="555"/>
      <c r="Y75" s="555"/>
      <c r="Z75" s="555"/>
      <c r="AA75" s="558"/>
      <c r="AB75" s="326"/>
      <c r="AC75" s="326"/>
      <c r="AD75" s="326"/>
      <c r="AE75" s="326"/>
      <c r="AF75" s="326"/>
      <c r="AG75" s="326"/>
      <c r="AH75" s="326"/>
      <c r="AI75" s="559"/>
      <c r="AJ75" s="325"/>
      <c r="AK75" s="326"/>
      <c r="AL75" s="326"/>
      <c r="AM75" s="326"/>
      <c r="AN75" s="326"/>
      <c r="AO75" s="326"/>
      <c r="AP75" s="326"/>
      <c r="AQ75" s="326"/>
      <c r="AR75" s="559"/>
      <c r="AS75" s="303"/>
      <c r="AT75" s="297"/>
      <c r="AU75" s="297"/>
      <c r="AV75" s="297"/>
      <c r="AW75" s="297"/>
      <c r="AX75" s="297"/>
      <c r="AY75" s="297"/>
      <c r="AZ75" s="297"/>
      <c r="BA75" s="304"/>
      <c r="BC75" s="160" t="s">
        <v>464</v>
      </c>
      <c r="BF75" s="166">
        <f>ОСВ2!K30</f>
        <v>1325870</v>
      </c>
    </row>
    <row r="76" spans="1:66" s="137" customFormat="1" ht="15" customHeight="1">
      <c r="A76" s="537"/>
      <c r="B76" s="538"/>
      <c r="C76" s="538"/>
      <c r="D76" s="538"/>
      <c r="E76" s="539"/>
      <c r="F76" s="242" t="s">
        <v>408</v>
      </c>
      <c r="G76" s="507"/>
      <c r="H76" s="507"/>
      <c r="I76" s="507"/>
      <c r="J76" s="507"/>
      <c r="K76" s="507"/>
      <c r="L76" s="507"/>
      <c r="M76" s="507"/>
      <c r="N76" s="507"/>
      <c r="O76" s="507"/>
      <c r="P76" s="507"/>
      <c r="Q76" s="507"/>
      <c r="R76" s="507"/>
      <c r="S76" s="507"/>
      <c r="T76" s="507"/>
      <c r="U76" s="507"/>
      <c r="V76" s="507"/>
      <c r="W76" s="507"/>
      <c r="X76" s="507"/>
      <c r="Y76" s="507"/>
      <c r="Z76" s="507"/>
      <c r="AA76" s="330">
        <f>837+237+327+188+438+567</f>
        <v>2594</v>
      </c>
      <c r="AB76" s="329"/>
      <c r="AC76" s="329"/>
      <c r="AD76" s="329"/>
      <c r="AE76" s="329"/>
      <c r="AF76" s="329"/>
      <c r="AG76" s="329"/>
      <c r="AH76" s="329"/>
      <c r="AI76" s="331"/>
      <c r="AJ76" s="508">
        <f>453+189+93+340+793</f>
        <v>1868</v>
      </c>
      <c r="AK76" s="329"/>
      <c r="AL76" s="329"/>
      <c r="AM76" s="329"/>
      <c r="AN76" s="329"/>
      <c r="AO76" s="329"/>
      <c r="AP76" s="329"/>
      <c r="AQ76" s="329"/>
      <c r="AR76" s="331"/>
      <c r="AS76" s="509"/>
      <c r="AT76" s="510"/>
      <c r="AU76" s="510"/>
      <c r="AV76" s="510"/>
      <c r="AW76" s="510"/>
      <c r="AX76" s="510"/>
      <c r="AY76" s="510"/>
      <c r="AZ76" s="510"/>
      <c r="BA76" s="511"/>
      <c r="BC76" s="160" t="s">
        <v>465</v>
      </c>
      <c r="BF76" s="166">
        <f>ОСВ2!K26+ОСВ2!K29+ОСВ2!K31+ОСВ2!K32+ОСВ2!K33+ОСВ2!K37</f>
        <v>2594289</v>
      </c>
    </row>
    <row r="77" spans="1:66" s="137" customFormat="1" ht="15" customHeight="1">
      <c r="A77" s="512"/>
      <c r="B77" s="513"/>
      <c r="C77" s="513"/>
      <c r="D77" s="513"/>
      <c r="E77" s="514"/>
      <c r="F77" s="242" t="s">
        <v>409</v>
      </c>
      <c r="G77" s="507"/>
      <c r="H77" s="507"/>
      <c r="I77" s="507"/>
      <c r="J77" s="507"/>
      <c r="K77" s="507"/>
      <c r="L77" s="507"/>
      <c r="M77" s="507"/>
      <c r="N77" s="507"/>
      <c r="O77" s="507"/>
      <c r="P77" s="507"/>
      <c r="Q77" s="507"/>
      <c r="R77" s="507"/>
      <c r="S77" s="507"/>
      <c r="T77" s="507"/>
      <c r="U77" s="507"/>
      <c r="V77" s="507"/>
      <c r="W77" s="507"/>
      <c r="X77" s="507"/>
      <c r="Y77" s="507"/>
      <c r="Z77" s="507"/>
      <c r="AA77" s="337"/>
      <c r="AB77" s="338"/>
      <c r="AC77" s="338"/>
      <c r="AD77" s="338"/>
      <c r="AE77" s="338"/>
      <c r="AF77" s="338"/>
      <c r="AG77" s="338"/>
      <c r="AH77" s="338"/>
      <c r="AI77" s="339"/>
      <c r="AJ77" s="508"/>
      <c r="AK77" s="329"/>
      <c r="AL77" s="329"/>
      <c r="AM77" s="329"/>
      <c r="AN77" s="329"/>
      <c r="AO77" s="329"/>
      <c r="AP77" s="329"/>
      <c r="AQ77" s="329"/>
      <c r="AR77" s="331"/>
      <c r="AS77" s="301"/>
      <c r="AT77" s="294"/>
      <c r="AU77" s="294"/>
      <c r="AV77" s="294"/>
      <c r="AW77" s="294"/>
      <c r="AX77" s="294"/>
      <c r="AY77" s="294"/>
      <c r="AZ77" s="294"/>
      <c r="BA77" s="302"/>
      <c r="BC77" s="160"/>
    </row>
    <row r="78" spans="1:66" s="137" customFormat="1" ht="15" customHeight="1">
      <c r="A78" s="537"/>
      <c r="B78" s="538"/>
      <c r="C78" s="538"/>
      <c r="D78" s="538"/>
      <c r="E78" s="539"/>
      <c r="F78" s="242" t="s">
        <v>402</v>
      </c>
      <c r="G78" s="507"/>
      <c r="H78" s="507"/>
      <c r="I78" s="507"/>
      <c r="J78" s="507"/>
      <c r="K78" s="507"/>
      <c r="L78" s="507"/>
      <c r="M78" s="507"/>
      <c r="N78" s="507"/>
      <c r="O78" s="507"/>
      <c r="P78" s="507"/>
      <c r="Q78" s="507"/>
      <c r="R78" s="507"/>
      <c r="S78" s="507"/>
      <c r="T78" s="507"/>
      <c r="U78" s="507"/>
      <c r="V78" s="507"/>
      <c r="W78" s="507"/>
      <c r="X78" s="507"/>
      <c r="Y78" s="507"/>
      <c r="Z78" s="507"/>
      <c r="AA78" s="330"/>
      <c r="AB78" s="329"/>
      <c r="AC78" s="329"/>
      <c r="AD78" s="329"/>
      <c r="AE78" s="329"/>
      <c r="AF78" s="329"/>
      <c r="AG78" s="329"/>
      <c r="AH78" s="329"/>
      <c r="AI78" s="331"/>
      <c r="AJ78" s="508"/>
      <c r="AK78" s="329"/>
      <c r="AL78" s="329"/>
      <c r="AM78" s="329"/>
      <c r="AN78" s="329"/>
      <c r="AO78" s="329"/>
      <c r="AP78" s="329"/>
      <c r="AQ78" s="329"/>
      <c r="AR78" s="331"/>
      <c r="AS78" s="509"/>
      <c r="AT78" s="510"/>
      <c r="AU78" s="510"/>
      <c r="AV78" s="510"/>
      <c r="AW78" s="510"/>
      <c r="AX78" s="510"/>
      <c r="AY78" s="510"/>
      <c r="AZ78" s="510"/>
      <c r="BA78" s="511"/>
      <c r="BC78" s="160"/>
    </row>
    <row r="79" spans="1:66" s="137" customFormat="1" ht="15" customHeight="1" thickBot="1">
      <c r="A79" s="512"/>
      <c r="B79" s="513"/>
      <c r="C79" s="513"/>
      <c r="D79" s="513"/>
      <c r="E79" s="514"/>
      <c r="F79" s="260" t="s">
        <v>403</v>
      </c>
      <c r="G79" s="526"/>
      <c r="H79" s="526"/>
      <c r="I79" s="526"/>
      <c r="J79" s="526"/>
      <c r="K79" s="526"/>
      <c r="L79" s="526"/>
      <c r="M79" s="526"/>
      <c r="N79" s="526"/>
      <c r="O79" s="526"/>
      <c r="P79" s="526"/>
      <c r="Q79" s="526"/>
      <c r="R79" s="526"/>
      <c r="S79" s="526"/>
      <c r="T79" s="526"/>
      <c r="U79" s="526"/>
      <c r="V79" s="526"/>
      <c r="W79" s="526"/>
      <c r="X79" s="526"/>
      <c r="Y79" s="526"/>
      <c r="Z79" s="526"/>
      <c r="AA79" s="527"/>
      <c r="AB79" s="528"/>
      <c r="AC79" s="528"/>
      <c r="AD79" s="528"/>
      <c r="AE79" s="528"/>
      <c r="AF79" s="528"/>
      <c r="AG79" s="528"/>
      <c r="AH79" s="528"/>
      <c r="AI79" s="529"/>
      <c r="AJ79" s="530"/>
      <c r="AK79" s="531"/>
      <c r="AL79" s="531"/>
      <c r="AM79" s="531"/>
      <c r="AN79" s="531"/>
      <c r="AO79" s="531"/>
      <c r="AP79" s="531"/>
      <c r="AQ79" s="531"/>
      <c r="AR79" s="532"/>
      <c r="AS79" s="534"/>
      <c r="AT79" s="535"/>
      <c r="AU79" s="535"/>
      <c r="AV79" s="535"/>
      <c r="AW79" s="535"/>
      <c r="AX79" s="535"/>
      <c r="AY79" s="535"/>
      <c r="AZ79" s="535"/>
      <c r="BA79" s="536"/>
      <c r="BC79" s="160"/>
    </row>
    <row r="80" spans="1:66" s="137" customFormat="1" ht="15" customHeight="1" thickBot="1">
      <c r="A80" s="537"/>
      <c r="B80" s="538"/>
      <c r="C80" s="538"/>
      <c r="D80" s="538"/>
      <c r="E80" s="539"/>
      <c r="F80" s="540" t="s">
        <v>410</v>
      </c>
      <c r="G80" s="541"/>
      <c r="H80" s="541"/>
      <c r="I80" s="541"/>
      <c r="J80" s="541"/>
      <c r="K80" s="541"/>
      <c r="L80" s="541"/>
      <c r="M80" s="541"/>
      <c r="N80" s="541"/>
      <c r="O80" s="541"/>
      <c r="P80" s="541"/>
      <c r="Q80" s="541"/>
      <c r="R80" s="541"/>
      <c r="S80" s="541"/>
      <c r="T80" s="541"/>
      <c r="U80" s="541"/>
      <c r="V80" s="541"/>
      <c r="W80" s="541"/>
      <c r="X80" s="541"/>
      <c r="Y80" s="541"/>
      <c r="Z80" s="542"/>
      <c r="AA80" s="523">
        <f>SUM(AA73:AI79)</f>
        <v>3920</v>
      </c>
      <c r="AB80" s="524"/>
      <c r="AC80" s="524"/>
      <c r="AD80" s="524"/>
      <c r="AE80" s="524"/>
      <c r="AF80" s="524"/>
      <c r="AG80" s="524"/>
      <c r="AH80" s="524"/>
      <c r="AI80" s="525"/>
      <c r="AJ80" s="523">
        <f>SUM(AJ73:AR79)</f>
        <v>2238</v>
      </c>
      <c r="AK80" s="524"/>
      <c r="AL80" s="524"/>
      <c r="AM80" s="524"/>
      <c r="AN80" s="524"/>
      <c r="AO80" s="524"/>
      <c r="AP80" s="524"/>
      <c r="AQ80" s="524"/>
      <c r="AR80" s="525"/>
      <c r="AS80" s="299"/>
      <c r="AT80" s="291"/>
      <c r="AU80" s="291"/>
      <c r="AV80" s="291"/>
      <c r="AW80" s="291"/>
      <c r="AX80" s="291"/>
      <c r="AY80" s="291"/>
      <c r="AZ80" s="291"/>
      <c r="BA80" s="300"/>
      <c r="BC80" s="160"/>
      <c r="BF80" s="290">
        <f>SUM(BF73:BN79)</f>
        <v>3920159</v>
      </c>
      <c r="BG80" s="291"/>
      <c r="BH80" s="291"/>
      <c r="BI80" s="291"/>
      <c r="BJ80" s="291"/>
      <c r="BK80" s="291"/>
      <c r="BL80" s="291"/>
      <c r="BM80" s="291"/>
      <c r="BN80" s="292"/>
    </row>
    <row r="81" spans="1:66" s="137" customFormat="1" ht="15" customHeight="1" thickBot="1">
      <c r="A81" s="537"/>
      <c r="B81" s="538"/>
      <c r="C81" s="538"/>
      <c r="D81" s="538"/>
      <c r="E81" s="539"/>
      <c r="F81" s="543" t="s">
        <v>385</v>
      </c>
      <c r="G81" s="544"/>
      <c r="H81" s="544"/>
      <c r="I81" s="544"/>
      <c r="J81" s="544"/>
      <c r="K81" s="544"/>
      <c r="L81" s="544"/>
      <c r="M81" s="544"/>
      <c r="N81" s="544"/>
      <c r="O81" s="544"/>
      <c r="P81" s="544"/>
      <c r="Q81" s="544"/>
      <c r="R81" s="544"/>
      <c r="S81" s="544"/>
      <c r="T81" s="544"/>
      <c r="U81" s="544"/>
      <c r="V81" s="544"/>
      <c r="W81" s="544"/>
      <c r="X81" s="544"/>
      <c r="Y81" s="544"/>
      <c r="Z81" s="545"/>
      <c r="AA81" s="533">
        <f>AA65+AA72+AA80</f>
        <v>6325</v>
      </c>
      <c r="AB81" s="517"/>
      <c r="AC81" s="517"/>
      <c r="AD81" s="517"/>
      <c r="AE81" s="517"/>
      <c r="AF81" s="517"/>
      <c r="AG81" s="517"/>
      <c r="AH81" s="517"/>
      <c r="AI81" s="518"/>
      <c r="AJ81" s="516">
        <f>AJ65+AJ72+AJ80</f>
        <v>3904</v>
      </c>
      <c r="AK81" s="517"/>
      <c r="AL81" s="517"/>
      <c r="AM81" s="517"/>
      <c r="AN81" s="517"/>
      <c r="AO81" s="517"/>
      <c r="AP81" s="517"/>
      <c r="AQ81" s="517"/>
      <c r="AR81" s="518"/>
      <c r="AS81" s="519"/>
      <c r="AT81" s="520"/>
      <c r="AU81" s="520"/>
      <c r="AV81" s="520"/>
      <c r="AW81" s="520"/>
      <c r="AX81" s="520"/>
      <c r="AY81" s="520"/>
      <c r="AZ81" s="520"/>
      <c r="BA81" s="521"/>
      <c r="BC81" s="160"/>
      <c r="BF81" s="519">
        <f>BF65+BF72+BF80</f>
        <v>6325151</v>
      </c>
      <c r="BG81" s="520"/>
      <c r="BH81" s="520"/>
      <c r="BI81" s="520"/>
      <c r="BJ81" s="520"/>
      <c r="BK81" s="520"/>
      <c r="BL81" s="520"/>
      <c r="BM81" s="520"/>
      <c r="BN81" s="641"/>
    </row>
    <row r="82" spans="1:66">
      <c r="AI82" s="522"/>
      <c r="AJ82" s="522"/>
      <c r="AK82" s="522"/>
      <c r="AL82" s="522"/>
      <c r="AM82" s="522"/>
      <c r="BF82" s="113">
        <f>BF81-BF48</f>
        <v>0</v>
      </c>
    </row>
    <row r="85" spans="1:66" ht="12.75" customHeight="1">
      <c r="A85" s="138" t="s">
        <v>0</v>
      </c>
      <c r="B85" s="138"/>
      <c r="C85" s="138"/>
      <c r="D85" s="138"/>
      <c r="E85" s="138"/>
      <c r="F85" s="138"/>
      <c r="G85" s="138"/>
      <c r="H85" s="254"/>
      <c r="I85" s="254"/>
      <c r="J85" s="254"/>
      <c r="K85" s="254"/>
      <c r="L85" s="254"/>
      <c r="M85" s="138"/>
      <c r="N85" s="252" t="s">
        <v>455</v>
      </c>
      <c r="O85" s="252"/>
      <c r="P85" s="252"/>
      <c r="Q85" s="252"/>
      <c r="R85" s="252"/>
      <c r="S85" s="252"/>
      <c r="T85" s="252"/>
      <c r="U85" s="252"/>
      <c r="V85" s="252"/>
      <c r="W85" s="252"/>
      <c r="AA85" s="138" t="s">
        <v>1</v>
      </c>
      <c r="AB85" s="138"/>
      <c r="AC85" s="138"/>
      <c r="AD85" s="138"/>
      <c r="AE85" s="138"/>
      <c r="AF85" s="138"/>
      <c r="AG85" s="138"/>
      <c r="AH85" s="138"/>
      <c r="AI85" s="138"/>
      <c r="AJ85" s="254"/>
      <c r="AK85" s="254"/>
      <c r="AL85" s="254"/>
      <c r="AM85" s="254"/>
      <c r="AN85" s="254"/>
      <c r="AO85" s="138"/>
      <c r="AP85" s="252" t="s">
        <v>456</v>
      </c>
      <c r="AQ85" s="252"/>
      <c r="AR85" s="252"/>
      <c r="AS85" s="252"/>
      <c r="AT85" s="252"/>
      <c r="AU85" s="252"/>
      <c r="AV85" s="252"/>
      <c r="AW85" s="252"/>
      <c r="AX85" s="252"/>
      <c r="AY85" s="252"/>
    </row>
    <row r="86" spans="1:66" ht="12.75" customHeight="1">
      <c r="A86" s="139"/>
      <c r="B86" s="139"/>
      <c r="C86" s="139"/>
      <c r="D86" s="139"/>
      <c r="E86" s="139"/>
      <c r="F86" s="139"/>
      <c r="G86" s="139"/>
      <c r="H86" s="240" t="s">
        <v>2</v>
      </c>
      <c r="I86" s="240"/>
      <c r="J86" s="240"/>
      <c r="K86" s="240"/>
      <c r="L86" s="240"/>
      <c r="M86" s="139"/>
      <c r="N86" s="240" t="s">
        <v>3</v>
      </c>
      <c r="O86" s="240"/>
      <c r="P86" s="240"/>
      <c r="Q86" s="240"/>
      <c r="R86" s="240"/>
      <c r="S86" s="240"/>
      <c r="T86" s="240"/>
      <c r="U86" s="240"/>
      <c r="V86" s="240"/>
      <c r="W86" s="240"/>
      <c r="AA86" s="139"/>
      <c r="AB86" s="139"/>
      <c r="AC86" s="139"/>
      <c r="AD86" s="139"/>
      <c r="AE86" s="139"/>
      <c r="AF86" s="139"/>
      <c r="AG86" s="139"/>
      <c r="AH86" s="139"/>
      <c r="AI86" s="139"/>
      <c r="AJ86" s="515" t="s">
        <v>2</v>
      </c>
      <c r="AK86" s="515"/>
      <c r="AL86" s="515"/>
      <c r="AM86" s="515"/>
      <c r="AN86" s="515"/>
      <c r="AO86" s="139"/>
      <c r="AP86" s="240" t="s">
        <v>3</v>
      </c>
      <c r="AQ86" s="240"/>
      <c r="AR86" s="240"/>
      <c r="AS86" s="240"/>
      <c r="AT86" s="240"/>
      <c r="AU86" s="240"/>
      <c r="AV86" s="240"/>
      <c r="AW86" s="240"/>
      <c r="AX86" s="240"/>
      <c r="AY86" s="240"/>
    </row>
    <row r="87" spans="1:66" ht="12.75" customHeight="1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</row>
    <row r="88" spans="1:66" ht="12.75" customHeight="1">
      <c r="A88" s="126" t="s">
        <v>411</v>
      </c>
      <c r="B88" s="251" t="s">
        <v>961</v>
      </c>
      <c r="C88" s="251"/>
      <c r="D88" s="138" t="s">
        <v>412</v>
      </c>
      <c r="E88" s="252" t="s">
        <v>413</v>
      </c>
      <c r="F88" s="252"/>
      <c r="G88" s="252"/>
      <c r="H88" s="252"/>
      <c r="I88" s="252"/>
      <c r="J88" s="252"/>
      <c r="K88" s="141"/>
      <c r="L88" s="142" t="s">
        <v>363</v>
      </c>
      <c r="M88" s="253" t="s">
        <v>342</v>
      </c>
      <c r="N88" s="253"/>
      <c r="O88" s="143" t="s">
        <v>343</v>
      </c>
      <c r="P88" s="141"/>
      <c r="Q88" s="141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</row>
    <row r="89" spans="1:66" s="125" customFormat="1" ht="13.5" customHeight="1">
      <c r="BC89" s="141"/>
    </row>
    <row r="90" spans="1:66" s="125" customFormat="1" ht="12">
      <c r="BC90" s="141"/>
    </row>
    <row r="91" spans="1:66">
      <c r="A91" s="113" t="s">
        <v>414</v>
      </c>
    </row>
    <row r="92" spans="1:66" s="144" customFormat="1" ht="13.5" customHeight="1">
      <c r="A92" s="144" t="s">
        <v>415</v>
      </c>
      <c r="BC92" s="161"/>
    </row>
    <row r="93" spans="1:66" s="144" customFormat="1">
      <c r="A93" s="239" t="s">
        <v>416</v>
      </c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  <c r="M93" s="239"/>
      <c r="N93" s="239"/>
      <c r="O93" s="239"/>
      <c r="P93" s="239"/>
      <c r="Q93" s="239"/>
      <c r="R93" s="239"/>
      <c r="S93" s="239"/>
      <c r="T93" s="239"/>
      <c r="U93" s="239"/>
      <c r="V93" s="239"/>
      <c r="W93" s="239"/>
      <c r="X93" s="239"/>
      <c r="Y93" s="239"/>
      <c r="Z93" s="239"/>
      <c r="AA93" s="239"/>
      <c r="AB93" s="239"/>
      <c r="AC93" s="239"/>
      <c r="AD93" s="239"/>
      <c r="AE93" s="239"/>
      <c r="AF93" s="239"/>
      <c r="AG93" s="239"/>
      <c r="AH93" s="239"/>
      <c r="AI93" s="239"/>
      <c r="AJ93" s="239"/>
      <c r="AK93" s="239"/>
      <c r="AL93" s="239"/>
      <c r="AM93" s="239"/>
      <c r="AN93" s="239"/>
      <c r="AO93" s="239"/>
      <c r="AP93" s="239"/>
      <c r="AQ93" s="239"/>
      <c r="AR93" s="239"/>
      <c r="AS93" s="239"/>
      <c r="AT93" s="239"/>
      <c r="AU93" s="239"/>
      <c r="AV93" s="239"/>
      <c r="AW93" s="239"/>
      <c r="AX93" s="239"/>
      <c r="AY93" s="239"/>
      <c r="AZ93" s="239"/>
      <c r="BA93" s="239"/>
      <c r="BC93" s="161"/>
    </row>
    <row r="94" spans="1:66" s="144" customFormat="1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  <c r="M94" s="239"/>
      <c r="N94" s="239"/>
      <c r="O94" s="239"/>
      <c r="P94" s="239"/>
      <c r="Q94" s="239"/>
      <c r="R94" s="239"/>
      <c r="S94" s="239"/>
      <c r="T94" s="239"/>
      <c r="U94" s="239"/>
      <c r="V94" s="239"/>
      <c r="W94" s="239"/>
      <c r="X94" s="239"/>
      <c r="Y94" s="239"/>
      <c r="Z94" s="239"/>
      <c r="AA94" s="239"/>
      <c r="AB94" s="239"/>
      <c r="AC94" s="239"/>
      <c r="AD94" s="239"/>
      <c r="AE94" s="239"/>
      <c r="AF94" s="239"/>
      <c r="AG94" s="239"/>
      <c r="AH94" s="239"/>
      <c r="AI94" s="239"/>
      <c r="AJ94" s="239"/>
      <c r="AK94" s="239"/>
      <c r="AL94" s="239"/>
      <c r="AM94" s="239"/>
      <c r="AN94" s="239"/>
      <c r="AO94" s="239"/>
      <c r="AP94" s="239"/>
      <c r="AQ94" s="239"/>
      <c r="AR94" s="239"/>
      <c r="AS94" s="239"/>
      <c r="AT94" s="239"/>
      <c r="AU94" s="239"/>
      <c r="AV94" s="239"/>
      <c r="AW94" s="239"/>
      <c r="AX94" s="239"/>
      <c r="AY94" s="239"/>
      <c r="AZ94" s="239"/>
      <c r="BA94" s="239"/>
      <c r="BC94" s="161"/>
    </row>
    <row r="95" spans="1:66" s="144" customFormat="1" ht="12.75" customHeight="1">
      <c r="A95" s="239"/>
      <c r="B95" s="239"/>
      <c r="C95" s="239"/>
      <c r="D95" s="239"/>
      <c r="E95" s="239"/>
      <c r="F95" s="239"/>
      <c r="G95" s="239"/>
      <c r="H95" s="239"/>
      <c r="I95" s="239"/>
      <c r="J95" s="239"/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9"/>
      <c r="AH95" s="239"/>
      <c r="AI95" s="239"/>
      <c r="AJ95" s="239"/>
      <c r="AK95" s="239"/>
      <c r="AL95" s="239"/>
      <c r="AM95" s="239"/>
      <c r="AN95" s="239"/>
      <c r="AO95" s="239"/>
      <c r="AP95" s="239"/>
      <c r="AQ95" s="239"/>
      <c r="AR95" s="239"/>
      <c r="AS95" s="239"/>
      <c r="AT95" s="239"/>
      <c r="AU95" s="239"/>
      <c r="AV95" s="239"/>
      <c r="AW95" s="239"/>
      <c r="AX95" s="239"/>
      <c r="AY95" s="239"/>
      <c r="AZ95" s="239"/>
      <c r="BA95" s="239"/>
      <c r="BC95" s="161"/>
    </row>
    <row r="96" spans="1:66" s="144" customFormat="1" ht="12.75" customHeight="1">
      <c r="A96" s="239"/>
      <c r="B96" s="239"/>
      <c r="C96" s="239"/>
      <c r="D96" s="239"/>
      <c r="E96" s="239"/>
      <c r="F96" s="239"/>
      <c r="G96" s="239"/>
      <c r="H96" s="239"/>
      <c r="I96" s="239"/>
      <c r="J96" s="239"/>
      <c r="K96" s="239"/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39"/>
      <c r="AH96" s="239"/>
      <c r="AI96" s="239"/>
      <c r="AJ96" s="239"/>
      <c r="AK96" s="239"/>
      <c r="AL96" s="239"/>
      <c r="AM96" s="239"/>
      <c r="AN96" s="239"/>
      <c r="AO96" s="239"/>
      <c r="AP96" s="239"/>
      <c r="AQ96" s="239"/>
      <c r="AR96" s="239"/>
      <c r="AS96" s="239"/>
      <c r="AT96" s="239"/>
      <c r="AU96" s="239"/>
      <c r="AV96" s="239"/>
      <c r="AW96" s="239"/>
      <c r="AX96" s="239"/>
      <c r="AY96" s="239"/>
      <c r="AZ96" s="239"/>
      <c r="BA96" s="239"/>
      <c r="BC96" s="161"/>
    </row>
    <row r="97" spans="1:55" s="144" customFormat="1" ht="12.75" customHeight="1">
      <c r="A97" s="239"/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/>
      <c r="AC97" s="239"/>
      <c r="AD97" s="239"/>
      <c r="AE97" s="239"/>
      <c r="AF97" s="239"/>
      <c r="AG97" s="239"/>
      <c r="AH97" s="239"/>
      <c r="AI97" s="239"/>
      <c r="AJ97" s="239"/>
      <c r="AK97" s="239"/>
      <c r="AL97" s="239"/>
      <c r="AM97" s="239"/>
      <c r="AN97" s="239"/>
      <c r="AO97" s="239"/>
      <c r="AP97" s="239"/>
      <c r="AQ97" s="239"/>
      <c r="AR97" s="239"/>
      <c r="AS97" s="239"/>
      <c r="AT97" s="239"/>
      <c r="AU97" s="239"/>
      <c r="AV97" s="239"/>
      <c r="AW97" s="239"/>
      <c r="AX97" s="239"/>
      <c r="AY97" s="239"/>
      <c r="AZ97" s="239"/>
      <c r="BA97" s="239"/>
      <c r="BC97" s="161"/>
    </row>
    <row r="98" spans="1:55" s="144" customFormat="1" ht="21.75" customHeight="1">
      <c r="A98" s="239"/>
      <c r="B98" s="239"/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  <c r="O98" s="239"/>
      <c r="P98" s="239"/>
      <c r="Q98" s="239"/>
      <c r="R98" s="239"/>
      <c r="S98" s="239"/>
      <c r="T98" s="239"/>
      <c r="U98" s="239"/>
      <c r="V98" s="239"/>
      <c r="W98" s="239"/>
      <c r="X98" s="239"/>
      <c r="Y98" s="239"/>
      <c r="Z98" s="239"/>
      <c r="AA98" s="239"/>
      <c r="AB98" s="239"/>
      <c r="AC98" s="239"/>
      <c r="AD98" s="239"/>
      <c r="AE98" s="239"/>
      <c r="AF98" s="239"/>
      <c r="AG98" s="239"/>
      <c r="AH98" s="239"/>
      <c r="AI98" s="239"/>
      <c r="AJ98" s="239"/>
      <c r="AK98" s="239"/>
      <c r="AL98" s="239"/>
      <c r="AM98" s="239"/>
      <c r="AN98" s="239"/>
      <c r="AO98" s="239"/>
      <c r="AP98" s="239"/>
      <c r="AQ98" s="239"/>
      <c r="AR98" s="239"/>
      <c r="AS98" s="239"/>
      <c r="AT98" s="239"/>
      <c r="AU98" s="239"/>
      <c r="AV98" s="239"/>
      <c r="AW98" s="239"/>
      <c r="AX98" s="239"/>
      <c r="AY98" s="239"/>
      <c r="AZ98" s="239"/>
      <c r="BA98" s="239"/>
      <c r="BC98" s="161"/>
    </row>
    <row r="99" spans="1:55" s="144" customFormat="1" ht="12.75" customHeight="1">
      <c r="A99" s="144" t="s">
        <v>417</v>
      </c>
      <c r="BC99" s="161"/>
    </row>
    <row r="100" spans="1:55" s="144" customFormat="1" ht="12.75" customHeight="1">
      <c r="A100" s="144" t="s">
        <v>418</v>
      </c>
      <c r="BC100" s="161"/>
    </row>
    <row r="101" spans="1:55" s="144" customFormat="1" ht="12.75" customHeight="1">
      <c r="A101" s="144" t="s">
        <v>419</v>
      </c>
      <c r="BC101" s="161"/>
    </row>
    <row r="102" spans="1:55" s="144" customFormat="1" ht="12.75" customHeight="1">
      <c r="A102" s="239" t="s">
        <v>420</v>
      </c>
      <c r="B102" s="239"/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  <c r="O102" s="239"/>
      <c r="P102" s="239"/>
      <c r="Q102" s="239"/>
      <c r="R102" s="239"/>
      <c r="S102" s="239"/>
      <c r="T102" s="239"/>
      <c r="U102" s="239"/>
      <c r="V102" s="239"/>
      <c r="W102" s="239"/>
      <c r="X102" s="239"/>
      <c r="Y102" s="239"/>
      <c r="Z102" s="239"/>
      <c r="AA102" s="239"/>
      <c r="AB102" s="239"/>
      <c r="AC102" s="239"/>
      <c r="AD102" s="239"/>
      <c r="AE102" s="239"/>
      <c r="AF102" s="239"/>
      <c r="AG102" s="239"/>
      <c r="AH102" s="239"/>
      <c r="AI102" s="239"/>
      <c r="AJ102" s="239"/>
      <c r="AK102" s="239"/>
      <c r="AL102" s="239"/>
      <c r="AM102" s="239"/>
      <c r="AN102" s="239"/>
      <c r="AO102" s="239"/>
      <c r="AP102" s="239"/>
      <c r="AQ102" s="239"/>
      <c r="AR102" s="239"/>
      <c r="AS102" s="239"/>
      <c r="AT102" s="239"/>
      <c r="AU102" s="239"/>
      <c r="AV102" s="239"/>
      <c r="AW102" s="239"/>
      <c r="AX102" s="239"/>
      <c r="AY102" s="239"/>
      <c r="AZ102" s="239"/>
      <c r="BA102" s="239"/>
      <c r="BC102" s="161"/>
    </row>
    <row r="103" spans="1:55" s="144" customFormat="1">
      <c r="A103" s="239"/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  <c r="L103" s="239"/>
      <c r="M103" s="239"/>
      <c r="N103" s="239"/>
      <c r="O103" s="239"/>
      <c r="P103" s="239"/>
      <c r="Q103" s="239"/>
      <c r="R103" s="239"/>
      <c r="S103" s="239"/>
      <c r="T103" s="239"/>
      <c r="U103" s="239"/>
      <c r="V103" s="239"/>
      <c r="W103" s="239"/>
      <c r="X103" s="239"/>
      <c r="Y103" s="239"/>
      <c r="Z103" s="239"/>
      <c r="AA103" s="239"/>
      <c r="AB103" s="239"/>
      <c r="AC103" s="239"/>
      <c r="AD103" s="239"/>
      <c r="AE103" s="239"/>
      <c r="AF103" s="239"/>
      <c r="AG103" s="239"/>
      <c r="AH103" s="239"/>
      <c r="AI103" s="239"/>
      <c r="AJ103" s="239"/>
      <c r="AK103" s="239"/>
      <c r="AL103" s="239"/>
      <c r="AM103" s="239"/>
      <c r="AN103" s="239"/>
      <c r="AO103" s="239"/>
      <c r="AP103" s="239"/>
      <c r="AQ103" s="239"/>
      <c r="AR103" s="239"/>
      <c r="AS103" s="239"/>
      <c r="AT103" s="239"/>
      <c r="AU103" s="239"/>
      <c r="AV103" s="239"/>
      <c r="AW103" s="239"/>
      <c r="AX103" s="239"/>
      <c r="AY103" s="239"/>
      <c r="AZ103" s="239"/>
      <c r="BA103" s="239"/>
      <c r="BC103" s="161"/>
    </row>
    <row r="104" spans="1:55" s="144" customFormat="1">
      <c r="A104" s="239"/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39"/>
      <c r="O104" s="239"/>
      <c r="P104" s="239"/>
      <c r="Q104" s="239"/>
      <c r="R104" s="239"/>
      <c r="S104" s="239"/>
      <c r="T104" s="239"/>
      <c r="U104" s="239"/>
      <c r="V104" s="239"/>
      <c r="W104" s="239"/>
      <c r="X104" s="239"/>
      <c r="Y104" s="239"/>
      <c r="Z104" s="239"/>
      <c r="AA104" s="239"/>
      <c r="AB104" s="239"/>
      <c r="AC104" s="239"/>
      <c r="AD104" s="239"/>
      <c r="AE104" s="239"/>
      <c r="AF104" s="239"/>
      <c r="AG104" s="239"/>
      <c r="AH104" s="239"/>
      <c r="AI104" s="239"/>
      <c r="AJ104" s="239"/>
      <c r="AK104" s="239"/>
      <c r="AL104" s="239"/>
      <c r="AM104" s="239"/>
      <c r="AN104" s="239"/>
      <c r="AO104" s="239"/>
      <c r="AP104" s="239"/>
      <c r="AQ104" s="239"/>
      <c r="AR104" s="239"/>
      <c r="AS104" s="239"/>
      <c r="AT104" s="239"/>
      <c r="AU104" s="239"/>
      <c r="AV104" s="239"/>
      <c r="AW104" s="239"/>
      <c r="AX104" s="239"/>
      <c r="AY104" s="239"/>
      <c r="AZ104" s="239"/>
      <c r="BA104" s="239"/>
      <c r="BC104" s="161"/>
    </row>
    <row r="105" spans="1:55" s="144" customFormat="1">
      <c r="A105" s="239"/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39"/>
      <c r="O105" s="239"/>
      <c r="P105" s="239"/>
      <c r="Q105" s="239"/>
      <c r="R105" s="239"/>
      <c r="S105" s="239"/>
      <c r="T105" s="239"/>
      <c r="U105" s="239"/>
      <c r="V105" s="239"/>
      <c r="W105" s="239"/>
      <c r="X105" s="239"/>
      <c r="Y105" s="239"/>
      <c r="Z105" s="239"/>
      <c r="AA105" s="239"/>
      <c r="AB105" s="239"/>
      <c r="AC105" s="239"/>
      <c r="AD105" s="239"/>
      <c r="AE105" s="239"/>
      <c r="AF105" s="239"/>
      <c r="AG105" s="239"/>
      <c r="AH105" s="239"/>
      <c r="AI105" s="239"/>
      <c r="AJ105" s="239"/>
      <c r="AK105" s="239"/>
      <c r="AL105" s="239"/>
      <c r="AM105" s="239"/>
      <c r="AN105" s="239"/>
      <c r="AO105" s="239"/>
      <c r="AP105" s="239"/>
      <c r="AQ105" s="239"/>
      <c r="AR105" s="239"/>
      <c r="AS105" s="239"/>
      <c r="AT105" s="239"/>
      <c r="AU105" s="239"/>
      <c r="AV105" s="239"/>
      <c r="AW105" s="239"/>
      <c r="AX105" s="239"/>
      <c r="AY105" s="239"/>
      <c r="AZ105" s="239"/>
      <c r="BA105" s="239"/>
      <c r="BC105" s="161"/>
    </row>
    <row r="106" spans="1:55" s="144" customFormat="1">
      <c r="A106" s="239"/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39"/>
      <c r="O106" s="239"/>
      <c r="P106" s="239"/>
      <c r="Q106" s="239"/>
      <c r="R106" s="239"/>
      <c r="S106" s="239"/>
      <c r="T106" s="239"/>
      <c r="U106" s="239"/>
      <c r="V106" s="239"/>
      <c r="W106" s="239"/>
      <c r="X106" s="239"/>
      <c r="Y106" s="239"/>
      <c r="Z106" s="239"/>
      <c r="AA106" s="239"/>
      <c r="AB106" s="239"/>
      <c r="AC106" s="239"/>
      <c r="AD106" s="239"/>
      <c r="AE106" s="239"/>
      <c r="AF106" s="239"/>
      <c r="AG106" s="239"/>
      <c r="AH106" s="239"/>
      <c r="AI106" s="239"/>
      <c r="AJ106" s="239"/>
      <c r="AK106" s="239"/>
      <c r="AL106" s="239"/>
      <c r="AM106" s="239"/>
      <c r="AN106" s="239"/>
      <c r="AO106" s="239"/>
      <c r="AP106" s="239"/>
      <c r="AQ106" s="239"/>
      <c r="AR106" s="239"/>
      <c r="AS106" s="239"/>
      <c r="AT106" s="239"/>
      <c r="AU106" s="239"/>
      <c r="AV106" s="239"/>
      <c r="AW106" s="239"/>
      <c r="AX106" s="239"/>
      <c r="AY106" s="239"/>
      <c r="AZ106" s="239"/>
      <c r="BA106" s="239"/>
      <c r="BC106" s="161"/>
    </row>
    <row r="107" spans="1:55" s="144" customFormat="1" ht="14.25" customHeight="1">
      <c r="A107" s="239"/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39"/>
      <c r="P107" s="239"/>
      <c r="Q107" s="239"/>
      <c r="R107" s="239"/>
      <c r="S107" s="239"/>
      <c r="T107" s="239"/>
      <c r="U107" s="239"/>
      <c r="V107" s="239"/>
      <c r="W107" s="239"/>
      <c r="X107" s="239"/>
      <c r="Y107" s="239"/>
      <c r="Z107" s="239"/>
      <c r="AA107" s="239"/>
      <c r="AB107" s="239"/>
      <c r="AC107" s="239"/>
      <c r="AD107" s="239"/>
      <c r="AE107" s="239"/>
      <c r="AF107" s="239"/>
      <c r="AG107" s="239"/>
      <c r="AH107" s="239"/>
      <c r="AI107" s="239"/>
      <c r="AJ107" s="239"/>
      <c r="AK107" s="239"/>
      <c r="AL107" s="239"/>
      <c r="AM107" s="239"/>
      <c r="AN107" s="239"/>
      <c r="AO107" s="239"/>
      <c r="AP107" s="239"/>
      <c r="AQ107" s="239"/>
      <c r="AR107" s="239"/>
      <c r="AS107" s="239"/>
      <c r="AT107" s="239"/>
      <c r="AU107" s="239"/>
      <c r="AV107" s="239"/>
      <c r="AW107" s="239"/>
      <c r="AX107" s="239"/>
      <c r="AY107" s="239"/>
      <c r="AZ107" s="239"/>
      <c r="BA107" s="239"/>
      <c r="BC107" s="161"/>
    </row>
    <row r="108" spans="1:55" s="144" customFormat="1">
      <c r="A108" s="144" t="s">
        <v>421</v>
      </c>
      <c r="BC108" s="161"/>
    </row>
    <row r="109" spans="1:55" s="125" customFormat="1" ht="12">
      <c r="BC109" s="141"/>
    </row>
  </sheetData>
  <mergeCells count="283">
    <mergeCell ref="BF81:BN81"/>
    <mergeCell ref="AP12:BA12"/>
    <mergeCell ref="AP13:BA14"/>
    <mergeCell ref="AP15:AU16"/>
    <mergeCell ref="AV15:BA16"/>
    <mergeCell ref="AJ22:AR22"/>
    <mergeCell ref="AS22:BA22"/>
    <mergeCell ref="BF65:BN65"/>
    <mergeCell ref="BF72:BN72"/>
    <mergeCell ref="BF80:BN80"/>
    <mergeCell ref="X12:AK12"/>
    <mergeCell ref="AS31:BA32"/>
    <mergeCell ref="F27:Z27"/>
    <mergeCell ref="AS34:BA34"/>
    <mergeCell ref="AJ33:AR33"/>
    <mergeCell ref="AS33:BA33"/>
    <mergeCell ref="AS41:BA41"/>
    <mergeCell ref="AJ46:AR46"/>
    <mergeCell ref="AS44:BA45"/>
    <mergeCell ref="F45:Z45"/>
    <mergeCell ref="AA46:AI46"/>
    <mergeCell ref="AS42:BA43"/>
    <mergeCell ref="F44:Z44"/>
    <mergeCell ref="AA44:AI45"/>
    <mergeCell ref="A6:AN6"/>
    <mergeCell ref="A7:L8"/>
    <mergeCell ref="M7:X8"/>
    <mergeCell ref="Y7:AA8"/>
    <mergeCell ref="AB7:AD8"/>
    <mergeCell ref="AE7:AF8"/>
    <mergeCell ref="H11:AI11"/>
    <mergeCell ref="AP11:BA11"/>
    <mergeCell ref="AP8:BA8"/>
    <mergeCell ref="AP9:BA9"/>
    <mergeCell ref="AP10:AS10"/>
    <mergeCell ref="AT10:AW10"/>
    <mergeCell ref="AX10:BA10"/>
    <mergeCell ref="A24:E24"/>
    <mergeCell ref="F24:Z24"/>
    <mergeCell ref="AA24:AI24"/>
    <mergeCell ref="AJ24:AR24"/>
    <mergeCell ref="AB15:AN15"/>
    <mergeCell ref="J14:AI14"/>
    <mergeCell ref="AS24:BA24"/>
    <mergeCell ref="F28:Z28"/>
    <mergeCell ref="A16:AF16"/>
    <mergeCell ref="AP17:BA17"/>
    <mergeCell ref="M18:AN18"/>
    <mergeCell ref="A19:AN19"/>
    <mergeCell ref="A23:E23"/>
    <mergeCell ref="F23:Z23"/>
    <mergeCell ref="AC23:AF23"/>
    <mergeCell ref="AM23:AO23"/>
    <mergeCell ref="AV23:AX23"/>
    <mergeCell ref="A22:E22"/>
    <mergeCell ref="F22:Z22"/>
    <mergeCell ref="AA22:AB22"/>
    <mergeCell ref="AC22:AH22"/>
    <mergeCell ref="A26:E26"/>
    <mergeCell ref="F26:Z26"/>
    <mergeCell ref="A27:E27"/>
    <mergeCell ref="A28:E28"/>
    <mergeCell ref="AJ31:AR32"/>
    <mergeCell ref="AS29:BA29"/>
    <mergeCell ref="A25:E25"/>
    <mergeCell ref="F25:Z25"/>
    <mergeCell ref="AA25:AI28"/>
    <mergeCell ref="A29:E29"/>
    <mergeCell ref="F29:Z29"/>
    <mergeCell ref="AA29:AI29"/>
    <mergeCell ref="AJ29:AR29"/>
    <mergeCell ref="AJ25:AR28"/>
    <mergeCell ref="AS25:BA28"/>
    <mergeCell ref="A30:E30"/>
    <mergeCell ref="F30:Z30"/>
    <mergeCell ref="AA30:AI30"/>
    <mergeCell ref="AJ30:AR30"/>
    <mergeCell ref="AS30:BA30"/>
    <mergeCell ref="A31:E32"/>
    <mergeCell ref="F31:Z31"/>
    <mergeCell ref="AA31:AI32"/>
    <mergeCell ref="F32:Z32"/>
    <mergeCell ref="A33:E33"/>
    <mergeCell ref="F33:Z33"/>
    <mergeCell ref="AA33:AI33"/>
    <mergeCell ref="A34:E34"/>
    <mergeCell ref="F34:Z34"/>
    <mergeCell ref="AA34:AI34"/>
    <mergeCell ref="AJ34:AR34"/>
    <mergeCell ref="AS36:BA36"/>
    <mergeCell ref="A35:E35"/>
    <mergeCell ref="F35:Z35"/>
    <mergeCell ref="AA35:AI35"/>
    <mergeCell ref="AJ35:AR35"/>
    <mergeCell ref="AS35:BA35"/>
    <mergeCell ref="A36:E36"/>
    <mergeCell ref="F36:Z36"/>
    <mergeCell ref="AA36:AI36"/>
    <mergeCell ref="AJ36:AR36"/>
    <mergeCell ref="A41:E41"/>
    <mergeCell ref="F41:Z41"/>
    <mergeCell ref="AA41:AI41"/>
    <mergeCell ref="AJ41:AR41"/>
    <mergeCell ref="AA37:AI38"/>
    <mergeCell ref="AJ37:AR38"/>
    <mergeCell ref="A38:E38"/>
    <mergeCell ref="F38:Z38"/>
    <mergeCell ref="A46:E46"/>
    <mergeCell ref="A42:E43"/>
    <mergeCell ref="F42:Z42"/>
    <mergeCell ref="AA42:AI43"/>
    <mergeCell ref="AJ42:AR43"/>
    <mergeCell ref="F43:Z43"/>
    <mergeCell ref="A44:E45"/>
    <mergeCell ref="AJ44:AR45"/>
    <mergeCell ref="AS37:BA38"/>
    <mergeCell ref="AS39:BA40"/>
    <mergeCell ref="A40:E40"/>
    <mergeCell ref="F40:Z40"/>
    <mergeCell ref="A37:E37"/>
    <mergeCell ref="F37:Z37"/>
    <mergeCell ref="A39:E39"/>
    <mergeCell ref="F39:Z39"/>
    <mergeCell ref="AA39:AI40"/>
    <mergeCell ref="AJ39:AR40"/>
    <mergeCell ref="AV51:AX51"/>
    <mergeCell ref="AS48:BA48"/>
    <mergeCell ref="A50:E50"/>
    <mergeCell ref="F50:Z50"/>
    <mergeCell ref="AA50:AB50"/>
    <mergeCell ref="AS60:BA60"/>
    <mergeCell ref="AJ58:AR59"/>
    <mergeCell ref="F56:Z56"/>
    <mergeCell ref="A57:E57"/>
    <mergeCell ref="AA53:AI57"/>
    <mergeCell ref="AJ50:AR50"/>
    <mergeCell ref="AJ48:AR48"/>
    <mergeCell ref="AS46:BA46"/>
    <mergeCell ref="A47:E47"/>
    <mergeCell ref="F47:Z47"/>
    <mergeCell ref="AA47:AI47"/>
    <mergeCell ref="AJ47:AR47"/>
    <mergeCell ref="AS47:BA47"/>
    <mergeCell ref="AS50:BA50"/>
    <mergeCell ref="A48:E48"/>
    <mergeCell ref="F48:Z48"/>
    <mergeCell ref="AA48:AI48"/>
    <mergeCell ref="F46:Z46"/>
    <mergeCell ref="AJ61:AR61"/>
    <mergeCell ref="AJ53:AR57"/>
    <mergeCell ref="A54:E54"/>
    <mergeCell ref="F54:Z54"/>
    <mergeCell ref="A55:E55"/>
    <mergeCell ref="A53:E53"/>
    <mergeCell ref="AC50:AH50"/>
    <mergeCell ref="AS58:BA59"/>
    <mergeCell ref="F59:Z59"/>
    <mergeCell ref="AC51:AF51"/>
    <mergeCell ref="AM51:AO51"/>
    <mergeCell ref="AJ52:AR52"/>
    <mergeCell ref="AS52:BA52"/>
    <mergeCell ref="F53:Z53"/>
    <mergeCell ref="AS53:BA57"/>
    <mergeCell ref="F57:Z57"/>
    <mergeCell ref="A51:E51"/>
    <mergeCell ref="F51:Z51"/>
    <mergeCell ref="A56:E56"/>
    <mergeCell ref="A52:E52"/>
    <mergeCell ref="F52:Z52"/>
    <mergeCell ref="AA52:AI52"/>
    <mergeCell ref="F55:Z55"/>
    <mergeCell ref="AJ60:AR60"/>
    <mergeCell ref="F65:Z65"/>
    <mergeCell ref="AA65:AI65"/>
    <mergeCell ref="A58:E59"/>
    <mergeCell ref="F58:Z58"/>
    <mergeCell ref="AA58:AI59"/>
    <mergeCell ref="A60:E60"/>
    <mergeCell ref="F60:Z60"/>
    <mergeCell ref="AA60:AI60"/>
    <mergeCell ref="A61:E61"/>
    <mergeCell ref="F61:Z61"/>
    <mergeCell ref="AA61:AI61"/>
    <mergeCell ref="A69:E69"/>
    <mergeCell ref="F69:Z69"/>
    <mergeCell ref="A70:E70"/>
    <mergeCell ref="F70:Z70"/>
    <mergeCell ref="AJ70:AR70"/>
    <mergeCell ref="AA69:AI69"/>
    <mergeCell ref="AJ69:AR69"/>
    <mergeCell ref="AS69:BA69"/>
    <mergeCell ref="AS70:BA70"/>
    <mergeCell ref="AA70:AI70"/>
    <mergeCell ref="AS61:BA61"/>
    <mergeCell ref="A62:E62"/>
    <mergeCell ref="F62:Z62"/>
    <mergeCell ref="AA62:AI62"/>
    <mergeCell ref="AJ62:AR62"/>
    <mergeCell ref="AS62:BA62"/>
    <mergeCell ref="AJ65:AR65"/>
    <mergeCell ref="F67:Z67"/>
    <mergeCell ref="A68:E68"/>
    <mergeCell ref="F68:Z68"/>
    <mergeCell ref="A66:E66"/>
    <mergeCell ref="F66:Z66"/>
    <mergeCell ref="AA66:AI68"/>
    <mergeCell ref="AJ66:AR68"/>
    <mergeCell ref="A67:E67"/>
    <mergeCell ref="AS66:BA68"/>
    <mergeCell ref="AS65:BA65"/>
    <mergeCell ref="AS63:BA64"/>
    <mergeCell ref="F64:Z64"/>
    <mergeCell ref="A63:E64"/>
    <mergeCell ref="F63:Z63"/>
    <mergeCell ref="AA63:AI64"/>
    <mergeCell ref="AJ63:AR64"/>
    <mergeCell ref="A65:E65"/>
    <mergeCell ref="AS71:BA71"/>
    <mergeCell ref="A72:E72"/>
    <mergeCell ref="F72:Z72"/>
    <mergeCell ref="AA72:AI72"/>
    <mergeCell ref="AJ72:AR72"/>
    <mergeCell ref="AS72:BA72"/>
    <mergeCell ref="A71:E71"/>
    <mergeCell ref="F71:Z71"/>
    <mergeCell ref="AA71:AI71"/>
    <mergeCell ref="AJ71:AR71"/>
    <mergeCell ref="AS73:BA75"/>
    <mergeCell ref="A74:E74"/>
    <mergeCell ref="F74:Z74"/>
    <mergeCell ref="A75:E75"/>
    <mergeCell ref="F75:Z75"/>
    <mergeCell ref="A73:E73"/>
    <mergeCell ref="F73:Z73"/>
    <mergeCell ref="AA73:AI75"/>
    <mergeCell ref="AJ73:AR75"/>
    <mergeCell ref="AA77:AI77"/>
    <mergeCell ref="AJ77:AR77"/>
    <mergeCell ref="AS77:BA77"/>
    <mergeCell ref="A76:E76"/>
    <mergeCell ref="AS78:BA78"/>
    <mergeCell ref="AA76:AI76"/>
    <mergeCell ref="AJ76:AR76"/>
    <mergeCell ref="F81:Z81"/>
    <mergeCell ref="F76:Z76"/>
    <mergeCell ref="AI82:AM82"/>
    <mergeCell ref="AJ80:AR80"/>
    <mergeCell ref="A79:E79"/>
    <mergeCell ref="F79:Z79"/>
    <mergeCell ref="AA79:AI79"/>
    <mergeCell ref="AJ79:AR79"/>
    <mergeCell ref="AA81:AI81"/>
    <mergeCell ref="AA78:AI78"/>
    <mergeCell ref="AS79:BA79"/>
    <mergeCell ref="A78:E78"/>
    <mergeCell ref="A80:E80"/>
    <mergeCell ref="F80:Z80"/>
    <mergeCell ref="AA80:AI80"/>
    <mergeCell ref="A81:E81"/>
    <mergeCell ref="BF36:BN36"/>
    <mergeCell ref="BF47:BN47"/>
    <mergeCell ref="BF48:BN48"/>
    <mergeCell ref="F78:Z78"/>
    <mergeCell ref="AJ78:AR78"/>
    <mergeCell ref="AS76:BA76"/>
    <mergeCell ref="A77:E77"/>
    <mergeCell ref="F77:Z77"/>
    <mergeCell ref="A102:BA107"/>
    <mergeCell ref="H85:L85"/>
    <mergeCell ref="N85:W85"/>
    <mergeCell ref="AJ85:AN85"/>
    <mergeCell ref="AP85:AY85"/>
    <mergeCell ref="H86:L86"/>
    <mergeCell ref="A93:BA98"/>
    <mergeCell ref="N86:W86"/>
    <mergeCell ref="AJ86:AN86"/>
    <mergeCell ref="AP86:AY86"/>
    <mergeCell ref="B88:C88"/>
    <mergeCell ref="E88:J88"/>
    <mergeCell ref="M88:N88"/>
    <mergeCell ref="AS80:BA80"/>
    <mergeCell ref="AJ81:AR81"/>
    <mergeCell ref="AS81:BA81"/>
  </mergeCells>
  <phoneticPr fontId="46" type="noConversion"/>
  <pageMargins left="0.64" right="0.39370078740157483" top="0.39370078740157483" bottom="0.39370078740157483" header="0.27559055118110237" footer="0.27559055118110237"/>
  <pageSetup paperSize="9" scale="95" orientation="portrait" horizontalDpi="4294967292" r:id="rId1"/>
  <headerFooter alignWithMargins="0">
    <oddHeader>&amp;L&amp;"Tahoma,обычный"&amp;6Подготовлено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BN174"/>
  <sheetViews>
    <sheetView workbookViewId="0">
      <selection activeCell="AP50" sqref="AP50:AY50"/>
    </sheetView>
  </sheetViews>
  <sheetFormatPr defaultColWidth="1.7109375" defaultRowHeight="11.25"/>
  <cols>
    <col min="1" max="32" width="1.7109375" style="113"/>
    <col min="33" max="33" width="3.42578125" style="113" customWidth="1"/>
    <col min="34" max="41" width="1.7109375" style="113"/>
    <col min="42" max="42" width="3.5703125" style="113" customWidth="1"/>
    <col min="43" max="53" width="1.7109375" style="113"/>
    <col min="54" max="54" width="20.28515625" style="113" customWidth="1"/>
    <col min="55" max="55" width="10.140625" style="113" bestFit="1" customWidth="1"/>
    <col min="56" max="56" width="9.140625" style="113" bestFit="1" customWidth="1"/>
    <col min="57" max="60" width="1.7109375" style="113"/>
    <col min="61" max="61" width="7.5703125" style="113" bestFit="1" customWidth="1"/>
    <col min="62" max="62" width="7" style="113" customWidth="1"/>
    <col min="63" max="65" width="1.7109375" style="113"/>
    <col min="66" max="66" width="13.85546875" style="113" customWidth="1"/>
    <col min="67" max="16384" width="1.7109375" style="113"/>
  </cols>
  <sheetData>
    <row r="1" spans="1:59" s="145" customFormat="1">
      <c r="BA1" s="114" t="s">
        <v>336</v>
      </c>
    </row>
    <row r="2" spans="1:59" s="145" customFormat="1">
      <c r="BA2" s="114" t="s">
        <v>337</v>
      </c>
    </row>
    <row r="3" spans="1:59" s="145" customFormat="1">
      <c r="BA3" s="114"/>
    </row>
    <row r="4" spans="1:59">
      <c r="BA4" s="115"/>
    </row>
    <row r="5" spans="1:59" s="117" customFormat="1" ht="16.5">
      <c r="A5" s="359" t="s">
        <v>422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</row>
    <row r="6" spans="1:59" s="119" customFormat="1" ht="2.25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360" t="s">
        <v>423</v>
      </c>
      <c r="L6" s="360"/>
      <c r="M6" s="359" t="s">
        <v>424</v>
      </c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62">
        <v>20</v>
      </c>
      <c r="Y6" s="362"/>
      <c r="Z6" s="362"/>
      <c r="AA6" s="363" t="s">
        <v>342</v>
      </c>
      <c r="AB6" s="363"/>
      <c r="AC6" s="363"/>
      <c r="AD6" s="365" t="s">
        <v>343</v>
      </c>
      <c r="AE6" s="365"/>
      <c r="AF6" s="116"/>
      <c r="AG6" s="116"/>
      <c r="AH6" s="116"/>
      <c r="AI6" s="116"/>
      <c r="AJ6" s="116"/>
      <c r="AK6" s="116"/>
      <c r="AL6" s="116"/>
      <c r="AM6" s="116"/>
      <c r="AN6" s="116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</row>
    <row r="7" spans="1:59" s="125" customFormat="1" ht="12.75" customHeight="1" thickBo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360"/>
      <c r="L7" s="360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2"/>
      <c r="Y7" s="362"/>
      <c r="Z7" s="362"/>
      <c r="AA7" s="364"/>
      <c r="AB7" s="364"/>
      <c r="AC7" s="364"/>
      <c r="AD7" s="365"/>
      <c r="AE7" s="365"/>
      <c r="AF7" s="147"/>
      <c r="AG7" s="120"/>
      <c r="AH7" s="148"/>
      <c r="AI7" s="146"/>
      <c r="AJ7" s="146"/>
      <c r="AK7" s="146"/>
      <c r="AL7" s="146"/>
      <c r="AM7" s="146"/>
      <c r="AN7" s="146"/>
      <c r="AO7" s="149"/>
      <c r="AP7" s="353" t="s">
        <v>344</v>
      </c>
      <c r="AQ7" s="354"/>
      <c r="AR7" s="354"/>
      <c r="AS7" s="354"/>
      <c r="AT7" s="354"/>
      <c r="AU7" s="354"/>
      <c r="AV7" s="354"/>
      <c r="AW7" s="354"/>
      <c r="AX7" s="354"/>
      <c r="AY7" s="354"/>
      <c r="AZ7" s="354"/>
      <c r="BA7" s="355"/>
      <c r="BD7" s="137"/>
      <c r="BE7" s="137"/>
      <c r="BF7" s="137"/>
      <c r="BG7" s="137"/>
    </row>
    <row r="8" spans="1:59" s="125" customFormat="1" ht="14.1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6" t="s">
        <v>345</v>
      </c>
      <c r="AO8" s="124"/>
      <c r="AP8" s="356" t="s">
        <v>425</v>
      </c>
      <c r="AQ8" s="357"/>
      <c r="AR8" s="357"/>
      <c r="AS8" s="357"/>
      <c r="AT8" s="357"/>
      <c r="AU8" s="357"/>
      <c r="AV8" s="357"/>
      <c r="AW8" s="357"/>
      <c r="AX8" s="357"/>
      <c r="AY8" s="357"/>
      <c r="AZ8" s="357"/>
      <c r="BA8" s="358"/>
    </row>
    <row r="9" spans="1:59" s="125" customFormat="1" ht="14.1" customHeigh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6" t="s">
        <v>347</v>
      </c>
      <c r="AO9" s="124"/>
      <c r="AP9" s="345" t="s">
        <v>961</v>
      </c>
      <c r="AQ9" s="346"/>
      <c r="AR9" s="346"/>
      <c r="AS9" s="346"/>
      <c r="AT9" s="346" t="s">
        <v>962</v>
      </c>
      <c r="AU9" s="346"/>
      <c r="AV9" s="346"/>
      <c r="AW9" s="346"/>
      <c r="AX9" s="346" t="s">
        <v>348</v>
      </c>
      <c r="AY9" s="346"/>
      <c r="AZ9" s="346"/>
      <c r="BA9" s="347"/>
    </row>
    <row r="10" spans="1:59" s="125" customFormat="1" ht="14.1" customHeight="1">
      <c r="A10" s="124" t="s">
        <v>964</v>
      </c>
      <c r="B10" s="124"/>
      <c r="C10" s="124"/>
      <c r="D10" s="124"/>
      <c r="E10" s="124"/>
      <c r="F10" s="124"/>
      <c r="G10" s="124"/>
      <c r="H10" s="252" t="s">
        <v>454</v>
      </c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127"/>
      <c r="AK10" s="128"/>
      <c r="AL10" s="124"/>
      <c r="AM10" s="124"/>
      <c r="AN10" s="126" t="s">
        <v>965</v>
      </c>
      <c r="AO10" s="124"/>
      <c r="AP10" s="345" t="s">
        <v>426</v>
      </c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7"/>
    </row>
    <row r="11" spans="1:59" s="125" customFormat="1" ht="14.1" customHeight="1">
      <c r="A11" s="124" t="s">
        <v>967</v>
      </c>
      <c r="B11" s="124"/>
      <c r="C11" s="124"/>
      <c r="D11" s="124"/>
      <c r="E11" s="124"/>
      <c r="F11" s="124"/>
      <c r="G11" s="124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128"/>
      <c r="AM11" s="124"/>
      <c r="AN11" s="126" t="s">
        <v>968</v>
      </c>
      <c r="AO11" s="124"/>
      <c r="AP11" s="345" t="s">
        <v>969</v>
      </c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7"/>
    </row>
    <row r="12" spans="1:59" s="125" customFormat="1" ht="12">
      <c r="A12" s="124" t="s">
        <v>349</v>
      </c>
      <c r="B12" s="124"/>
      <c r="C12" s="124"/>
      <c r="D12" s="124"/>
      <c r="E12" s="124"/>
      <c r="F12" s="124"/>
      <c r="G12" s="124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4"/>
      <c r="AN12" s="126"/>
      <c r="AO12" s="124"/>
      <c r="AP12" s="348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50"/>
    </row>
    <row r="13" spans="1:59" s="125" customFormat="1" ht="12">
      <c r="A13" s="125" t="s">
        <v>350</v>
      </c>
      <c r="B13" s="124"/>
      <c r="C13" s="124"/>
      <c r="D13" s="124"/>
      <c r="E13" s="124"/>
      <c r="F13" s="124"/>
      <c r="G13" s="124"/>
      <c r="H13" s="128"/>
      <c r="I13" s="128"/>
      <c r="J13" s="252" t="s">
        <v>351</v>
      </c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127"/>
      <c r="AK13" s="128"/>
      <c r="AL13" s="124"/>
      <c r="AM13" s="124"/>
      <c r="AN13" s="126" t="s">
        <v>970</v>
      </c>
      <c r="AO13" s="124"/>
      <c r="AP13" s="3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352"/>
    </row>
    <row r="14" spans="1:59" s="125" customFormat="1" ht="14.1" customHeight="1">
      <c r="A14" s="124" t="s">
        <v>352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129"/>
      <c r="AP14" s="345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7"/>
    </row>
    <row r="15" spans="1:59" s="125" customFormat="1" ht="14.1" customHeight="1">
      <c r="A15" s="366" t="s">
        <v>353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124"/>
      <c r="AH15" s="124"/>
      <c r="AI15" s="124"/>
      <c r="AJ15" s="124"/>
      <c r="AK15" s="124"/>
      <c r="AL15" s="124"/>
      <c r="AM15" s="124"/>
      <c r="AN15" s="126" t="s">
        <v>974</v>
      </c>
      <c r="AO15" s="124"/>
      <c r="AP15" s="345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7"/>
    </row>
    <row r="16" spans="1:59" s="125" customFormat="1" ht="14.1" customHeight="1" thickBot="1">
      <c r="A16" s="124" t="s">
        <v>354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6" t="s">
        <v>975</v>
      </c>
      <c r="AO16" s="124"/>
      <c r="AP16" s="342" t="s">
        <v>355</v>
      </c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4"/>
    </row>
    <row r="17" spans="1:62" s="137" customFormat="1" ht="12.75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1"/>
      <c r="AO17" s="150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</row>
    <row r="18" spans="1:62" s="137" customFormat="1" ht="13.5">
      <c r="A18" s="264" t="s">
        <v>427</v>
      </c>
      <c r="B18" s="265"/>
      <c r="C18" s="265"/>
      <c r="D18" s="265"/>
      <c r="E18" s="265"/>
      <c r="F18" s="265"/>
      <c r="G18" s="266"/>
      <c r="H18" s="264" t="s">
        <v>358</v>
      </c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6"/>
      <c r="AJ18" s="267" t="s">
        <v>428</v>
      </c>
      <c r="AK18" s="268"/>
      <c r="AL18" s="341" t="s">
        <v>471</v>
      </c>
      <c r="AM18" s="341"/>
      <c r="AN18" s="341"/>
      <c r="AO18" s="341"/>
      <c r="AP18" s="341"/>
      <c r="AQ18" s="341"/>
      <c r="AR18" s="131"/>
      <c r="AS18" s="267" t="s">
        <v>428</v>
      </c>
      <c r="AT18" s="268"/>
      <c r="AU18" s="263" t="s">
        <v>472</v>
      </c>
      <c r="AV18" s="263"/>
      <c r="AW18" s="263"/>
      <c r="AX18" s="263"/>
      <c r="AY18" s="263"/>
      <c r="AZ18" s="263"/>
      <c r="BA18" s="131"/>
    </row>
    <row r="19" spans="1:62" s="128" customFormat="1" ht="13.5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72"/>
      <c r="AF19" s="272"/>
      <c r="AG19" s="272"/>
      <c r="AH19" s="272"/>
      <c r="AI19" s="272"/>
      <c r="AJ19" s="132"/>
      <c r="AK19" s="133" t="s">
        <v>363</v>
      </c>
      <c r="AL19" s="273" t="s">
        <v>342</v>
      </c>
      <c r="AM19" s="273"/>
      <c r="AN19" s="273"/>
      <c r="AO19" s="273"/>
      <c r="AP19" s="134" t="s">
        <v>364</v>
      </c>
      <c r="AQ19" s="135"/>
      <c r="AR19" s="136"/>
      <c r="AS19" s="132"/>
      <c r="AT19" s="133" t="s">
        <v>363</v>
      </c>
      <c r="AU19" s="273" t="s">
        <v>963</v>
      </c>
      <c r="AV19" s="273"/>
      <c r="AW19" s="273"/>
      <c r="AX19" s="273"/>
      <c r="AY19" s="134" t="s">
        <v>365</v>
      </c>
      <c r="AZ19" s="135"/>
      <c r="BA19" s="136"/>
    </row>
    <row r="20" spans="1:62" s="128" customFormat="1" ht="3" customHeight="1" thickBot="1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6"/>
      <c r="AK20" s="237"/>
      <c r="AL20" s="237"/>
      <c r="AM20" s="237"/>
      <c r="AN20" s="237"/>
      <c r="AO20" s="237"/>
      <c r="AP20" s="237"/>
      <c r="AQ20" s="237"/>
      <c r="AR20" s="238"/>
      <c r="AS20" s="236"/>
      <c r="AT20" s="237"/>
      <c r="AU20" s="237"/>
      <c r="AV20" s="237"/>
      <c r="AW20" s="237"/>
      <c r="AX20" s="237"/>
      <c r="AY20" s="237"/>
      <c r="AZ20" s="237"/>
      <c r="BA20" s="238"/>
    </row>
    <row r="21" spans="1:62" s="137" customFormat="1" ht="15.95" customHeight="1">
      <c r="A21" s="241"/>
      <c r="B21" s="241"/>
      <c r="C21" s="241"/>
      <c r="D21" s="241"/>
      <c r="E21" s="241"/>
      <c r="F21" s="241"/>
      <c r="G21" s="242"/>
      <c r="H21" s="241" t="s">
        <v>429</v>
      </c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2"/>
      <c r="AJ21" s="313">
        <f>10732-1637</f>
        <v>9095</v>
      </c>
      <c r="AK21" s="314"/>
      <c r="AL21" s="314"/>
      <c r="AM21" s="314"/>
      <c r="AN21" s="314"/>
      <c r="AO21" s="314"/>
      <c r="AP21" s="314"/>
      <c r="AQ21" s="314"/>
      <c r="AR21" s="314"/>
      <c r="AS21" s="314">
        <v>6100</v>
      </c>
      <c r="AT21" s="314"/>
      <c r="AU21" s="314"/>
      <c r="AV21" s="314"/>
      <c r="AW21" s="314"/>
      <c r="AX21" s="314"/>
      <c r="AY21" s="314"/>
      <c r="AZ21" s="314"/>
      <c r="BA21" s="340"/>
      <c r="BC21" s="166">
        <f>ОСВ2!I43-ОСВ2!I45</f>
        <v>9095254</v>
      </c>
      <c r="BJ21" s="137">
        <v>6100</v>
      </c>
    </row>
    <row r="22" spans="1:62" s="137" customFormat="1" ht="15.95" customHeight="1">
      <c r="A22" s="241"/>
      <c r="B22" s="241"/>
      <c r="C22" s="241"/>
      <c r="D22" s="241"/>
      <c r="E22" s="241"/>
      <c r="F22" s="241"/>
      <c r="G22" s="242"/>
      <c r="H22" s="241" t="s">
        <v>29</v>
      </c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2"/>
      <c r="AJ22" s="309" t="s">
        <v>979</v>
      </c>
      <c r="AK22" s="310"/>
      <c r="AL22" s="310"/>
      <c r="AM22" s="310"/>
      <c r="AN22" s="310"/>
      <c r="AO22" s="310"/>
      <c r="AP22" s="310"/>
      <c r="AQ22" s="310"/>
      <c r="AR22" s="310"/>
      <c r="AS22" s="310" t="s">
        <v>983</v>
      </c>
      <c r="AT22" s="310"/>
      <c r="AU22" s="310"/>
      <c r="AV22" s="310"/>
      <c r="AW22" s="310"/>
      <c r="AX22" s="310"/>
      <c r="AY22" s="310"/>
      <c r="AZ22" s="310"/>
      <c r="BA22" s="312"/>
      <c r="BC22" s="166">
        <f>ОСВ2!I44</f>
        <v>6962218</v>
      </c>
      <c r="BJ22" s="137">
        <v>4750</v>
      </c>
    </row>
    <row r="23" spans="1:62" s="137" customFormat="1" ht="15.95" customHeight="1">
      <c r="A23" s="241"/>
      <c r="B23" s="241"/>
      <c r="C23" s="241"/>
      <c r="D23" s="241"/>
      <c r="E23" s="241"/>
      <c r="F23" s="241"/>
      <c r="G23" s="242"/>
      <c r="H23" s="241" t="s">
        <v>430</v>
      </c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2"/>
      <c r="AJ23" s="335">
        <f>AJ21+AJ22</f>
        <v>2133</v>
      </c>
      <c r="AK23" s="314"/>
      <c r="AL23" s="314"/>
      <c r="AM23" s="314"/>
      <c r="AN23" s="314"/>
      <c r="AO23" s="314"/>
      <c r="AP23" s="314"/>
      <c r="AQ23" s="314"/>
      <c r="AR23" s="314"/>
      <c r="AS23" s="310" t="s">
        <v>985</v>
      </c>
      <c r="AT23" s="310"/>
      <c r="AU23" s="310"/>
      <c r="AV23" s="310"/>
      <c r="AW23" s="310"/>
      <c r="AX23" s="310"/>
      <c r="AY23" s="310"/>
      <c r="AZ23" s="310"/>
      <c r="BA23" s="312"/>
      <c r="BC23" s="166">
        <f>BC21-BC22</f>
        <v>2133036</v>
      </c>
      <c r="BD23" s="166"/>
      <c r="BE23" s="166"/>
      <c r="BF23" s="166"/>
      <c r="BG23" s="166"/>
      <c r="BH23" s="166"/>
      <c r="BI23" s="166"/>
      <c r="BJ23" s="166">
        <f t="shared" ref="BJ23" si="0">BJ21-BJ22</f>
        <v>1350</v>
      </c>
    </row>
    <row r="24" spans="1:62" s="137" customFormat="1" ht="15.95" customHeight="1">
      <c r="A24" s="241"/>
      <c r="B24" s="241"/>
      <c r="C24" s="241"/>
      <c r="D24" s="241"/>
      <c r="E24" s="241"/>
      <c r="F24" s="241"/>
      <c r="G24" s="242"/>
      <c r="H24" s="241" t="s">
        <v>31</v>
      </c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2"/>
      <c r="AJ24" s="309" t="s">
        <v>980</v>
      </c>
      <c r="AK24" s="310"/>
      <c r="AL24" s="310"/>
      <c r="AM24" s="310"/>
      <c r="AN24" s="310"/>
      <c r="AO24" s="310"/>
      <c r="AP24" s="310"/>
      <c r="AQ24" s="310"/>
      <c r="AR24" s="310"/>
      <c r="AS24" s="310" t="s">
        <v>984</v>
      </c>
      <c r="AT24" s="310"/>
      <c r="AU24" s="310"/>
      <c r="AV24" s="310"/>
      <c r="AW24" s="310"/>
      <c r="AX24" s="310"/>
      <c r="AY24" s="310"/>
      <c r="AZ24" s="310"/>
      <c r="BA24" s="312"/>
      <c r="BC24" s="166">
        <f>ОСВ2!I46</f>
        <v>745724</v>
      </c>
      <c r="BJ24" s="137">
        <v>170</v>
      </c>
    </row>
    <row r="25" spans="1:62" s="137" customFormat="1" ht="15.95" customHeight="1">
      <c r="A25" s="241"/>
      <c r="B25" s="241"/>
      <c r="C25" s="241"/>
      <c r="D25" s="241"/>
      <c r="E25" s="241"/>
      <c r="F25" s="241"/>
      <c r="G25" s="242"/>
      <c r="H25" s="241" t="s">
        <v>779</v>
      </c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2"/>
      <c r="AJ25" s="309" t="s">
        <v>981</v>
      </c>
      <c r="AK25" s="310"/>
      <c r="AL25" s="310"/>
      <c r="AM25" s="310"/>
      <c r="AN25" s="310"/>
      <c r="AO25" s="310"/>
      <c r="AP25" s="310"/>
      <c r="AQ25" s="310"/>
      <c r="AR25" s="310"/>
      <c r="AS25" s="311" t="s">
        <v>986</v>
      </c>
      <c r="AT25" s="310"/>
      <c r="AU25" s="310"/>
      <c r="AV25" s="310"/>
      <c r="AW25" s="310"/>
      <c r="AX25" s="310"/>
      <c r="AY25" s="310"/>
      <c r="AZ25" s="310"/>
      <c r="BA25" s="312"/>
      <c r="BC25" s="166">
        <f>ОСВ2!I47</f>
        <v>223100</v>
      </c>
      <c r="BJ25" s="137">
        <v>420</v>
      </c>
    </row>
    <row r="26" spans="1:62" s="137" customFormat="1" ht="15" customHeight="1">
      <c r="A26" s="289"/>
      <c r="B26" s="328"/>
      <c r="C26" s="328"/>
      <c r="D26" s="328"/>
      <c r="E26" s="328"/>
      <c r="F26" s="328"/>
      <c r="G26" s="287"/>
      <c r="H26" s="336" t="s">
        <v>431</v>
      </c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336"/>
      <c r="AJ26" s="337">
        <f>AJ23+AJ24+AJ25</f>
        <v>1164</v>
      </c>
      <c r="AK26" s="338"/>
      <c r="AL26" s="338"/>
      <c r="AM26" s="338"/>
      <c r="AN26" s="338"/>
      <c r="AO26" s="338"/>
      <c r="AP26" s="338"/>
      <c r="AQ26" s="338"/>
      <c r="AR26" s="339"/>
      <c r="AS26" s="323" t="s">
        <v>987</v>
      </c>
      <c r="AT26" s="321"/>
      <c r="AU26" s="321"/>
      <c r="AV26" s="321"/>
      <c r="AW26" s="321"/>
      <c r="AX26" s="321"/>
      <c r="AY26" s="321"/>
      <c r="AZ26" s="321"/>
      <c r="BA26" s="324"/>
      <c r="BC26" s="166">
        <f>BC21-BC22-BC24-BC25</f>
        <v>1164212</v>
      </c>
      <c r="BD26" s="166"/>
      <c r="BE26" s="166"/>
      <c r="BF26" s="166"/>
      <c r="BG26" s="166"/>
      <c r="BH26" s="166"/>
      <c r="BI26" s="166"/>
      <c r="BJ26" s="166">
        <f>BJ21-BJ22-BJ24-BJ25</f>
        <v>760</v>
      </c>
    </row>
    <row r="27" spans="1:62" s="137" customFormat="1" ht="15.95" customHeight="1">
      <c r="A27" s="241"/>
      <c r="B27" s="241"/>
      <c r="C27" s="241"/>
      <c r="D27" s="241"/>
      <c r="E27" s="241"/>
      <c r="F27" s="241"/>
      <c r="G27" s="242"/>
      <c r="H27" s="241" t="s">
        <v>432</v>
      </c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2"/>
      <c r="AJ27" s="335">
        <f>90</f>
        <v>90</v>
      </c>
      <c r="AK27" s="314"/>
      <c r="AL27" s="314"/>
      <c r="AM27" s="314"/>
      <c r="AN27" s="314"/>
      <c r="AO27" s="314"/>
      <c r="AP27" s="314"/>
      <c r="AQ27" s="314"/>
      <c r="AR27" s="314"/>
      <c r="AS27" s="311"/>
      <c r="AT27" s="310"/>
      <c r="AU27" s="310"/>
      <c r="AV27" s="310"/>
      <c r="AW27" s="310"/>
      <c r="AX27" s="310"/>
      <c r="AY27" s="310"/>
      <c r="AZ27" s="310"/>
      <c r="BA27" s="312"/>
      <c r="BC27" s="166">
        <f>пр3сч91!G7</f>
        <v>90000</v>
      </c>
      <c r="BI27" s="166">
        <f>BC27+BC28+BC30</f>
        <v>426260</v>
      </c>
    </row>
    <row r="28" spans="1:62" s="137" customFormat="1" ht="15.95" customHeight="1">
      <c r="A28" s="241"/>
      <c r="B28" s="241"/>
      <c r="C28" s="241"/>
      <c r="D28" s="241"/>
      <c r="E28" s="241"/>
      <c r="F28" s="241"/>
      <c r="G28" s="242"/>
      <c r="H28" s="241" t="s">
        <v>433</v>
      </c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2"/>
      <c r="AJ28" s="313">
        <v>12</v>
      </c>
      <c r="AK28" s="314"/>
      <c r="AL28" s="314"/>
      <c r="AM28" s="314"/>
      <c r="AN28" s="314"/>
      <c r="AO28" s="314"/>
      <c r="AP28" s="314"/>
      <c r="AQ28" s="314"/>
      <c r="AR28" s="314"/>
      <c r="AS28" s="310" t="s">
        <v>988</v>
      </c>
      <c r="AT28" s="310"/>
      <c r="AU28" s="310"/>
      <c r="AV28" s="310"/>
      <c r="AW28" s="310"/>
      <c r="AX28" s="310"/>
      <c r="AY28" s="310"/>
      <c r="AZ28" s="310"/>
      <c r="BA28" s="312"/>
      <c r="BC28" s="166">
        <f>пр3сч91!G14</f>
        <v>12000</v>
      </c>
      <c r="BJ28" s="137">
        <v>10</v>
      </c>
    </row>
    <row r="29" spans="1:62" s="137" customFormat="1" ht="15.95" customHeight="1">
      <c r="A29" s="241"/>
      <c r="B29" s="241"/>
      <c r="C29" s="241"/>
      <c r="D29" s="241"/>
      <c r="E29" s="241"/>
      <c r="F29" s="241"/>
      <c r="G29" s="242"/>
      <c r="H29" s="241" t="s">
        <v>434</v>
      </c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2"/>
      <c r="AJ29" s="335">
        <v>83</v>
      </c>
      <c r="AK29" s="314"/>
      <c r="AL29" s="314"/>
      <c r="AM29" s="314"/>
      <c r="AN29" s="314"/>
      <c r="AO29" s="314"/>
      <c r="AP29" s="314"/>
      <c r="AQ29" s="314"/>
      <c r="AR29" s="314"/>
      <c r="AS29" s="310" t="s">
        <v>392</v>
      </c>
      <c r="AT29" s="310"/>
      <c r="AU29" s="310"/>
      <c r="AV29" s="310"/>
      <c r="AW29" s="310"/>
      <c r="AX29" s="310"/>
      <c r="AY29" s="310"/>
      <c r="AZ29" s="310"/>
      <c r="BA29" s="312"/>
      <c r="BC29" s="166">
        <f>пр3сч91!F19</f>
        <v>83010</v>
      </c>
      <c r="BI29" s="166">
        <f>BC29+BC31</f>
        <v>386707</v>
      </c>
    </row>
    <row r="30" spans="1:62" s="137" customFormat="1" ht="15.95" customHeight="1">
      <c r="A30" s="241"/>
      <c r="B30" s="241"/>
      <c r="C30" s="241"/>
      <c r="D30" s="241"/>
      <c r="E30" s="241"/>
      <c r="F30" s="241"/>
      <c r="G30" s="242"/>
      <c r="H30" s="241" t="s">
        <v>32</v>
      </c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2"/>
      <c r="AJ30" s="313">
        <v>324</v>
      </c>
      <c r="AK30" s="314"/>
      <c r="AL30" s="314"/>
      <c r="AM30" s="314"/>
      <c r="AN30" s="314"/>
      <c r="AO30" s="314"/>
      <c r="AP30" s="314"/>
      <c r="AQ30" s="314"/>
      <c r="AR30" s="314"/>
      <c r="AS30" s="310" t="s">
        <v>989</v>
      </c>
      <c r="AT30" s="310"/>
      <c r="AU30" s="310"/>
      <c r="AV30" s="310"/>
      <c r="AW30" s="310"/>
      <c r="AX30" s="310"/>
      <c r="AY30" s="310"/>
      <c r="AZ30" s="310"/>
      <c r="BA30" s="312"/>
      <c r="BC30" s="173">
        <f>пр3сч91!M27</f>
        <v>324260</v>
      </c>
      <c r="BD30" s="166"/>
      <c r="BE30" s="166"/>
      <c r="BF30" s="166"/>
      <c r="BG30" s="166"/>
      <c r="BH30" s="166"/>
      <c r="BI30" s="166"/>
      <c r="BJ30" s="166">
        <v>637</v>
      </c>
    </row>
    <row r="31" spans="1:62" s="137" customFormat="1" ht="15.95" customHeight="1">
      <c r="A31" s="241"/>
      <c r="B31" s="241"/>
      <c r="C31" s="241"/>
      <c r="D31" s="241"/>
      <c r="E31" s="241"/>
      <c r="F31" s="241"/>
      <c r="G31" s="242"/>
      <c r="H31" s="241" t="s">
        <v>33</v>
      </c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2"/>
      <c r="AJ31" s="309" t="s">
        <v>996</v>
      </c>
      <c r="AK31" s="310"/>
      <c r="AL31" s="310"/>
      <c r="AM31" s="310"/>
      <c r="AN31" s="310"/>
      <c r="AO31" s="310"/>
      <c r="AP31" s="310"/>
      <c r="AQ31" s="310"/>
      <c r="AR31" s="310"/>
      <c r="AS31" s="311" t="s">
        <v>990</v>
      </c>
      <c r="AT31" s="310"/>
      <c r="AU31" s="310"/>
      <c r="AV31" s="310"/>
      <c r="AW31" s="310"/>
      <c r="AX31" s="310"/>
      <c r="AY31" s="310"/>
      <c r="AZ31" s="310"/>
      <c r="BA31" s="312"/>
      <c r="BC31" s="173">
        <f>пр3сч91!L27</f>
        <v>303697</v>
      </c>
      <c r="BJ31" s="137">
        <v>468</v>
      </c>
    </row>
    <row r="32" spans="1:62" s="137" customFormat="1" ht="15.95" customHeight="1">
      <c r="A32" s="289"/>
      <c r="B32" s="328"/>
      <c r="C32" s="328"/>
      <c r="D32" s="328"/>
      <c r="E32" s="328"/>
      <c r="F32" s="328"/>
      <c r="G32" s="287"/>
      <c r="H32" s="329" t="s">
        <v>806</v>
      </c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30">
        <v>1203</v>
      </c>
      <c r="AK32" s="329"/>
      <c r="AL32" s="329"/>
      <c r="AM32" s="329"/>
      <c r="AN32" s="329"/>
      <c r="AO32" s="329"/>
      <c r="AP32" s="329"/>
      <c r="AQ32" s="329"/>
      <c r="AR32" s="331"/>
      <c r="AS32" s="332" t="s">
        <v>991</v>
      </c>
      <c r="AT32" s="333"/>
      <c r="AU32" s="333"/>
      <c r="AV32" s="333"/>
      <c r="AW32" s="333"/>
      <c r="AX32" s="333"/>
      <c r="AY32" s="333"/>
      <c r="AZ32" s="333"/>
      <c r="BA32" s="334"/>
      <c r="BC32" s="173">
        <f>BC26+BC27+BC28-BC29+BC30-BC31</f>
        <v>1203765</v>
      </c>
      <c r="BD32" s="166">
        <f t="shared" ref="BD32:BH32" si="1">BD26+BD27+BD28-BD29+BD30-BD31</f>
        <v>0</v>
      </c>
      <c r="BE32" s="166">
        <f t="shared" si="1"/>
        <v>0</v>
      </c>
      <c r="BF32" s="166">
        <f t="shared" si="1"/>
        <v>0</v>
      </c>
      <c r="BG32" s="166">
        <f t="shared" si="1"/>
        <v>0</v>
      </c>
      <c r="BH32" s="166">
        <f t="shared" si="1"/>
        <v>0</v>
      </c>
      <c r="BI32" s="166">
        <f>BI26+BI27+BI28-BI29+BI30-BI31</f>
        <v>39553</v>
      </c>
      <c r="BJ32" s="166">
        <f>BJ26+BJ27+BJ28-BJ29+BJ30-BJ31</f>
        <v>939</v>
      </c>
    </row>
    <row r="33" spans="1:66" s="137" customFormat="1" ht="15.95" customHeight="1">
      <c r="A33" s="241"/>
      <c r="B33" s="241"/>
      <c r="C33" s="241"/>
      <c r="D33" s="241"/>
      <c r="E33" s="241"/>
      <c r="F33" s="241"/>
      <c r="G33" s="242"/>
      <c r="H33" s="241" t="s">
        <v>435</v>
      </c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  <c r="AI33" s="242"/>
      <c r="AJ33" s="309" t="s">
        <v>982</v>
      </c>
      <c r="AK33" s="310"/>
      <c r="AL33" s="310"/>
      <c r="AM33" s="310"/>
      <c r="AN33" s="310"/>
      <c r="AO33" s="310"/>
      <c r="AP33" s="310"/>
      <c r="AQ33" s="310"/>
      <c r="AR33" s="310"/>
      <c r="AS33" s="311" t="s">
        <v>992</v>
      </c>
      <c r="AT33" s="310"/>
      <c r="AU33" s="310"/>
      <c r="AV33" s="310"/>
      <c r="AW33" s="310"/>
      <c r="AX33" s="310"/>
      <c r="AY33" s="310"/>
      <c r="AZ33" s="310"/>
      <c r="BA33" s="312"/>
      <c r="BC33" s="137">
        <f>BC32*0.2</f>
        <v>240753</v>
      </c>
      <c r="BJ33" s="137">
        <v>254</v>
      </c>
    </row>
    <row r="34" spans="1:66" s="137" customFormat="1" ht="15.95" customHeight="1">
      <c r="A34" s="241"/>
      <c r="B34" s="241"/>
      <c r="C34" s="241"/>
      <c r="D34" s="241"/>
      <c r="E34" s="241"/>
      <c r="F34" s="241"/>
      <c r="G34" s="242"/>
      <c r="H34" s="315" t="s">
        <v>436</v>
      </c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6"/>
      <c r="AJ34" s="309" t="s">
        <v>994</v>
      </c>
      <c r="AK34" s="310"/>
      <c r="AL34" s="310"/>
      <c r="AM34" s="310"/>
      <c r="AN34" s="310"/>
      <c r="AO34" s="310"/>
      <c r="AP34" s="310"/>
      <c r="AQ34" s="310"/>
      <c r="AR34" s="310"/>
      <c r="AS34" s="310" t="s">
        <v>995</v>
      </c>
      <c r="AT34" s="310"/>
      <c r="AU34" s="310"/>
      <c r="AV34" s="310"/>
      <c r="AW34" s="310"/>
      <c r="AX34" s="310"/>
      <c r="AY34" s="310"/>
      <c r="AZ34" s="310"/>
      <c r="BA34" s="312"/>
      <c r="BC34" s="166">
        <f>пр6сч99!F9</f>
        <v>60273</v>
      </c>
      <c r="BJ34" s="137">
        <v>59</v>
      </c>
    </row>
    <row r="35" spans="1:66" s="137" customFormat="1" ht="15" customHeight="1">
      <c r="A35" s="317"/>
      <c r="B35" s="318"/>
      <c r="C35" s="318"/>
      <c r="D35" s="318"/>
      <c r="E35" s="318"/>
      <c r="F35" s="318"/>
      <c r="G35" s="319"/>
      <c r="H35" s="317" t="s">
        <v>437</v>
      </c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G35" s="318"/>
      <c r="AH35" s="318"/>
      <c r="AI35" s="319"/>
      <c r="AJ35" s="320" t="s">
        <v>997</v>
      </c>
      <c r="AK35" s="321"/>
      <c r="AL35" s="321"/>
      <c r="AM35" s="321"/>
      <c r="AN35" s="321"/>
      <c r="AO35" s="321"/>
      <c r="AP35" s="321"/>
      <c r="AQ35" s="321"/>
      <c r="AR35" s="322"/>
      <c r="AS35" s="323" t="s">
        <v>973</v>
      </c>
      <c r="AT35" s="321"/>
      <c r="AU35" s="321"/>
      <c r="AV35" s="321"/>
      <c r="AW35" s="321"/>
      <c r="AX35" s="321"/>
      <c r="AY35" s="321"/>
      <c r="AZ35" s="321"/>
      <c r="BA35" s="324"/>
      <c r="BC35" s="166">
        <f>ОСВ2!K38-ОСВ2!C38</f>
        <v>4320</v>
      </c>
      <c r="BJ35" s="137">
        <v>16</v>
      </c>
      <c r="BN35" s="166"/>
    </row>
    <row r="36" spans="1:66" s="137" customFormat="1" ht="15.95" customHeight="1">
      <c r="A36" s="241"/>
      <c r="B36" s="241"/>
      <c r="C36" s="241"/>
      <c r="D36" s="241"/>
      <c r="E36" s="241"/>
      <c r="F36" s="241"/>
      <c r="G36" s="242"/>
      <c r="H36" s="241" t="s">
        <v>438</v>
      </c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1"/>
      <c r="Z36" s="241"/>
      <c r="AA36" s="241"/>
      <c r="AB36" s="241"/>
      <c r="AC36" s="241"/>
      <c r="AD36" s="241"/>
      <c r="AE36" s="241"/>
      <c r="AF36" s="241"/>
      <c r="AG36" s="241"/>
      <c r="AH36" s="241"/>
      <c r="AI36" s="242"/>
      <c r="AJ36" s="313">
        <v>77</v>
      </c>
      <c r="AK36" s="314"/>
      <c r="AL36" s="314"/>
      <c r="AM36" s="314"/>
      <c r="AN36" s="314"/>
      <c r="AO36" s="314"/>
      <c r="AP36" s="314"/>
      <c r="AQ36" s="314"/>
      <c r="AR36" s="314"/>
      <c r="AS36" s="310" t="s">
        <v>993</v>
      </c>
      <c r="AT36" s="310"/>
      <c r="AU36" s="310"/>
      <c r="AV36" s="310"/>
      <c r="AW36" s="310"/>
      <c r="AX36" s="310"/>
      <c r="AY36" s="310"/>
      <c r="AZ36" s="310"/>
      <c r="BA36" s="312"/>
      <c r="BC36" s="166">
        <f>ОСВ2!J10-ОСВ2!B10</f>
        <v>77220</v>
      </c>
      <c r="BD36" s="166">
        <f>ОСВ2!H10-ОСВ2!I10</f>
        <v>77220</v>
      </c>
      <c r="BJ36" s="137">
        <v>9</v>
      </c>
      <c r="BN36" s="166"/>
    </row>
    <row r="37" spans="1:66" s="137" customFormat="1" ht="15.95" customHeight="1" thickBot="1">
      <c r="A37" s="241"/>
      <c r="B37" s="241"/>
      <c r="C37" s="241"/>
      <c r="D37" s="241"/>
      <c r="E37" s="241"/>
      <c r="F37" s="241"/>
      <c r="G37" s="242"/>
      <c r="H37" s="259" t="s">
        <v>439</v>
      </c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60"/>
      <c r="AJ37" s="261"/>
      <c r="AK37" s="262"/>
      <c r="AL37" s="262"/>
      <c r="AM37" s="262"/>
      <c r="AN37" s="262"/>
      <c r="AO37" s="262"/>
      <c r="AP37" s="262"/>
      <c r="AQ37" s="262"/>
      <c r="AR37" s="262"/>
      <c r="AS37" s="255"/>
      <c r="AT37" s="255"/>
      <c r="AU37" s="255"/>
      <c r="AV37" s="255"/>
      <c r="AW37" s="255"/>
      <c r="AX37" s="255"/>
      <c r="AY37" s="255"/>
      <c r="AZ37" s="255"/>
      <c r="BA37" s="256"/>
    </row>
    <row r="38" spans="1:66" s="137" customFormat="1" ht="15.95" customHeight="1" thickBot="1">
      <c r="A38" s="241"/>
      <c r="B38" s="241"/>
      <c r="C38" s="241"/>
      <c r="D38" s="241"/>
      <c r="E38" s="241"/>
      <c r="F38" s="241"/>
      <c r="G38" s="242"/>
      <c r="H38" s="325" t="s">
        <v>440</v>
      </c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7"/>
      <c r="AJ38" s="257">
        <v>890</v>
      </c>
      <c r="AK38" s="258"/>
      <c r="AL38" s="258"/>
      <c r="AM38" s="258"/>
      <c r="AN38" s="258"/>
      <c r="AO38" s="258"/>
      <c r="AP38" s="258"/>
      <c r="AQ38" s="258"/>
      <c r="AR38" s="258"/>
      <c r="AS38" s="258">
        <v>692</v>
      </c>
      <c r="AT38" s="258"/>
      <c r="AU38" s="258"/>
      <c r="AV38" s="258"/>
      <c r="AW38" s="258"/>
      <c r="AX38" s="258"/>
      <c r="AY38" s="258"/>
      <c r="AZ38" s="258"/>
      <c r="BA38" s="308"/>
      <c r="BC38" s="166">
        <f>BC32-BC33+BC35-BC36</f>
        <v>890112</v>
      </c>
      <c r="BD38" s="166">
        <f t="shared" ref="BD38:BI38" si="2">BD32-BD33-BD34</f>
        <v>0</v>
      </c>
      <c r="BE38" s="166">
        <f t="shared" si="2"/>
        <v>0</v>
      </c>
      <c r="BF38" s="166">
        <f t="shared" si="2"/>
        <v>0</v>
      </c>
      <c r="BG38" s="166">
        <f t="shared" si="2"/>
        <v>0</v>
      </c>
      <c r="BH38" s="166">
        <f t="shared" si="2"/>
        <v>0</v>
      </c>
      <c r="BI38" s="166">
        <f t="shared" si="2"/>
        <v>39553</v>
      </c>
      <c r="BJ38" s="166">
        <f>BJ32-BJ33+BJ35-BJ36</f>
        <v>692</v>
      </c>
    </row>
    <row r="39" spans="1:66" ht="12.75">
      <c r="A39" s="274"/>
      <c r="B39" s="274"/>
      <c r="C39" s="274"/>
      <c r="D39" s="274"/>
      <c r="E39" s="274"/>
      <c r="F39" s="274"/>
      <c r="G39" s="274"/>
      <c r="H39" s="287" t="s">
        <v>441</v>
      </c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  <c r="AI39" s="289"/>
      <c r="AJ39" s="290"/>
      <c r="AK39" s="291"/>
      <c r="AL39" s="291"/>
      <c r="AM39" s="291"/>
      <c r="AN39" s="291"/>
      <c r="AO39" s="291"/>
      <c r="AP39" s="291"/>
      <c r="AQ39" s="291"/>
      <c r="AR39" s="292"/>
      <c r="AS39" s="299"/>
      <c r="AT39" s="291"/>
      <c r="AU39" s="291"/>
      <c r="AV39" s="291"/>
      <c r="AW39" s="291"/>
      <c r="AX39" s="291"/>
      <c r="AY39" s="291"/>
      <c r="AZ39" s="291"/>
      <c r="BA39" s="300"/>
      <c r="BD39" s="172">
        <f>BI39-BC38</f>
        <v>12627</v>
      </c>
      <c r="BI39" s="166">
        <f>'ж хоз оп'!C368</f>
        <v>902739</v>
      </c>
      <c r="BJ39" s="113">
        <v>692</v>
      </c>
    </row>
    <row r="40" spans="1:66" ht="14.25" customHeight="1">
      <c r="A40" s="305"/>
      <c r="B40" s="305"/>
      <c r="C40" s="305"/>
      <c r="D40" s="305"/>
      <c r="E40" s="305"/>
      <c r="F40" s="305"/>
      <c r="G40" s="305"/>
      <c r="H40" s="306"/>
      <c r="I40" s="305"/>
      <c r="J40" s="305"/>
      <c r="K40" s="305"/>
      <c r="L40" s="305"/>
      <c r="M40" s="305"/>
      <c r="N40" s="305"/>
      <c r="O40" s="305"/>
      <c r="P40" s="305"/>
      <c r="Q40" s="305"/>
      <c r="R40" s="305"/>
      <c r="S40" s="305"/>
      <c r="T40" s="305"/>
      <c r="U40" s="305"/>
      <c r="V40" s="305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7"/>
      <c r="AJ40" s="293"/>
      <c r="AK40" s="294"/>
      <c r="AL40" s="294"/>
      <c r="AM40" s="294"/>
      <c r="AN40" s="294"/>
      <c r="AO40" s="294"/>
      <c r="AP40" s="294"/>
      <c r="AQ40" s="294"/>
      <c r="AR40" s="295"/>
      <c r="AS40" s="301"/>
      <c r="AT40" s="294"/>
      <c r="AU40" s="294"/>
      <c r="AV40" s="294"/>
      <c r="AW40" s="294"/>
      <c r="AX40" s="294"/>
      <c r="AY40" s="294"/>
      <c r="AZ40" s="294"/>
      <c r="BA40" s="302"/>
    </row>
    <row r="41" spans="1:66" s="125" customFormat="1" ht="12.75">
      <c r="A41" s="305"/>
      <c r="B41" s="305"/>
      <c r="C41" s="305"/>
      <c r="D41" s="305"/>
      <c r="E41" s="305"/>
      <c r="F41" s="305"/>
      <c r="G41" s="305"/>
      <c r="H41" s="306" t="s">
        <v>442</v>
      </c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7"/>
      <c r="AJ41" s="293"/>
      <c r="AK41" s="294"/>
      <c r="AL41" s="294"/>
      <c r="AM41" s="294"/>
      <c r="AN41" s="294"/>
      <c r="AO41" s="294"/>
      <c r="AP41" s="294"/>
      <c r="AQ41" s="294"/>
      <c r="AR41" s="295"/>
      <c r="AS41" s="301"/>
      <c r="AT41" s="294"/>
      <c r="AU41" s="294"/>
      <c r="AV41" s="294"/>
      <c r="AW41" s="294"/>
      <c r="AX41" s="294"/>
      <c r="AY41" s="294"/>
      <c r="AZ41" s="294"/>
      <c r="BA41" s="302"/>
    </row>
    <row r="42" spans="1:66" s="125" customFormat="1" ht="12.75">
      <c r="A42" s="269"/>
      <c r="B42" s="269"/>
      <c r="C42" s="269"/>
      <c r="D42" s="269"/>
      <c r="E42" s="269"/>
      <c r="F42" s="269"/>
      <c r="G42" s="269"/>
      <c r="H42" s="270" t="s">
        <v>443</v>
      </c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69"/>
      <c r="AI42" s="271"/>
      <c r="AJ42" s="296"/>
      <c r="AK42" s="297"/>
      <c r="AL42" s="297"/>
      <c r="AM42" s="297"/>
      <c r="AN42" s="297"/>
      <c r="AO42" s="297"/>
      <c r="AP42" s="297"/>
      <c r="AQ42" s="297"/>
      <c r="AR42" s="298"/>
      <c r="AS42" s="303"/>
      <c r="AT42" s="297"/>
      <c r="AU42" s="297"/>
      <c r="AV42" s="297"/>
      <c r="AW42" s="297"/>
      <c r="AX42" s="297"/>
      <c r="AY42" s="297"/>
      <c r="AZ42" s="297"/>
      <c r="BA42" s="304"/>
    </row>
    <row r="43" spans="1:66" s="125" customFormat="1" ht="3" customHeight="1">
      <c r="A43" s="274"/>
      <c r="B43" s="274"/>
      <c r="C43" s="274"/>
      <c r="D43" s="274"/>
      <c r="E43" s="274"/>
      <c r="F43" s="274"/>
      <c r="G43" s="274"/>
      <c r="H43" s="274" t="s">
        <v>444</v>
      </c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  <c r="AI43" s="275"/>
      <c r="AJ43" s="276"/>
      <c r="AK43" s="277"/>
      <c r="AL43" s="277"/>
      <c r="AM43" s="277"/>
      <c r="AN43" s="277"/>
      <c r="AO43" s="277"/>
      <c r="AP43" s="277"/>
      <c r="AQ43" s="277"/>
      <c r="AR43" s="278"/>
      <c r="AS43" s="282"/>
      <c r="AT43" s="277"/>
      <c r="AU43" s="277"/>
      <c r="AV43" s="277"/>
      <c r="AW43" s="277"/>
      <c r="AX43" s="277"/>
      <c r="AY43" s="277"/>
      <c r="AZ43" s="277"/>
      <c r="BA43" s="283"/>
    </row>
    <row r="44" spans="1:66" s="125" customFormat="1" ht="12.75">
      <c r="A44" s="269"/>
      <c r="B44" s="269"/>
      <c r="C44" s="269"/>
      <c r="D44" s="269"/>
      <c r="E44" s="269"/>
      <c r="F44" s="269"/>
      <c r="G44" s="269"/>
      <c r="H44" s="269" t="s">
        <v>445</v>
      </c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69"/>
      <c r="AG44" s="269"/>
      <c r="AH44" s="269"/>
      <c r="AI44" s="286"/>
      <c r="AJ44" s="279"/>
      <c r="AK44" s="280"/>
      <c r="AL44" s="280"/>
      <c r="AM44" s="280"/>
      <c r="AN44" s="280"/>
      <c r="AO44" s="280"/>
      <c r="AP44" s="280"/>
      <c r="AQ44" s="280"/>
      <c r="AR44" s="281"/>
      <c r="AS44" s="284"/>
      <c r="AT44" s="280"/>
      <c r="AU44" s="280"/>
      <c r="AV44" s="280"/>
      <c r="AW44" s="280"/>
      <c r="AX44" s="280"/>
      <c r="AY44" s="280"/>
      <c r="AZ44" s="280"/>
      <c r="BA44" s="285"/>
    </row>
    <row r="45" spans="1:66" s="125" customFormat="1" ht="14.25">
      <c r="A45" s="241"/>
      <c r="B45" s="241"/>
      <c r="C45" s="241"/>
      <c r="D45" s="241"/>
      <c r="E45" s="241"/>
      <c r="F45" s="241"/>
      <c r="G45" s="242"/>
      <c r="H45" s="241" t="s">
        <v>446</v>
      </c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41"/>
      <c r="AG45" s="241"/>
      <c r="AH45" s="241"/>
      <c r="AI45" s="242"/>
      <c r="AJ45" s="243"/>
      <c r="AK45" s="244"/>
      <c r="AL45" s="244"/>
      <c r="AM45" s="244"/>
      <c r="AN45" s="244"/>
      <c r="AO45" s="244"/>
      <c r="AP45" s="244"/>
      <c r="AQ45" s="244"/>
      <c r="AR45" s="244"/>
      <c r="AS45" s="245"/>
      <c r="AT45" s="244"/>
      <c r="AU45" s="244"/>
      <c r="AV45" s="244"/>
      <c r="AW45" s="244"/>
      <c r="AX45" s="244"/>
      <c r="AY45" s="244"/>
      <c r="AZ45" s="244"/>
      <c r="BA45" s="246"/>
    </row>
    <row r="46" spans="1:66" s="125" customFormat="1" ht="12.75">
      <c r="A46" s="241"/>
      <c r="B46" s="241"/>
      <c r="C46" s="241"/>
      <c r="D46" s="241"/>
      <c r="E46" s="241"/>
      <c r="F46" s="241"/>
      <c r="G46" s="242"/>
      <c r="H46" s="241" t="s">
        <v>447</v>
      </c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2"/>
      <c r="AJ46" s="243"/>
      <c r="AK46" s="244"/>
      <c r="AL46" s="244"/>
      <c r="AM46" s="244"/>
      <c r="AN46" s="244"/>
      <c r="AO46" s="244"/>
      <c r="AP46" s="244"/>
      <c r="AQ46" s="244"/>
      <c r="AR46" s="244"/>
      <c r="AS46" s="245"/>
      <c r="AT46" s="244"/>
      <c r="AU46" s="244"/>
      <c r="AV46" s="244"/>
      <c r="AW46" s="244"/>
      <c r="AX46" s="244"/>
      <c r="AY46" s="244"/>
      <c r="AZ46" s="244"/>
      <c r="BA46" s="246"/>
    </row>
    <row r="47" spans="1:66" s="125" customFormat="1" ht="13.5" thickBot="1">
      <c r="A47" s="241"/>
      <c r="B47" s="241"/>
      <c r="C47" s="241"/>
      <c r="D47" s="241"/>
      <c r="E47" s="241"/>
      <c r="F47" s="241"/>
      <c r="G47" s="242"/>
      <c r="H47" s="241" t="s">
        <v>448</v>
      </c>
      <c r="I47" s="241"/>
      <c r="J47" s="24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41"/>
      <c r="AH47" s="241"/>
      <c r="AI47" s="242"/>
      <c r="AJ47" s="247"/>
      <c r="AK47" s="248"/>
      <c r="AL47" s="248"/>
      <c r="AM47" s="248"/>
      <c r="AN47" s="248"/>
      <c r="AO47" s="248"/>
      <c r="AP47" s="248"/>
      <c r="AQ47" s="248"/>
      <c r="AR47" s="248"/>
      <c r="AS47" s="249"/>
      <c r="AT47" s="248"/>
      <c r="AU47" s="248"/>
      <c r="AV47" s="248"/>
      <c r="AW47" s="248"/>
      <c r="AX47" s="248"/>
      <c r="AY47" s="248"/>
      <c r="AZ47" s="248"/>
      <c r="BA47" s="250"/>
    </row>
    <row r="48" spans="1:66" s="125" customFormat="1" ht="12"/>
    <row r="49" spans="1:55" s="125" customFormat="1" ht="12"/>
    <row r="50" spans="1:55" s="125" customFormat="1" ht="15" customHeight="1">
      <c r="A50" s="138" t="s">
        <v>0</v>
      </c>
      <c r="B50" s="138"/>
      <c r="C50" s="138"/>
      <c r="D50" s="138"/>
      <c r="E50" s="138"/>
      <c r="F50" s="138"/>
      <c r="G50" s="138"/>
      <c r="H50" s="254"/>
      <c r="I50" s="254"/>
      <c r="J50" s="254"/>
      <c r="K50" s="254"/>
      <c r="L50" s="254"/>
      <c r="M50" s="138"/>
      <c r="N50" s="252" t="s">
        <v>455</v>
      </c>
      <c r="O50" s="252"/>
      <c r="P50" s="252"/>
      <c r="Q50" s="252"/>
      <c r="R50" s="252"/>
      <c r="S50" s="252"/>
      <c r="T50" s="252"/>
      <c r="U50" s="252"/>
      <c r="V50" s="252"/>
      <c r="W50" s="252"/>
      <c r="X50" s="113"/>
      <c r="Y50" s="113"/>
      <c r="Z50" s="113"/>
      <c r="AA50" s="138" t="s">
        <v>1</v>
      </c>
      <c r="AB50" s="138"/>
      <c r="AC50" s="138"/>
      <c r="AD50" s="138"/>
      <c r="AE50" s="138"/>
      <c r="AF50" s="138"/>
      <c r="AG50" s="138"/>
      <c r="AH50" s="138"/>
      <c r="AI50" s="138"/>
      <c r="AJ50" s="254"/>
      <c r="AK50" s="254"/>
      <c r="AL50" s="254"/>
      <c r="AM50" s="254"/>
      <c r="AN50" s="254"/>
      <c r="AO50" s="138"/>
      <c r="AP50" s="252" t="s">
        <v>456</v>
      </c>
      <c r="AQ50" s="252"/>
      <c r="AR50" s="252"/>
      <c r="AS50" s="252"/>
      <c r="AT50" s="252"/>
      <c r="AU50" s="252"/>
      <c r="AV50" s="252"/>
      <c r="AW50" s="252"/>
      <c r="AX50" s="252"/>
      <c r="AY50" s="252"/>
      <c r="AZ50" s="113"/>
      <c r="BA50" s="113"/>
    </row>
    <row r="51" spans="1:55" s="125" customFormat="1" ht="15" customHeight="1">
      <c r="A51" s="139"/>
      <c r="B51" s="139"/>
      <c r="C51" s="139"/>
      <c r="D51" s="139"/>
      <c r="E51" s="139"/>
      <c r="F51" s="139"/>
      <c r="G51" s="139"/>
      <c r="H51" s="240" t="s">
        <v>2</v>
      </c>
      <c r="I51" s="240"/>
      <c r="J51" s="240"/>
      <c r="K51" s="240"/>
      <c r="L51" s="240"/>
      <c r="M51" s="139"/>
      <c r="N51" s="240" t="s">
        <v>3</v>
      </c>
      <c r="O51" s="240"/>
      <c r="P51" s="240"/>
      <c r="Q51" s="240"/>
      <c r="R51" s="240"/>
      <c r="S51" s="240"/>
      <c r="T51" s="240"/>
      <c r="U51" s="240"/>
      <c r="V51" s="240"/>
      <c r="W51" s="240"/>
      <c r="X51" s="153"/>
      <c r="Y51" s="153"/>
      <c r="Z51" s="153"/>
      <c r="AA51" s="139"/>
      <c r="AB51" s="139"/>
      <c r="AC51" s="139"/>
      <c r="AD51" s="139"/>
      <c r="AE51" s="139"/>
      <c r="AF51" s="139"/>
      <c r="AG51" s="139"/>
      <c r="AH51" s="139"/>
      <c r="AI51" s="139"/>
      <c r="AJ51" s="240" t="s">
        <v>2</v>
      </c>
      <c r="AK51" s="240"/>
      <c r="AL51" s="240"/>
      <c r="AM51" s="240"/>
      <c r="AN51" s="240"/>
      <c r="AO51" s="139"/>
      <c r="AP51" s="240" t="s">
        <v>3</v>
      </c>
      <c r="AQ51" s="240"/>
      <c r="AR51" s="240"/>
      <c r="AS51" s="240"/>
      <c r="AT51" s="240"/>
      <c r="AU51" s="240"/>
      <c r="AV51" s="240"/>
      <c r="AW51" s="240"/>
      <c r="AX51" s="240"/>
      <c r="AY51" s="240"/>
      <c r="AZ51" s="153"/>
      <c r="BA51" s="153"/>
    </row>
    <row r="52" spans="1:55" s="125" customFormat="1" ht="15" customHeight="1">
      <c r="A52" s="140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13"/>
      <c r="AU52" s="113"/>
      <c r="AV52" s="113"/>
      <c r="AW52" s="113"/>
      <c r="AX52" s="113"/>
      <c r="AY52" s="113"/>
      <c r="AZ52" s="113"/>
      <c r="BA52" s="113"/>
    </row>
    <row r="53" spans="1:55" s="125" customFormat="1" ht="12">
      <c r="A53" s="126" t="s">
        <v>411</v>
      </c>
      <c r="B53" s="251" t="s">
        <v>961</v>
      </c>
      <c r="C53" s="251"/>
      <c r="D53" s="138" t="s">
        <v>412</v>
      </c>
      <c r="E53" s="252" t="s">
        <v>413</v>
      </c>
      <c r="F53" s="252"/>
      <c r="G53" s="252"/>
      <c r="H53" s="252"/>
      <c r="I53" s="252"/>
      <c r="J53" s="252"/>
      <c r="K53" s="141"/>
      <c r="L53" s="142" t="s">
        <v>363</v>
      </c>
      <c r="M53" s="253" t="s">
        <v>342</v>
      </c>
      <c r="N53" s="253"/>
      <c r="O53" s="143" t="s">
        <v>343</v>
      </c>
      <c r="P53" s="141"/>
      <c r="Q53" s="141"/>
      <c r="AT53" s="113"/>
      <c r="AU53" s="113"/>
      <c r="AV53" s="113"/>
      <c r="AW53" s="113"/>
      <c r="AX53" s="113"/>
      <c r="AY53" s="113"/>
      <c r="AZ53" s="113"/>
      <c r="BA53" s="113"/>
    </row>
    <row r="54" spans="1:55" s="125" customFormat="1" ht="12"/>
    <row r="55" spans="1:55" ht="12.75" customHeight="1">
      <c r="A55" s="125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C55" s="156"/>
    </row>
    <row r="56" spans="1:55" s="153" customFormat="1">
      <c r="A56" s="113" t="s">
        <v>414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</row>
    <row r="57" spans="1:55">
      <c r="A57" s="144" t="s">
        <v>415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</row>
    <row r="58" spans="1:55">
      <c r="A58" s="239" t="s">
        <v>449</v>
      </c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  <c r="AA58" s="239"/>
      <c r="AB58" s="239"/>
      <c r="AC58" s="239"/>
      <c r="AD58" s="239"/>
      <c r="AE58" s="239"/>
      <c r="AF58" s="239"/>
      <c r="AG58" s="239"/>
      <c r="AH58" s="239"/>
      <c r="AI58" s="239"/>
      <c r="AJ58" s="239"/>
      <c r="AK58" s="239"/>
      <c r="AL58" s="239"/>
      <c r="AM58" s="239"/>
      <c r="AN58" s="239"/>
      <c r="AO58" s="239"/>
      <c r="AP58" s="239"/>
      <c r="AQ58" s="239"/>
      <c r="AR58" s="239"/>
      <c r="AS58" s="239"/>
      <c r="AT58" s="239"/>
      <c r="AU58" s="239"/>
      <c r="AV58" s="239"/>
      <c r="AW58" s="239"/>
      <c r="AX58" s="239"/>
      <c r="AY58" s="239"/>
      <c r="AZ58" s="239"/>
      <c r="BA58" s="239"/>
    </row>
    <row r="59" spans="1:55" s="125" customFormat="1" ht="12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  <c r="W59" s="239"/>
      <c r="X59" s="239"/>
      <c r="Y59" s="239"/>
      <c r="Z59" s="239"/>
      <c r="AA59" s="239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239"/>
      <c r="AX59" s="239"/>
      <c r="AY59" s="239"/>
      <c r="AZ59" s="239"/>
      <c r="BA59" s="239"/>
    </row>
    <row r="60" spans="1:55" s="125" customFormat="1" ht="12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/>
      <c r="AC60" s="239"/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239"/>
      <c r="AX60" s="239"/>
      <c r="AY60" s="239"/>
      <c r="AZ60" s="239"/>
      <c r="BA60" s="239"/>
    </row>
    <row r="61" spans="1:55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9"/>
      <c r="AY61" s="239"/>
      <c r="AZ61" s="239"/>
      <c r="BA61" s="239"/>
    </row>
    <row r="62" spans="1:55" s="144" customFormat="1">
      <c r="A62" s="239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239"/>
      <c r="AX62" s="239"/>
      <c r="AY62" s="239"/>
      <c r="AZ62" s="239"/>
      <c r="BA62" s="239"/>
    </row>
    <row r="63" spans="1:55" s="144" customFormat="1">
      <c r="A63" s="239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239"/>
      <c r="AX63" s="239"/>
      <c r="AY63" s="239"/>
      <c r="AZ63" s="239"/>
      <c r="BA63" s="239"/>
    </row>
    <row r="64" spans="1:55" s="144" customFormat="1">
      <c r="A64" s="144" t="s">
        <v>450</v>
      </c>
    </row>
    <row r="65" spans="1:53" s="144" customFormat="1">
      <c r="A65" s="144" t="s">
        <v>451</v>
      </c>
    </row>
    <row r="66" spans="1:53" s="144" customFormat="1">
      <c r="A66" s="144" t="s">
        <v>452</v>
      </c>
    </row>
    <row r="67" spans="1:53" s="144" customFormat="1">
      <c r="A67" s="239" t="s">
        <v>453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239"/>
      <c r="AX67" s="239"/>
      <c r="AY67" s="239"/>
      <c r="AZ67" s="239"/>
      <c r="BA67" s="239"/>
    </row>
    <row r="68" spans="1:53" s="144" customFormat="1" ht="26.25" customHeight="1">
      <c r="A68" s="239"/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</row>
    <row r="69" spans="1:53" s="144" customFormat="1">
      <c r="A69" s="239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239"/>
      <c r="AX69" s="239"/>
      <c r="AY69" s="239"/>
      <c r="AZ69" s="239"/>
      <c r="BA69" s="239"/>
    </row>
    <row r="70" spans="1:53" s="144" customForma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</row>
    <row r="71" spans="1:53" s="144" customForma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</row>
    <row r="72" spans="1:53" s="144" customForma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</row>
    <row r="73" spans="1:53" s="144" customForma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</row>
    <row r="74" spans="1:53" s="144" customForma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</row>
    <row r="173" spans="42:42">
      <c r="AP173" s="113">
        <v>903</v>
      </c>
    </row>
    <row r="174" spans="42:42">
      <c r="AP174" s="163">
        <f>AJ38-AP173</f>
        <v>-13</v>
      </c>
    </row>
  </sheetData>
  <mergeCells count="149">
    <mergeCell ref="AP7:BA7"/>
    <mergeCell ref="AP8:BA8"/>
    <mergeCell ref="AU19:AX19"/>
    <mergeCell ref="A5:AN5"/>
    <mergeCell ref="K6:L7"/>
    <mergeCell ref="M6:W7"/>
    <mergeCell ref="X6:Z7"/>
    <mergeCell ref="AA6:AC7"/>
    <mergeCell ref="AD6:AE7"/>
    <mergeCell ref="AP14:AU15"/>
    <mergeCell ref="AV14:BA15"/>
    <mergeCell ref="A15:AF15"/>
    <mergeCell ref="AP9:AS9"/>
    <mergeCell ref="AT9:AW9"/>
    <mergeCell ref="AX9:BA9"/>
    <mergeCell ref="H10:AI10"/>
    <mergeCell ref="AP10:BA10"/>
    <mergeCell ref="X11:AK11"/>
    <mergeCell ref="A18:G18"/>
    <mergeCell ref="H18:AI18"/>
    <mergeCell ref="AJ18:AK18"/>
    <mergeCell ref="AL18:AQ18"/>
    <mergeCell ref="AP16:BA16"/>
    <mergeCell ref="AS18:AT18"/>
    <mergeCell ref="AU18:AZ18"/>
    <mergeCell ref="AP11:BA11"/>
    <mergeCell ref="AP12:BA13"/>
    <mergeCell ref="J13:AI13"/>
    <mergeCell ref="AB14:AN14"/>
    <mergeCell ref="A21:G21"/>
    <mergeCell ref="H21:AI21"/>
    <mergeCell ref="AJ21:AR21"/>
    <mergeCell ref="A19:G19"/>
    <mergeCell ref="H19:AI19"/>
    <mergeCell ref="AL19:AO19"/>
    <mergeCell ref="AS21:BA21"/>
    <mergeCell ref="A22:G22"/>
    <mergeCell ref="H22:AI22"/>
    <mergeCell ref="AJ22:AR22"/>
    <mergeCell ref="AS22:BA22"/>
    <mergeCell ref="A20:G20"/>
    <mergeCell ref="AJ20:AR20"/>
    <mergeCell ref="AS20:BA20"/>
    <mergeCell ref="H20:AI20"/>
    <mergeCell ref="A24:G24"/>
    <mergeCell ref="H24:AI24"/>
    <mergeCell ref="AJ24:AR24"/>
    <mergeCell ref="AS24:BA24"/>
    <mergeCell ref="A33:G33"/>
    <mergeCell ref="H33:AI33"/>
    <mergeCell ref="A23:G23"/>
    <mergeCell ref="H23:AI23"/>
    <mergeCell ref="AJ23:AR23"/>
    <mergeCell ref="H25:AI25"/>
    <mergeCell ref="AJ25:AR25"/>
    <mergeCell ref="AS25:BA25"/>
    <mergeCell ref="A26:G26"/>
    <mergeCell ref="H26:AI26"/>
    <mergeCell ref="AJ26:AR26"/>
    <mergeCell ref="AJ33:AR33"/>
    <mergeCell ref="AS33:BA33"/>
    <mergeCell ref="AS26:BA26"/>
    <mergeCell ref="A38:G38"/>
    <mergeCell ref="H38:AI38"/>
    <mergeCell ref="AS23:BA23"/>
    <mergeCell ref="A32:G32"/>
    <mergeCell ref="H32:AI32"/>
    <mergeCell ref="AJ32:AR32"/>
    <mergeCell ref="AS32:BA32"/>
    <mergeCell ref="A29:G29"/>
    <mergeCell ref="H29:AI29"/>
    <mergeCell ref="A27:G27"/>
    <mergeCell ref="H27:AI27"/>
    <mergeCell ref="AJ27:AR27"/>
    <mergeCell ref="AS27:BA27"/>
    <mergeCell ref="A30:G30"/>
    <mergeCell ref="H30:AI30"/>
    <mergeCell ref="AJ30:AR30"/>
    <mergeCell ref="AS30:BA30"/>
    <mergeCell ref="AJ29:AR29"/>
    <mergeCell ref="AS29:BA29"/>
    <mergeCell ref="A28:G28"/>
    <mergeCell ref="H28:AI28"/>
    <mergeCell ref="AJ28:AR28"/>
    <mergeCell ref="AS28:BA28"/>
    <mergeCell ref="A25:G25"/>
    <mergeCell ref="A31:G31"/>
    <mergeCell ref="H31:AI31"/>
    <mergeCell ref="AJ31:AR31"/>
    <mergeCell ref="AS31:BA31"/>
    <mergeCell ref="A36:G36"/>
    <mergeCell ref="H36:AI36"/>
    <mergeCell ref="AJ36:AR36"/>
    <mergeCell ref="AS36:BA36"/>
    <mergeCell ref="A37:G37"/>
    <mergeCell ref="A34:G34"/>
    <mergeCell ref="H34:AI34"/>
    <mergeCell ref="AJ34:AR34"/>
    <mergeCell ref="AS34:BA34"/>
    <mergeCell ref="A35:G35"/>
    <mergeCell ref="H35:AI35"/>
    <mergeCell ref="AJ35:AR35"/>
    <mergeCell ref="AS35:BA35"/>
    <mergeCell ref="A43:G43"/>
    <mergeCell ref="H43:AI43"/>
    <mergeCell ref="AJ43:AR44"/>
    <mergeCell ref="AS43:BA44"/>
    <mergeCell ref="A44:G44"/>
    <mergeCell ref="H44:AI44"/>
    <mergeCell ref="A39:G39"/>
    <mergeCell ref="H39:AI39"/>
    <mergeCell ref="AJ39:AR42"/>
    <mergeCell ref="AS39:BA42"/>
    <mergeCell ref="A40:G40"/>
    <mergeCell ref="H40:AI40"/>
    <mergeCell ref="A41:G41"/>
    <mergeCell ref="H41:AI41"/>
    <mergeCell ref="A42:G42"/>
    <mergeCell ref="H42:AI42"/>
    <mergeCell ref="H50:L50"/>
    <mergeCell ref="N50:W50"/>
    <mergeCell ref="AJ50:AN50"/>
    <mergeCell ref="AP50:AY50"/>
    <mergeCell ref="AS45:BA45"/>
    <mergeCell ref="AS37:BA37"/>
    <mergeCell ref="AJ38:AR38"/>
    <mergeCell ref="H37:AI37"/>
    <mergeCell ref="AJ37:AR37"/>
    <mergeCell ref="AS38:BA38"/>
    <mergeCell ref="A58:BA63"/>
    <mergeCell ref="A67:BA69"/>
    <mergeCell ref="H51:L51"/>
    <mergeCell ref="N51:W51"/>
    <mergeCell ref="AJ51:AN51"/>
    <mergeCell ref="AP51:AY51"/>
    <mergeCell ref="A46:G46"/>
    <mergeCell ref="H46:AI46"/>
    <mergeCell ref="AJ46:AR46"/>
    <mergeCell ref="AS46:BA46"/>
    <mergeCell ref="A47:G47"/>
    <mergeCell ref="H47:AI47"/>
    <mergeCell ref="AJ47:AR47"/>
    <mergeCell ref="AS47:BA47"/>
    <mergeCell ref="B53:C53"/>
    <mergeCell ref="E53:J53"/>
    <mergeCell ref="M53:N53"/>
    <mergeCell ref="A45:G45"/>
    <mergeCell ref="H45:AI45"/>
    <mergeCell ref="AJ45:AR45"/>
  </mergeCells>
  <phoneticPr fontId="46" type="noConversion"/>
  <pageMargins left="0.78740157480314965" right="0.39370078740157483" top="0.39370078740157483" bottom="0.39370078740157483" header="0.27559055118110237" footer="0.39370078740157483"/>
  <pageSetup paperSize="9" scale="88" orientation="portrait" horizontalDpi="4294967292" r:id="rId1"/>
  <headerFooter alignWithMargins="0">
    <oddHeader>&amp;L&amp;"Tahoma,обычный"&amp;6Подготовлено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BW11451"/>
  <sheetViews>
    <sheetView topLeftCell="A61" zoomScale="110" zoomScaleNormal="110" workbookViewId="0">
      <selection activeCell="AD66" sqref="AD66:AL66"/>
    </sheetView>
  </sheetViews>
  <sheetFormatPr defaultRowHeight="15"/>
  <cols>
    <col min="1" max="25" width="2" customWidth="1"/>
    <col min="26" max="26" width="4.85546875" customWidth="1"/>
    <col min="27" max="48" width="2" customWidth="1"/>
    <col min="49" max="81" width="2.28515625" customWidth="1"/>
  </cols>
  <sheetData>
    <row r="1" spans="1:48" s="174" customFormat="1" ht="12" customHeight="1">
      <c r="A1" s="773"/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773"/>
      <c r="O1" s="773"/>
      <c r="P1" s="773"/>
      <c r="Q1" s="773"/>
      <c r="R1" s="773"/>
      <c r="S1" s="773"/>
      <c r="T1" s="773"/>
      <c r="U1" s="773"/>
      <c r="V1" s="773"/>
      <c r="W1" s="773"/>
      <c r="X1" s="773"/>
      <c r="Y1" s="773"/>
      <c r="Z1" s="773"/>
      <c r="AA1" s="773"/>
      <c r="AB1" s="773"/>
      <c r="AC1" s="773"/>
      <c r="AD1" s="773"/>
      <c r="AE1" s="773"/>
      <c r="AF1" s="773"/>
      <c r="AG1" s="773"/>
      <c r="AH1" s="773"/>
      <c r="AI1" s="773"/>
      <c r="AJ1" s="773"/>
      <c r="AK1" s="773"/>
      <c r="AL1" s="773"/>
      <c r="AM1" s="773"/>
      <c r="AN1" s="773"/>
      <c r="AO1" s="773"/>
      <c r="AP1" s="773"/>
      <c r="AQ1" s="773"/>
      <c r="AR1" s="773"/>
      <c r="AS1" s="773"/>
      <c r="AT1" s="773"/>
      <c r="AU1" s="771" t="s">
        <v>336</v>
      </c>
    </row>
    <row r="2" spans="1:48" s="174" customFormat="1" ht="12">
      <c r="AU2" s="771" t="s">
        <v>337</v>
      </c>
    </row>
    <row r="3" spans="1:48" s="174" customFormat="1" ht="12">
      <c r="AU3" s="772" t="s">
        <v>338</v>
      </c>
    </row>
    <row r="4" spans="1:48" s="174" customFormat="1" ht="34.5" customHeight="1">
      <c r="A4" s="501" t="s">
        <v>998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501"/>
      <c r="AE4" s="501"/>
      <c r="AF4" s="501"/>
      <c r="AG4" s="501"/>
      <c r="AH4" s="501"/>
      <c r="AI4" s="501"/>
      <c r="AJ4" s="501"/>
      <c r="AK4" s="501"/>
      <c r="AL4" s="501"/>
      <c r="AM4" s="501"/>
      <c r="AN4" s="501"/>
      <c r="AO4" s="501"/>
      <c r="AP4" s="501"/>
      <c r="AQ4" s="501"/>
      <c r="AR4" s="501"/>
      <c r="AS4" s="501"/>
      <c r="AT4" s="501"/>
      <c r="AU4" s="501"/>
    </row>
    <row r="5" spans="1:48" s="174" customFormat="1" ht="12.75">
      <c r="A5" s="502" t="s">
        <v>423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3" t="s">
        <v>424</v>
      </c>
      <c r="R5" s="503"/>
      <c r="S5" s="503"/>
      <c r="T5" s="503"/>
      <c r="U5" s="503"/>
      <c r="V5" s="503"/>
      <c r="W5" s="503"/>
      <c r="X5" s="503"/>
      <c r="Y5" s="503"/>
      <c r="Z5" s="503"/>
      <c r="AA5" s="503"/>
      <c r="AB5" s="502" t="s">
        <v>363</v>
      </c>
      <c r="AC5" s="502"/>
      <c r="AD5" s="503" t="s">
        <v>342</v>
      </c>
      <c r="AE5" s="503"/>
      <c r="AF5" s="504" t="s">
        <v>343</v>
      </c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</row>
    <row r="6" spans="1:48" s="174" customFormat="1" ht="12.75" thickBot="1">
      <c r="AM6" s="494" t="s">
        <v>344</v>
      </c>
      <c r="AN6" s="494"/>
      <c r="AO6" s="494"/>
      <c r="AP6" s="494"/>
      <c r="AQ6" s="494"/>
      <c r="AR6" s="494"/>
      <c r="AS6" s="494"/>
      <c r="AT6" s="494"/>
      <c r="AU6" s="494"/>
    </row>
    <row r="7" spans="1:48" s="174" customFormat="1" ht="12.75" thickTop="1">
      <c r="AC7" s="467" t="s">
        <v>999</v>
      </c>
      <c r="AD7" s="467"/>
      <c r="AE7" s="467"/>
      <c r="AF7" s="467"/>
      <c r="AG7" s="467"/>
      <c r="AH7" s="467"/>
      <c r="AI7" s="467"/>
      <c r="AJ7" s="467"/>
      <c r="AK7" s="467"/>
      <c r="AL7" s="467"/>
      <c r="AM7" s="495" t="s">
        <v>960</v>
      </c>
      <c r="AN7" s="496"/>
      <c r="AO7" s="496"/>
      <c r="AP7" s="496"/>
      <c r="AQ7" s="496"/>
      <c r="AR7" s="496"/>
      <c r="AS7" s="496"/>
      <c r="AT7" s="496"/>
      <c r="AU7" s="497"/>
    </row>
    <row r="8" spans="1:48" s="174" customFormat="1" ht="12">
      <c r="AA8" s="467" t="s">
        <v>1000</v>
      </c>
      <c r="AB8" s="467"/>
      <c r="AC8" s="467"/>
      <c r="AD8" s="467"/>
      <c r="AE8" s="467"/>
      <c r="AF8" s="467"/>
      <c r="AG8" s="467"/>
      <c r="AH8" s="467"/>
      <c r="AI8" s="467"/>
      <c r="AJ8" s="467"/>
      <c r="AK8" s="467"/>
      <c r="AL8" s="498"/>
      <c r="AM8" s="483" t="s">
        <v>961</v>
      </c>
      <c r="AN8" s="397"/>
      <c r="AO8" s="397"/>
      <c r="AP8" s="397" t="s">
        <v>962</v>
      </c>
      <c r="AQ8" s="397"/>
      <c r="AR8" s="397"/>
      <c r="AS8" s="499" t="s">
        <v>1001</v>
      </c>
      <c r="AT8" s="458"/>
      <c r="AU8" s="500"/>
    </row>
    <row r="9" spans="1:48" s="174" customFormat="1" ht="12">
      <c r="A9" s="484" t="s">
        <v>1002</v>
      </c>
      <c r="B9" s="484"/>
      <c r="C9" s="484"/>
      <c r="D9" s="484"/>
      <c r="E9" s="484"/>
      <c r="F9" s="484"/>
      <c r="G9" s="482" t="s">
        <v>454</v>
      </c>
      <c r="H9" s="482"/>
      <c r="I9" s="482"/>
      <c r="J9" s="482"/>
      <c r="K9" s="482"/>
      <c r="L9" s="482"/>
      <c r="M9" s="482"/>
      <c r="N9" s="482"/>
      <c r="O9" s="482"/>
      <c r="P9" s="482"/>
      <c r="Q9" s="482"/>
      <c r="R9" s="482"/>
      <c r="S9" s="482"/>
      <c r="T9" s="482"/>
      <c r="U9" s="482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  <c r="AG9" s="467" t="s">
        <v>1003</v>
      </c>
      <c r="AH9" s="467"/>
      <c r="AI9" s="467"/>
      <c r="AJ9" s="467"/>
      <c r="AK9" s="467"/>
      <c r="AL9" s="467"/>
      <c r="AM9" s="483" t="s">
        <v>966</v>
      </c>
      <c r="AN9" s="397"/>
      <c r="AO9" s="397"/>
      <c r="AP9" s="397"/>
      <c r="AQ9" s="397"/>
      <c r="AR9" s="397"/>
      <c r="AS9" s="397"/>
      <c r="AT9" s="397"/>
      <c r="AU9" s="398"/>
    </row>
    <row r="10" spans="1:48" s="174" customFormat="1" ht="12">
      <c r="A10" s="484" t="s">
        <v>1004</v>
      </c>
      <c r="B10" s="484"/>
      <c r="C10" s="484"/>
      <c r="D10" s="484"/>
      <c r="E10" s="484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4"/>
      <c r="AG10" s="467" t="s">
        <v>1005</v>
      </c>
      <c r="AH10" s="467"/>
      <c r="AI10" s="467"/>
      <c r="AJ10" s="467"/>
      <c r="AK10" s="467"/>
      <c r="AL10" s="467"/>
      <c r="AM10" s="483" t="s">
        <v>969</v>
      </c>
      <c r="AN10" s="397"/>
      <c r="AO10" s="397"/>
      <c r="AP10" s="397"/>
      <c r="AQ10" s="397"/>
      <c r="AR10" s="397"/>
      <c r="AS10" s="397"/>
      <c r="AT10" s="397"/>
      <c r="AU10" s="398"/>
    </row>
    <row r="11" spans="1:48" s="174" customFormat="1" ht="12">
      <c r="A11" s="481" t="s">
        <v>1006</v>
      </c>
      <c r="B11" s="481"/>
      <c r="C11" s="481"/>
      <c r="D11" s="481"/>
      <c r="E11" s="481"/>
      <c r="F11" s="481"/>
      <c r="G11" s="481"/>
      <c r="H11" s="481"/>
      <c r="I11" s="481"/>
      <c r="J11" s="481"/>
      <c r="K11" s="482"/>
      <c r="L11" s="482"/>
      <c r="M11" s="482"/>
      <c r="N11" s="482"/>
      <c r="O11" s="482"/>
      <c r="P11" s="482"/>
      <c r="Q11" s="482"/>
      <c r="R11" s="482"/>
      <c r="S11" s="482"/>
      <c r="T11" s="482"/>
      <c r="U11" s="482"/>
      <c r="V11" s="482"/>
      <c r="W11" s="482"/>
      <c r="X11" s="482"/>
      <c r="Y11" s="482"/>
      <c r="Z11" s="482"/>
      <c r="AA11" s="482"/>
      <c r="AB11" s="482"/>
      <c r="AC11" s="482"/>
      <c r="AD11" s="482"/>
      <c r="AE11" s="482"/>
      <c r="AF11" s="482"/>
      <c r="AG11" s="467" t="s">
        <v>1007</v>
      </c>
      <c r="AH11" s="467"/>
      <c r="AI11" s="467"/>
      <c r="AJ11" s="467"/>
      <c r="AK11" s="467"/>
      <c r="AL11" s="467"/>
      <c r="AM11" s="483" t="s">
        <v>971</v>
      </c>
      <c r="AN11" s="397"/>
      <c r="AO11" s="397"/>
      <c r="AP11" s="397"/>
      <c r="AQ11" s="397"/>
      <c r="AR11" s="397"/>
      <c r="AS11" s="397"/>
      <c r="AT11" s="397"/>
      <c r="AU11" s="398"/>
    </row>
    <row r="12" spans="1:48" s="174" customFormat="1" ht="12">
      <c r="A12" s="484" t="s">
        <v>352</v>
      </c>
      <c r="B12" s="484"/>
      <c r="C12" s="484"/>
      <c r="D12" s="484"/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  <c r="Q12" s="484"/>
      <c r="R12" s="484"/>
      <c r="S12" s="484"/>
      <c r="T12" s="484"/>
      <c r="U12" s="484"/>
      <c r="V12" s="484"/>
      <c r="W12" s="484"/>
      <c r="X12" s="484"/>
      <c r="Y12" s="484"/>
      <c r="Z12" s="484"/>
      <c r="AA12" s="482" t="s">
        <v>1008</v>
      </c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M12" s="485" t="s">
        <v>972</v>
      </c>
      <c r="AN12" s="486"/>
      <c r="AO12" s="486"/>
      <c r="AP12" s="486"/>
      <c r="AQ12" s="487"/>
      <c r="AR12" s="490" t="s">
        <v>973</v>
      </c>
      <c r="AS12" s="486"/>
      <c r="AT12" s="486"/>
      <c r="AU12" s="491"/>
    </row>
    <row r="13" spans="1:48" s="174" customFormat="1" ht="12">
      <c r="A13" s="482"/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67" t="s">
        <v>1009</v>
      </c>
      <c r="AE13" s="467"/>
      <c r="AF13" s="467"/>
      <c r="AG13" s="467"/>
      <c r="AH13" s="467"/>
      <c r="AI13" s="467"/>
      <c r="AJ13" s="467"/>
      <c r="AK13" s="467"/>
      <c r="AL13" s="467"/>
      <c r="AM13" s="488"/>
      <c r="AN13" s="482"/>
      <c r="AO13" s="482"/>
      <c r="AP13" s="482"/>
      <c r="AQ13" s="489"/>
      <c r="AR13" s="492"/>
      <c r="AS13" s="482"/>
      <c r="AT13" s="482"/>
      <c r="AU13" s="493"/>
    </row>
    <row r="14" spans="1:48" s="174" customFormat="1" ht="12.75" thickBot="1">
      <c r="A14" s="466" t="s">
        <v>1062</v>
      </c>
      <c r="B14" s="466"/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  <c r="U14" s="466"/>
      <c r="V14" s="466"/>
      <c r="W14" s="466"/>
      <c r="X14" s="466"/>
      <c r="Y14" s="466"/>
      <c r="Z14" s="466"/>
      <c r="AA14" s="466"/>
      <c r="AB14" s="466"/>
      <c r="AC14" s="466"/>
      <c r="AD14" s="467" t="s">
        <v>1010</v>
      </c>
      <c r="AE14" s="467"/>
      <c r="AF14" s="467"/>
      <c r="AG14" s="467"/>
      <c r="AH14" s="467"/>
      <c r="AI14" s="467"/>
      <c r="AJ14" s="467"/>
      <c r="AK14" s="467"/>
      <c r="AL14" s="467"/>
      <c r="AM14" s="468" t="s">
        <v>976</v>
      </c>
      <c r="AN14" s="469"/>
      <c r="AO14" s="469"/>
      <c r="AP14" s="469"/>
      <c r="AQ14" s="469"/>
      <c r="AR14" s="469"/>
      <c r="AS14" s="469"/>
      <c r="AT14" s="469"/>
      <c r="AU14" s="470"/>
    </row>
    <row r="15" spans="1:48" s="174" customFormat="1" ht="12.75" thickTop="1"/>
    <row r="16" spans="1:48" s="174" customFormat="1" ht="12">
      <c r="A16" s="471" t="s">
        <v>1011</v>
      </c>
      <c r="B16" s="472"/>
      <c r="C16" s="472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472"/>
      <c r="W16" s="472"/>
      <c r="X16" s="472"/>
      <c r="Y16" s="472"/>
      <c r="Z16" s="473"/>
      <c r="AA16" s="477" t="s">
        <v>1012</v>
      </c>
      <c r="AB16" s="477"/>
      <c r="AC16" s="477"/>
      <c r="AD16" s="479" t="s">
        <v>428</v>
      </c>
      <c r="AE16" s="480"/>
      <c r="AF16" s="458"/>
      <c r="AG16" s="458"/>
      <c r="AH16" s="458"/>
      <c r="AI16" s="458"/>
      <c r="AJ16" s="458"/>
      <c r="AK16" s="458"/>
      <c r="AL16" s="175"/>
      <c r="AM16" s="479" t="s">
        <v>428</v>
      </c>
      <c r="AN16" s="480"/>
      <c r="AO16" s="458"/>
      <c r="AP16" s="458"/>
      <c r="AQ16" s="458"/>
      <c r="AR16" s="458"/>
      <c r="AS16" s="458"/>
      <c r="AT16" s="458"/>
      <c r="AU16" s="175"/>
      <c r="AV16" s="176"/>
    </row>
    <row r="17" spans="1:62" s="174" customFormat="1" ht="13.5">
      <c r="A17" s="474"/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5"/>
      <c r="P17" s="475"/>
      <c r="Q17" s="475"/>
      <c r="R17" s="475"/>
      <c r="S17" s="475"/>
      <c r="T17" s="475"/>
      <c r="U17" s="475"/>
      <c r="V17" s="475"/>
      <c r="W17" s="475"/>
      <c r="X17" s="475"/>
      <c r="Y17" s="475"/>
      <c r="Z17" s="476"/>
      <c r="AA17" s="477"/>
      <c r="AB17" s="477"/>
      <c r="AC17" s="477"/>
      <c r="AD17" s="461" t="s">
        <v>363</v>
      </c>
      <c r="AE17" s="462"/>
      <c r="AF17" s="462"/>
      <c r="AG17" s="458" t="s">
        <v>342</v>
      </c>
      <c r="AH17" s="458"/>
      <c r="AI17" s="458"/>
      <c r="AJ17" s="459" t="s">
        <v>1013</v>
      </c>
      <c r="AK17" s="459"/>
      <c r="AL17" s="460"/>
      <c r="AM17" s="461" t="s">
        <v>363</v>
      </c>
      <c r="AN17" s="462"/>
      <c r="AO17" s="462"/>
      <c r="AP17" s="458" t="s">
        <v>963</v>
      </c>
      <c r="AQ17" s="458"/>
      <c r="AR17" s="458"/>
      <c r="AS17" s="459" t="s">
        <v>1014</v>
      </c>
      <c r="AT17" s="459"/>
      <c r="AU17" s="460"/>
      <c r="AV17" s="176"/>
    </row>
    <row r="18" spans="1:62" s="174" customFormat="1" ht="12.75" thickBot="1">
      <c r="A18" s="474"/>
      <c r="B18" s="475"/>
      <c r="C18" s="475"/>
      <c r="D18" s="475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5"/>
      <c r="P18" s="475"/>
      <c r="Q18" s="475"/>
      <c r="R18" s="475"/>
      <c r="S18" s="475"/>
      <c r="T18" s="475"/>
      <c r="U18" s="475"/>
      <c r="V18" s="475"/>
      <c r="W18" s="475"/>
      <c r="X18" s="475"/>
      <c r="Y18" s="475"/>
      <c r="Z18" s="476"/>
      <c r="AA18" s="478"/>
      <c r="AB18" s="478"/>
      <c r="AC18" s="478"/>
      <c r="AD18" s="177"/>
      <c r="AE18" s="176"/>
      <c r="AF18" s="176"/>
      <c r="AG18" s="176"/>
      <c r="AH18" s="176"/>
      <c r="AI18" s="176"/>
      <c r="AJ18" s="176"/>
      <c r="AK18" s="176"/>
      <c r="AL18" s="178"/>
      <c r="AM18" s="177"/>
      <c r="AN18" s="176"/>
      <c r="AO18" s="176"/>
      <c r="AP18" s="176"/>
      <c r="AQ18" s="176"/>
      <c r="AR18" s="176"/>
      <c r="AS18" s="176"/>
      <c r="AT18" s="176"/>
      <c r="AU18" s="178"/>
      <c r="AV18" s="176"/>
    </row>
    <row r="19" spans="1:62" s="174" customFormat="1" ht="13.5" thickTop="1">
      <c r="A19" s="463" t="s">
        <v>1030</v>
      </c>
      <c r="B19" s="463"/>
      <c r="C19" s="463"/>
      <c r="D19" s="463"/>
      <c r="E19" s="463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463"/>
      <c r="Q19" s="463"/>
      <c r="R19" s="463"/>
      <c r="S19" s="463"/>
      <c r="T19" s="463"/>
      <c r="U19" s="463"/>
      <c r="V19" s="463"/>
      <c r="W19" s="463"/>
      <c r="X19" s="463"/>
      <c r="Y19" s="463"/>
      <c r="Z19" s="450"/>
      <c r="AA19" s="441">
        <v>4110</v>
      </c>
      <c r="AB19" s="442"/>
      <c r="AC19" s="442"/>
      <c r="AD19" s="415">
        <f>AD22+AD24+AD25</f>
        <v>10937</v>
      </c>
      <c r="AE19" s="416"/>
      <c r="AF19" s="416"/>
      <c r="AG19" s="416"/>
      <c r="AH19" s="416"/>
      <c r="AI19" s="416"/>
      <c r="AJ19" s="416"/>
      <c r="AK19" s="416"/>
      <c r="AL19" s="417"/>
      <c r="AM19" s="415">
        <v>9654</v>
      </c>
      <c r="AN19" s="416"/>
      <c r="AO19" s="416"/>
      <c r="AP19" s="416"/>
      <c r="AQ19" s="416"/>
      <c r="AR19" s="416"/>
      <c r="AS19" s="416"/>
      <c r="AT19" s="416"/>
      <c r="AU19" s="417"/>
      <c r="AV19" s="176"/>
      <c r="AW19" s="204"/>
      <c r="BB19" s="775">
        <f>BB22+BB24+BB25</f>
        <v>10937205</v>
      </c>
      <c r="BC19" s="776"/>
      <c r="BD19" s="776"/>
      <c r="BE19" s="776"/>
      <c r="BF19" s="776"/>
      <c r="BG19" s="776"/>
      <c r="BH19" s="776"/>
      <c r="BI19" s="776"/>
      <c r="BJ19" s="777"/>
    </row>
    <row r="20" spans="1:62" s="174" customFormat="1" ht="12.75">
      <c r="A20" s="464"/>
      <c r="B20" s="464"/>
      <c r="C20" s="464"/>
      <c r="D20" s="464"/>
      <c r="E20" s="464"/>
      <c r="F20" s="464"/>
      <c r="G20" s="464"/>
      <c r="H20" s="464"/>
      <c r="I20" s="464"/>
      <c r="J20" s="464"/>
      <c r="K20" s="464"/>
      <c r="L20" s="464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5"/>
      <c r="AA20" s="433"/>
      <c r="AB20" s="434"/>
      <c r="AC20" s="434"/>
      <c r="AD20" s="418"/>
      <c r="AE20" s="419"/>
      <c r="AF20" s="419"/>
      <c r="AG20" s="419"/>
      <c r="AH20" s="419"/>
      <c r="AI20" s="419"/>
      <c r="AJ20" s="419"/>
      <c r="AK20" s="419"/>
      <c r="AL20" s="420"/>
      <c r="AM20" s="418"/>
      <c r="AN20" s="419"/>
      <c r="AO20" s="419"/>
      <c r="AP20" s="419"/>
      <c r="AQ20" s="419"/>
      <c r="AR20" s="419"/>
      <c r="AS20" s="419"/>
      <c r="AT20" s="419"/>
      <c r="AU20" s="420"/>
      <c r="AV20" s="176"/>
      <c r="AW20" s="204"/>
      <c r="BB20" s="778"/>
      <c r="BC20" s="779"/>
      <c r="BD20" s="779"/>
      <c r="BE20" s="779"/>
      <c r="BF20" s="779"/>
      <c r="BG20" s="779"/>
      <c r="BH20" s="779"/>
      <c r="BI20" s="779"/>
      <c r="BJ20" s="780"/>
    </row>
    <row r="21" spans="1:62" s="174" customFormat="1" ht="12.75">
      <c r="A21" s="439" t="s">
        <v>1029</v>
      </c>
      <c r="B21" s="439"/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40"/>
      <c r="AA21" s="433"/>
      <c r="AB21" s="434"/>
      <c r="AC21" s="434"/>
      <c r="AD21" s="384"/>
      <c r="AE21" s="376"/>
      <c r="AF21" s="376"/>
      <c r="AG21" s="376"/>
      <c r="AH21" s="376"/>
      <c r="AI21" s="376"/>
      <c r="AJ21" s="376"/>
      <c r="AK21" s="376"/>
      <c r="AL21" s="386"/>
      <c r="AM21" s="384"/>
      <c r="AN21" s="376"/>
      <c r="AO21" s="376"/>
      <c r="AP21" s="376"/>
      <c r="AQ21" s="376"/>
      <c r="AR21" s="376"/>
      <c r="AS21" s="376"/>
      <c r="AT21" s="376"/>
      <c r="AU21" s="386"/>
      <c r="AV21" s="176"/>
      <c r="AW21" s="204"/>
      <c r="BB21" s="781"/>
      <c r="BC21" s="782"/>
      <c r="BD21" s="782"/>
      <c r="BE21" s="782"/>
      <c r="BF21" s="782"/>
      <c r="BG21" s="782"/>
      <c r="BH21" s="782"/>
      <c r="BI21" s="782"/>
      <c r="BJ21" s="783"/>
    </row>
    <row r="22" spans="1:62" s="174" customFormat="1" ht="12.75">
      <c r="A22" s="438" t="s">
        <v>703</v>
      </c>
      <c r="B22" s="438"/>
      <c r="C22" s="438"/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8"/>
      <c r="U22" s="438"/>
      <c r="V22" s="438"/>
      <c r="W22" s="438"/>
      <c r="X22" s="438"/>
      <c r="Y22" s="438"/>
      <c r="Z22" s="430"/>
      <c r="AA22" s="433">
        <v>4111</v>
      </c>
      <c r="AB22" s="434"/>
      <c r="AC22" s="434"/>
      <c r="AD22" s="380">
        <v>10016</v>
      </c>
      <c r="AE22" s="381"/>
      <c r="AF22" s="381"/>
      <c r="AG22" s="381"/>
      <c r="AH22" s="381"/>
      <c r="AI22" s="381"/>
      <c r="AJ22" s="381"/>
      <c r="AK22" s="381"/>
      <c r="AL22" s="383"/>
      <c r="AM22" s="380">
        <v>9526</v>
      </c>
      <c r="AN22" s="381"/>
      <c r="AO22" s="381"/>
      <c r="AP22" s="381"/>
      <c r="AQ22" s="381"/>
      <c r="AR22" s="381"/>
      <c r="AS22" s="381"/>
      <c r="AT22" s="381"/>
      <c r="AU22" s="382"/>
      <c r="AV22" s="176"/>
      <c r="AW22" s="204"/>
      <c r="BB22" s="784">
        <f>'пр7д ср'!E6+'пр7д ср'!E7</f>
        <v>10015745</v>
      </c>
      <c r="BC22" s="785"/>
      <c r="BD22" s="785"/>
      <c r="BE22" s="785"/>
      <c r="BF22" s="785"/>
      <c r="BG22" s="785"/>
      <c r="BH22" s="785"/>
      <c r="BI22" s="785"/>
      <c r="BJ22" s="786"/>
    </row>
    <row r="23" spans="1:62" s="174" customFormat="1" ht="12.75">
      <c r="A23" s="445" t="s">
        <v>1015</v>
      </c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45"/>
      <c r="T23" s="445"/>
      <c r="U23" s="445"/>
      <c r="V23" s="445"/>
      <c r="W23" s="445"/>
      <c r="X23" s="445"/>
      <c r="Y23" s="445"/>
      <c r="Z23" s="435"/>
      <c r="AA23" s="433"/>
      <c r="AB23" s="434"/>
      <c r="AC23" s="434"/>
      <c r="AD23" s="384"/>
      <c r="AE23" s="376"/>
      <c r="AF23" s="376"/>
      <c r="AG23" s="376"/>
      <c r="AH23" s="376"/>
      <c r="AI23" s="376"/>
      <c r="AJ23" s="376"/>
      <c r="AK23" s="376"/>
      <c r="AL23" s="385"/>
      <c r="AM23" s="384"/>
      <c r="AN23" s="376"/>
      <c r="AO23" s="376"/>
      <c r="AP23" s="376"/>
      <c r="AQ23" s="376"/>
      <c r="AR23" s="376"/>
      <c r="AS23" s="376"/>
      <c r="AT23" s="376"/>
      <c r="AU23" s="386"/>
      <c r="AV23" s="176"/>
      <c r="AW23" s="204"/>
      <c r="BB23" s="781"/>
      <c r="BC23" s="782"/>
      <c r="BD23" s="782"/>
      <c r="BE23" s="782"/>
      <c r="BF23" s="782"/>
      <c r="BG23" s="782"/>
      <c r="BH23" s="782"/>
      <c r="BI23" s="782"/>
      <c r="BJ23" s="787"/>
    </row>
    <row r="24" spans="1:62" s="174" customFormat="1" ht="26.25" customHeight="1">
      <c r="A24" s="408" t="s">
        <v>1016</v>
      </c>
      <c r="B24" s="408"/>
      <c r="C24" s="408"/>
      <c r="D24" s="408"/>
      <c r="E24" s="408"/>
      <c r="F24" s="408"/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368"/>
      <c r="AA24" s="371">
        <v>4112</v>
      </c>
      <c r="AB24" s="372"/>
      <c r="AC24" s="372"/>
      <c r="AD24" s="492"/>
      <c r="AE24" s="482"/>
      <c r="AF24" s="482"/>
      <c r="AG24" s="482"/>
      <c r="AH24" s="482"/>
      <c r="AI24" s="482"/>
      <c r="AJ24" s="482"/>
      <c r="AK24" s="482"/>
      <c r="AL24" s="489"/>
      <c r="AM24" s="374"/>
      <c r="AN24" s="374"/>
      <c r="AO24" s="374"/>
      <c r="AP24" s="374"/>
      <c r="AQ24" s="374"/>
      <c r="AR24" s="374"/>
      <c r="AS24" s="374"/>
      <c r="AT24" s="374"/>
      <c r="AU24" s="375"/>
      <c r="AV24" s="176"/>
      <c r="AW24" s="204"/>
      <c r="BB24" s="781"/>
      <c r="BC24" s="782"/>
      <c r="BD24" s="782"/>
      <c r="BE24" s="782"/>
      <c r="BF24" s="782"/>
      <c r="BG24" s="782"/>
      <c r="BH24" s="782"/>
      <c r="BI24" s="782"/>
      <c r="BJ24" s="787"/>
    </row>
    <row r="25" spans="1:62" s="174" customFormat="1">
      <c r="A25" s="408" t="s">
        <v>1017</v>
      </c>
      <c r="B25" s="408"/>
      <c r="C25" s="408"/>
      <c r="D25" s="408"/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368"/>
      <c r="AA25" s="371">
        <v>4113</v>
      </c>
      <c r="AB25" s="372"/>
      <c r="AC25" s="372"/>
      <c r="AD25" s="373">
        <v>921</v>
      </c>
      <c r="AE25" s="373"/>
      <c r="AF25" s="373"/>
      <c r="AG25" s="373"/>
      <c r="AH25" s="373"/>
      <c r="AI25" s="373"/>
      <c r="AJ25" s="373"/>
      <c r="AK25" s="373"/>
      <c r="AL25" s="373"/>
      <c r="AM25" s="373">
        <v>128</v>
      </c>
      <c r="AN25" s="373"/>
      <c r="AO25" s="373"/>
      <c r="AP25" s="373"/>
      <c r="AQ25" s="373"/>
      <c r="AR25" s="373"/>
      <c r="AS25" s="373"/>
      <c r="AT25" s="373"/>
      <c r="AU25" s="457"/>
      <c r="AV25" s="176"/>
      <c r="AW25" s="204"/>
      <c r="BB25" s="788">
        <f>'пр7д ср'!E10</f>
        <v>921460</v>
      </c>
      <c r="BC25" s="788"/>
      <c r="BD25" s="788"/>
      <c r="BE25" s="788"/>
      <c r="BF25" s="788"/>
      <c r="BG25" s="788"/>
      <c r="BH25" s="788"/>
      <c r="BI25" s="788"/>
      <c r="BJ25" s="788"/>
    </row>
    <row r="26" spans="1:62" s="174" customFormat="1">
      <c r="A26" s="399" t="s">
        <v>1022</v>
      </c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400"/>
      <c r="AA26" s="371">
        <v>4120</v>
      </c>
      <c r="AB26" s="372"/>
      <c r="AC26" s="372"/>
      <c r="AD26" s="180" t="s">
        <v>977</v>
      </c>
      <c r="AE26" s="377">
        <f>SUM(AE28:AK32)</f>
        <v>10585</v>
      </c>
      <c r="AF26" s="377"/>
      <c r="AG26" s="377"/>
      <c r="AH26" s="377"/>
      <c r="AI26" s="377"/>
      <c r="AJ26" s="377"/>
      <c r="AK26" s="377"/>
      <c r="AL26" s="181" t="s">
        <v>978</v>
      </c>
      <c r="AM26" s="180" t="s">
        <v>977</v>
      </c>
      <c r="AN26" s="377">
        <f>SUM(AN28:AT32)</f>
        <v>8702</v>
      </c>
      <c r="AO26" s="377"/>
      <c r="AP26" s="377"/>
      <c r="AQ26" s="377"/>
      <c r="AR26" s="377"/>
      <c r="AS26" s="377"/>
      <c r="AT26" s="377"/>
      <c r="AU26" s="181" t="s">
        <v>978</v>
      </c>
      <c r="AV26" s="176"/>
      <c r="AW26" s="204"/>
      <c r="BB26" s="789"/>
      <c r="BC26" s="790">
        <f>SUM(BB27:BJ32)</f>
        <v>10584328</v>
      </c>
      <c r="BD26" s="790"/>
      <c r="BE26" s="790"/>
      <c r="BF26" s="790"/>
      <c r="BG26" s="790"/>
      <c r="BH26" s="790"/>
      <c r="BI26" s="790"/>
      <c r="BJ26" s="791"/>
    </row>
    <row r="27" spans="1:62" s="174" customFormat="1">
      <c r="A27" s="438" t="s">
        <v>703</v>
      </c>
      <c r="B27" s="438"/>
      <c r="C27" s="438"/>
      <c r="D27" s="438"/>
      <c r="E27" s="438"/>
      <c r="F27" s="438"/>
      <c r="G27" s="438"/>
      <c r="H27" s="438"/>
      <c r="I27" s="438"/>
      <c r="J27" s="438"/>
      <c r="K27" s="438"/>
      <c r="L27" s="438"/>
      <c r="M27" s="438"/>
      <c r="N27" s="438"/>
      <c r="O27" s="438"/>
      <c r="P27" s="438"/>
      <c r="Q27" s="438"/>
      <c r="R27" s="438"/>
      <c r="S27" s="438"/>
      <c r="T27" s="438"/>
      <c r="U27" s="438"/>
      <c r="V27" s="438"/>
      <c r="W27" s="438"/>
      <c r="X27" s="438"/>
      <c r="Y27" s="438"/>
      <c r="Z27" s="430"/>
      <c r="AA27" s="433">
        <v>4121</v>
      </c>
      <c r="AB27" s="434"/>
      <c r="AC27" s="434"/>
      <c r="AD27" s="380"/>
      <c r="AE27" s="381"/>
      <c r="AF27" s="381"/>
      <c r="AG27" s="381"/>
      <c r="AH27" s="381"/>
      <c r="AI27" s="381"/>
      <c r="AJ27" s="381"/>
      <c r="AK27" s="381"/>
      <c r="AL27" s="382"/>
      <c r="AM27" s="380"/>
      <c r="AN27" s="381"/>
      <c r="AO27" s="381"/>
      <c r="AP27" s="381"/>
      <c r="AQ27" s="381"/>
      <c r="AR27" s="381"/>
      <c r="AS27" s="381"/>
      <c r="AT27" s="381"/>
      <c r="AU27" s="382"/>
      <c r="AV27" s="176"/>
      <c r="AW27" s="204"/>
      <c r="BB27" s="784"/>
      <c r="BC27" s="785"/>
      <c r="BD27" s="785"/>
      <c r="BE27" s="785"/>
      <c r="BF27" s="785"/>
      <c r="BG27" s="785"/>
      <c r="BH27" s="785"/>
      <c r="BI27" s="785"/>
      <c r="BJ27" s="786"/>
    </row>
    <row r="28" spans="1:62" s="174" customFormat="1" ht="26.25" customHeight="1">
      <c r="A28" s="445" t="s">
        <v>1023</v>
      </c>
      <c r="B28" s="445"/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445"/>
      <c r="W28" s="445"/>
      <c r="X28" s="445"/>
      <c r="Y28" s="445"/>
      <c r="Z28" s="435"/>
      <c r="AA28" s="433"/>
      <c r="AB28" s="434"/>
      <c r="AC28" s="434"/>
      <c r="AD28" s="205" t="s">
        <v>977</v>
      </c>
      <c r="AE28" s="376">
        <v>2383</v>
      </c>
      <c r="AF28" s="376"/>
      <c r="AG28" s="376"/>
      <c r="AH28" s="376"/>
      <c r="AI28" s="376"/>
      <c r="AJ28" s="376"/>
      <c r="AK28" s="376"/>
      <c r="AL28" s="208" t="s">
        <v>978</v>
      </c>
      <c r="AM28" s="182" t="s">
        <v>977</v>
      </c>
      <c r="AN28" s="376">
        <v>1250</v>
      </c>
      <c r="AO28" s="376"/>
      <c r="AP28" s="376"/>
      <c r="AQ28" s="376"/>
      <c r="AR28" s="376"/>
      <c r="AS28" s="376"/>
      <c r="AT28" s="376"/>
      <c r="AU28" s="183" t="s">
        <v>978</v>
      </c>
      <c r="AV28" s="176"/>
      <c r="AW28" s="204"/>
      <c r="BB28" s="792"/>
      <c r="BC28" s="782">
        <f>'пр7д ср'!E30+'пр7д ср'!E34</f>
        <v>2382700</v>
      </c>
      <c r="BD28" s="782"/>
      <c r="BE28" s="782"/>
      <c r="BF28" s="782"/>
      <c r="BG28" s="782"/>
      <c r="BH28" s="782"/>
      <c r="BI28" s="782"/>
      <c r="BJ28" s="793"/>
    </row>
    <row r="29" spans="1:62" s="174" customFormat="1">
      <c r="A29" s="408" t="s">
        <v>1055</v>
      </c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408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368"/>
      <c r="AA29" s="371">
        <v>4122</v>
      </c>
      <c r="AB29" s="372"/>
      <c r="AC29" s="372"/>
      <c r="AD29" s="180" t="s">
        <v>977</v>
      </c>
      <c r="AE29" s="377">
        <v>4783</v>
      </c>
      <c r="AF29" s="377"/>
      <c r="AG29" s="377"/>
      <c r="AH29" s="377"/>
      <c r="AI29" s="377"/>
      <c r="AJ29" s="377"/>
      <c r="AK29" s="377"/>
      <c r="AL29" s="181" t="s">
        <v>978</v>
      </c>
      <c r="AM29" s="180" t="s">
        <v>977</v>
      </c>
      <c r="AN29" s="377">
        <v>3105</v>
      </c>
      <c r="AO29" s="377"/>
      <c r="AP29" s="377"/>
      <c r="AQ29" s="377"/>
      <c r="AR29" s="377"/>
      <c r="AS29" s="377"/>
      <c r="AT29" s="377"/>
      <c r="AU29" s="181" t="s">
        <v>978</v>
      </c>
      <c r="AV29" s="176"/>
      <c r="AW29" s="204"/>
      <c r="BB29" s="789"/>
      <c r="BC29" s="790">
        <f>'пр7д ср'!E31+'пр7д ср'!E32</f>
        <v>4783140</v>
      </c>
      <c r="BD29" s="790"/>
      <c r="BE29" s="790"/>
      <c r="BF29" s="790"/>
      <c r="BG29" s="790"/>
      <c r="BH29" s="790"/>
      <c r="BI29" s="790"/>
      <c r="BJ29" s="791"/>
    </row>
    <row r="30" spans="1:62" s="174" customFormat="1">
      <c r="A30" s="408" t="s">
        <v>1024</v>
      </c>
      <c r="B30" s="408"/>
      <c r="C30" s="408"/>
      <c r="D30" s="408"/>
      <c r="E30" s="408"/>
      <c r="F30" s="408"/>
      <c r="G30" s="408"/>
      <c r="H30" s="408"/>
      <c r="I30" s="408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368"/>
      <c r="AA30" s="371">
        <v>4123</v>
      </c>
      <c r="AB30" s="372"/>
      <c r="AC30" s="372"/>
      <c r="AD30" s="180" t="s">
        <v>977</v>
      </c>
      <c r="AE30" s="377">
        <v>83</v>
      </c>
      <c r="AF30" s="377"/>
      <c r="AG30" s="377"/>
      <c r="AH30" s="377"/>
      <c r="AI30" s="377"/>
      <c r="AJ30" s="377"/>
      <c r="AK30" s="377"/>
      <c r="AL30" s="181" t="s">
        <v>978</v>
      </c>
      <c r="AM30" s="180" t="s">
        <v>977</v>
      </c>
      <c r="AN30" s="377">
        <v>190</v>
      </c>
      <c r="AO30" s="377"/>
      <c r="AP30" s="377"/>
      <c r="AQ30" s="377"/>
      <c r="AR30" s="377"/>
      <c r="AS30" s="377"/>
      <c r="AT30" s="377"/>
      <c r="AU30" s="181" t="s">
        <v>978</v>
      </c>
      <c r="AV30" s="176"/>
      <c r="AW30" s="204"/>
      <c r="BB30" s="789"/>
      <c r="BC30" s="790">
        <f>'пр7д ср'!E36</f>
        <v>83010</v>
      </c>
      <c r="BD30" s="790"/>
      <c r="BE30" s="790"/>
      <c r="BF30" s="790"/>
      <c r="BG30" s="790"/>
      <c r="BH30" s="790"/>
      <c r="BI30" s="790"/>
      <c r="BJ30" s="791"/>
    </row>
    <row r="31" spans="1:62" s="174" customFormat="1">
      <c r="A31" s="408" t="s">
        <v>1025</v>
      </c>
      <c r="B31" s="408"/>
      <c r="C31" s="408"/>
      <c r="D31" s="408"/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368"/>
      <c r="AA31" s="371">
        <v>4124</v>
      </c>
      <c r="AB31" s="372"/>
      <c r="AC31" s="372"/>
      <c r="AD31" s="180" t="s">
        <v>977</v>
      </c>
      <c r="AE31" s="377">
        <v>33</v>
      </c>
      <c r="AF31" s="377"/>
      <c r="AG31" s="377"/>
      <c r="AH31" s="377"/>
      <c r="AI31" s="377"/>
      <c r="AJ31" s="377"/>
      <c r="AK31" s="377"/>
      <c r="AL31" s="181" t="s">
        <v>978</v>
      </c>
      <c r="AM31" s="180" t="s">
        <v>977</v>
      </c>
      <c r="AN31" s="377">
        <v>2581</v>
      </c>
      <c r="AO31" s="377"/>
      <c r="AP31" s="377"/>
      <c r="AQ31" s="377"/>
      <c r="AR31" s="377"/>
      <c r="AS31" s="377"/>
      <c r="AT31" s="377"/>
      <c r="AU31" s="181" t="s">
        <v>978</v>
      </c>
      <c r="AV31" s="176"/>
      <c r="AW31" s="204"/>
      <c r="BB31" s="789"/>
      <c r="BC31" s="790">
        <f>'ж хоз оп'!C348</f>
        <v>32686</v>
      </c>
      <c r="BD31" s="790"/>
      <c r="BE31" s="790"/>
      <c r="BF31" s="790"/>
      <c r="BG31" s="790"/>
      <c r="BH31" s="790"/>
      <c r="BI31" s="790"/>
      <c r="BJ31" s="791"/>
    </row>
    <row r="32" spans="1:62" s="174" customFormat="1">
      <c r="A32" s="408" t="s">
        <v>1026</v>
      </c>
      <c r="B32" s="408"/>
      <c r="C32" s="408"/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368"/>
      <c r="AA32" s="371">
        <v>4129</v>
      </c>
      <c r="AB32" s="372"/>
      <c r="AC32" s="372"/>
      <c r="AD32" s="180" t="s">
        <v>977</v>
      </c>
      <c r="AE32" s="377">
        <v>3303</v>
      </c>
      <c r="AF32" s="377"/>
      <c r="AG32" s="377"/>
      <c r="AH32" s="377"/>
      <c r="AI32" s="377"/>
      <c r="AJ32" s="377"/>
      <c r="AK32" s="377"/>
      <c r="AL32" s="181" t="s">
        <v>978</v>
      </c>
      <c r="AM32" s="180" t="s">
        <v>977</v>
      </c>
      <c r="AN32" s="377">
        <v>1576</v>
      </c>
      <c r="AO32" s="377"/>
      <c r="AP32" s="377"/>
      <c r="AQ32" s="377"/>
      <c r="AR32" s="377"/>
      <c r="AS32" s="377"/>
      <c r="AT32" s="377"/>
      <c r="AU32" s="181" t="s">
        <v>978</v>
      </c>
      <c r="AV32" s="176"/>
      <c r="AW32" s="204"/>
      <c r="BB32" s="789"/>
      <c r="BC32" s="790">
        <f>'пр7д ср'!E33+'пр7д ср'!E35+'пр7д ср'!E37+'пр7д ср'!E41-BC31</f>
        <v>3302792</v>
      </c>
      <c r="BD32" s="790"/>
      <c r="BE32" s="790"/>
      <c r="BF32" s="790"/>
      <c r="BG32" s="790"/>
      <c r="BH32" s="790"/>
      <c r="BI32" s="790"/>
      <c r="BJ32" s="791"/>
    </row>
    <row r="33" spans="1:62" s="174" customFormat="1" ht="15" customHeight="1">
      <c r="A33" s="443" t="s">
        <v>1028</v>
      </c>
      <c r="B33" s="443"/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3"/>
      <c r="R33" s="443"/>
      <c r="S33" s="443"/>
      <c r="T33" s="443"/>
      <c r="U33" s="443"/>
      <c r="V33" s="443"/>
      <c r="W33" s="443"/>
      <c r="X33" s="443"/>
      <c r="Y33" s="443"/>
      <c r="Z33" s="444"/>
      <c r="AA33" s="401">
        <v>4100</v>
      </c>
      <c r="AB33" s="402"/>
      <c r="AC33" s="402"/>
      <c r="AD33" s="403">
        <f>AD19-AE26</f>
        <v>352</v>
      </c>
      <c r="AE33" s="403"/>
      <c r="AF33" s="403"/>
      <c r="AG33" s="403"/>
      <c r="AH33" s="403"/>
      <c r="AI33" s="403"/>
      <c r="AJ33" s="403"/>
      <c r="AK33" s="403"/>
      <c r="AL33" s="404"/>
      <c r="AM33" s="403">
        <f>AM19-AN26</f>
        <v>952</v>
      </c>
      <c r="AN33" s="403"/>
      <c r="AO33" s="403"/>
      <c r="AP33" s="403"/>
      <c r="AQ33" s="403"/>
      <c r="AR33" s="403"/>
      <c r="AS33" s="403"/>
      <c r="AT33" s="403"/>
      <c r="AU33" s="404"/>
      <c r="AV33" s="176"/>
      <c r="AW33" s="204"/>
      <c r="BB33" s="794">
        <f>BB19-BC26</f>
        <v>352877</v>
      </c>
      <c r="BC33" s="794"/>
      <c r="BD33" s="794"/>
      <c r="BE33" s="794"/>
      <c r="BF33" s="794"/>
      <c r="BG33" s="794"/>
      <c r="BH33" s="794"/>
      <c r="BI33" s="794"/>
      <c r="BJ33" s="795"/>
    </row>
    <row r="34" spans="1:62" s="174" customFormat="1" ht="13.5" customHeight="1">
      <c r="A34" s="450" t="s">
        <v>1027</v>
      </c>
      <c r="B34" s="451"/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51"/>
      <c r="N34" s="451"/>
      <c r="O34" s="451"/>
      <c r="P34" s="451"/>
      <c r="Q34" s="451"/>
      <c r="R34" s="451"/>
      <c r="S34" s="451"/>
      <c r="T34" s="451"/>
      <c r="U34" s="451"/>
      <c r="V34" s="451"/>
      <c r="W34" s="451"/>
      <c r="X34" s="451"/>
      <c r="Y34" s="451"/>
      <c r="Z34" s="452"/>
      <c r="AA34" s="433">
        <v>4210</v>
      </c>
      <c r="AB34" s="434"/>
      <c r="AC34" s="453"/>
      <c r="AD34" s="407">
        <f>AD37+AD39+AD40+AD41+AD42</f>
        <v>71</v>
      </c>
      <c r="AE34" s="407"/>
      <c r="AF34" s="407"/>
      <c r="AG34" s="407"/>
      <c r="AH34" s="407"/>
      <c r="AI34" s="407"/>
      <c r="AJ34" s="407"/>
      <c r="AK34" s="407"/>
      <c r="AL34" s="407"/>
      <c r="AM34" s="407">
        <v>346</v>
      </c>
      <c r="AN34" s="407"/>
      <c r="AO34" s="407"/>
      <c r="AP34" s="407"/>
      <c r="AQ34" s="407"/>
      <c r="AR34" s="407"/>
      <c r="AS34" s="407"/>
      <c r="AT34" s="407"/>
      <c r="AU34" s="407"/>
      <c r="AV34" s="176"/>
      <c r="AW34" s="204" t="s">
        <v>1052</v>
      </c>
      <c r="BB34" s="796">
        <f>BB37+BB39+BB40+BB41+BB42</f>
        <v>71200</v>
      </c>
      <c r="BC34" s="796"/>
      <c r="BD34" s="796"/>
      <c r="BE34" s="796"/>
      <c r="BF34" s="796"/>
      <c r="BG34" s="796"/>
      <c r="BH34" s="796"/>
      <c r="BI34" s="796"/>
      <c r="BJ34" s="796"/>
    </row>
    <row r="35" spans="1:62" s="192" customFormat="1" ht="12.75" customHeight="1">
      <c r="A35" s="454"/>
      <c r="B35" s="455"/>
      <c r="C35" s="455"/>
      <c r="D35" s="455"/>
      <c r="E35" s="455"/>
      <c r="F35" s="455"/>
      <c r="G35" s="455"/>
      <c r="H35" s="455"/>
      <c r="I35" s="455"/>
      <c r="J35" s="455"/>
      <c r="K35" s="455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6"/>
      <c r="AA35" s="433"/>
      <c r="AB35" s="434"/>
      <c r="AC35" s="453"/>
      <c r="AD35" s="407"/>
      <c r="AE35" s="407"/>
      <c r="AF35" s="407"/>
      <c r="AG35" s="407"/>
      <c r="AH35" s="407"/>
      <c r="AI35" s="407"/>
      <c r="AJ35" s="407"/>
      <c r="AK35" s="407"/>
      <c r="AL35" s="407"/>
      <c r="AM35" s="407"/>
      <c r="AN35" s="407"/>
      <c r="AO35" s="407"/>
      <c r="AP35" s="407"/>
      <c r="AQ35" s="407"/>
      <c r="AR35" s="407"/>
      <c r="AS35" s="407"/>
      <c r="AT35" s="407"/>
      <c r="AU35" s="407"/>
      <c r="AV35" s="191"/>
      <c r="AW35" s="774"/>
      <c r="BB35" s="796"/>
      <c r="BC35" s="796"/>
      <c r="BD35" s="796"/>
      <c r="BE35" s="796"/>
      <c r="BF35" s="796"/>
      <c r="BG35" s="796"/>
      <c r="BH35" s="796"/>
      <c r="BI35" s="796"/>
      <c r="BJ35" s="796"/>
    </row>
    <row r="36" spans="1:62" s="174" customFormat="1" ht="12.75">
      <c r="A36" s="439" t="s">
        <v>1029</v>
      </c>
      <c r="B36" s="439"/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439"/>
      <c r="S36" s="439"/>
      <c r="T36" s="439"/>
      <c r="U36" s="439"/>
      <c r="V36" s="439"/>
      <c r="W36" s="439"/>
      <c r="X36" s="439"/>
      <c r="Y36" s="439"/>
      <c r="Z36" s="440"/>
      <c r="AA36" s="433"/>
      <c r="AB36" s="434"/>
      <c r="AC36" s="453"/>
      <c r="AD36" s="407"/>
      <c r="AE36" s="407"/>
      <c r="AF36" s="407"/>
      <c r="AG36" s="407"/>
      <c r="AH36" s="407"/>
      <c r="AI36" s="407"/>
      <c r="AJ36" s="407"/>
      <c r="AK36" s="407"/>
      <c r="AL36" s="407"/>
      <c r="AM36" s="407"/>
      <c r="AN36" s="407"/>
      <c r="AO36" s="407"/>
      <c r="AP36" s="407"/>
      <c r="AQ36" s="407"/>
      <c r="AR36" s="407"/>
      <c r="AS36" s="407"/>
      <c r="AT36" s="407"/>
      <c r="AU36" s="407"/>
      <c r="AV36" s="176"/>
      <c r="AW36" s="204"/>
      <c r="BB36" s="796"/>
      <c r="BC36" s="796"/>
      <c r="BD36" s="796"/>
      <c r="BE36" s="796"/>
      <c r="BF36" s="796"/>
      <c r="BG36" s="796"/>
      <c r="BH36" s="796"/>
      <c r="BI36" s="796"/>
      <c r="BJ36" s="796"/>
    </row>
    <row r="37" spans="1:62" s="174" customFormat="1" ht="12.75">
      <c r="A37" s="438" t="s">
        <v>703</v>
      </c>
      <c r="B37" s="438"/>
      <c r="C37" s="438"/>
      <c r="D37" s="438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38"/>
      <c r="Q37" s="438"/>
      <c r="R37" s="438"/>
      <c r="S37" s="438"/>
      <c r="T37" s="438"/>
      <c r="U37" s="438"/>
      <c r="V37" s="438"/>
      <c r="W37" s="438"/>
      <c r="X37" s="438"/>
      <c r="Y37" s="438"/>
      <c r="Z37" s="430"/>
      <c r="AA37" s="371">
        <v>4211</v>
      </c>
      <c r="AB37" s="372"/>
      <c r="AC37" s="449"/>
      <c r="AD37" s="396">
        <v>59</v>
      </c>
      <c r="AE37" s="396"/>
      <c r="AF37" s="396"/>
      <c r="AG37" s="396"/>
      <c r="AH37" s="396"/>
      <c r="AI37" s="396"/>
      <c r="AJ37" s="396"/>
      <c r="AK37" s="396"/>
      <c r="AL37" s="396"/>
      <c r="AM37" s="397" t="s">
        <v>1021</v>
      </c>
      <c r="AN37" s="397"/>
      <c r="AO37" s="397"/>
      <c r="AP37" s="397"/>
      <c r="AQ37" s="397"/>
      <c r="AR37" s="397"/>
      <c r="AS37" s="397"/>
      <c r="AT37" s="397"/>
      <c r="AU37" s="398"/>
      <c r="AW37" s="203"/>
      <c r="BB37" s="796">
        <f>'пр7д ср'!E15</f>
        <v>59200</v>
      </c>
      <c r="BC37" s="796"/>
      <c r="BD37" s="796"/>
      <c r="BE37" s="796"/>
      <c r="BF37" s="796"/>
      <c r="BG37" s="796"/>
      <c r="BH37" s="796"/>
      <c r="BI37" s="796"/>
      <c r="BJ37" s="796"/>
    </row>
    <row r="38" spans="1:62" s="174" customFormat="1" ht="27" customHeight="1">
      <c r="A38" s="445" t="s">
        <v>1031</v>
      </c>
      <c r="B38" s="445"/>
      <c r="C38" s="445"/>
      <c r="D38" s="445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35"/>
      <c r="AA38" s="371"/>
      <c r="AB38" s="372"/>
      <c r="AC38" s="449"/>
      <c r="AD38" s="396"/>
      <c r="AE38" s="396"/>
      <c r="AF38" s="396"/>
      <c r="AG38" s="396"/>
      <c r="AH38" s="396"/>
      <c r="AI38" s="396"/>
      <c r="AJ38" s="396"/>
      <c r="AK38" s="396"/>
      <c r="AL38" s="396"/>
      <c r="AM38" s="397"/>
      <c r="AN38" s="397"/>
      <c r="AO38" s="397"/>
      <c r="AP38" s="397"/>
      <c r="AQ38" s="397"/>
      <c r="AR38" s="397"/>
      <c r="AS38" s="397"/>
      <c r="AT38" s="397"/>
      <c r="AU38" s="398"/>
      <c r="AW38" s="203"/>
      <c r="BB38" s="796"/>
      <c r="BC38" s="796"/>
      <c r="BD38" s="796"/>
      <c r="BE38" s="796"/>
      <c r="BF38" s="796"/>
      <c r="BG38" s="796"/>
      <c r="BH38" s="796"/>
      <c r="BI38" s="796"/>
      <c r="BJ38" s="796"/>
    </row>
    <row r="39" spans="1:62" s="174" customFormat="1" ht="12.75" customHeight="1">
      <c r="A39" s="445" t="s">
        <v>1032</v>
      </c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5"/>
      <c r="X39" s="445"/>
      <c r="Y39" s="445"/>
      <c r="Z39" s="435"/>
      <c r="AA39" s="371">
        <v>4212</v>
      </c>
      <c r="AB39" s="372"/>
      <c r="AC39" s="372"/>
      <c r="AD39" s="373">
        <v>12</v>
      </c>
      <c r="AE39" s="373"/>
      <c r="AF39" s="373"/>
      <c r="AG39" s="373"/>
      <c r="AH39" s="373"/>
      <c r="AI39" s="373"/>
      <c r="AJ39" s="373"/>
      <c r="AK39" s="373"/>
      <c r="AL39" s="373"/>
      <c r="AM39" s="374"/>
      <c r="AN39" s="374"/>
      <c r="AO39" s="374"/>
      <c r="AP39" s="374"/>
      <c r="AQ39" s="374"/>
      <c r="AR39" s="374"/>
      <c r="AS39" s="374"/>
      <c r="AT39" s="374"/>
      <c r="AU39" s="375"/>
      <c r="AW39" s="203"/>
      <c r="BB39" s="788">
        <f>'пр7д ср'!E16</f>
        <v>12000</v>
      </c>
      <c r="BC39" s="788"/>
      <c r="BD39" s="788"/>
      <c r="BE39" s="788"/>
      <c r="BF39" s="788"/>
      <c r="BG39" s="788"/>
      <c r="BH39" s="788"/>
      <c r="BI39" s="788"/>
      <c r="BJ39" s="788"/>
    </row>
    <row r="40" spans="1:62" s="174" customFormat="1" ht="38.25" customHeight="1">
      <c r="A40" s="408" t="s">
        <v>1033</v>
      </c>
      <c r="B40" s="408"/>
      <c r="C40" s="408"/>
      <c r="D40" s="408"/>
      <c r="E40" s="408"/>
      <c r="F40" s="408"/>
      <c r="G40" s="408"/>
      <c r="H40" s="408"/>
      <c r="I40" s="408"/>
      <c r="J40" s="408"/>
      <c r="K40" s="408"/>
      <c r="L40" s="408"/>
      <c r="M40" s="408"/>
      <c r="N40" s="408"/>
      <c r="O40" s="408"/>
      <c r="P40" s="408"/>
      <c r="Q40" s="408"/>
      <c r="R40" s="408"/>
      <c r="S40" s="408"/>
      <c r="T40" s="408"/>
      <c r="U40" s="408"/>
      <c r="V40" s="408"/>
      <c r="W40" s="408"/>
      <c r="X40" s="408"/>
      <c r="Y40" s="408"/>
      <c r="Z40" s="368"/>
      <c r="AA40" s="371">
        <v>4213</v>
      </c>
      <c r="AB40" s="372"/>
      <c r="AC40" s="372"/>
      <c r="AD40" s="396"/>
      <c r="AE40" s="396"/>
      <c r="AF40" s="396"/>
      <c r="AG40" s="396"/>
      <c r="AH40" s="396"/>
      <c r="AI40" s="396"/>
      <c r="AJ40" s="396"/>
      <c r="AK40" s="396"/>
      <c r="AL40" s="396"/>
      <c r="AM40" s="397"/>
      <c r="AN40" s="397"/>
      <c r="AO40" s="397"/>
      <c r="AP40" s="397"/>
      <c r="AQ40" s="397"/>
      <c r="AR40" s="397"/>
      <c r="AS40" s="397"/>
      <c r="AT40" s="397"/>
      <c r="AU40" s="398"/>
      <c r="AW40" s="203"/>
      <c r="BB40" s="796"/>
      <c r="BC40" s="796"/>
      <c r="BD40" s="796"/>
      <c r="BE40" s="796"/>
      <c r="BF40" s="796"/>
      <c r="BG40" s="796"/>
      <c r="BH40" s="796"/>
      <c r="BI40" s="796"/>
      <c r="BJ40" s="796"/>
    </row>
    <row r="41" spans="1:62" s="174" customFormat="1" ht="38.25" customHeight="1">
      <c r="A41" s="408" t="s">
        <v>1034</v>
      </c>
      <c r="B41" s="408"/>
      <c r="C41" s="408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8"/>
      <c r="R41" s="408"/>
      <c r="S41" s="408"/>
      <c r="T41" s="408"/>
      <c r="U41" s="408"/>
      <c r="V41" s="408"/>
      <c r="W41" s="408"/>
      <c r="X41" s="408"/>
      <c r="Y41" s="408"/>
      <c r="Z41" s="368"/>
      <c r="AA41" s="371">
        <v>4214</v>
      </c>
      <c r="AB41" s="372"/>
      <c r="AC41" s="372"/>
      <c r="AD41" s="396"/>
      <c r="AE41" s="396"/>
      <c r="AF41" s="396"/>
      <c r="AG41" s="396"/>
      <c r="AH41" s="396"/>
      <c r="AI41" s="396"/>
      <c r="AJ41" s="396"/>
      <c r="AK41" s="396"/>
      <c r="AL41" s="396"/>
      <c r="AM41" s="397"/>
      <c r="AN41" s="397"/>
      <c r="AO41" s="397"/>
      <c r="AP41" s="397"/>
      <c r="AQ41" s="397"/>
      <c r="AR41" s="397"/>
      <c r="AS41" s="397"/>
      <c r="AT41" s="397"/>
      <c r="AU41" s="398"/>
      <c r="AW41" s="203"/>
      <c r="BB41" s="796"/>
      <c r="BC41" s="796"/>
      <c r="BD41" s="796"/>
      <c r="BE41" s="796"/>
      <c r="BF41" s="796"/>
      <c r="BG41" s="796"/>
      <c r="BH41" s="796"/>
      <c r="BI41" s="796"/>
      <c r="BJ41" s="796"/>
    </row>
    <row r="42" spans="1:62" s="174" customFormat="1" ht="13.5" customHeight="1">
      <c r="A42" s="408" t="s">
        <v>1017</v>
      </c>
      <c r="B42" s="408"/>
      <c r="C42" s="408"/>
      <c r="D42" s="408"/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Q42" s="408"/>
      <c r="R42" s="408"/>
      <c r="S42" s="408"/>
      <c r="T42" s="408"/>
      <c r="U42" s="408"/>
      <c r="V42" s="408"/>
      <c r="W42" s="408"/>
      <c r="X42" s="408"/>
      <c r="Y42" s="408"/>
      <c r="Z42" s="368"/>
      <c r="AA42" s="371">
        <v>4219</v>
      </c>
      <c r="AB42" s="372"/>
      <c r="AC42" s="372"/>
      <c r="AD42" s="396"/>
      <c r="AE42" s="396"/>
      <c r="AF42" s="396"/>
      <c r="AG42" s="396"/>
      <c r="AH42" s="396"/>
      <c r="AI42" s="396"/>
      <c r="AJ42" s="396"/>
      <c r="AK42" s="396"/>
      <c r="AL42" s="396"/>
      <c r="AM42" s="397"/>
      <c r="AN42" s="397"/>
      <c r="AO42" s="397"/>
      <c r="AP42" s="397"/>
      <c r="AQ42" s="397"/>
      <c r="AR42" s="397"/>
      <c r="AS42" s="397"/>
      <c r="AT42" s="397"/>
      <c r="AU42" s="398"/>
      <c r="AW42" s="203"/>
      <c r="BB42" s="796"/>
      <c r="BC42" s="796"/>
      <c r="BD42" s="796"/>
      <c r="BE42" s="796"/>
      <c r="BF42" s="796"/>
      <c r="BG42" s="796"/>
      <c r="BH42" s="796"/>
      <c r="BI42" s="796"/>
      <c r="BJ42" s="796"/>
    </row>
    <row r="43" spans="1:62" s="174" customFormat="1" ht="12.75" customHeight="1">
      <c r="A43" s="400" t="s">
        <v>1022</v>
      </c>
      <c r="B43" s="428"/>
      <c r="C43" s="428"/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8"/>
      <c r="O43" s="428"/>
      <c r="P43" s="428"/>
      <c r="Q43" s="428"/>
      <c r="R43" s="428"/>
      <c r="S43" s="428"/>
      <c r="T43" s="428"/>
      <c r="U43" s="428"/>
      <c r="V43" s="428"/>
      <c r="W43" s="428"/>
      <c r="X43" s="428"/>
      <c r="Y43" s="428"/>
      <c r="Z43" s="429"/>
      <c r="AA43" s="446">
        <v>4220</v>
      </c>
      <c r="AB43" s="447"/>
      <c r="AC43" s="448"/>
      <c r="AD43" s="209"/>
      <c r="AE43" s="377">
        <f>SUM(AD44:AL49)</f>
        <v>1658</v>
      </c>
      <c r="AF43" s="377"/>
      <c r="AG43" s="377"/>
      <c r="AH43" s="377"/>
      <c r="AI43" s="377"/>
      <c r="AJ43" s="377"/>
      <c r="AK43" s="377"/>
      <c r="AL43" s="179"/>
      <c r="AM43" s="180" t="s">
        <v>977</v>
      </c>
      <c r="AN43" s="377">
        <v>500</v>
      </c>
      <c r="AO43" s="377"/>
      <c r="AP43" s="377"/>
      <c r="AQ43" s="377"/>
      <c r="AR43" s="377"/>
      <c r="AS43" s="377"/>
      <c r="AT43" s="377"/>
      <c r="AU43" s="181" t="s">
        <v>978</v>
      </c>
      <c r="AW43" s="203"/>
      <c r="BB43" s="789"/>
      <c r="BC43" s="790">
        <f>SUM(BB44:BJ49)</f>
        <v>1658492</v>
      </c>
      <c r="BD43" s="790"/>
      <c r="BE43" s="790"/>
      <c r="BF43" s="790"/>
      <c r="BG43" s="790"/>
      <c r="BH43" s="790"/>
      <c r="BI43" s="790"/>
      <c r="BJ43" s="791"/>
    </row>
    <row r="44" spans="1:62" s="174" customFormat="1">
      <c r="A44" s="438" t="s">
        <v>703</v>
      </c>
      <c r="B44" s="438"/>
      <c r="C44" s="438"/>
      <c r="D44" s="438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438"/>
      <c r="Y44" s="438"/>
      <c r="Z44" s="430"/>
      <c r="AA44" s="371">
        <v>4221</v>
      </c>
      <c r="AB44" s="372"/>
      <c r="AC44" s="372"/>
      <c r="AD44" s="380"/>
      <c r="AE44" s="381"/>
      <c r="AF44" s="381"/>
      <c r="AG44" s="381"/>
      <c r="AH44" s="381"/>
      <c r="AI44" s="381"/>
      <c r="AJ44" s="381"/>
      <c r="AK44" s="381"/>
      <c r="AL44" s="383"/>
      <c r="AM44" s="380"/>
      <c r="AN44" s="381"/>
      <c r="AO44" s="381"/>
      <c r="AP44" s="381"/>
      <c r="AQ44" s="381"/>
      <c r="AR44" s="381"/>
      <c r="AS44" s="381"/>
      <c r="AT44" s="381"/>
      <c r="AU44" s="382"/>
      <c r="AW44" s="203"/>
      <c r="BB44" s="784"/>
      <c r="BC44" s="785"/>
      <c r="BD44" s="785"/>
      <c r="BE44" s="785"/>
      <c r="BF44" s="785"/>
      <c r="BG44" s="785"/>
      <c r="BH44" s="785"/>
      <c r="BI44" s="785"/>
      <c r="BJ44" s="786"/>
    </row>
    <row r="45" spans="1:62" s="174" customFormat="1" ht="39.75" customHeight="1">
      <c r="A45" s="445" t="s">
        <v>1035</v>
      </c>
      <c r="B45" s="445"/>
      <c r="C45" s="445"/>
      <c r="D45" s="445"/>
      <c r="E45" s="445"/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5"/>
      <c r="U45" s="445"/>
      <c r="V45" s="445"/>
      <c r="W45" s="445"/>
      <c r="X45" s="445"/>
      <c r="Y45" s="445"/>
      <c r="Z45" s="435"/>
      <c r="AA45" s="371"/>
      <c r="AB45" s="372"/>
      <c r="AC45" s="372"/>
      <c r="AD45" s="206" t="s">
        <v>977</v>
      </c>
      <c r="AE45" s="376">
        <v>1518</v>
      </c>
      <c r="AF45" s="376"/>
      <c r="AG45" s="376"/>
      <c r="AH45" s="376"/>
      <c r="AI45" s="376"/>
      <c r="AJ45" s="376"/>
      <c r="AK45" s="376"/>
      <c r="AL45" s="207" t="s">
        <v>978</v>
      </c>
      <c r="AM45" s="182" t="s">
        <v>977</v>
      </c>
      <c r="AN45" s="376">
        <v>500</v>
      </c>
      <c r="AO45" s="376"/>
      <c r="AP45" s="376"/>
      <c r="AQ45" s="376"/>
      <c r="AR45" s="376"/>
      <c r="AS45" s="376"/>
      <c r="AT45" s="376"/>
      <c r="AU45" s="183" t="s">
        <v>978</v>
      </c>
      <c r="AW45" s="203"/>
      <c r="BB45" s="792" t="s">
        <v>977</v>
      </c>
      <c r="BC45" s="782">
        <f>'пр7д ср'!E44+'пр7д ср'!E45</f>
        <v>1518492</v>
      </c>
      <c r="BD45" s="782"/>
      <c r="BE45" s="782"/>
      <c r="BF45" s="782"/>
      <c r="BG45" s="782"/>
      <c r="BH45" s="782"/>
      <c r="BI45" s="782"/>
      <c r="BJ45" s="793" t="s">
        <v>978</v>
      </c>
    </row>
    <row r="46" spans="1:62" s="174" customFormat="1" ht="24.75" customHeight="1">
      <c r="A46" s="408" t="s">
        <v>1036</v>
      </c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368"/>
      <c r="AA46" s="371">
        <v>4222</v>
      </c>
      <c r="AB46" s="372"/>
      <c r="AC46" s="372"/>
      <c r="AD46" s="209" t="s">
        <v>977</v>
      </c>
      <c r="AE46" s="377">
        <v>140</v>
      </c>
      <c r="AF46" s="377"/>
      <c r="AG46" s="377"/>
      <c r="AH46" s="377"/>
      <c r="AI46" s="377"/>
      <c r="AJ46" s="377"/>
      <c r="AK46" s="377"/>
      <c r="AL46" s="179" t="s">
        <v>978</v>
      </c>
      <c r="AM46" s="180" t="s">
        <v>977</v>
      </c>
      <c r="AN46" s="377"/>
      <c r="AO46" s="377"/>
      <c r="AP46" s="377"/>
      <c r="AQ46" s="377"/>
      <c r="AR46" s="377"/>
      <c r="AS46" s="377"/>
      <c r="AT46" s="377"/>
      <c r="AU46" s="181" t="s">
        <v>978</v>
      </c>
      <c r="AW46" s="203"/>
      <c r="BB46" s="789" t="s">
        <v>977</v>
      </c>
      <c r="BC46" s="790">
        <f>'пр7д ср'!E46</f>
        <v>140000</v>
      </c>
      <c r="BD46" s="790"/>
      <c r="BE46" s="790"/>
      <c r="BF46" s="790"/>
      <c r="BG46" s="790"/>
      <c r="BH46" s="790"/>
      <c r="BI46" s="790"/>
      <c r="BJ46" s="791" t="s">
        <v>978</v>
      </c>
    </row>
    <row r="47" spans="1:62" s="174" customFormat="1" ht="38.25" customHeight="1">
      <c r="A47" s="408" t="s">
        <v>1037</v>
      </c>
      <c r="B47" s="408"/>
      <c r="C47" s="408"/>
      <c r="D47" s="408"/>
      <c r="E47" s="408"/>
      <c r="F47" s="408"/>
      <c r="G47" s="408"/>
      <c r="H47" s="408"/>
      <c r="I47" s="408"/>
      <c r="J47" s="408"/>
      <c r="K47" s="408"/>
      <c r="L47" s="408"/>
      <c r="M47" s="408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368"/>
      <c r="AA47" s="371">
        <v>4223</v>
      </c>
      <c r="AB47" s="372"/>
      <c r="AC47" s="372"/>
      <c r="AD47" s="209" t="s">
        <v>977</v>
      </c>
      <c r="AE47" s="377"/>
      <c r="AF47" s="377"/>
      <c r="AG47" s="377"/>
      <c r="AH47" s="377"/>
      <c r="AI47" s="377"/>
      <c r="AJ47" s="377"/>
      <c r="AK47" s="377"/>
      <c r="AL47" s="179" t="s">
        <v>978</v>
      </c>
      <c r="AM47" s="180" t="s">
        <v>977</v>
      </c>
      <c r="AN47" s="377"/>
      <c r="AO47" s="377"/>
      <c r="AP47" s="377"/>
      <c r="AQ47" s="377"/>
      <c r="AR47" s="377"/>
      <c r="AS47" s="377"/>
      <c r="AT47" s="377"/>
      <c r="AU47" s="181" t="s">
        <v>978</v>
      </c>
      <c r="AW47" s="203"/>
      <c r="BB47" s="789" t="s">
        <v>977</v>
      </c>
      <c r="BC47" s="790"/>
      <c r="BD47" s="790"/>
      <c r="BE47" s="790"/>
      <c r="BF47" s="790"/>
      <c r="BG47" s="790"/>
      <c r="BH47" s="790"/>
      <c r="BI47" s="790"/>
      <c r="BJ47" s="791" t="s">
        <v>978</v>
      </c>
    </row>
    <row r="48" spans="1:62" s="174" customFormat="1" ht="26.25" customHeight="1">
      <c r="A48" s="408" t="s">
        <v>1038</v>
      </c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368"/>
      <c r="AA48" s="371">
        <v>4224</v>
      </c>
      <c r="AB48" s="372"/>
      <c r="AC48" s="372"/>
      <c r="AD48" s="209" t="s">
        <v>977</v>
      </c>
      <c r="AE48" s="377"/>
      <c r="AF48" s="377"/>
      <c r="AG48" s="377"/>
      <c r="AH48" s="377"/>
      <c r="AI48" s="377"/>
      <c r="AJ48" s="377"/>
      <c r="AK48" s="377"/>
      <c r="AL48" s="179" t="s">
        <v>978</v>
      </c>
      <c r="AM48" s="180" t="s">
        <v>977</v>
      </c>
      <c r="AN48" s="377"/>
      <c r="AO48" s="377"/>
      <c r="AP48" s="377"/>
      <c r="AQ48" s="377"/>
      <c r="AR48" s="377"/>
      <c r="AS48" s="377"/>
      <c r="AT48" s="377"/>
      <c r="AU48" s="181" t="s">
        <v>978</v>
      </c>
      <c r="AW48" s="203"/>
      <c r="BB48" s="789" t="s">
        <v>977</v>
      </c>
      <c r="BC48" s="790"/>
      <c r="BD48" s="790"/>
      <c r="BE48" s="790"/>
      <c r="BF48" s="790"/>
      <c r="BG48" s="790"/>
      <c r="BH48" s="790"/>
      <c r="BI48" s="790"/>
      <c r="BJ48" s="791" t="s">
        <v>978</v>
      </c>
    </row>
    <row r="49" spans="1:62" s="174" customFormat="1" ht="13.5" customHeight="1">
      <c r="A49" s="408" t="s">
        <v>1039</v>
      </c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368"/>
      <c r="AA49" s="371">
        <v>4229</v>
      </c>
      <c r="AB49" s="372"/>
      <c r="AC49" s="372"/>
      <c r="AD49" s="209" t="s">
        <v>977</v>
      </c>
      <c r="AE49" s="377"/>
      <c r="AF49" s="377"/>
      <c r="AG49" s="377"/>
      <c r="AH49" s="377"/>
      <c r="AI49" s="377"/>
      <c r="AJ49" s="377"/>
      <c r="AK49" s="377"/>
      <c r="AL49" s="179" t="s">
        <v>978</v>
      </c>
      <c r="AM49" s="180" t="s">
        <v>977</v>
      </c>
      <c r="AN49" s="377"/>
      <c r="AO49" s="377"/>
      <c r="AP49" s="377"/>
      <c r="AQ49" s="377"/>
      <c r="AR49" s="377"/>
      <c r="AS49" s="377"/>
      <c r="AT49" s="377"/>
      <c r="AU49" s="181" t="s">
        <v>978</v>
      </c>
      <c r="AW49" s="203"/>
      <c r="BB49" s="789" t="s">
        <v>977</v>
      </c>
      <c r="BC49" s="790"/>
      <c r="BD49" s="790"/>
      <c r="BE49" s="790"/>
      <c r="BF49" s="790"/>
      <c r="BG49" s="790"/>
      <c r="BH49" s="790"/>
      <c r="BI49" s="790"/>
      <c r="BJ49" s="791" t="s">
        <v>978</v>
      </c>
    </row>
    <row r="50" spans="1:62" s="174" customFormat="1" ht="15.75" customHeight="1" thickBot="1">
      <c r="A50" s="443" t="s">
        <v>1040</v>
      </c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3"/>
      <c r="P50" s="443"/>
      <c r="Q50" s="443"/>
      <c r="R50" s="443"/>
      <c r="S50" s="443"/>
      <c r="T50" s="443"/>
      <c r="U50" s="443"/>
      <c r="V50" s="443"/>
      <c r="W50" s="443"/>
      <c r="X50" s="443"/>
      <c r="Y50" s="443"/>
      <c r="Z50" s="444"/>
      <c r="AA50" s="424">
        <v>4200</v>
      </c>
      <c r="AB50" s="425"/>
      <c r="AC50" s="425"/>
      <c r="AD50" s="409">
        <f>AD34-AE43</f>
        <v>-1587</v>
      </c>
      <c r="AE50" s="409"/>
      <c r="AF50" s="409"/>
      <c r="AG50" s="409"/>
      <c r="AH50" s="409"/>
      <c r="AI50" s="409"/>
      <c r="AJ50" s="409"/>
      <c r="AK50" s="409"/>
      <c r="AL50" s="410"/>
      <c r="AM50" s="409">
        <f>AM34-AN43</f>
        <v>-154</v>
      </c>
      <c r="AN50" s="409"/>
      <c r="AO50" s="409"/>
      <c r="AP50" s="409"/>
      <c r="AQ50" s="409"/>
      <c r="AR50" s="409"/>
      <c r="AS50" s="409"/>
      <c r="AT50" s="409"/>
      <c r="AU50" s="410"/>
      <c r="AW50" s="203"/>
      <c r="BB50" s="797">
        <f>BB34-BC43</f>
        <v>-1587292</v>
      </c>
      <c r="BC50" s="797"/>
      <c r="BD50" s="797"/>
      <c r="BE50" s="797"/>
      <c r="BF50" s="797"/>
      <c r="BG50" s="797"/>
      <c r="BH50" s="797"/>
      <c r="BI50" s="797"/>
      <c r="BJ50" s="798"/>
    </row>
    <row r="51" spans="1:62" s="174" customFormat="1" ht="10.5" customHeight="1" thickTop="1">
      <c r="A51" s="390" t="s">
        <v>1041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2"/>
      <c r="AA51" s="441">
        <v>4310</v>
      </c>
      <c r="AB51" s="442"/>
      <c r="AC51" s="442"/>
      <c r="AD51" s="415">
        <f>SUM(AD54:AL59)</f>
        <v>2264</v>
      </c>
      <c r="AE51" s="416"/>
      <c r="AF51" s="416"/>
      <c r="AG51" s="416"/>
      <c r="AH51" s="416"/>
      <c r="AI51" s="416"/>
      <c r="AJ51" s="416"/>
      <c r="AK51" s="416"/>
      <c r="AL51" s="417"/>
      <c r="AM51" s="415">
        <f>AM54+AM56+AM57+AM59</f>
        <v>300</v>
      </c>
      <c r="AN51" s="416"/>
      <c r="AO51" s="416"/>
      <c r="AP51" s="416"/>
      <c r="AQ51" s="416"/>
      <c r="AR51" s="416"/>
      <c r="AS51" s="416"/>
      <c r="AT51" s="416"/>
      <c r="AU51" s="417"/>
      <c r="AW51" s="203" t="s">
        <v>1053</v>
      </c>
      <c r="BB51" s="775">
        <f>SUM(BB54:BJ59)</f>
        <v>2264000</v>
      </c>
      <c r="BC51" s="776"/>
      <c r="BD51" s="776"/>
      <c r="BE51" s="776"/>
      <c r="BF51" s="776"/>
      <c r="BG51" s="776"/>
      <c r="BH51" s="776"/>
      <c r="BI51" s="776"/>
      <c r="BJ51" s="777"/>
    </row>
    <row r="52" spans="1:62" s="174" customFormat="1" ht="12.75" customHeight="1">
      <c r="A52" s="393"/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  <c r="S52" s="394"/>
      <c r="T52" s="394"/>
      <c r="U52" s="394"/>
      <c r="V52" s="394"/>
      <c r="W52" s="394"/>
      <c r="X52" s="394"/>
      <c r="Y52" s="394"/>
      <c r="Z52" s="395"/>
      <c r="AA52" s="433"/>
      <c r="AB52" s="434"/>
      <c r="AC52" s="434"/>
      <c r="AD52" s="418"/>
      <c r="AE52" s="419"/>
      <c r="AF52" s="419"/>
      <c r="AG52" s="419"/>
      <c r="AH52" s="419"/>
      <c r="AI52" s="419"/>
      <c r="AJ52" s="419"/>
      <c r="AK52" s="419"/>
      <c r="AL52" s="420"/>
      <c r="AM52" s="418"/>
      <c r="AN52" s="419"/>
      <c r="AO52" s="419"/>
      <c r="AP52" s="419"/>
      <c r="AQ52" s="419"/>
      <c r="AR52" s="419"/>
      <c r="AS52" s="419"/>
      <c r="AT52" s="419"/>
      <c r="AU52" s="420"/>
      <c r="AW52" s="203"/>
      <c r="BB52" s="778"/>
      <c r="BC52" s="779"/>
      <c r="BD52" s="779"/>
      <c r="BE52" s="779"/>
      <c r="BF52" s="779"/>
      <c r="BG52" s="779"/>
      <c r="BH52" s="779"/>
      <c r="BI52" s="779"/>
      <c r="BJ52" s="780"/>
    </row>
    <row r="53" spans="1:62" s="174" customFormat="1" ht="16.5" customHeight="1">
      <c r="A53" s="439" t="s">
        <v>1029</v>
      </c>
      <c r="B53" s="439"/>
      <c r="C53" s="439"/>
      <c r="D53" s="439"/>
      <c r="E53" s="439"/>
      <c r="F53" s="439"/>
      <c r="G53" s="439"/>
      <c r="H53" s="439"/>
      <c r="I53" s="439"/>
      <c r="J53" s="439"/>
      <c r="K53" s="439"/>
      <c r="L53" s="439"/>
      <c r="M53" s="439"/>
      <c r="N53" s="439"/>
      <c r="O53" s="439"/>
      <c r="P53" s="439"/>
      <c r="Q53" s="439"/>
      <c r="R53" s="439"/>
      <c r="S53" s="439"/>
      <c r="T53" s="439"/>
      <c r="U53" s="439"/>
      <c r="V53" s="439"/>
      <c r="W53" s="439"/>
      <c r="X53" s="439"/>
      <c r="Y53" s="439"/>
      <c r="Z53" s="440"/>
      <c r="AA53" s="433"/>
      <c r="AB53" s="434"/>
      <c r="AC53" s="434"/>
      <c r="AD53" s="384"/>
      <c r="AE53" s="376"/>
      <c r="AF53" s="376"/>
      <c r="AG53" s="376"/>
      <c r="AH53" s="376"/>
      <c r="AI53" s="376"/>
      <c r="AJ53" s="376"/>
      <c r="AK53" s="376"/>
      <c r="AL53" s="386"/>
      <c r="AM53" s="384"/>
      <c r="AN53" s="376"/>
      <c r="AO53" s="376"/>
      <c r="AP53" s="376"/>
      <c r="AQ53" s="376"/>
      <c r="AR53" s="376"/>
      <c r="AS53" s="376"/>
      <c r="AT53" s="376"/>
      <c r="AU53" s="386"/>
      <c r="AW53" s="203"/>
      <c r="BB53" s="781"/>
      <c r="BC53" s="782"/>
      <c r="BD53" s="782"/>
      <c r="BE53" s="782"/>
      <c r="BF53" s="782"/>
      <c r="BG53" s="782"/>
      <c r="BH53" s="782"/>
      <c r="BI53" s="782"/>
      <c r="BJ53" s="783"/>
    </row>
    <row r="54" spans="1:62" s="174" customFormat="1" ht="12.75">
      <c r="A54" s="438" t="s">
        <v>703</v>
      </c>
      <c r="B54" s="438"/>
      <c r="C54" s="438"/>
      <c r="D54" s="438"/>
      <c r="E54" s="438"/>
      <c r="F54" s="438"/>
      <c r="G54" s="438"/>
      <c r="H54" s="438"/>
      <c r="I54" s="438"/>
      <c r="J54" s="438"/>
      <c r="K54" s="438"/>
      <c r="L54" s="438"/>
      <c r="M54" s="438"/>
      <c r="N54" s="438"/>
      <c r="O54" s="438"/>
      <c r="P54" s="438"/>
      <c r="Q54" s="438"/>
      <c r="R54" s="438"/>
      <c r="S54" s="438"/>
      <c r="T54" s="438"/>
      <c r="U54" s="438"/>
      <c r="V54" s="438"/>
      <c r="W54" s="438"/>
      <c r="X54" s="438"/>
      <c r="Y54" s="438"/>
      <c r="Z54" s="430"/>
      <c r="AA54" s="433">
        <v>4311</v>
      </c>
      <c r="AB54" s="434"/>
      <c r="AC54" s="434"/>
      <c r="AD54" s="380">
        <v>2174</v>
      </c>
      <c r="AE54" s="381"/>
      <c r="AF54" s="381"/>
      <c r="AG54" s="381"/>
      <c r="AH54" s="381"/>
      <c r="AI54" s="381"/>
      <c r="AJ54" s="381"/>
      <c r="AK54" s="381"/>
      <c r="AL54" s="383"/>
      <c r="AM54" s="380">
        <v>300</v>
      </c>
      <c r="AN54" s="381"/>
      <c r="AO54" s="381"/>
      <c r="AP54" s="381"/>
      <c r="AQ54" s="381"/>
      <c r="AR54" s="381"/>
      <c r="AS54" s="381"/>
      <c r="AT54" s="381"/>
      <c r="AU54" s="382"/>
      <c r="AW54" s="203"/>
      <c r="BB54" s="784">
        <f>'пр7д ср'!E19</f>
        <v>2174000</v>
      </c>
      <c r="BC54" s="785"/>
      <c r="BD54" s="785"/>
      <c r="BE54" s="785"/>
      <c r="BF54" s="785"/>
      <c r="BG54" s="785"/>
      <c r="BH54" s="785"/>
      <c r="BI54" s="785"/>
      <c r="BJ54" s="786"/>
    </row>
    <row r="55" spans="1:62" s="174" customFormat="1" ht="12.75">
      <c r="A55" s="435" t="s">
        <v>1042</v>
      </c>
      <c r="B55" s="436"/>
      <c r="C55" s="436"/>
      <c r="D55" s="436"/>
      <c r="E55" s="436"/>
      <c r="F55" s="436"/>
      <c r="G55" s="436"/>
      <c r="H55" s="436"/>
      <c r="I55" s="436"/>
      <c r="J55" s="436"/>
      <c r="K55" s="436"/>
      <c r="L55" s="436"/>
      <c r="M55" s="436"/>
      <c r="N55" s="436"/>
      <c r="O55" s="436"/>
      <c r="P55" s="436"/>
      <c r="Q55" s="436"/>
      <c r="R55" s="436"/>
      <c r="S55" s="436"/>
      <c r="T55" s="436"/>
      <c r="U55" s="436"/>
      <c r="V55" s="436"/>
      <c r="W55" s="436"/>
      <c r="X55" s="436"/>
      <c r="Y55" s="436"/>
      <c r="Z55" s="437"/>
      <c r="AA55" s="433"/>
      <c r="AB55" s="434"/>
      <c r="AC55" s="434"/>
      <c r="AD55" s="384"/>
      <c r="AE55" s="376"/>
      <c r="AF55" s="376"/>
      <c r="AG55" s="376"/>
      <c r="AH55" s="376"/>
      <c r="AI55" s="376"/>
      <c r="AJ55" s="376"/>
      <c r="AK55" s="376"/>
      <c r="AL55" s="385"/>
      <c r="AM55" s="384"/>
      <c r="AN55" s="376"/>
      <c r="AO55" s="376"/>
      <c r="AP55" s="376"/>
      <c r="AQ55" s="376"/>
      <c r="AR55" s="376"/>
      <c r="AS55" s="376"/>
      <c r="AT55" s="376"/>
      <c r="AU55" s="386"/>
      <c r="AW55" s="203"/>
      <c r="BB55" s="781"/>
      <c r="BC55" s="782"/>
      <c r="BD55" s="782"/>
      <c r="BE55" s="782"/>
      <c r="BF55" s="782"/>
      <c r="BG55" s="782"/>
      <c r="BH55" s="782"/>
      <c r="BI55" s="782"/>
      <c r="BJ55" s="787"/>
    </row>
    <row r="56" spans="1:62" s="174" customFormat="1">
      <c r="A56" s="368" t="s">
        <v>1043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70"/>
      <c r="AA56" s="371">
        <v>4312</v>
      </c>
      <c r="AB56" s="372"/>
      <c r="AC56" s="372"/>
      <c r="AD56" s="373"/>
      <c r="AE56" s="373"/>
      <c r="AF56" s="373"/>
      <c r="AG56" s="373"/>
      <c r="AH56" s="373"/>
      <c r="AI56" s="373"/>
      <c r="AJ56" s="373"/>
      <c r="AK56" s="373"/>
      <c r="AL56" s="373"/>
      <c r="AM56" s="374"/>
      <c r="AN56" s="374"/>
      <c r="AO56" s="374"/>
      <c r="AP56" s="374"/>
      <c r="AQ56" s="374"/>
      <c r="AR56" s="374"/>
      <c r="AS56" s="374"/>
      <c r="AT56" s="374"/>
      <c r="AU56" s="375"/>
      <c r="AW56" s="203"/>
      <c r="BB56" s="788"/>
      <c r="BC56" s="788"/>
      <c r="BD56" s="788"/>
      <c r="BE56" s="788"/>
      <c r="BF56" s="788"/>
      <c r="BG56" s="788"/>
      <c r="BH56" s="788"/>
      <c r="BI56" s="788"/>
      <c r="BJ56" s="788"/>
    </row>
    <row r="57" spans="1:62" s="174" customFormat="1">
      <c r="A57" s="368" t="s">
        <v>1044</v>
      </c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369"/>
      <c r="M57" s="369"/>
      <c r="N57" s="369"/>
      <c r="O57" s="369"/>
      <c r="P57" s="369"/>
      <c r="Q57" s="369"/>
      <c r="R57" s="369"/>
      <c r="S57" s="369"/>
      <c r="T57" s="369"/>
      <c r="U57" s="369"/>
      <c r="V57" s="369"/>
      <c r="W57" s="369"/>
      <c r="X57" s="369"/>
      <c r="Y57" s="369"/>
      <c r="Z57" s="370"/>
      <c r="AA57" s="371">
        <v>4313</v>
      </c>
      <c r="AB57" s="372"/>
      <c r="AC57" s="372"/>
      <c r="AD57" s="373"/>
      <c r="AE57" s="373"/>
      <c r="AF57" s="373"/>
      <c r="AG57" s="373"/>
      <c r="AH57" s="373"/>
      <c r="AI57" s="373"/>
      <c r="AJ57" s="373"/>
      <c r="AK57" s="373"/>
      <c r="AL57" s="373"/>
      <c r="AM57" s="374"/>
      <c r="AN57" s="374"/>
      <c r="AO57" s="374"/>
      <c r="AP57" s="374"/>
      <c r="AQ57" s="374"/>
      <c r="AR57" s="374"/>
      <c r="AS57" s="374"/>
      <c r="AT57" s="374"/>
      <c r="AU57" s="375"/>
      <c r="AW57" s="203"/>
      <c r="BB57" s="788"/>
      <c r="BC57" s="788"/>
      <c r="BD57" s="788"/>
      <c r="BE57" s="788"/>
      <c r="BF57" s="788"/>
      <c r="BG57" s="788"/>
      <c r="BH57" s="788"/>
      <c r="BI57" s="788"/>
      <c r="BJ57" s="788"/>
    </row>
    <row r="58" spans="1:62" s="174" customFormat="1" ht="24.75" customHeight="1">
      <c r="A58" s="368" t="s">
        <v>1045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70"/>
      <c r="AA58" s="371">
        <v>4313</v>
      </c>
      <c r="AB58" s="372"/>
      <c r="AC58" s="372"/>
      <c r="AD58" s="373">
        <v>90</v>
      </c>
      <c r="AE58" s="373"/>
      <c r="AF58" s="373"/>
      <c r="AG58" s="373"/>
      <c r="AH58" s="373"/>
      <c r="AI58" s="373"/>
      <c r="AJ58" s="373"/>
      <c r="AK58" s="373"/>
      <c r="AL58" s="373"/>
      <c r="AM58" s="374"/>
      <c r="AN58" s="374"/>
      <c r="AO58" s="374"/>
      <c r="AP58" s="374"/>
      <c r="AQ58" s="374"/>
      <c r="AR58" s="374"/>
      <c r="AS58" s="374"/>
      <c r="AT58" s="374"/>
      <c r="AU58" s="375"/>
      <c r="AW58" s="203"/>
      <c r="BB58" s="788">
        <f>'пр7д ср'!E20</f>
        <v>90000</v>
      </c>
      <c r="BC58" s="788"/>
      <c r="BD58" s="788"/>
      <c r="BE58" s="788"/>
      <c r="BF58" s="788"/>
      <c r="BG58" s="788"/>
      <c r="BH58" s="788"/>
      <c r="BI58" s="788"/>
      <c r="BJ58" s="788"/>
    </row>
    <row r="59" spans="1:62" s="174" customFormat="1">
      <c r="A59" s="368" t="s">
        <v>1017</v>
      </c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69"/>
      <c r="N59" s="369"/>
      <c r="O59" s="369"/>
      <c r="P59" s="369"/>
      <c r="Q59" s="369"/>
      <c r="R59" s="369"/>
      <c r="S59" s="369"/>
      <c r="T59" s="369"/>
      <c r="U59" s="369"/>
      <c r="V59" s="369"/>
      <c r="W59" s="369"/>
      <c r="X59" s="369"/>
      <c r="Y59" s="369"/>
      <c r="Z59" s="370"/>
      <c r="AA59" s="371">
        <v>4319</v>
      </c>
      <c r="AB59" s="372"/>
      <c r="AC59" s="372"/>
      <c r="AD59" s="373"/>
      <c r="AE59" s="373"/>
      <c r="AF59" s="373"/>
      <c r="AG59" s="373"/>
      <c r="AH59" s="373"/>
      <c r="AI59" s="373"/>
      <c r="AJ59" s="373"/>
      <c r="AK59" s="373"/>
      <c r="AL59" s="373"/>
      <c r="AM59" s="374"/>
      <c r="AN59" s="374"/>
      <c r="AO59" s="374"/>
      <c r="AP59" s="374"/>
      <c r="AQ59" s="374"/>
      <c r="AR59" s="374"/>
      <c r="AS59" s="374"/>
      <c r="AT59" s="374"/>
      <c r="AU59" s="375"/>
      <c r="AW59" s="203"/>
      <c r="BB59" s="788"/>
      <c r="BC59" s="788"/>
      <c r="BD59" s="788"/>
      <c r="BE59" s="788"/>
      <c r="BF59" s="788"/>
      <c r="BG59" s="788"/>
      <c r="BH59" s="788"/>
      <c r="BI59" s="788"/>
      <c r="BJ59" s="788"/>
    </row>
    <row r="60" spans="1:62" s="174" customFormat="1" ht="12.75" customHeight="1">
      <c r="A60" s="400" t="s">
        <v>1022</v>
      </c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8"/>
      <c r="M60" s="428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9"/>
      <c r="AA60" s="371">
        <v>4320</v>
      </c>
      <c r="AB60" s="372"/>
      <c r="AC60" s="372"/>
      <c r="AD60" s="209" t="s">
        <v>977</v>
      </c>
      <c r="AE60" s="377">
        <v>1293</v>
      </c>
      <c r="AF60" s="377"/>
      <c r="AG60" s="377"/>
      <c r="AH60" s="377"/>
      <c r="AI60" s="377"/>
      <c r="AJ60" s="377"/>
      <c r="AK60" s="377"/>
      <c r="AL60" s="179" t="s">
        <v>978</v>
      </c>
      <c r="AM60" s="180" t="s">
        <v>977</v>
      </c>
      <c r="AN60" s="377">
        <f>AN62+AN63+AN64+AN65</f>
        <v>490</v>
      </c>
      <c r="AO60" s="377"/>
      <c r="AP60" s="377"/>
      <c r="AQ60" s="377"/>
      <c r="AR60" s="377"/>
      <c r="AS60" s="377"/>
      <c r="AT60" s="377"/>
      <c r="AU60" s="181" t="s">
        <v>978</v>
      </c>
      <c r="AW60" s="203"/>
      <c r="BB60" s="789" t="s">
        <v>977</v>
      </c>
      <c r="BC60" s="790">
        <f>BC62+BC63+BC65+BC64</f>
        <v>1293130</v>
      </c>
      <c r="BD60" s="790"/>
      <c r="BE60" s="790"/>
      <c r="BF60" s="790"/>
      <c r="BG60" s="790"/>
      <c r="BH60" s="790"/>
      <c r="BI60" s="790"/>
      <c r="BJ60" s="791" t="s">
        <v>978</v>
      </c>
    </row>
    <row r="61" spans="1:62" s="174" customFormat="1">
      <c r="A61" s="430" t="s">
        <v>703</v>
      </c>
      <c r="B61" s="431"/>
      <c r="C61" s="431"/>
      <c r="D61" s="431"/>
      <c r="E61" s="431"/>
      <c r="F61" s="431"/>
      <c r="G61" s="431"/>
      <c r="H61" s="431"/>
      <c r="I61" s="431"/>
      <c r="J61" s="431"/>
      <c r="K61" s="431"/>
      <c r="L61" s="431"/>
      <c r="M61" s="431"/>
      <c r="N61" s="431"/>
      <c r="O61" s="431"/>
      <c r="P61" s="431"/>
      <c r="Q61" s="431"/>
      <c r="R61" s="431"/>
      <c r="S61" s="431"/>
      <c r="T61" s="431"/>
      <c r="U61" s="431"/>
      <c r="V61" s="431"/>
      <c r="W61" s="431"/>
      <c r="X61" s="431"/>
      <c r="Y61" s="431"/>
      <c r="Z61" s="432"/>
      <c r="AA61" s="433">
        <v>4321</v>
      </c>
      <c r="AB61" s="434"/>
      <c r="AC61" s="434"/>
      <c r="AD61" s="380"/>
      <c r="AE61" s="381"/>
      <c r="AF61" s="381"/>
      <c r="AG61" s="381"/>
      <c r="AH61" s="381"/>
      <c r="AI61" s="381"/>
      <c r="AJ61" s="381"/>
      <c r="AK61" s="381"/>
      <c r="AL61" s="383"/>
      <c r="AM61" s="380"/>
      <c r="AN61" s="381"/>
      <c r="AO61" s="381"/>
      <c r="AP61" s="381"/>
      <c r="AQ61" s="381"/>
      <c r="AR61" s="381"/>
      <c r="AS61" s="381"/>
      <c r="AT61" s="381"/>
      <c r="AU61" s="382"/>
      <c r="AW61" s="203"/>
      <c r="BB61" s="784"/>
      <c r="BC61" s="785"/>
      <c r="BD61" s="785"/>
      <c r="BE61" s="785"/>
      <c r="BF61" s="785"/>
      <c r="BG61" s="785"/>
      <c r="BH61" s="785"/>
      <c r="BI61" s="785"/>
      <c r="BJ61" s="786"/>
    </row>
    <row r="62" spans="1:62" s="174" customFormat="1" ht="36.75" customHeight="1">
      <c r="A62" s="435" t="s">
        <v>1046</v>
      </c>
      <c r="B62" s="436"/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436"/>
      <c r="N62" s="436"/>
      <c r="O62" s="436"/>
      <c r="P62" s="436"/>
      <c r="Q62" s="436"/>
      <c r="R62" s="436"/>
      <c r="S62" s="436"/>
      <c r="T62" s="436"/>
      <c r="U62" s="436"/>
      <c r="V62" s="436"/>
      <c r="W62" s="436"/>
      <c r="X62" s="436"/>
      <c r="Y62" s="436"/>
      <c r="Z62" s="437"/>
      <c r="AA62" s="433"/>
      <c r="AB62" s="434"/>
      <c r="AC62" s="434"/>
      <c r="AD62" s="206" t="s">
        <v>977</v>
      </c>
      <c r="AE62" s="376">
        <v>75</v>
      </c>
      <c r="AF62" s="376"/>
      <c r="AG62" s="376"/>
      <c r="AH62" s="376"/>
      <c r="AI62" s="376"/>
      <c r="AJ62" s="376"/>
      <c r="AK62" s="376"/>
      <c r="AL62" s="207" t="s">
        <v>978</v>
      </c>
      <c r="AM62" s="182" t="s">
        <v>977</v>
      </c>
      <c r="AN62" s="376"/>
      <c r="AO62" s="376"/>
      <c r="AP62" s="376"/>
      <c r="AQ62" s="376"/>
      <c r="AR62" s="376"/>
      <c r="AS62" s="376"/>
      <c r="AT62" s="376"/>
      <c r="AU62" s="183" t="s">
        <v>978</v>
      </c>
      <c r="AW62" s="203"/>
      <c r="BB62" s="792" t="s">
        <v>977</v>
      </c>
      <c r="BC62" s="782">
        <f>'пр7д ср'!E50</f>
        <v>75000</v>
      </c>
      <c r="BD62" s="782"/>
      <c r="BE62" s="782"/>
      <c r="BF62" s="782"/>
      <c r="BG62" s="782"/>
      <c r="BH62" s="782"/>
      <c r="BI62" s="782"/>
      <c r="BJ62" s="793" t="s">
        <v>978</v>
      </c>
    </row>
    <row r="63" spans="1:62" s="174" customFormat="1" ht="24.75" customHeight="1">
      <c r="A63" s="368" t="s">
        <v>1054</v>
      </c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69"/>
      <c r="N63" s="369"/>
      <c r="O63" s="369"/>
      <c r="P63" s="369"/>
      <c r="Q63" s="369"/>
      <c r="R63" s="369"/>
      <c r="S63" s="369"/>
      <c r="T63" s="369"/>
      <c r="U63" s="369"/>
      <c r="V63" s="369"/>
      <c r="W63" s="369"/>
      <c r="X63" s="369"/>
      <c r="Y63" s="369"/>
      <c r="Z63" s="370"/>
      <c r="AA63" s="371">
        <v>4322</v>
      </c>
      <c r="AB63" s="372"/>
      <c r="AC63" s="372"/>
      <c r="AD63" s="209" t="s">
        <v>977</v>
      </c>
      <c r="AE63" s="377"/>
      <c r="AF63" s="377"/>
      <c r="AG63" s="377"/>
      <c r="AH63" s="377"/>
      <c r="AI63" s="377"/>
      <c r="AJ63" s="377"/>
      <c r="AK63" s="377"/>
      <c r="AL63" s="179" t="s">
        <v>978</v>
      </c>
      <c r="AM63" s="180" t="s">
        <v>977</v>
      </c>
      <c r="AN63" s="377"/>
      <c r="AO63" s="377"/>
      <c r="AP63" s="377"/>
      <c r="AQ63" s="377"/>
      <c r="AR63" s="377"/>
      <c r="AS63" s="377"/>
      <c r="AT63" s="377"/>
      <c r="AU63" s="181" t="s">
        <v>978</v>
      </c>
      <c r="AW63" s="203"/>
      <c r="BB63" s="789" t="s">
        <v>977</v>
      </c>
      <c r="BC63" s="790"/>
      <c r="BD63" s="790"/>
      <c r="BE63" s="790"/>
      <c r="BF63" s="790"/>
      <c r="BG63" s="790"/>
      <c r="BH63" s="790"/>
      <c r="BI63" s="790"/>
      <c r="BJ63" s="791" t="s">
        <v>978</v>
      </c>
    </row>
    <row r="64" spans="1:62" s="174" customFormat="1" ht="25.5" customHeight="1">
      <c r="A64" s="368" t="s">
        <v>1047</v>
      </c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69"/>
      <c r="U64" s="369"/>
      <c r="V64" s="369"/>
      <c r="W64" s="369"/>
      <c r="X64" s="369"/>
      <c r="Y64" s="369"/>
      <c r="Z64" s="370"/>
      <c r="AA64" s="371">
        <v>4323</v>
      </c>
      <c r="AB64" s="372"/>
      <c r="AC64" s="372"/>
      <c r="AD64" s="209" t="s">
        <v>977</v>
      </c>
      <c r="AE64" s="377">
        <v>1218</v>
      </c>
      <c r="AF64" s="377"/>
      <c r="AG64" s="377"/>
      <c r="AH64" s="377"/>
      <c r="AI64" s="377"/>
      <c r="AJ64" s="377"/>
      <c r="AK64" s="377"/>
      <c r="AL64" s="179" t="s">
        <v>978</v>
      </c>
      <c r="AM64" s="180" t="s">
        <v>977</v>
      </c>
      <c r="AN64" s="377">
        <v>490</v>
      </c>
      <c r="AO64" s="377"/>
      <c r="AP64" s="377"/>
      <c r="AQ64" s="377"/>
      <c r="AR64" s="377"/>
      <c r="AS64" s="377"/>
      <c r="AT64" s="377"/>
      <c r="AU64" s="181" t="s">
        <v>978</v>
      </c>
      <c r="AW64" s="203"/>
      <c r="BB64" s="789" t="s">
        <v>977</v>
      </c>
      <c r="BC64" s="790">
        <f>'пр7д ср'!E49</f>
        <v>1218130</v>
      </c>
      <c r="BD64" s="790"/>
      <c r="BE64" s="790"/>
      <c r="BF64" s="790"/>
      <c r="BG64" s="790"/>
      <c r="BH64" s="790"/>
      <c r="BI64" s="790"/>
      <c r="BJ64" s="791" t="s">
        <v>978</v>
      </c>
    </row>
    <row r="65" spans="1:62" s="174" customFormat="1" ht="12.75" customHeight="1">
      <c r="A65" s="408" t="s">
        <v>1039</v>
      </c>
      <c r="B65" s="408"/>
      <c r="C65" s="408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T65" s="408"/>
      <c r="U65" s="408"/>
      <c r="V65" s="408"/>
      <c r="W65" s="408"/>
      <c r="X65" s="408"/>
      <c r="Y65" s="408"/>
      <c r="Z65" s="368"/>
      <c r="AA65" s="371">
        <v>4329</v>
      </c>
      <c r="AB65" s="372"/>
      <c r="AC65" s="372"/>
      <c r="AD65" s="209" t="s">
        <v>977</v>
      </c>
      <c r="AE65" s="377"/>
      <c r="AF65" s="377"/>
      <c r="AG65" s="377"/>
      <c r="AH65" s="377"/>
      <c r="AI65" s="377"/>
      <c r="AJ65" s="377"/>
      <c r="AK65" s="377"/>
      <c r="AL65" s="179" t="s">
        <v>978</v>
      </c>
      <c r="AM65" s="180" t="s">
        <v>977</v>
      </c>
      <c r="AN65" s="377"/>
      <c r="AO65" s="377"/>
      <c r="AP65" s="377"/>
      <c r="AQ65" s="377"/>
      <c r="AR65" s="377"/>
      <c r="AS65" s="377"/>
      <c r="AT65" s="377"/>
      <c r="AU65" s="181" t="s">
        <v>978</v>
      </c>
      <c r="AW65" s="203"/>
      <c r="BB65" s="789" t="s">
        <v>977</v>
      </c>
      <c r="BC65" s="790"/>
      <c r="BD65" s="790"/>
      <c r="BE65" s="790"/>
      <c r="BF65" s="790"/>
      <c r="BG65" s="790"/>
      <c r="BH65" s="790"/>
      <c r="BI65" s="790"/>
      <c r="BJ65" s="791" t="s">
        <v>978</v>
      </c>
    </row>
    <row r="66" spans="1:62" s="174" customFormat="1">
      <c r="A66" s="399" t="s">
        <v>1048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400"/>
      <c r="AA66" s="401">
        <v>4300</v>
      </c>
      <c r="AB66" s="402"/>
      <c r="AC66" s="402"/>
      <c r="AD66" s="403">
        <f>AD51-AE60</f>
        <v>971</v>
      </c>
      <c r="AE66" s="403"/>
      <c r="AF66" s="403"/>
      <c r="AG66" s="403"/>
      <c r="AH66" s="403"/>
      <c r="AI66" s="403"/>
      <c r="AJ66" s="403"/>
      <c r="AK66" s="403"/>
      <c r="AL66" s="404"/>
      <c r="AM66" s="403">
        <f>AM51-AN60</f>
        <v>-190</v>
      </c>
      <c r="AN66" s="403"/>
      <c r="AO66" s="403"/>
      <c r="AP66" s="403"/>
      <c r="AQ66" s="403"/>
      <c r="AR66" s="403"/>
      <c r="AS66" s="403"/>
      <c r="AT66" s="403"/>
      <c r="AU66" s="404"/>
      <c r="AW66" s="203"/>
      <c r="BB66" s="799">
        <f>BB51-BC60</f>
        <v>970870</v>
      </c>
      <c r="BC66" s="799"/>
      <c r="BD66" s="799"/>
      <c r="BE66" s="799"/>
      <c r="BF66" s="799"/>
      <c r="BG66" s="799"/>
      <c r="BH66" s="799"/>
      <c r="BI66" s="799"/>
      <c r="BJ66" s="800"/>
    </row>
    <row r="67" spans="1:62" s="174" customFormat="1">
      <c r="A67" s="405" t="s">
        <v>1049</v>
      </c>
      <c r="B67" s="405"/>
      <c r="C67" s="405"/>
      <c r="D67" s="405"/>
      <c r="E67" s="405"/>
      <c r="F67" s="405"/>
      <c r="G67" s="405"/>
      <c r="H67" s="405"/>
      <c r="I67" s="405"/>
      <c r="J67" s="405"/>
      <c r="K67" s="405"/>
      <c r="L67" s="405"/>
      <c r="M67" s="405"/>
      <c r="N67" s="405"/>
      <c r="O67" s="405"/>
      <c r="P67" s="405"/>
      <c r="Q67" s="405"/>
      <c r="R67" s="405"/>
      <c r="S67" s="405"/>
      <c r="T67" s="405"/>
      <c r="U67" s="405"/>
      <c r="V67" s="405"/>
      <c r="W67" s="405"/>
      <c r="X67" s="405"/>
      <c r="Y67" s="405"/>
      <c r="Z67" s="406"/>
      <c r="AA67" s="401">
        <v>4400</v>
      </c>
      <c r="AB67" s="402"/>
      <c r="AC67" s="402"/>
      <c r="AD67" s="378">
        <f>AD33+AD50+AD66</f>
        <v>-264</v>
      </c>
      <c r="AE67" s="378"/>
      <c r="AF67" s="378"/>
      <c r="AG67" s="378"/>
      <c r="AH67" s="378"/>
      <c r="AI67" s="378"/>
      <c r="AJ67" s="378"/>
      <c r="AK67" s="378"/>
      <c r="AL67" s="379"/>
      <c r="AM67" s="378">
        <f>AM33+AM50+AM66</f>
        <v>608</v>
      </c>
      <c r="AN67" s="378"/>
      <c r="AO67" s="378"/>
      <c r="AP67" s="378"/>
      <c r="AQ67" s="378"/>
      <c r="AR67" s="378"/>
      <c r="AS67" s="378"/>
      <c r="AT67" s="378"/>
      <c r="AU67" s="379"/>
      <c r="AW67" s="203"/>
      <c r="BB67" s="799">
        <f>BB33+BB50+BB66</f>
        <v>-263545</v>
      </c>
      <c r="BC67" s="799"/>
      <c r="BD67" s="799"/>
      <c r="BE67" s="799"/>
      <c r="BF67" s="799"/>
      <c r="BG67" s="799"/>
      <c r="BH67" s="799"/>
      <c r="BI67" s="799"/>
      <c r="BJ67" s="800"/>
    </row>
    <row r="68" spans="1:62" s="174" customFormat="1" ht="24.75" customHeight="1">
      <c r="A68" s="405" t="s">
        <v>1050</v>
      </c>
      <c r="B68" s="405"/>
      <c r="C68" s="405"/>
      <c r="D68" s="405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  <c r="V68" s="405"/>
      <c r="W68" s="405"/>
      <c r="X68" s="405"/>
      <c r="Y68" s="405"/>
      <c r="Z68" s="406"/>
      <c r="AA68" s="401">
        <v>4450</v>
      </c>
      <c r="AB68" s="402"/>
      <c r="AC68" s="402"/>
      <c r="AD68" s="383">
        <v>800</v>
      </c>
      <c r="AE68" s="378"/>
      <c r="AF68" s="378"/>
      <c r="AG68" s="378"/>
      <c r="AH68" s="378"/>
      <c r="AI68" s="378"/>
      <c r="AJ68" s="378"/>
      <c r="AK68" s="378"/>
      <c r="AL68" s="378"/>
      <c r="AM68" s="378">
        <v>192</v>
      </c>
      <c r="AN68" s="378"/>
      <c r="AO68" s="378"/>
      <c r="AP68" s="378"/>
      <c r="AQ68" s="378"/>
      <c r="AR68" s="378"/>
      <c r="AS68" s="378"/>
      <c r="AT68" s="378"/>
      <c r="AU68" s="379"/>
      <c r="AW68" s="203"/>
      <c r="BB68" s="786">
        <f>ОСВ2!B23+ОСВ2!B24</f>
        <v>800450</v>
      </c>
      <c r="BC68" s="799"/>
      <c r="BD68" s="799"/>
      <c r="BE68" s="799"/>
      <c r="BF68" s="799"/>
      <c r="BG68" s="799"/>
      <c r="BH68" s="799"/>
      <c r="BI68" s="799"/>
      <c r="BJ68" s="799"/>
    </row>
    <row r="69" spans="1:62" s="174" customFormat="1" ht="25.5" customHeight="1">
      <c r="A69" s="405" t="s">
        <v>1051</v>
      </c>
      <c r="B69" s="405"/>
      <c r="C69" s="405"/>
      <c r="D69" s="405"/>
      <c r="E69" s="405"/>
      <c r="F69" s="405"/>
      <c r="G69" s="405"/>
      <c r="H69" s="405"/>
      <c r="I69" s="405"/>
      <c r="J69" s="405"/>
      <c r="K69" s="405"/>
      <c r="L69" s="405"/>
      <c r="M69" s="405"/>
      <c r="N69" s="405"/>
      <c r="O69" s="405"/>
      <c r="P69" s="405"/>
      <c r="Q69" s="405"/>
      <c r="R69" s="405"/>
      <c r="S69" s="405"/>
      <c r="T69" s="405"/>
      <c r="U69" s="405"/>
      <c r="V69" s="405"/>
      <c r="W69" s="405"/>
      <c r="X69" s="405"/>
      <c r="Y69" s="405"/>
      <c r="Z69" s="406"/>
      <c r="AA69" s="401">
        <v>4500</v>
      </c>
      <c r="AB69" s="402"/>
      <c r="AC69" s="402"/>
      <c r="AD69" s="378">
        <f>AD67+AD68</f>
        <v>536</v>
      </c>
      <c r="AE69" s="378"/>
      <c r="AF69" s="378"/>
      <c r="AG69" s="378"/>
      <c r="AH69" s="378"/>
      <c r="AI69" s="378"/>
      <c r="AJ69" s="378"/>
      <c r="AK69" s="378"/>
      <c r="AL69" s="379"/>
      <c r="AM69" s="378">
        <f>AM67+AM68</f>
        <v>800</v>
      </c>
      <c r="AN69" s="378"/>
      <c r="AO69" s="378"/>
      <c r="AP69" s="378"/>
      <c r="AQ69" s="378"/>
      <c r="AR69" s="378"/>
      <c r="AS69" s="378"/>
      <c r="AT69" s="378"/>
      <c r="AU69" s="379"/>
      <c r="AW69" s="203"/>
      <c r="BB69" s="799">
        <f>BB67+BB68</f>
        <v>536905</v>
      </c>
      <c r="BC69" s="799"/>
      <c r="BD69" s="799"/>
      <c r="BE69" s="799"/>
      <c r="BF69" s="799"/>
      <c r="BG69" s="799"/>
      <c r="BH69" s="799"/>
      <c r="BI69" s="799"/>
      <c r="BJ69" s="800"/>
    </row>
    <row r="70" spans="1:62" s="174" customFormat="1" ht="27" customHeight="1" thickBot="1">
      <c r="A70" s="399" t="s">
        <v>1018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400"/>
      <c r="AA70" s="424">
        <v>4490</v>
      </c>
      <c r="AB70" s="425"/>
      <c r="AC70" s="425"/>
      <c r="AD70" s="387"/>
      <c r="AE70" s="388"/>
      <c r="AF70" s="388"/>
      <c r="AG70" s="388"/>
      <c r="AH70" s="388"/>
      <c r="AI70" s="388"/>
      <c r="AJ70" s="388"/>
      <c r="AK70" s="388"/>
      <c r="AL70" s="388"/>
      <c r="AM70" s="388"/>
      <c r="AN70" s="388"/>
      <c r="AO70" s="388"/>
      <c r="AP70" s="388"/>
      <c r="AQ70" s="388"/>
      <c r="AR70" s="388"/>
      <c r="AS70" s="388"/>
      <c r="AT70" s="388"/>
      <c r="AU70" s="389"/>
      <c r="AW70" s="203"/>
      <c r="BB70" s="387"/>
      <c r="BC70" s="388"/>
      <c r="BD70" s="388"/>
      <c r="BE70" s="388"/>
      <c r="BF70" s="388"/>
      <c r="BG70" s="388"/>
      <c r="BH70" s="388"/>
      <c r="BI70" s="388"/>
      <c r="BJ70" s="388"/>
    </row>
    <row r="71" spans="1:62" s="174" customFormat="1" ht="12.75" thickTop="1">
      <c r="A71" s="184"/>
      <c r="B71" s="184"/>
      <c r="C71" s="184"/>
      <c r="D71" s="184"/>
      <c r="E71" s="184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6"/>
      <c r="U71" s="186"/>
      <c r="V71" s="186"/>
      <c r="W71" s="187"/>
      <c r="X71" s="187"/>
      <c r="Y71" s="187"/>
      <c r="Z71" s="187"/>
      <c r="AA71" s="186"/>
      <c r="AB71" s="186"/>
      <c r="AC71" s="186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76"/>
    </row>
    <row r="72" spans="1:62" s="174" customFormat="1" ht="12">
      <c r="A72" s="426" t="s">
        <v>0</v>
      </c>
      <c r="B72" s="426"/>
      <c r="C72" s="426"/>
      <c r="D72" s="426"/>
      <c r="E72" s="426"/>
      <c r="F72" s="426"/>
      <c r="G72" s="414"/>
      <c r="H72" s="414"/>
      <c r="I72" s="414"/>
      <c r="J72" s="414"/>
      <c r="K72" s="414"/>
      <c r="L72" s="414"/>
      <c r="M72" s="188"/>
      <c r="N72" s="414" t="s">
        <v>455</v>
      </c>
      <c r="O72" s="414"/>
      <c r="P72" s="414"/>
      <c r="Q72" s="414"/>
      <c r="R72" s="414"/>
      <c r="S72" s="414"/>
      <c r="T72" s="414"/>
      <c r="U72" s="414"/>
      <c r="V72" s="414"/>
      <c r="W72" s="414"/>
      <c r="X72" s="414"/>
      <c r="Y72" s="414"/>
      <c r="Z72" s="427" t="s">
        <v>1</v>
      </c>
      <c r="AA72" s="427"/>
      <c r="AB72" s="427"/>
      <c r="AC72" s="427"/>
      <c r="AD72" s="427"/>
      <c r="AE72" s="414"/>
      <c r="AF72" s="414"/>
      <c r="AG72" s="414"/>
      <c r="AH72" s="414"/>
      <c r="AI72" s="414"/>
      <c r="AJ72" s="414"/>
      <c r="AK72" s="188"/>
      <c r="AL72" s="414" t="s">
        <v>456</v>
      </c>
      <c r="AM72" s="414"/>
      <c r="AN72" s="414"/>
      <c r="AO72" s="414"/>
      <c r="AP72" s="414"/>
      <c r="AQ72" s="414"/>
      <c r="AR72" s="414"/>
      <c r="AS72" s="414"/>
      <c r="AT72" s="414"/>
      <c r="AU72" s="414"/>
      <c r="AV72" s="176"/>
    </row>
    <row r="73" spans="1:62" s="174" customFormat="1" ht="12">
      <c r="A73" s="188"/>
      <c r="B73" s="188"/>
      <c r="C73" s="188"/>
      <c r="D73" s="188"/>
      <c r="E73" s="188"/>
      <c r="F73" s="188"/>
      <c r="G73" s="421" t="s">
        <v>2</v>
      </c>
      <c r="H73" s="421"/>
      <c r="I73" s="421"/>
      <c r="J73" s="421"/>
      <c r="K73" s="421"/>
      <c r="L73" s="421"/>
      <c r="M73" s="188"/>
      <c r="N73" s="421" t="s">
        <v>3</v>
      </c>
      <c r="O73" s="421"/>
      <c r="P73" s="421"/>
      <c r="Q73" s="421"/>
      <c r="R73" s="421"/>
      <c r="S73" s="421"/>
      <c r="T73" s="421"/>
      <c r="U73" s="421"/>
      <c r="V73" s="421"/>
      <c r="W73" s="421"/>
      <c r="X73" s="421"/>
      <c r="Y73" s="421"/>
      <c r="Z73" s="188"/>
      <c r="AA73" s="188"/>
      <c r="AB73" s="188"/>
      <c r="AC73" s="188"/>
      <c r="AD73" s="188"/>
      <c r="AE73" s="421" t="s">
        <v>2</v>
      </c>
      <c r="AF73" s="421"/>
      <c r="AG73" s="421"/>
      <c r="AH73" s="421"/>
      <c r="AI73" s="421"/>
      <c r="AJ73" s="421"/>
      <c r="AK73" s="188"/>
      <c r="AL73" s="422" t="s">
        <v>3</v>
      </c>
      <c r="AM73" s="422"/>
      <c r="AN73" s="422"/>
      <c r="AO73" s="422"/>
      <c r="AP73" s="422"/>
      <c r="AQ73" s="422"/>
      <c r="AR73" s="422"/>
      <c r="AS73" s="422"/>
      <c r="AT73" s="422"/>
      <c r="AU73" s="422"/>
    </row>
    <row r="74" spans="1:62" s="174" customFormat="1" ht="12">
      <c r="A74" s="189" t="s">
        <v>4</v>
      </c>
      <c r="B74" s="414" t="s">
        <v>961</v>
      </c>
      <c r="C74" s="414"/>
      <c r="D74" s="190" t="s">
        <v>4</v>
      </c>
      <c r="E74" s="414" t="s">
        <v>413</v>
      </c>
      <c r="F74" s="414"/>
      <c r="G74" s="414"/>
      <c r="H74" s="414"/>
      <c r="I74" s="414"/>
      <c r="J74" s="414"/>
      <c r="K74" s="414"/>
      <c r="L74" s="414"/>
      <c r="M74" s="414"/>
      <c r="N74" s="414"/>
      <c r="O74" s="423" t="s">
        <v>363</v>
      </c>
      <c r="P74" s="423"/>
      <c r="Q74" s="414" t="s">
        <v>342</v>
      </c>
      <c r="R74" s="414"/>
      <c r="S74" s="188" t="s">
        <v>343</v>
      </c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</row>
    <row r="75" spans="1:62" s="174" customFormat="1" ht="12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</row>
    <row r="76" spans="1:62" s="174" customFormat="1" ht="12.75">
      <c r="A76" s="411"/>
      <c r="B76" s="411"/>
      <c r="C76" s="411"/>
      <c r="D76" s="411"/>
      <c r="E76" s="411"/>
      <c r="F76" s="411"/>
      <c r="G76" s="411"/>
      <c r="H76" s="411"/>
      <c r="I76" s="411"/>
      <c r="J76" s="411"/>
      <c r="K76" s="411"/>
      <c r="L76" s="411"/>
      <c r="M76" s="411"/>
      <c r="N76" s="411"/>
      <c r="O76" s="411"/>
      <c r="P76" s="411"/>
      <c r="Q76" s="411"/>
      <c r="R76" s="411"/>
      <c r="S76" s="411"/>
      <c r="T76" s="411"/>
      <c r="U76" s="411"/>
      <c r="V76" s="411"/>
      <c r="W76" s="411"/>
      <c r="X76" s="411"/>
      <c r="Y76" s="411"/>
      <c r="Z76" s="411"/>
      <c r="AA76" s="411"/>
      <c r="AB76" s="411"/>
      <c r="AC76" s="411"/>
      <c r="AD76" s="411"/>
      <c r="AE76" s="411"/>
      <c r="AF76" s="411"/>
      <c r="AG76" s="411"/>
      <c r="AH76" s="411"/>
      <c r="AI76" s="411"/>
      <c r="AJ76" s="411"/>
      <c r="AK76" s="411"/>
      <c r="AL76" s="411"/>
      <c r="AM76" s="411"/>
      <c r="AN76" s="411"/>
      <c r="AO76" s="411"/>
      <c r="AP76" s="411"/>
      <c r="AQ76" s="411"/>
      <c r="AR76" s="411"/>
      <c r="AS76" s="411"/>
      <c r="AT76" s="411"/>
      <c r="AU76" s="411"/>
    </row>
    <row r="77" spans="1:62" s="174" customFormat="1" ht="12">
      <c r="A77" s="412" t="s">
        <v>414</v>
      </c>
      <c r="B77" s="412"/>
      <c r="C77" s="412"/>
      <c r="D77" s="412"/>
      <c r="E77" s="412"/>
      <c r="F77" s="412"/>
      <c r="G77" s="412"/>
      <c r="H77" s="412"/>
      <c r="I77" s="412"/>
      <c r="J77" s="412"/>
      <c r="K77" s="412"/>
      <c r="L77" s="412"/>
      <c r="M77" s="412"/>
      <c r="N77" s="412"/>
      <c r="O77" s="412"/>
      <c r="P77" s="412"/>
      <c r="Q77" s="412"/>
      <c r="R77" s="412"/>
      <c r="S77" s="412"/>
      <c r="T77" s="412"/>
      <c r="U77" s="412"/>
      <c r="V77" s="412"/>
      <c r="W77" s="412"/>
      <c r="X77" s="412"/>
      <c r="Y77" s="412"/>
      <c r="Z77" s="412"/>
      <c r="AA77" s="412"/>
      <c r="AB77" s="412"/>
      <c r="AC77" s="412"/>
      <c r="AD77" s="412"/>
      <c r="AE77" s="412"/>
      <c r="AF77" s="412"/>
      <c r="AG77" s="412"/>
      <c r="AH77" s="412"/>
      <c r="AI77" s="412"/>
      <c r="AJ77" s="412"/>
      <c r="AK77" s="412"/>
      <c r="AL77" s="412"/>
      <c r="AM77" s="412"/>
      <c r="AN77" s="412"/>
      <c r="AO77" s="412"/>
      <c r="AP77" s="412"/>
      <c r="AQ77" s="412"/>
      <c r="AR77" s="412"/>
      <c r="AS77" s="412"/>
      <c r="AT77" s="412"/>
      <c r="AU77" s="412"/>
    </row>
    <row r="78" spans="1:62" s="174" customFormat="1" ht="12">
      <c r="A78" s="413" t="s">
        <v>1019</v>
      </c>
      <c r="B78" s="413"/>
      <c r="C78" s="413"/>
      <c r="D78" s="413"/>
      <c r="E78" s="413"/>
      <c r="F78" s="413"/>
      <c r="G78" s="413"/>
      <c r="H78" s="413"/>
      <c r="I78" s="413"/>
      <c r="J78" s="413"/>
      <c r="K78" s="413"/>
      <c r="L78" s="413"/>
      <c r="M78" s="413"/>
      <c r="N78" s="413"/>
      <c r="O78" s="413"/>
      <c r="P78" s="413"/>
      <c r="Q78" s="413"/>
      <c r="R78" s="413"/>
      <c r="S78" s="413"/>
      <c r="T78" s="413"/>
      <c r="U78" s="413"/>
      <c r="V78" s="413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</row>
    <row r="79" spans="1:62" s="174" customFormat="1" ht="12">
      <c r="A79" s="413" t="s">
        <v>1020</v>
      </c>
      <c r="B79" s="413"/>
      <c r="C79" s="413"/>
      <c r="D79" s="413"/>
      <c r="E79" s="413"/>
      <c r="F79" s="413"/>
      <c r="G79" s="413"/>
      <c r="H79" s="413"/>
      <c r="I79" s="413"/>
      <c r="J79" s="413"/>
      <c r="K79" s="413"/>
      <c r="L79" s="413"/>
      <c r="M79" s="413"/>
      <c r="N79" s="413"/>
      <c r="O79" s="413"/>
      <c r="P79" s="413"/>
      <c r="Q79" s="413"/>
      <c r="R79" s="413"/>
      <c r="S79" s="413"/>
      <c r="T79" s="413"/>
      <c r="U79" s="413"/>
      <c r="V79" s="413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</row>
    <row r="80" spans="1:62" s="174" customFormat="1" ht="12"/>
    <row r="81" s="174" customFormat="1" ht="12"/>
    <row r="82" s="174" customFormat="1" ht="12"/>
    <row r="83" s="174" customFormat="1" ht="12"/>
    <row r="84" s="174" customFormat="1" ht="12"/>
    <row r="85" s="174" customFormat="1" ht="12"/>
    <row r="86" s="174" customFormat="1" ht="12"/>
    <row r="87" s="174" customFormat="1" ht="12"/>
    <row r="88" s="174" customFormat="1" ht="12"/>
    <row r="89" s="174" customFormat="1" ht="12"/>
    <row r="90" s="174" customFormat="1" ht="12"/>
    <row r="91" s="174" customFormat="1" ht="12"/>
    <row r="92" s="174" customFormat="1" ht="12"/>
    <row r="93" s="174" customFormat="1" ht="12"/>
    <row r="94" s="174" customFormat="1" ht="12"/>
    <row r="95" s="174" customFormat="1" ht="12"/>
    <row r="96" s="174" customFormat="1" ht="12"/>
    <row r="97" s="174" customFormat="1" ht="12"/>
    <row r="98" s="174" customFormat="1" ht="12"/>
    <row r="99" s="174" customFormat="1" ht="12"/>
    <row r="100" s="174" customFormat="1" ht="12"/>
    <row r="101" s="174" customFormat="1" ht="12"/>
    <row r="102" s="174" customFormat="1" ht="12"/>
    <row r="103" s="174" customFormat="1" ht="12"/>
    <row r="104" s="174" customFormat="1" ht="12"/>
    <row r="105" s="174" customFormat="1" ht="12"/>
    <row r="106" s="174" customFormat="1" ht="12"/>
    <row r="107" s="174" customFormat="1" ht="12"/>
    <row r="108" s="174" customFormat="1" ht="12"/>
    <row r="109" s="174" customFormat="1" ht="12"/>
    <row r="110" s="174" customFormat="1" ht="12"/>
    <row r="111" s="174" customFormat="1" ht="12"/>
    <row r="112" s="174" customFormat="1" ht="12"/>
    <row r="113" s="174" customFormat="1" ht="12"/>
    <row r="114" s="174" customFormat="1" ht="12"/>
    <row r="115" s="174" customFormat="1" ht="12"/>
    <row r="116" s="174" customFormat="1" ht="12"/>
    <row r="117" s="174" customFormat="1" ht="12"/>
    <row r="118" s="174" customFormat="1" ht="12"/>
    <row r="119" s="174" customFormat="1" ht="12"/>
    <row r="120" s="174" customFormat="1" ht="12"/>
    <row r="121" s="174" customFormat="1" ht="12"/>
    <row r="122" s="174" customFormat="1" ht="12"/>
    <row r="123" s="174" customFormat="1" ht="12"/>
    <row r="124" s="174" customFormat="1" ht="12"/>
    <row r="125" s="174" customFormat="1" ht="12"/>
    <row r="126" s="174" customFormat="1" ht="12"/>
    <row r="127" s="174" customFormat="1" ht="12"/>
    <row r="128" s="174" customFormat="1" ht="12"/>
    <row r="129" s="174" customFormat="1" ht="12"/>
    <row r="130" s="174" customFormat="1" ht="12"/>
    <row r="131" s="174" customFormat="1" ht="12"/>
    <row r="132" s="174" customFormat="1" ht="12"/>
    <row r="133" s="174" customFormat="1" ht="12"/>
    <row r="134" s="174" customFormat="1" ht="12"/>
    <row r="135" s="174" customFormat="1" ht="12"/>
    <row r="136" s="174" customFormat="1" ht="12"/>
    <row r="137" s="174" customFormat="1" ht="12"/>
    <row r="138" s="174" customFormat="1" ht="12"/>
    <row r="139" s="174" customFormat="1" ht="12"/>
    <row r="140" s="174" customFormat="1" ht="12"/>
    <row r="141" s="174" customFormat="1" ht="12"/>
    <row r="142" s="174" customFormat="1" ht="12"/>
    <row r="143" s="174" customFormat="1" ht="12"/>
    <row r="144" s="174" customFormat="1" ht="12"/>
    <row r="145" s="174" customFormat="1" ht="12"/>
    <row r="146" s="174" customFormat="1" ht="12"/>
    <row r="147" s="174" customFormat="1" ht="12"/>
    <row r="148" s="174" customFormat="1" ht="12"/>
    <row r="149" s="174" customFormat="1" ht="12"/>
    <row r="150" s="174" customFormat="1" ht="12"/>
    <row r="151" s="174" customFormat="1" ht="12"/>
    <row r="152" s="174" customFormat="1" ht="12"/>
    <row r="153" s="174" customFormat="1" ht="12"/>
    <row r="154" s="174" customFormat="1" ht="12"/>
    <row r="155" s="174" customFormat="1" ht="12"/>
    <row r="156" s="174" customFormat="1" ht="12"/>
    <row r="157" s="174" customFormat="1" ht="12"/>
    <row r="158" s="174" customFormat="1" ht="12"/>
    <row r="159" s="174" customFormat="1" ht="12"/>
    <row r="160" s="174" customFormat="1" ht="12"/>
    <row r="161" s="174" customFormat="1" ht="12"/>
    <row r="162" s="174" customFormat="1" ht="12"/>
    <row r="163" s="174" customFormat="1" ht="12"/>
    <row r="164" s="174" customFormat="1" ht="12"/>
    <row r="165" s="174" customFormat="1" ht="12"/>
    <row r="166" s="174" customFormat="1" ht="12"/>
    <row r="167" s="174" customFormat="1" ht="12"/>
    <row r="168" s="174" customFormat="1" ht="12"/>
    <row r="169" s="174" customFormat="1" ht="12"/>
    <row r="170" s="174" customFormat="1" ht="12"/>
    <row r="171" s="174" customFormat="1" ht="12"/>
    <row r="172" s="174" customFormat="1" ht="12"/>
    <row r="173" s="174" customFormat="1" ht="12"/>
    <row r="174" s="174" customFormat="1" ht="12"/>
    <row r="175" s="174" customFormat="1" ht="12"/>
    <row r="176" s="174" customFormat="1" ht="12"/>
    <row r="177" s="174" customFormat="1" ht="12"/>
    <row r="178" s="174" customFormat="1" ht="12"/>
    <row r="179" s="174" customFormat="1" ht="12"/>
    <row r="180" s="174" customFormat="1" ht="12"/>
    <row r="181" s="174" customFormat="1" ht="12"/>
    <row r="182" s="174" customFormat="1" ht="12"/>
    <row r="183" s="174" customFormat="1" ht="12"/>
    <row r="184" s="174" customFormat="1" ht="12"/>
    <row r="185" s="174" customFormat="1" ht="12"/>
    <row r="186" s="174" customFormat="1" ht="12"/>
    <row r="187" s="174" customFormat="1" ht="12"/>
    <row r="188" s="174" customFormat="1" ht="12"/>
    <row r="189" s="174" customFormat="1" ht="12"/>
    <row r="190" s="174" customFormat="1" ht="12"/>
    <row r="191" s="174" customFormat="1" ht="12"/>
    <row r="192" s="174" customFormat="1" ht="12"/>
    <row r="193" s="174" customFormat="1" ht="12"/>
    <row r="194" s="174" customFormat="1" ht="12"/>
    <row r="195" s="174" customFormat="1" ht="12"/>
    <row r="196" s="174" customFormat="1" ht="12"/>
    <row r="197" s="174" customFormat="1" ht="12"/>
    <row r="198" s="174" customFormat="1" ht="12"/>
    <row r="199" s="174" customFormat="1" ht="12"/>
    <row r="200" s="174" customFormat="1" ht="12"/>
    <row r="201" s="174" customFormat="1" ht="12"/>
    <row r="202" s="174" customFormat="1" ht="12"/>
    <row r="203" s="174" customFormat="1" ht="12"/>
    <row r="204" s="174" customFormat="1" ht="12"/>
    <row r="205" s="174" customFormat="1" ht="12"/>
    <row r="206" s="174" customFormat="1" ht="12"/>
    <row r="207" s="174" customFormat="1" ht="12"/>
    <row r="208" s="174" customFormat="1" ht="12"/>
    <row r="209" s="174" customFormat="1" ht="12"/>
    <row r="210" s="174" customFormat="1" ht="12"/>
    <row r="211" s="174" customFormat="1" ht="12"/>
    <row r="212" s="174" customFormat="1" ht="12"/>
    <row r="213" s="174" customFormat="1" ht="12"/>
    <row r="214" s="174" customFormat="1" ht="12"/>
    <row r="215" s="174" customFormat="1" ht="12"/>
    <row r="216" s="174" customFormat="1" ht="12"/>
    <row r="217" s="174" customFormat="1" ht="12"/>
    <row r="218" s="174" customFormat="1" ht="12"/>
    <row r="219" s="174" customFormat="1" ht="12"/>
    <row r="220" s="174" customFormat="1" ht="12"/>
    <row r="221" s="174" customFormat="1" ht="12"/>
    <row r="222" s="174" customFormat="1" ht="12"/>
    <row r="223" s="174" customFormat="1" ht="12"/>
    <row r="224" s="174" customFormat="1" ht="12"/>
    <row r="225" s="174" customFormat="1" ht="12"/>
    <row r="226" s="174" customFormat="1" ht="12"/>
    <row r="227" s="174" customFormat="1" ht="12"/>
    <row r="228" s="174" customFormat="1" ht="12"/>
    <row r="229" s="174" customFormat="1" ht="12"/>
    <row r="230" s="174" customFormat="1" ht="12"/>
    <row r="231" s="174" customFormat="1" ht="12"/>
    <row r="232" s="174" customFormat="1" ht="12"/>
    <row r="233" s="174" customFormat="1" ht="12"/>
    <row r="234" s="174" customFormat="1" ht="12"/>
    <row r="235" s="174" customFormat="1" ht="12"/>
    <row r="236" s="174" customFormat="1" ht="12"/>
    <row r="237" s="174" customFormat="1" ht="12"/>
    <row r="238" s="174" customFormat="1" ht="12"/>
    <row r="239" s="174" customFormat="1" ht="12"/>
    <row r="240" s="174" customFormat="1" ht="12"/>
    <row r="241" s="174" customFormat="1" ht="12"/>
    <row r="242" s="174" customFormat="1" ht="12"/>
    <row r="243" s="174" customFormat="1" ht="12"/>
    <row r="244" s="174" customFormat="1" ht="12"/>
    <row r="245" s="174" customFormat="1" ht="12"/>
    <row r="246" s="174" customFormat="1" ht="12"/>
    <row r="247" s="174" customFormat="1" ht="12"/>
    <row r="248" s="174" customFormat="1" ht="12"/>
    <row r="249" s="174" customFormat="1" ht="12"/>
    <row r="250" s="174" customFormat="1" ht="12"/>
    <row r="251" s="174" customFormat="1" ht="12"/>
    <row r="252" s="174" customFormat="1" ht="12"/>
    <row r="253" s="174" customFormat="1" ht="12"/>
    <row r="254" s="174" customFormat="1" ht="12"/>
    <row r="255" s="174" customFormat="1" ht="12"/>
    <row r="256" s="174" customFormat="1" ht="12"/>
    <row r="257" s="174" customFormat="1" ht="12"/>
    <row r="258" s="174" customFormat="1" ht="12"/>
    <row r="259" s="174" customFormat="1" ht="12"/>
    <row r="260" s="174" customFormat="1" ht="12"/>
    <row r="261" s="174" customFormat="1" ht="12"/>
    <row r="262" s="174" customFormat="1" ht="12"/>
    <row r="263" s="174" customFormat="1" ht="12"/>
    <row r="264" s="174" customFormat="1" ht="12"/>
    <row r="265" s="174" customFormat="1" ht="12"/>
    <row r="266" s="174" customFormat="1" ht="12"/>
    <row r="267" s="174" customFormat="1" ht="12"/>
    <row r="268" s="174" customFormat="1" ht="12"/>
    <row r="269" s="174" customFormat="1" ht="12"/>
    <row r="270" s="174" customFormat="1" ht="12"/>
    <row r="271" s="174" customFormat="1" ht="12"/>
    <row r="272" s="174" customFormat="1" ht="12"/>
    <row r="273" s="174" customFormat="1" ht="12"/>
    <row r="274" s="174" customFormat="1" ht="12"/>
    <row r="275" s="174" customFormat="1" ht="12"/>
    <row r="276" s="174" customFormat="1" ht="12"/>
    <row r="277" s="174" customFormat="1" ht="12"/>
    <row r="278" s="174" customFormat="1" ht="12"/>
    <row r="279" s="174" customFormat="1" ht="12"/>
    <row r="280" s="174" customFormat="1" ht="12"/>
    <row r="281" s="174" customFormat="1" ht="12"/>
    <row r="282" s="174" customFormat="1" ht="12"/>
    <row r="283" s="174" customFormat="1" ht="12"/>
    <row r="284" s="174" customFormat="1" ht="12"/>
    <row r="285" s="174" customFormat="1" ht="12"/>
    <row r="286" s="174" customFormat="1" ht="12"/>
    <row r="287" s="174" customFormat="1" ht="12"/>
    <row r="288" s="174" customFormat="1" ht="12"/>
    <row r="289" s="174" customFormat="1" ht="12"/>
    <row r="290" s="174" customFormat="1" ht="12"/>
    <row r="291" s="174" customFormat="1" ht="12"/>
    <row r="292" s="174" customFormat="1" ht="12"/>
    <row r="293" s="174" customFormat="1" ht="12"/>
    <row r="294" s="174" customFormat="1" ht="12"/>
    <row r="295" s="174" customFormat="1" ht="12"/>
    <row r="296" s="174" customFormat="1" ht="12"/>
    <row r="297" s="174" customFormat="1" ht="12"/>
    <row r="298" s="174" customFormat="1" ht="12"/>
    <row r="299" s="174" customFormat="1" ht="12"/>
    <row r="300" s="174" customFormat="1" ht="12"/>
    <row r="301" s="174" customFormat="1" ht="12"/>
    <row r="302" s="174" customFormat="1" ht="12"/>
    <row r="303" s="174" customFormat="1" ht="12"/>
    <row r="304" s="174" customFormat="1" ht="12"/>
    <row r="305" s="174" customFormat="1" ht="12"/>
    <row r="306" s="174" customFormat="1" ht="12"/>
    <row r="307" s="174" customFormat="1" ht="12"/>
    <row r="308" s="174" customFormat="1" ht="12"/>
    <row r="309" s="174" customFormat="1" ht="12"/>
    <row r="310" s="174" customFormat="1" ht="12"/>
    <row r="311" s="174" customFormat="1" ht="12"/>
    <row r="312" s="174" customFormat="1" ht="12"/>
    <row r="313" s="174" customFormat="1" ht="12"/>
    <row r="314" s="174" customFormat="1" ht="12"/>
    <row r="315" s="174" customFormat="1" ht="12"/>
    <row r="316" s="174" customFormat="1" ht="12"/>
    <row r="317" s="174" customFormat="1" ht="12"/>
    <row r="318" s="174" customFormat="1" ht="12"/>
    <row r="319" s="174" customFormat="1" ht="12"/>
    <row r="320" s="174" customFormat="1" ht="12"/>
    <row r="321" s="174" customFormat="1" ht="12"/>
    <row r="322" s="174" customFormat="1" ht="12"/>
    <row r="323" s="174" customFormat="1" ht="12"/>
    <row r="324" s="174" customFormat="1" ht="12"/>
    <row r="325" s="174" customFormat="1" ht="12"/>
    <row r="326" s="174" customFormat="1" ht="12"/>
    <row r="327" s="174" customFormat="1" ht="12"/>
    <row r="328" s="174" customFormat="1" ht="12"/>
    <row r="329" s="174" customFormat="1" ht="12"/>
    <row r="330" s="174" customFormat="1" ht="12"/>
    <row r="331" s="174" customFormat="1" ht="12"/>
    <row r="332" s="174" customFormat="1" ht="12"/>
    <row r="333" s="174" customFormat="1" ht="12"/>
    <row r="334" s="174" customFormat="1" ht="12"/>
    <row r="335" s="174" customFormat="1" ht="12"/>
    <row r="336" s="174" customFormat="1" ht="12"/>
    <row r="337" s="174" customFormat="1" ht="12"/>
    <row r="338" s="174" customFormat="1" ht="12"/>
    <row r="339" s="174" customFormat="1" ht="12"/>
    <row r="340" s="174" customFormat="1" ht="12"/>
    <row r="341" s="174" customFormat="1" ht="12"/>
    <row r="342" s="174" customFormat="1" ht="12"/>
    <row r="343" s="174" customFormat="1" ht="12"/>
    <row r="344" s="174" customFormat="1" ht="12"/>
    <row r="345" s="174" customFormat="1" ht="12"/>
    <row r="346" s="174" customFormat="1" ht="12"/>
    <row r="347" s="174" customFormat="1" ht="12"/>
    <row r="348" s="174" customFormat="1" ht="12"/>
    <row r="349" s="174" customFormat="1" ht="12"/>
    <row r="350" s="174" customFormat="1" ht="12"/>
    <row r="351" s="174" customFormat="1" ht="12"/>
    <row r="352" s="174" customFormat="1" ht="12"/>
    <row r="353" s="174" customFormat="1" ht="12"/>
    <row r="354" s="174" customFormat="1" ht="12"/>
    <row r="355" s="174" customFormat="1" ht="12"/>
    <row r="356" s="174" customFormat="1" ht="12"/>
    <row r="357" s="174" customFormat="1" ht="12"/>
    <row r="358" s="174" customFormat="1" ht="12"/>
    <row r="359" s="174" customFormat="1" ht="12"/>
    <row r="360" s="174" customFormat="1" ht="12"/>
    <row r="361" s="174" customFormat="1" ht="12"/>
    <row r="362" s="174" customFormat="1" ht="12"/>
    <row r="363" s="174" customFormat="1" ht="12"/>
    <row r="364" s="174" customFormat="1" ht="12"/>
    <row r="365" s="174" customFormat="1" ht="12"/>
    <row r="366" s="174" customFormat="1" ht="12"/>
    <row r="367" s="174" customFormat="1" ht="12"/>
    <row r="368" s="174" customFormat="1" ht="12"/>
    <row r="369" s="174" customFormat="1" ht="12"/>
    <row r="370" s="174" customFormat="1" ht="12"/>
    <row r="371" s="174" customFormat="1" ht="12"/>
    <row r="372" s="174" customFormat="1" ht="12"/>
    <row r="373" s="174" customFormat="1" ht="12"/>
    <row r="374" s="174" customFormat="1" ht="12"/>
    <row r="375" s="174" customFormat="1" ht="12"/>
    <row r="376" s="174" customFormat="1" ht="12"/>
    <row r="377" s="174" customFormat="1" ht="12"/>
    <row r="378" s="174" customFormat="1" ht="12"/>
    <row r="379" s="174" customFormat="1" ht="12"/>
    <row r="380" s="174" customFormat="1" ht="12"/>
    <row r="381" s="174" customFormat="1" ht="12"/>
    <row r="382" s="174" customFormat="1" ht="12"/>
    <row r="383" s="174" customFormat="1" ht="12"/>
    <row r="384" s="174" customFormat="1" ht="12"/>
    <row r="385" s="174" customFormat="1" ht="12"/>
    <row r="386" s="174" customFormat="1" ht="12"/>
    <row r="387" s="174" customFormat="1" ht="12"/>
    <row r="388" s="174" customFormat="1" ht="12"/>
    <row r="389" s="174" customFormat="1" ht="12"/>
    <row r="390" s="174" customFormat="1" ht="12"/>
    <row r="391" s="174" customFormat="1" ht="12"/>
    <row r="392" s="174" customFormat="1" ht="12"/>
    <row r="393" s="174" customFormat="1" ht="12"/>
    <row r="394" s="174" customFormat="1" ht="12"/>
    <row r="395" s="174" customFormat="1" ht="12"/>
    <row r="396" s="174" customFormat="1" ht="12"/>
    <row r="397" s="174" customFormat="1" ht="12"/>
    <row r="398" s="174" customFormat="1" ht="12"/>
    <row r="399" s="174" customFormat="1" ht="12"/>
    <row r="400" s="174" customFormat="1" ht="12"/>
    <row r="401" s="174" customFormat="1" ht="12"/>
    <row r="402" s="174" customFormat="1" ht="12"/>
    <row r="403" s="174" customFormat="1" ht="12"/>
    <row r="404" s="174" customFormat="1" ht="12"/>
    <row r="405" s="174" customFormat="1" ht="12"/>
    <row r="406" s="174" customFormat="1" ht="12"/>
    <row r="407" s="174" customFormat="1" ht="12"/>
    <row r="408" s="174" customFormat="1" ht="12"/>
    <row r="409" s="174" customFormat="1" ht="12"/>
    <row r="410" s="174" customFormat="1" ht="12"/>
    <row r="411" s="174" customFormat="1" ht="12"/>
    <row r="412" s="174" customFormat="1" ht="12"/>
    <row r="413" s="174" customFormat="1" ht="12"/>
    <row r="414" s="174" customFormat="1" ht="12"/>
    <row r="415" s="174" customFormat="1" ht="12"/>
    <row r="416" s="174" customFormat="1" ht="12"/>
    <row r="417" s="174" customFormat="1" ht="12"/>
    <row r="418" s="174" customFormat="1" ht="12"/>
    <row r="419" s="174" customFormat="1" ht="12"/>
    <row r="420" s="174" customFormat="1" ht="12"/>
    <row r="421" s="174" customFormat="1" ht="12"/>
    <row r="422" s="174" customFormat="1" ht="12"/>
    <row r="423" s="174" customFormat="1" ht="12"/>
    <row r="424" s="174" customFormat="1" ht="12"/>
    <row r="425" s="174" customFormat="1" ht="12"/>
    <row r="426" s="174" customFormat="1" ht="12"/>
    <row r="427" s="174" customFormat="1" ht="12"/>
    <row r="428" s="174" customFormat="1" ht="12"/>
    <row r="429" s="174" customFormat="1" ht="12"/>
    <row r="430" s="174" customFormat="1" ht="12"/>
    <row r="431" s="174" customFormat="1" ht="12"/>
    <row r="432" s="174" customFormat="1" ht="12"/>
    <row r="433" s="174" customFormat="1" ht="12"/>
    <row r="434" s="174" customFormat="1" ht="12"/>
    <row r="435" s="174" customFormat="1" ht="12"/>
    <row r="436" s="174" customFormat="1" ht="12"/>
    <row r="437" s="174" customFormat="1" ht="12"/>
    <row r="438" s="174" customFormat="1" ht="12"/>
    <row r="439" s="174" customFormat="1" ht="12"/>
    <row r="440" s="174" customFormat="1" ht="12"/>
    <row r="441" s="174" customFormat="1" ht="12"/>
    <row r="442" s="174" customFormat="1" ht="12"/>
    <row r="443" s="174" customFormat="1" ht="12"/>
    <row r="444" s="174" customFormat="1" ht="12"/>
    <row r="445" s="174" customFormat="1" ht="12"/>
    <row r="446" s="174" customFormat="1" ht="12"/>
    <row r="447" s="174" customFormat="1" ht="12"/>
    <row r="448" s="174" customFormat="1" ht="12"/>
    <row r="449" s="174" customFormat="1" ht="12"/>
    <row r="450" s="174" customFormat="1" ht="12"/>
    <row r="451" s="174" customFormat="1" ht="12"/>
    <row r="452" s="174" customFormat="1" ht="12"/>
    <row r="453" s="174" customFormat="1" ht="12"/>
    <row r="454" s="174" customFormat="1" ht="12"/>
    <row r="455" s="174" customFormat="1" ht="12"/>
    <row r="456" s="174" customFormat="1" ht="12"/>
    <row r="457" s="174" customFormat="1" ht="12"/>
    <row r="458" s="174" customFormat="1" ht="12"/>
    <row r="459" s="174" customFormat="1" ht="12"/>
    <row r="460" s="174" customFormat="1" ht="12"/>
    <row r="461" s="174" customFormat="1" ht="12"/>
    <row r="462" s="174" customFormat="1" ht="12"/>
    <row r="463" s="174" customFormat="1" ht="12"/>
    <row r="464" s="174" customFormat="1" ht="12"/>
    <row r="465" s="174" customFormat="1" ht="12"/>
    <row r="466" s="174" customFormat="1" ht="12"/>
    <row r="467" s="174" customFormat="1" ht="12"/>
    <row r="468" s="174" customFormat="1" ht="12"/>
    <row r="469" s="174" customFormat="1" ht="12"/>
    <row r="470" s="174" customFormat="1" ht="12"/>
    <row r="471" s="174" customFormat="1" ht="12"/>
    <row r="472" s="174" customFormat="1" ht="12"/>
    <row r="473" s="174" customFormat="1" ht="12"/>
    <row r="474" s="174" customFormat="1" ht="12"/>
    <row r="475" s="174" customFormat="1" ht="12"/>
    <row r="476" s="174" customFormat="1" ht="12"/>
    <row r="477" s="174" customFormat="1" ht="12"/>
    <row r="478" s="174" customFormat="1" ht="12"/>
    <row r="479" s="174" customFormat="1" ht="12"/>
    <row r="480" s="174" customFormat="1" ht="12"/>
    <row r="481" s="174" customFormat="1" ht="12"/>
    <row r="482" s="174" customFormat="1" ht="12"/>
    <row r="483" s="174" customFormat="1" ht="12"/>
    <row r="484" s="174" customFormat="1" ht="12"/>
    <row r="485" s="174" customFormat="1" ht="12"/>
    <row r="486" s="174" customFormat="1" ht="12"/>
    <row r="487" s="174" customFormat="1" ht="12"/>
    <row r="488" s="174" customFormat="1" ht="12"/>
    <row r="489" s="174" customFormat="1" ht="12"/>
    <row r="490" s="174" customFormat="1" ht="12"/>
    <row r="491" s="174" customFormat="1" ht="12"/>
    <row r="492" s="174" customFormat="1" ht="12"/>
    <row r="493" s="174" customFormat="1" ht="12"/>
    <row r="494" s="174" customFormat="1" ht="12"/>
    <row r="495" s="174" customFormat="1" ht="12"/>
    <row r="496" s="174" customFormat="1" ht="12"/>
    <row r="497" s="174" customFormat="1" ht="12"/>
    <row r="498" s="174" customFormat="1" ht="12"/>
    <row r="499" s="174" customFormat="1" ht="12"/>
    <row r="500" s="174" customFormat="1" ht="12"/>
    <row r="501" s="174" customFormat="1" ht="12"/>
    <row r="502" s="174" customFormat="1" ht="12"/>
    <row r="503" s="174" customFormat="1" ht="12"/>
    <row r="504" s="174" customFormat="1" ht="12"/>
    <row r="505" s="174" customFormat="1" ht="12"/>
    <row r="506" s="174" customFormat="1" ht="12"/>
    <row r="507" s="174" customFormat="1" ht="12"/>
    <row r="508" s="174" customFormat="1" ht="12"/>
    <row r="509" s="174" customFormat="1" ht="12"/>
    <row r="510" s="174" customFormat="1" ht="12"/>
    <row r="511" s="174" customFormat="1" ht="12"/>
    <row r="512" s="174" customFormat="1" ht="12"/>
    <row r="513" s="174" customFormat="1" ht="12"/>
    <row r="514" s="174" customFormat="1" ht="12"/>
    <row r="515" s="174" customFormat="1" ht="12"/>
    <row r="516" s="174" customFormat="1" ht="12"/>
    <row r="517" s="174" customFormat="1" ht="12"/>
    <row r="518" s="174" customFormat="1" ht="12"/>
    <row r="519" s="174" customFormat="1" ht="12"/>
    <row r="520" s="174" customFormat="1" ht="12"/>
    <row r="521" s="174" customFormat="1" ht="12"/>
    <row r="522" s="174" customFormat="1" ht="12"/>
    <row r="523" s="174" customFormat="1" ht="12"/>
    <row r="524" s="174" customFormat="1" ht="12"/>
    <row r="525" s="174" customFormat="1" ht="12"/>
    <row r="526" s="174" customFormat="1" ht="12"/>
    <row r="527" s="174" customFormat="1" ht="12"/>
    <row r="528" s="174" customFormat="1" ht="12"/>
    <row r="529" s="174" customFormat="1" ht="12"/>
    <row r="530" s="174" customFormat="1" ht="12"/>
    <row r="531" s="174" customFormat="1" ht="12"/>
    <row r="532" s="174" customFormat="1" ht="12"/>
    <row r="533" s="174" customFormat="1" ht="12"/>
    <row r="534" s="174" customFormat="1" ht="12"/>
    <row r="535" s="174" customFormat="1" ht="12"/>
    <row r="536" s="174" customFormat="1" ht="12"/>
    <row r="537" s="174" customFormat="1" ht="12"/>
    <row r="538" s="174" customFormat="1" ht="12"/>
    <row r="539" s="174" customFormat="1" ht="12"/>
    <row r="540" s="174" customFormat="1" ht="12"/>
    <row r="541" s="174" customFormat="1" ht="12"/>
    <row r="542" s="174" customFormat="1" ht="12"/>
    <row r="543" s="174" customFormat="1" ht="12"/>
    <row r="544" s="174" customFormat="1" ht="12"/>
    <row r="545" s="174" customFormat="1" ht="12"/>
    <row r="546" s="174" customFormat="1" ht="12"/>
    <row r="547" s="174" customFormat="1" ht="12"/>
    <row r="548" s="174" customFormat="1" ht="12"/>
    <row r="549" s="174" customFormat="1" ht="12"/>
    <row r="550" s="174" customFormat="1" ht="12"/>
    <row r="551" s="174" customFormat="1" ht="12"/>
    <row r="552" s="174" customFormat="1" ht="12"/>
    <row r="553" s="174" customFormat="1" ht="12"/>
    <row r="554" s="174" customFormat="1" ht="12"/>
    <row r="555" s="174" customFormat="1" ht="12"/>
    <row r="556" s="174" customFormat="1" ht="12"/>
    <row r="557" s="174" customFormat="1" ht="12"/>
    <row r="558" s="174" customFormat="1" ht="12"/>
    <row r="559" s="174" customFormat="1" ht="12"/>
    <row r="560" s="174" customFormat="1" ht="12"/>
    <row r="561" s="174" customFormat="1" ht="12"/>
    <row r="562" s="174" customFormat="1" ht="12"/>
    <row r="563" s="174" customFormat="1" ht="12"/>
    <row r="564" s="174" customFormat="1" ht="12"/>
    <row r="565" s="174" customFormat="1" ht="12"/>
    <row r="566" s="174" customFormat="1" ht="12"/>
    <row r="567" s="174" customFormat="1" ht="12"/>
    <row r="568" s="174" customFormat="1" ht="12"/>
    <row r="569" s="174" customFormat="1" ht="12"/>
    <row r="570" s="174" customFormat="1" ht="12"/>
    <row r="571" s="174" customFormat="1" ht="12"/>
    <row r="572" s="174" customFormat="1" ht="12"/>
    <row r="573" s="174" customFormat="1" ht="12"/>
    <row r="574" s="174" customFormat="1" ht="12"/>
    <row r="575" s="174" customFormat="1" ht="12"/>
    <row r="576" s="174" customFormat="1" ht="12"/>
    <row r="577" s="174" customFormat="1" ht="12"/>
    <row r="578" s="174" customFormat="1" ht="12"/>
    <row r="579" s="174" customFormat="1" ht="12"/>
    <row r="580" s="174" customFormat="1" ht="12"/>
    <row r="581" s="174" customFormat="1" ht="12"/>
    <row r="582" s="174" customFormat="1" ht="12"/>
    <row r="583" s="174" customFormat="1" ht="12"/>
    <row r="584" s="174" customFormat="1" ht="12"/>
    <row r="585" s="174" customFormat="1" ht="12"/>
    <row r="586" s="174" customFormat="1" ht="12"/>
    <row r="587" s="174" customFormat="1" ht="12"/>
    <row r="588" s="174" customFormat="1" ht="12"/>
    <row r="589" s="174" customFormat="1" ht="12"/>
    <row r="590" s="174" customFormat="1" ht="12"/>
    <row r="591" s="174" customFormat="1" ht="12"/>
    <row r="592" s="174" customFormat="1" ht="12"/>
    <row r="593" s="174" customFormat="1" ht="12"/>
    <row r="594" s="174" customFormat="1" ht="12"/>
    <row r="595" s="174" customFormat="1" ht="12"/>
    <row r="596" s="174" customFormat="1" ht="12"/>
    <row r="597" s="174" customFormat="1" ht="12"/>
    <row r="598" s="174" customFormat="1" ht="12"/>
    <row r="599" s="174" customFormat="1" ht="12"/>
    <row r="600" s="174" customFormat="1" ht="12"/>
    <row r="601" s="174" customFormat="1" ht="12"/>
    <row r="602" s="174" customFormat="1" ht="12"/>
    <row r="603" s="174" customFormat="1" ht="12"/>
    <row r="604" s="174" customFormat="1" ht="12"/>
    <row r="605" s="174" customFormat="1" ht="12"/>
    <row r="606" s="174" customFormat="1" ht="12"/>
    <row r="607" s="174" customFormat="1" ht="12"/>
    <row r="608" s="174" customFormat="1" ht="12"/>
    <row r="609" s="174" customFormat="1" ht="12"/>
    <row r="610" s="174" customFormat="1" ht="12"/>
    <row r="611" s="174" customFormat="1" ht="12"/>
    <row r="612" s="174" customFormat="1" ht="12"/>
    <row r="613" s="174" customFormat="1" ht="12"/>
    <row r="614" s="174" customFormat="1" ht="12"/>
    <row r="615" s="174" customFormat="1" ht="12"/>
    <row r="616" s="174" customFormat="1" ht="12"/>
    <row r="617" s="174" customFormat="1" ht="12"/>
    <row r="618" s="174" customFormat="1" ht="12"/>
    <row r="619" s="174" customFormat="1" ht="12"/>
    <row r="620" s="174" customFormat="1" ht="12"/>
    <row r="621" s="174" customFormat="1" ht="12"/>
    <row r="622" s="174" customFormat="1" ht="12"/>
    <row r="623" s="174" customFormat="1" ht="12"/>
    <row r="624" s="174" customFormat="1" ht="12"/>
    <row r="625" s="174" customFormat="1" ht="12"/>
    <row r="626" s="174" customFormat="1" ht="12"/>
    <row r="627" s="174" customFormat="1" ht="12"/>
    <row r="628" s="174" customFormat="1" ht="12"/>
    <row r="629" s="174" customFormat="1" ht="12"/>
    <row r="630" s="174" customFormat="1" ht="12"/>
    <row r="631" s="174" customFormat="1" ht="12"/>
    <row r="632" s="174" customFormat="1" ht="12"/>
    <row r="633" s="174" customFormat="1" ht="12"/>
    <row r="634" s="174" customFormat="1" ht="12"/>
    <row r="635" s="174" customFormat="1" ht="12"/>
    <row r="636" s="174" customFormat="1" ht="12"/>
    <row r="637" s="174" customFormat="1" ht="12"/>
    <row r="638" s="174" customFormat="1" ht="12"/>
    <row r="639" s="174" customFormat="1" ht="12"/>
    <row r="640" s="174" customFormat="1" ht="12"/>
    <row r="641" s="174" customFormat="1" ht="12"/>
    <row r="642" s="174" customFormat="1" ht="12"/>
    <row r="643" s="174" customFormat="1" ht="12"/>
    <row r="644" s="174" customFormat="1" ht="12"/>
    <row r="645" s="174" customFormat="1" ht="12"/>
    <row r="646" s="174" customFormat="1" ht="12"/>
    <row r="647" s="174" customFormat="1" ht="12"/>
    <row r="648" s="174" customFormat="1" ht="12"/>
    <row r="649" s="174" customFormat="1" ht="12"/>
    <row r="650" s="174" customFormat="1" ht="12"/>
    <row r="651" s="174" customFormat="1" ht="12"/>
    <row r="652" s="174" customFormat="1" ht="12"/>
    <row r="653" s="174" customFormat="1" ht="12"/>
    <row r="654" s="174" customFormat="1" ht="12"/>
    <row r="655" s="174" customFormat="1" ht="12"/>
    <row r="656" s="174" customFormat="1" ht="12"/>
    <row r="657" s="174" customFormat="1" ht="12"/>
    <row r="658" s="174" customFormat="1" ht="12"/>
    <row r="659" s="174" customFormat="1" ht="12"/>
    <row r="660" s="174" customFormat="1" ht="12"/>
    <row r="661" s="174" customFormat="1" ht="12"/>
    <row r="662" s="174" customFormat="1" ht="12"/>
    <row r="663" s="174" customFormat="1" ht="12"/>
    <row r="664" s="174" customFormat="1" ht="12"/>
    <row r="665" s="174" customFormat="1" ht="12"/>
    <row r="666" s="174" customFormat="1" ht="12"/>
    <row r="667" s="174" customFormat="1" ht="12"/>
    <row r="668" s="174" customFormat="1" ht="12"/>
    <row r="669" s="174" customFormat="1" ht="12"/>
    <row r="670" s="174" customFormat="1" ht="12"/>
    <row r="671" s="174" customFormat="1" ht="12"/>
    <row r="672" s="174" customFormat="1" ht="12"/>
    <row r="673" s="174" customFormat="1" ht="12"/>
    <row r="674" s="174" customFormat="1" ht="12"/>
    <row r="675" s="174" customFormat="1" ht="12"/>
    <row r="676" s="174" customFormat="1" ht="12"/>
    <row r="677" s="174" customFormat="1" ht="12"/>
    <row r="678" s="174" customFormat="1" ht="12"/>
    <row r="679" s="174" customFormat="1" ht="12"/>
    <row r="680" s="174" customFormat="1" ht="12"/>
    <row r="681" s="174" customFormat="1" ht="12"/>
    <row r="682" s="174" customFormat="1" ht="12"/>
    <row r="683" s="174" customFormat="1" ht="12"/>
    <row r="684" s="174" customFormat="1" ht="12"/>
    <row r="685" s="174" customFormat="1" ht="12"/>
    <row r="686" s="174" customFormat="1" ht="12"/>
    <row r="687" s="174" customFormat="1" ht="12"/>
    <row r="688" s="174" customFormat="1" ht="12"/>
    <row r="689" s="174" customFormat="1" ht="12"/>
    <row r="690" s="174" customFormat="1" ht="12"/>
    <row r="691" s="174" customFormat="1" ht="12"/>
    <row r="692" s="174" customFormat="1" ht="12"/>
    <row r="693" s="174" customFormat="1" ht="12"/>
    <row r="694" s="174" customFormat="1" ht="12"/>
    <row r="695" s="174" customFormat="1" ht="12"/>
    <row r="696" s="174" customFormat="1" ht="12"/>
    <row r="697" s="174" customFormat="1" ht="12"/>
    <row r="698" s="174" customFormat="1" ht="12"/>
    <row r="699" s="174" customFormat="1" ht="12"/>
    <row r="700" s="174" customFormat="1" ht="12"/>
    <row r="701" s="174" customFormat="1" ht="12"/>
    <row r="702" s="174" customFormat="1" ht="12"/>
    <row r="703" s="174" customFormat="1" ht="12"/>
    <row r="704" s="174" customFormat="1" ht="12"/>
    <row r="705" s="174" customFormat="1" ht="12"/>
    <row r="706" s="174" customFormat="1" ht="12"/>
    <row r="707" s="174" customFormat="1" ht="12"/>
    <row r="708" s="174" customFormat="1" ht="12"/>
    <row r="709" s="174" customFormat="1" ht="12"/>
    <row r="710" s="174" customFormat="1" ht="12"/>
    <row r="711" s="174" customFormat="1" ht="12"/>
    <row r="712" s="174" customFormat="1" ht="12"/>
    <row r="713" s="174" customFormat="1" ht="12"/>
    <row r="714" s="174" customFormat="1" ht="12"/>
    <row r="715" s="174" customFormat="1" ht="12"/>
    <row r="716" s="174" customFormat="1" ht="12"/>
    <row r="717" s="174" customFormat="1" ht="12"/>
    <row r="718" s="174" customFormat="1" ht="12"/>
    <row r="719" s="174" customFormat="1" ht="12"/>
    <row r="720" s="174" customFormat="1" ht="12"/>
    <row r="721" s="174" customFormat="1" ht="12"/>
    <row r="722" s="174" customFormat="1" ht="12"/>
    <row r="723" s="174" customFormat="1" ht="12"/>
    <row r="724" s="174" customFormat="1" ht="12"/>
    <row r="725" s="174" customFormat="1" ht="12"/>
    <row r="726" s="174" customFormat="1" ht="12"/>
    <row r="727" s="174" customFormat="1" ht="12"/>
    <row r="728" s="174" customFormat="1" ht="12"/>
    <row r="729" s="174" customFormat="1" ht="12"/>
    <row r="730" s="174" customFormat="1" ht="12"/>
    <row r="731" s="174" customFormat="1" ht="12"/>
    <row r="732" s="174" customFormat="1" ht="12"/>
    <row r="733" s="174" customFormat="1" ht="12"/>
    <row r="734" s="174" customFormat="1" ht="12"/>
    <row r="735" s="174" customFormat="1" ht="12"/>
    <row r="736" s="174" customFormat="1" ht="12"/>
    <row r="737" s="174" customFormat="1" ht="12"/>
    <row r="738" s="174" customFormat="1" ht="12"/>
    <row r="739" s="174" customFormat="1" ht="12"/>
    <row r="740" s="174" customFormat="1" ht="12"/>
    <row r="741" s="174" customFormat="1" ht="12"/>
    <row r="742" s="174" customFormat="1" ht="12"/>
    <row r="743" s="174" customFormat="1" ht="12"/>
    <row r="744" s="174" customFormat="1" ht="12"/>
    <row r="745" s="174" customFormat="1" ht="12"/>
    <row r="746" s="174" customFormat="1" ht="12"/>
    <row r="747" s="174" customFormat="1" ht="12"/>
    <row r="748" s="174" customFormat="1" ht="12"/>
    <row r="749" s="174" customFormat="1" ht="12"/>
    <row r="750" s="174" customFormat="1" ht="12"/>
    <row r="751" s="174" customFormat="1" ht="12"/>
    <row r="752" s="174" customFormat="1" ht="12"/>
    <row r="753" s="174" customFormat="1" ht="12"/>
    <row r="754" s="174" customFormat="1" ht="12"/>
    <row r="755" s="174" customFormat="1" ht="12"/>
    <row r="756" s="174" customFormat="1" ht="12"/>
    <row r="757" s="174" customFormat="1" ht="12"/>
    <row r="758" s="174" customFormat="1" ht="12"/>
    <row r="759" s="174" customFormat="1" ht="12"/>
    <row r="760" s="174" customFormat="1" ht="12"/>
    <row r="761" s="174" customFormat="1" ht="12"/>
    <row r="762" s="174" customFormat="1" ht="12"/>
    <row r="763" s="174" customFormat="1" ht="12"/>
    <row r="764" s="174" customFormat="1" ht="12"/>
    <row r="765" s="174" customFormat="1" ht="12"/>
    <row r="766" s="174" customFormat="1" ht="12"/>
    <row r="767" s="174" customFormat="1" ht="12"/>
    <row r="768" s="174" customFormat="1" ht="12"/>
    <row r="769" s="174" customFormat="1" ht="12"/>
    <row r="770" s="174" customFormat="1" ht="12"/>
    <row r="771" s="174" customFormat="1" ht="12"/>
    <row r="772" s="174" customFormat="1" ht="12"/>
    <row r="773" s="174" customFormat="1" ht="12"/>
    <row r="774" s="174" customFormat="1" ht="12"/>
    <row r="775" s="174" customFormat="1" ht="12"/>
    <row r="776" s="174" customFormat="1" ht="12"/>
    <row r="777" s="174" customFormat="1" ht="12"/>
    <row r="778" s="174" customFormat="1" ht="12"/>
    <row r="779" s="174" customFormat="1" ht="12"/>
    <row r="780" s="174" customFormat="1" ht="12"/>
    <row r="781" s="174" customFormat="1" ht="12"/>
    <row r="782" s="174" customFormat="1" ht="12"/>
    <row r="783" s="174" customFormat="1" ht="12"/>
    <row r="784" s="174" customFormat="1" ht="12"/>
    <row r="785" s="174" customFormat="1" ht="12"/>
    <row r="786" s="174" customFormat="1" ht="12"/>
    <row r="787" s="174" customFormat="1" ht="12"/>
    <row r="788" s="174" customFormat="1" ht="12"/>
    <row r="789" s="174" customFormat="1" ht="12"/>
    <row r="790" s="174" customFormat="1" ht="12"/>
    <row r="791" s="174" customFormat="1" ht="12"/>
    <row r="792" s="174" customFormat="1" ht="12"/>
    <row r="793" s="174" customFormat="1" ht="12"/>
    <row r="794" s="174" customFormat="1" ht="12"/>
    <row r="795" s="174" customFormat="1" ht="12"/>
    <row r="796" s="174" customFormat="1" ht="12"/>
    <row r="797" s="174" customFormat="1" ht="12"/>
    <row r="798" s="174" customFormat="1" ht="12"/>
    <row r="799" s="174" customFormat="1" ht="12"/>
    <row r="800" s="174" customFormat="1" ht="12"/>
    <row r="801" s="174" customFormat="1" ht="12"/>
    <row r="802" s="174" customFormat="1" ht="12"/>
    <row r="803" s="174" customFormat="1" ht="12"/>
    <row r="804" s="174" customFormat="1" ht="12"/>
    <row r="805" s="174" customFormat="1" ht="12"/>
    <row r="806" s="174" customFormat="1" ht="12"/>
    <row r="807" s="174" customFormat="1" ht="12"/>
    <row r="808" s="174" customFormat="1" ht="12"/>
    <row r="809" s="174" customFormat="1" ht="12"/>
    <row r="810" s="174" customFormat="1" ht="12"/>
    <row r="811" s="174" customFormat="1" ht="12"/>
    <row r="812" s="174" customFormat="1" ht="12"/>
    <row r="813" s="174" customFormat="1" ht="12"/>
    <row r="814" s="174" customFormat="1" ht="12"/>
    <row r="815" s="174" customFormat="1" ht="12"/>
    <row r="816" s="174" customFormat="1" ht="12"/>
    <row r="817" s="174" customFormat="1" ht="12"/>
    <row r="818" s="174" customFormat="1" ht="12"/>
    <row r="819" s="174" customFormat="1" ht="12"/>
    <row r="820" s="174" customFormat="1" ht="12"/>
    <row r="821" s="174" customFormat="1" ht="12"/>
    <row r="822" s="174" customFormat="1" ht="12"/>
    <row r="823" s="174" customFormat="1" ht="12"/>
    <row r="824" s="174" customFormat="1" ht="12"/>
    <row r="825" s="174" customFormat="1" ht="12"/>
    <row r="826" s="174" customFormat="1" ht="12"/>
    <row r="827" s="174" customFormat="1" ht="12"/>
    <row r="828" s="174" customFormat="1" ht="12"/>
    <row r="829" s="174" customFormat="1" ht="12"/>
    <row r="830" s="174" customFormat="1" ht="12"/>
    <row r="831" s="174" customFormat="1" ht="12"/>
    <row r="832" s="174" customFormat="1" ht="12"/>
    <row r="833" s="174" customFormat="1" ht="12"/>
    <row r="834" s="174" customFormat="1" ht="12"/>
    <row r="835" s="174" customFormat="1" ht="12"/>
    <row r="836" s="174" customFormat="1" ht="12"/>
    <row r="837" s="174" customFormat="1" ht="12"/>
    <row r="838" s="174" customFormat="1" ht="12"/>
    <row r="839" s="174" customFormat="1" ht="12"/>
    <row r="840" s="174" customFormat="1" ht="12"/>
    <row r="841" s="174" customFormat="1" ht="12"/>
    <row r="842" s="174" customFormat="1" ht="12"/>
    <row r="843" s="174" customFormat="1" ht="12"/>
    <row r="844" s="174" customFormat="1" ht="12"/>
    <row r="845" s="174" customFormat="1" ht="12"/>
    <row r="846" s="174" customFormat="1" ht="12"/>
    <row r="847" s="174" customFormat="1" ht="12"/>
    <row r="848" s="174" customFormat="1" ht="12"/>
    <row r="849" s="174" customFormat="1" ht="12"/>
    <row r="850" s="174" customFormat="1" ht="12"/>
    <row r="851" s="174" customFormat="1" ht="12"/>
    <row r="852" s="174" customFormat="1" ht="12"/>
    <row r="853" s="174" customFormat="1" ht="12"/>
    <row r="854" s="174" customFormat="1" ht="12"/>
    <row r="855" s="174" customFormat="1" ht="12"/>
    <row r="856" s="174" customFormat="1" ht="12"/>
    <row r="857" s="174" customFormat="1" ht="12"/>
    <row r="858" s="174" customFormat="1" ht="12"/>
    <row r="859" s="174" customFormat="1" ht="12"/>
    <row r="860" s="174" customFormat="1" ht="12"/>
    <row r="861" s="174" customFormat="1" ht="12"/>
    <row r="862" s="174" customFormat="1" ht="12"/>
    <row r="863" s="174" customFormat="1" ht="12"/>
    <row r="864" s="174" customFormat="1" ht="12"/>
    <row r="865" s="174" customFormat="1" ht="12"/>
    <row r="866" s="174" customFormat="1" ht="12"/>
    <row r="867" s="174" customFormat="1" ht="12"/>
    <row r="868" s="174" customFormat="1" ht="12"/>
    <row r="869" s="174" customFormat="1" ht="12"/>
    <row r="870" s="174" customFormat="1" ht="12"/>
    <row r="871" s="174" customFormat="1" ht="12"/>
    <row r="872" s="174" customFormat="1" ht="12"/>
    <row r="873" s="174" customFormat="1" ht="12"/>
    <row r="874" s="174" customFormat="1" ht="12"/>
    <row r="875" s="174" customFormat="1" ht="12"/>
    <row r="876" s="174" customFormat="1" ht="12"/>
    <row r="877" s="174" customFormat="1" ht="12"/>
    <row r="878" s="174" customFormat="1" ht="12"/>
    <row r="879" s="174" customFormat="1" ht="12"/>
    <row r="880" s="174" customFormat="1" ht="12"/>
    <row r="881" s="174" customFormat="1" ht="12"/>
    <row r="882" s="174" customFormat="1" ht="12"/>
    <row r="883" s="174" customFormat="1" ht="12"/>
    <row r="884" s="174" customFormat="1" ht="12"/>
    <row r="885" s="174" customFormat="1" ht="12"/>
    <row r="886" s="174" customFormat="1" ht="12"/>
    <row r="887" s="174" customFormat="1" ht="12"/>
    <row r="888" s="174" customFormat="1" ht="12"/>
    <row r="889" s="174" customFormat="1" ht="12"/>
    <row r="890" s="174" customFormat="1" ht="12"/>
    <row r="891" s="174" customFormat="1" ht="12"/>
    <row r="892" s="174" customFormat="1" ht="12"/>
    <row r="893" s="174" customFormat="1" ht="12"/>
    <row r="894" s="174" customFormat="1" ht="12"/>
    <row r="895" s="174" customFormat="1" ht="12"/>
    <row r="896" s="174" customFormat="1" ht="12"/>
    <row r="897" s="174" customFormat="1" ht="12"/>
    <row r="898" s="174" customFormat="1" ht="12"/>
    <row r="899" s="174" customFormat="1" ht="12"/>
    <row r="900" s="174" customFormat="1" ht="12"/>
    <row r="901" s="174" customFormat="1" ht="12"/>
    <row r="902" s="174" customFormat="1" ht="12"/>
    <row r="903" s="174" customFormat="1" ht="12"/>
    <row r="904" s="174" customFormat="1" ht="12"/>
    <row r="905" s="174" customFormat="1" ht="12"/>
    <row r="906" s="174" customFormat="1" ht="12"/>
    <row r="907" s="174" customFormat="1" ht="12"/>
    <row r="908" s="174" customFormat="1" ht="12"/>
    <row r="909" s="174" customFormat="1" ht="12"/>
    <row r="910" s="174" customFormat="1" ht="12"/>
    <row r="911" s="174" customFormat="1" ht="12"/>
    <row r="912" s="174" customFormat="1" ht="12"/>
    <row r="913" s="174" customFormat="1" ht="12"/>
    <row r="914" s="174" customFormat="1" ht="12"/>
    <row r="915" s="174" customFormat="1" ht="12"/>
    <row r="916" s="174" customFormat="1" ht="12"/>
    <row r="917" s="174" customFormat="1" ht="12"/>
    <row r="918" s="174" customFormat="1" ht="12"/>
    <row r="919" s="174" customFormat="1" ht="12"/>
    <row r="920" s="174" customFormat="1" ht="12"/>
    <row r="921" s="174" customFormat="1" ht="12"/>
    <row r="922" s="174" customFormat="1" ht="12"/>
    <row r="923" s="174" customFormat="1" ht="12"/>
    <row r="924" s="174" customFormat="1" ht="12"/>
    <row r="925" s="174" customFormat="1" ht="12"/>
    <row r="926" s="174" customFormat="1" ht="12"/>
    <row r="927" s="174" customFormat="1" ht="12"/>
    <row r="928" s="174" customFormat="1" ht="12"/>
    <row r="929" s="174" customFormat="1" ht="12"/>
    <row r="930" s="174" customFormat="1" ht="12"/>
    <row r="931" s="174" customFormat="1" ht="12"/>
    <row r="932" s="174" customFormat="1" ht="12"/>
    <row r="933" s="174" customFormat="1" ht="12"/>
    <row r="934" s="174" customFormat="1" ht="12"/>
    <row r="935" s="174" customFormat="1" ht="12"/>
    <row r="936" s="174" customFormat="1" ht="12"/>
    <row r="937" s="174" customFormat="1" ht="12"/>
    <row r="938" s="174" customFormat="1" ht="12"/>
    <row r="939" s="174" customFormat="1" ht="12"/>
    <row r="940" s="174" customFormat="1" ht="12"/>
    <row r="941" s="174" customFormat="1" ht="12"/>
    <row r="942" s="174" customFormat="1" ht="12"/>
    <row r="943" s="174" customFormat="1" ht="12"/>
    <row r="944" s="174" customFormat="1" ht="12"/>
    <row r="945" s="174" customFormat="1" ht="12"/>
    <row r="946" s="174" customFormat="1" ht="12"/>
    <row r="947" s="174" customFormat="1" ht="12"/>
    <row r="948" s="174" customFormat="1" ht="12"/>
    <row r="949" s="174" customFormat="1" ht="12"/>
    <row r="950" s="174" customFormat="1" ht="12"/>
    <row r="951" s="174" customFormat="1" ht="12"/>
    <row r="952" s="174" customFormat="1" ht="12"/>
    <row r="953" s="174" customFormat="1" ht="12"/>
    <row r="954" s="174" customFormat="1" ht="12"/>
    <row r="955" s="174" customFormat="1" ht="12"/>
    <row r="956" s="174" customFormat="1" ht="12"/>
    <row r="957" s="174" customFormat="1" ht="12"/>
    <row r="958" s="174" customFormat="1" ht="12"/>
    <row r="959" s="174" customFormat="1" ht="12"/>
    <row r="960" s="174" customFormat="1" ht="12"/>
    <row r="961" s="174" customFormat="1" ht="12"/>
    <row r="962" s="174" customFormat="1" ht="12"/>
    <row r="963" s="174" customFormat="1" ht="12"/>
    <row r="964" s="174" customFormat="1" ht="12"/>
    <row r="965" s="174" customFormat="1" ht="12"/>
    <row r="966" s="174" customFormat="1" ht="12"/>
    <row r="967" s="174" customFormat="1" ht="12"/>
    <row r="968" s="174" customFormat="1" ht="12"/>
    <row r="969" s="174" customFormat="1" ht="12"/>
    <row r="970" s="174" customFormat="1" ht="12"/>
    <row r="971" s="174" customFormat="1" ht="12"/>
    <row r="972" s="174" customFormat="1" ht="12"/>
    <row r="973" s="174" customFormat="1" ht="12"/>
    <row r="974" s="174" customFormat="1" ht="12"/>
    <row r="975" s="174" customFormat="1" ht="12"/>
    <row r="976" s="174" customFormat="1" ht="12"/>
    <row r="977" s="174" customFormat="1" ht="12"/>
    <row r="978" s="174" customFormat="1" ht="12"/>
    <row r="979" s="174" customFormat="1" ht="12"/>
    <row r="980" s="174" customFormat="1" ht="12"/>
    <row r="981" s="174" customFormat="1" ht="12"/>
    <row r="982" s="174" customFormat="1" ht="12"/>
    <row r="983" s="174" customFormat="1" ht="12"/>
    <row r="984" s="174" customFormat="1" ht="12"/>
    <row r="985" s="174" customFormat="1" ht="12"/>
    <row r="986" s="174" customFormat="1" ht="12"/>
    <row r="987" s="174" customFormat="1" ht="12"/>
    <row r="988" s="174" customFormat="1" ht="12"/>
    <row r="989" s="174" customFormat="1" ht="12"/>
    <row r="990" s="174" customFormat="1" ht="12"/>
    <row r="991" s="174" customFormat="1" ht="12"/>
    <row r="992" s="174" customFormat="1" ht="12"/>
    <row r="993" s="174" customFormat="1" ht="12"/>
    <row r="994" s="174" customFormat="1" ht="12"/>
    <row r="995" s="174" customFormat="1" ht="12"/>
    <row r="996" s="174" customFormat="1" ht="12"/>
    <row r="997" s="174" customFormat="1" ht="12"/>
    <row r="998" s="174" customFormat="1" ht="12"/>
    <row r="999" s="174" customFormat="1" ht="12"/>
    <row r="1000" s="174" customFormat="1" ht="12"/>
    <row r="1001" s="174" customFormat="1" ht="12"/>
    <row r="1002" s="174" customFormat="1" ht="12"/>
    <row r="1003" s="174" customFormat="1" ht="12"/>
    <row r="1004" s="174" customFormat="1" ht="12"/>
    <row r="1005" s="174" customFormat="1" ht="12"/>
    <row r="1006" s="174" customFormat="1" ht="12"/>
    <row r="1007" s="174" customFormat="1" ht="12"/>
    <row r="1008" s="174" customFormat="1" ht="12"/>
    <row r="1009" s="174" customFormat="1" ht="12"/>
    <row r="1010" s="174" customFormat="1" ht="12"/>
    <row r="1011" s="174" customFormat="1" ht="12"/>
    <row r="1012" s="174" customFormat="1" ht="12"/>
    <row r="1013" s="174" customFormat="1" ht="12"/>
    <row r="1014" s="174" customFormat="1" ht="12"/>
    <row r="1015" s="174" customFormat="1" ht="12"/>
    <row r="1016" s="174" customFormat="1" ht="12"/>
    <row r="1017" s="174" customFormat="1" ht="12"/>
    <row r="1018" s="174" customFormat="1" ht="12"/>
    <row r="1019" s="174" customFormat="1" ht="12"/>
    <row r="1020" s="174" customFormat="1" ht="12"/>
    <row r="1021" s="174" customFormat="1" ht="12"/>
    <row r="1022" s="174" customFormat="1" ht="12"/>
    <row r="1023" s="174" customFormat="1" ht="12"/>
    <row r="1024" s="174" customFormat="1" ht="12"/>
    <row r="1025" s="174" customFormat="1" ht="12"/>
    <row r="1026" s="174" customFormat="1" ht="12"/>
    <row r="1027" s="174" customFormat="1" ht="12"/>
    <row r="1028" s="174" customFormat="1" ht="12"/>
    <row r="1029" s="174" customFormat="1" ht="12"/>
    <row r="1030" s="174" customFormat="1" ht="12"/>
    <row r="1031" s="174" customFormat="1" ht="12"/>
    <row r="1032" s="174" customFormat="1" ht="12"/>
    <row r="1033" s="174" customFormat="1" ht="12"/>
    <row r="1034" s="174" customFormat="1" ht="12"/>
    <row r="1035" s="174" customFormat="1" ht="12"/>
    <row r="1036" s="174" customFormat="1" ht="12"/>
    <row r="1037" s="174" customFormat="1" ht="12"/>
    <row r="1038" s="174" customFormat="1" ht="12"/>
    <row r="1039" s="174" customFormat="1" ht="12"/>
    <row r="1040" s="174" customFormat="1" ht="12"/>
    <row r="1041" s="174" customFormat="1" ht="12"/>
    <row r="1042" s="174" customFormat="1" ht="12"/>
    <row r="1043" s="174" customFormat="1" ht="12"/>
    <row r="1044" s="174" customFormat="1" ht="12"/>
    <row r="1045" s="174" customFormat="1" ht="12"/>
    <row r="1046" s="174" customFormat="1" ht="12"/>
    <row r="1047" s="174" customFormat="1" ht="12"/>
    <row r="1048" s="174" customFormat="1" ht="12"/>
    <row r="1049" s="174" customFormat="1" ht="12"/>
    <row r="1050" s="174" customFormat="1" ht="12"/>
    <row r="1051" s="174" customFormat="1" ht="12"/>
    <row r="1052" s="174" customFormat="1" ht="12"/>
    <row r="1053" s="174" customFormat="1" ht="12"/>
    <row r="1054" s="174" customFormat="1" ht="12"/>
    <row r="1055" s="174" customFormat="1" ht="12"/>
    <row r="1056" s="174" customFormat="1" ht="12"/>
    <row r="1057" s="174" customFormat="1" ht="12"/>
    <row r="1058" s="174" customFormat="1" ht="12"/>
    <row r="1059" s="174" customFormat="1" ht="12"/>
    <row r="1060" s="174" customFormat="1" ht="12"/>
    <row r="1061" s="174" customFormat="1" ht="12"/>
    <row r="1062" s="174" customFormat="1" ht="12"/>
    <row r="1063" s="174" customFormat="1" ht="12"/>
    <row r="1064" s="174" customFormat="1" ht="12"/>
    <row r="1065" s="174" customFormat="1" ht="12"/>
    <row r="1066" s="174" customFormat="1" ht="12"/>
    <row r="1067" s="174" customFormat="1" ht="12"/>
    <row r="1068" s="174" customFormat="1" ht="12"/>
    <row r="1069" s="174" customFormat="1" ht="12"/>
    <row r="1070" s="174" customFormat="1" ht="12"/>
    <row r="1071" s="174" customFormat="1" ht="12"/>
    <row r="1072" s="174" customFormat="1" ht="12"/>
    <row r="1073" s="174" customFormat="1" ht="12"/>
    <row r="1074" s="174" customFormat="1" ht="12"/>
    <row r="1075" s="174" customFormat="1" ht="12"/>
    <row r="1076" s="174" customFormat="1" ht="12"/>
    <row r="1077" s="174" customFormat="1" ht="12"/>
    <row r="1078" s="174" customFormat="1" ht="12"/>
    <row r="1079" s="174" customFormat="1" ht="12"/>
    <row r="1080" s="174" customFormat="1" ht="12"/>
    <row r="1081" s="174" customFormat="1" ht="12"/>
    <row r="1082" s="174" customFormat="1" ht="12"/>
    <row r="1083" s="174" customFormat="1" ht="12"/>
    <row r="1084" s="174" customFormat="1" ht="12"/>
    <row r="1085" s="174" customFormat="1" ht="12"/>
    <row r="1086" s="174" customFormat="1" ht="12"/>
    <row r="1087" s="174" customFormat="1" ht="12"/>
    <row r="1088" s="174" customFormat="1" ht="12"/>
    <row r="1089" s="174" customFormat="1" ht="12"/>
    <row r="1090" s="174" customFormat="1" ht="12"/>
    <row r="1091" s="174" customFormat="1" ht="12"/>
    <row r="1092" s="174" customFormat="1" ht="12"/>
    <row r="1093" s="174" customFormat="1" ht="12"/>
    <row r="1094" s="174" customFormat="1" ht="12"/>
    <row r="1095" s="174" customFormat="1" ht="12"/>
    <row r="1096" s="174" customFormat="1" ht="12"/>
    <row r="1097" s="174" customFormat="1" ht="12"/>
    <row r="1098" s="174" customFormat="1" ht="12"/>
    <row r="1099" s="174" customFormat="1" ht="12"/>
    <row r="1100" s="174" customFormat="1" ht="12"/>
    <row r="1101" s="174" customFormat="1" ht="12"/>
    <row r="1102" s="174" customFormat="1" ht="12"/>
    <row r="1103" s="174" customFormat="1" ht="12"/>
    <row r="1104" s="174" customFormat="1" ht="12"/>
    <row r="1105" s="174" customFormat="1" ht="12"/>
    <row r="1106" s="174" customFormat="1" ht="12"/>
    <row r="1107" s="174" customFormat="1" ht="12"/>
    <row r="1108" s="174" customFormat="1" ht="12"/>
    <row r="1109" s="174" customFormat="1" ht="12"/>
    <row r="1110" s="174" customFormat="1" ht="12"/>
    <row r="1111" s="174" customFormat="1" ht="12"/>
    <row r="1112" s="174" customFormat="1" ht="12"/>
    <row r="1113" s="174" customFormat="1" ht="12"/>
    <row r="1114" s="174" customFormat="1" ht="12"/>
    <row r="1115" s="174" customFormat="1" ht="12"/>
    <row r="1116" s="174" customFormat="1" ht="12"/>
    <row r="1117" s="174" customFormat="1" ht="12"/>
    <row r="1118" s="174" customFormat="1" ht="12"/>
    <row r="1119" s="174" customFormat="1" ht="12"/>
    <row r="1120" s="174" customFormat="1" ht="12"/>
    <row r="1121" s="174" customFormat="1" ht="12"/>
    <row r="1122" s="174" customFormat="1" ht="12"/>
    <row r="1123" s="174" customFormat="1" ht="12"/>
    <row r="1124" s="174" customFormat="1" ht="12"/>
    <row r="1125" s="174" customFormat="1" ht="12"/>
    <row r="1126" s="174" customFormat="1" ht="12"/>
    <row r="1127" s="174" customFormat="1" ht="12"/>
    <row r="1128" s="174" customFormat="1" ht="12"/>
    <row r="1129" s="174" customFormat="1" ht="12"/>
    <row r="1130" s="174" customFormat="1" ht="12"/>
    <row r="1131" s="174" customFormat="1" ht="12"/>
    <row r="1132" s="174" customFormat="1" ht="12"/>
    <row r="1133" s="174" customFormat="1" ht="12"/>
    <row r="1134" s="174" customFormat="1" ht="12"/>
    <row r="1135" s="174" customFormat="1" ht="12"/>
    <row r="1136" s="174" customFormat="1" ht="12"/>
    <row r="1137" s="174" customFormat="1" ht="12"/>
    <row r="1138" s="174" customFormat="1" ht="12"/>
    <row r="1139" s="174" customFormat="1" ht="12"/>
    <row r="1140" s="174" customFormat="1" ht="12"/>
    <row r="1141" s="174" customFormat="1" ht="12"/>
    <row r="1142" s="174" customFormat="1" ht="12"/>
    <row r="1143" s="174" customFormat="1" ht="12"/>
    <row r="1144" s="174" customFormat="1" ht="12"/>
    <row r="1145" s="174" customFormat="1" ht="12"/>
    <row r="1146" s="174" customFormat="1" ht="12"/>
    <row r="1147" s="174" customFormat="1" ht="12"/>
    <row r="1148" s="174" customFormat="1" ht="12"/>
    <row r="1149" s="174" customFormat="1" ht="12"/>
    <row r="1150" s="174" customFormat="1" ht="12"/>
    <row r="1151" s="174" customFormat="1" ht="12"/>
    <row r="1152" s="174" customFormat="1" ht="12"/>
    <row r="1153" s="174" customFormat="1" ht="12"/>
    <row r="1154" s="174" customFormat="1" ht="12"/>
    <row r="1155" s="174" customFormat="1" ht="12"/>
    <row r="1156" s="174" customFormat="1" ht="12"/>
    <row r="1157" s="174" customFormat="1" ht="12"/>
    <row r="1158" s="174" customFormat="1" ht="12"/>
    <row r="1159" s="174" customFormat="1" ht="12"/>
    <row r="1160" s="174" customFormat="1" ht="12"/>
    <row r="1161" s="174" customFormat="1" ht="12"/>
    <row r="1162" s="174" customFormat="1" ht="12"/>
    <row r="1163" s="174" customFormat="1" ht="12"/>
    <row r="1164" s="174" customFormat="1" ht="12"/>
    <row r="1165" s="174" customFormat="1" ht="12"/>
    <row r="1166" s="174" customFormat="1" ht="12"/>
    <row r="1167" s="174" customFormat="1" ht="12"/>
    <row r="1168" s="174" customFormat="1" ht="12"/>
    <row r="1169" s="174" customFormat="1" ht="12"/>
    <row r="1170" s="174" customFormat="1" ht="12"/>
    <row r="1171" s="174" customFormat="1" ht="12"/>
    <row r="1172" s="174" customFormat="1" ht="12"/>
    <row r="1173" s="174" customFormat="1" ht="12"/>
    <row r="1174" s="174" customFormat="1" ht="12"/>
    <row r="1175" s="174" customFormat="1" ht="12"/>
    <row r="1176" s="174" customFormat="1" ht="12"/>
    <row r="1177" s="174" customFormat="1" ht="12"/>
    <row r="1178" s="174" customFormat="1" ht="12"/>
    <row r="1179" s="174" customFormat="1" ht="12"/>
    <row r="1180" s="174" customFormat="1" ht="12"/>
    <row r="1181" s="174" customFormat="1" ht="12"/>
    <row r="1182" s="174" customFormat="1" ht="12"/>
    <row r="1183" s="174" customFormat="1" ht="12"/>
    <row r="1184" s="174" customFormat="1" ht="12"/>
    <row r="1185" s="174" customFormat="1" ht="12"/>
    <row r="1186" s="174" customFormat="1" ht="12"/>
    <row r="1187" s="174" customFormat="1" ht="12"/>
    <row r="1188" s="174" customFormat="1" ht="12"/>
    <row r="1189" s="174" customFormat="1" ht="12"/>
    <row r="1190" s="174" customFormat="1" ht="12"/>
    <row r="1191" s="174" customFormat="1" ht="12"/>
    <row r="1192" s="174" customFormat="1" ht="12"/>
    <row r="1193" s="174" customFormat="1" ht="12"/>
    <row r="1194" s="174" customFormat="1" ht="12"/>
    <row r="1195" s="174" customFormat="1" ht="12"/>
    <row r="1196" s="174" customFormat="1" ht="12"/>
    <row r="1197" s="174" customFormat="1" ht="12"/>
    <row r="1198" s="174" customFormat="1" ht="12"/>
    <row r="1199" s="174" customFormat="1" ht="12"/>
    <row r="1200" s="174" customFormat="1" ht="12"/>
    <row r="1201" s="174" customFormat="1" ht="12"/>
    <row r="1202" s="174" customFormat="1" ht="12"/>
    <row r="1203" s="174" customFormat="1" ht="12"/>
    <row r="1204" s="174" customFormat="1" ht="12"/>
    <row r="1205" s="174" customFormat="1" ht="12"/>
    <row r="1206" s="174" customFormat="1" ht="12"/>
    <row r="1207" s="174" customFormat="1" ht="12"/>
    <row r="1208" s="174" customFormat="1" ht="12"/>
    <row r="1209" s="174" customFormat="1" ht="12"/>
    <row r="1210" s="174" customFormat="1" ht="12"/>
    <row r="1211" s="174" customFormat="1" ht="12"/>
    <row r="1212" s="174" customFormat="1" ht="12"/>
    <row r="1213" s="174" customFormat="1" ht="12"/>
    <row r="1214" s="174" customFormat="1" ht="12"/>
    <row r="1215" s="174" customFormat="1" ht="12"/>
    <row r="1216" s="174" customFormat="1" ht="12"/>
    <row r="1217" s="174" customFormat="1" ht="12"/>
    <row r="1218" s="174" customFormat="1" ht="12"/>
    <row r="1219" s="174" customFormat="1" ht="12"/>
    <row r="1220" s="174" customFormat="1" ht="12"/>
    <row r="1221" s="174" customFormat="1" ht="12"/>
    <row r="1222" s="174" customFormat="1" ht="12"/>
    <row r="1223" s="174" customFormat="1" ht="12"/>
    <row r="1224" s="174" customFormat="1" ht="12"/>
    <row r="1225" s="174" customFormat="1" ht="12"/>
    <row r="1226" s="174" customFormat="1" ht="12"/>
    <row r="1227" s="174" customFormat="1" ht="12"/>
    <row r="1228" s="174" customFormat="1" ht="12"/>
    <row r="1229" s="174" customFormat="1" ht="12"/>
    <row r="1230" s="174" customFormat="1" ht="12"/>
    <row r="1231" s="174" customFormat="1" ht="12"/>
    <row r="1232" s="174" customFormat="1" ht="12"/>
    <row r="1233" s="174" customFormat="1" ht="12"/>
    <row r="1234" s="174" customFormat="1" ht="12"/>
    <row r="1235" s="174" customFormat="1" ht="12"/>
    <row r="1236" s="174" customFormat="1" ht="12"/>
    <row r="1237" s="174" customFormat="1" ht="12"/>
    <row r="1238" s="174" customFormat="1" ht="12"/>
    <row r="1239" s="174" customFormat="1" ht="12"/>
    <row r="1240" s="174" customFormat="1" ht="12"/>
    <row r="1241" s="174" customFormat="1" ht="12"/>
    <row r="1242" s="174" customFormat="1" ht="12"/>
    <row r="1243" s="174" customFormat="1" ht="12"/>
    <row r="1244" s="174" customFormat="1" ht="12"/>
    <row r="1245" s="174" customFormat="1" ht="12"/>
    <row r="1246" s="174" customFormat="1" ht="12"/>
    <row r="1247" s="174" customFormat="1" ht="12"/>
    <row r="1248" s="174" customFormat="1" ht="12"/>
    <row r="1249" s="174" customFormat="1" ht="12"/>
    <row r="1250" s="174" customFormat="1" ht="12"/>
    <row r="1251" s="174" customFormat="1" ht="12"/>
    <row r="1252" s="174" customFormat="1" ht="12"/>
    <row r="1253" s="174" customFormat="1" ht="12"/>
    <row r="1254" s="174" customFormat="1" ht="12"/>
    <row r="1255" s="174" customFormat="1" ht="12"/>
    <row r="1256" s="174" customFormat="1" ht="12"/>
    <row r="1257" s="174" customFormat="1" ht="12"/>
    <row r="1258" s="174" customFormat="1" ht="12"/>
    <row r="1259" s="174" customFormat="1" ht="12"/>
    <row r="1260" s="174" customFormat="1" ht="12"/>
    <row r="1261" s="174" customFormat="1" ht="12"/>
    <row r="1262" s="174" customFormat="1" ht="12"/>
    <row r="1263" s="174" customFormat="1" ht="12"/>
    <row r="1264" s="174" customFormat="1" ht="12"/>
    <row r="1265" s="174" customFormat="1" ht="12"/>
    <row r="1266" s="174" customFormat="1" ht="12"/>
    <row r="1267" s="174" customFormat="1" ht="12"/>
    <row r="1268" s="174" customFormat="1" ht="12"/>
    <row r="1269" s="174" customFormat="1" ht="12"/>
    <row r="1270" s="174" customFormat="1" ht="12"/>
    <row r="1271" s="174" customFormat="1" ht="12"/>
    <row r="1272" s="174" customFormat="1" ht="12"/>
    <row r="1273" s="174" customFormat="1" ht="12"/>
    <row r="1274" s="174" customFormat="1" ht="12"/>
    <row r="1275" s="174" customFormat="1" ht="12"/>
    <row r="1276" s="174" customFormat="1" ht="12"/>
    <row r="1277" s="174" customFormat="1" ht="12"/>
    <row r="1278" s="174" customFormat="1" ht="12"/>
    <row r="1279" s="174" customFormat="1" ht="12"/>
    <row r="1280" s="174" customFormat="1" ht="12"/>
    <row r="1281" s="174" customFormat="1" ht="12"/>
    <row r="1282" s="174" customFormat="1" ht="12"/>
    <row r="1283" s="174" customFormat="1" ht="12"/>
    <row r="1284" s="174" customFormat="1" ht="12"/>
    <row r="1285" s="174" customFormat="1" ht="12"/>
    <row r="1286" s="174" customFormat="1" ht="12"/>
    <row r="1287" s="174" customFormat="1" ht="12"/>
    <row r="1288" s="174" customFormat="1" ht="12"/>
    <row r="1289" s="174" customFormat="1" ht="12"/>
    <row r="1290" s="174" customFormat="1" ht="12"/>
    <row r="1291" s="174" customFormat="1" ht="12"/>
    <row r="1292" s="174" customFormat="1" ht="12"/>
    <row r="1293" s="174" customFormat="1" ht="12"/>
    <row r="1294" s="174" customFormat="1" ht="12"/>
    <row r="1295" s="174" customFormat="1" ht="12"/>
    <row r="1296" s="174" customFormat="1" ht="12"/>
    <row r="1297" s="174" customFormat="1" ht="12"/>
    <row r="1298" s="174" customFormat="1" ht="12"/>
    <row r="1299" s="174" customFormat="1" ht="12"/>
    <row r="1300" s="174" customFormat="1" ht="12"/>
    <row r="1301" s="174" customFormat="1" ht="12"/>
    <row r="1302" s="174" customFormat="1" ht="12"/>
    <row r="1303" s="174" customFormat="1" ht="12"/>
    <row r="1304" s="174" customFormat="1" ht="12"/>
    <row r="1305" s="174" customFormat="1" ht="12"/>
    <row r="1306" s="174" customFormat="1" ht="12"/>
    <row r="1307" s="174" customFormat="1" ht="12"/>
    <row r="1308" s="174" customFormat="1" ht="12"/>
    <row r="1309" s="174" customFormat="1" ht="12"/>
    <row r="1310" s="174" customFormat="1" ht="12"/>
    <row r="1311" s="174" customFormat="1" ht="12"/>
    <row r="1312" s="174" customFormat="1" ht="12"/>
    <row r="1313" s="174" customFormat="1" ht="12"/>
    <row r="1314" s="174" customFormat="1" ht="12"/>
    <row r="1315" s="174" customFormat="1" ht="12"/>
    <row r="1316" s="174" customFormat="1" ht="12"/>
    <row r="1317" s="174" customFormat="1" ht="12"/>
    <row r="1318" s="174" customFormat="1" ht="12"/>
    <row r="1319" s="174" customFormat="1" ht="12"/>
    <row r="1320" s="174" customFormat="1" ht="12"/>
    <row r="1321" s="174" customFormat="1" ht="12"/>
    <row r="1322" s="174" customFormat="1" ht="12"/>
    <row r="1323" s="174" customFormat="1" ht="12"/>
    <row r="1324" s="174" customFormat="1" ht="12"/>
    <row r="1325" s="174" customFormat="1" ht="12"/>
    <row r="1326" s="174" customFormat="1" ht="12"/>
    <row r="1327" s="174" customFormat="1" ht="12"/>
    <row r="1328" s="174" customFormat="1" ht="12"/>
    <row r="1329" s="174" customFormat="1" ht="12"/>
    <row r="1330" s="174" customFormat="1" ht="12"/>
    <row r="1331" s="174" customFormat="1" ht="12"/>
    <row r="1332" s="174" customFormat="1" ht="12"/>
    <row r="1333" s="174" customFormat="1" ht="12"/>
    <row r="1334" s="174" customFormat="1" ht="12"/>
    <row r="1335" s="174" customFormat="1" ht="12"/>
    <row r="1336" s="174" customFormat="1" ht="12"/>
    <row r="1337" s="174" customFormat="1" ht="12"/>
    <row r="1338" s="174" customFormat="1" ht="12"/>
    <row r="1339" s="174" customFormat="1" ht="12"/>
    <row r="1340" s="174" customFormat="1" ht="12"/>
    <row r="1341" s="174" customFormat="1" ht="12"/>
    <row r="1342" s="174" customFormat="1" ht="12"/>
    <row r="1343" s="174" customFormat="1" ht="12"/>
    <row r="1344" s="174" customFormat="1" ht="12"/>
    <row r="1345" s="174" customFormat="1" ht="12"/>
    <row r="1346" s="174" customFormat="1" ht="12"/>
    <row r="1347" s="174" customFormat="1" ht="12"/>
    <row r="1348" s="174" customFormat="1" ht="12"/>
    <row r="1349" s="174" customFormat="1" ht="12"/>
    <row r="1350" s="174" customFormat="1" ht="12"/>
    <row r="1351" s="174" customFormat="1" ht="12"/>
    <row r="1352" s="174" customFormat="1" ht="12"/>
    <row r="1353" s="174" customFormat="1" ht="12"/>
    <row r="1354" s="174" customFormat="1" ht="12"/>
    <row r="1355" s="174" customFormat="1" ht="12"/>
    <row r="1356" s="174" customFormat="1" ht="12"/>
    <row r="1357" s="174" customFormat="1" ht="12"/>
    <row r="1358" s="174" customFormat="1" ht="12"/>
    <row r="1359" s="174" customFormat="1" ht="12"/>
    <row r="1360" s="174" customFormat="1" ht="12"/>
    <row r="1361" s="174" customFormat="1" ht="12"/>
    <row r="1362" s="174" customFormat="1" ht="12"/>
    <row r="1363" s="174" customFormat="1" ht="12"/>
    <row r="1364" s="174" customFormat="1" ht="12"/>
    <row r="1365" s="174" customFormat="1" ht="12"/>
    <row r="1366" s="174" customFormat="1" ht="12"/>
    <row r="1367" s="174" customFormat="1" ht="12"/>
    <row r="1368" s="174" customFormat="1" ht="12"/>
    <row r="1369" s="174" customFormat="1" ht="12"/>
    <row r="1370" s="174" customFormat="1" ht="12"/>
    <row r="1371" s="174" customFormat="1" ht="12"/>
    <row r="1372" s="174" customFormat="1" ht="12"/>
    <row r="1373" s="174" customFormat="1" ht="12"/>
    <row r="1374" s="174" customFormat="1" ht="12"/>
    <row r="1375" s="174" customFormat="1" ht="12"/>
    <row r="1376" s="174" customFormat="1" ht="12"/>
    <row r="1377" s="174" customFormat="1" ht="12"/>
    <row r="1378" s="174" customFormat="1" ht="12"/>
    <row r="1379" s="174" customFormat="1" ht="12"/>
    <row r="1380" s="174" customFormat="1" ht="12"/>
    <row r="1381" s="174" customFormat="1" ht="12"/>
    <row r="1382" s="174" customFormat="1" ht="12"/>
    <row r="1383" s="174" customFormat="1" ht="12"/>
    <row r="1384" s="174" customFormat="1" ht="12"/>
    <row r="1385" s="174" customFormat="1" ht="12"/>
    <row r="1386" s="174" customFormat="1" ht="12"/>
    <row r="1387" s="174" customFormat="1" ht="12"/>
    <row r="1388" s="174" customFormat="1" ht="12"/>
    <row r="1389" s="174" customFormat="1" ht="12"/>
    <row r="1390" s="174" customFormat="1" ht="12"/>
    <row r="1391" s="174" customFormat="1" ht="12"/>
    <row r="1392" s="174" customFormat="1" ht="12"/>
    <row r="1393" s="174" customFormat="1" ht="12"/>
    <row r="1394" s="174" customFormat="1" ht="12"/>
    <row r="1395" s="174" customFormat="1" ht="12"/>
    <row r="1396" s="174" customFormat="1" ht="12"/>
    <row r="1397" s="174" customFormat="1" ht="12"/>
    <row r="1398" s="174" customFormat="1" ht="12"/>
    <row r="1399" s="174" customFormat="1" ht="12"/>
    <row r="1400" s="174" customFormat="1" ht="12"/>
    <row r="1401" s="174" customFormat="1" ht="12"/>
    <row r="1402" s="174" customFormat="1" ht="12"/>
    <row r="1403" s="174" customFormat="1" ht="12"/>
    <row r="1404" s="174" customFormat="1" ht="12"/>
    <row r="1405" s="174" customFormat="1" ht="12"/>
    <row r="1406" s="174" customFormat="1" ht="12"/>
    <row r="1407" s="174" customFormat="1" ht="12"/>
    <row r="1408" s="174" customFormat="1" ht="12"/>
    <row r="1409" s="174" customFormat="1" ht="12"/>
    <row r="1410" s="174" customFormat="1" ht="12"/>
    <row r="1411" s="174" customFormat="1" ht="12"/>
    <row r="1412" s="174" customFormat="1" ht="12"/>
    <row r="1413" s="174" customFormat="1" ht="12"/>
    <row r="1414" s="174" customFormat="1" ht="12"/>
    <row r="1415" s="174" customFormat="1" ht="12"/>
    <row r="1416" s="174" customFormat="1" ht="12"/>
    <row r="1417" s="174" customFormat="1" ht="12"/>
    <row r="1418" s="174" customFormat="1" ht="12"/>
    <row r="1419" s="174" customFormat="1" ht="12"/>
    <row r="1420" s="174" customFormat="1" ht="12"/>
    <row r="1421" s="174" customFormat="1" ht="12"/>
    <row r="1422" s="174" customFormat="1" ht="12"/>
    <row r="1423" s="174" customFormat="1" ht="12"/>
    <row r="1424" s="174" customFormat="1" ht="12"/>
    <row r="1425" s="174" customFormat="1" ht="12"/>
    <row r="1426" s="174" customFormat="1" ht="12"/>
    <row r="1427" s="174" customFormat="1" ht="12"/>
    <row r="1428" s="174" customFormat="1" ht="12"/>
    <row r="1429" s="174" customFormat="1" ht="12"/>
    <row r="1430" s="174" customFormat="1" ht="12"/>
    <row r="1431" s="174" customFormat="1" ht="12"/>
    <row r="1432" s="174" customFormat="1" ht="12"/>
    <row r="1433" s="174" customFormat="1" ht="12"/>
    <row r="1434" s="174" customFormat="1" ht="12"/>
    <row r="1435" s="174" customFormat="1" ht="12"/>
    <row r="1436" s="174" customFormat="1" ht="12"/>
    <row r="1437" s="174" customFormat="1" ht="12"/>
    <row r="1438" s="174" customFormat="1" ht="12"/>
    <row r="1439" s="174" customFormat="1" ht="12"/>
    <row r="1440" s="174" customFormat="1" ht="12"/>
    <row r="1441" s="174" customFormat="1" ht="12"/>
    <row r="1442" s="174" customFormat="1" ht="12"/>
    <row r="1443" s="174" customFormat="1" ht="12"/>
    <row r="1444" s="174" customFormat="1" ht="12"/>
    <row r="1445" s="174" customFormat="1" ht="12"/>
    <row r="1446" s="174" customFormat="1" ht="12"/>
    <row r="1447" s="174" customFormat="1" ht="12"/>
    <row r="1448" s="174" customFormat="1" ht="12"/>
    <row r="1449" s="174" customFormat="1" ht="12"/>
    <row r="1450" s="174" customFormat="1" ht="12"/>
    <row r="1451" s="174" customFormat="1" ht="12"/>
    <row r="1452" s="174" customFormat="1" ht="12"/>
    <row r="1453" s="174" customFormat="1" ht="12"/>
    <row r="1454" s="174" customFormat="1" ht="12"/>
    <row r="1455" s="174" customFormat="1" ht="12"/>
    <row r="1456" s="174" customFormat="1" ht="12"/>
    <row r="1457" s="174" customFormat="1" ht="12"/>
    <row r="1458" s="174" customFormat="1" ht="12"/>
    <row r="1459" s="174" customFormat="1" ht="12"/>
    <row r="1460" s="174" customFormat="1" ht="12"/>
    <row r="1461" s="174" customFormat="1" ht="12"/>
    <row r="1462" s="174" customFormat="1" ht="12"/>
    <row r="1463" s="174" customFormat="1" ht="12"/>
    <row r="1464" s="174" customFormat="1" ht="12"/>
    <row r="1465" s="174" customFormat="1" ht="12"/>
    <row r="1466" s="174" customFormat="1" ht="12"/>
    <row r="1467" s="174" customFormat="1" ht="12"/>
    <row r="1468" s="174" customFormat="1" ht="12"/>
    <row r="1469" s="174" customFormat="1" ht="12"/>
    <row r="1470" s="174" customFormat="1" ht="12"/>
    <row r="1471" s="174" customFormat="1" ht="12"/>
    <row r="1472" s="174" customFormat="1" ht="12"/>
    <row r="1473" s="174" customFormat="1" ht="12"/>
    <row r="1474" s="174" customFormat="1" ht="12"/>
    <row r="1475" s="174" customFormat="1" ht="12"/>
    <row r="1476" s="174" customFormat="1" ht="12"/>
    <row r="1477" s="174" customFormat="1" ht="12"/>
    <row r="1478" s="174" customFormat="1" ht="12"/>
    <row r="1479" s="174" customFormat="1" ht="12"/>
    <row r="1480" s="174" customFormat="1" ht="12"/>
    <row r="1481" s="174" customFormat="1" ht="12"/>
    <row r="1482" s="174" customFormat="1" ht="12"/>
    <row r="1483" s="174" customFormat="1" ht="12"/>
    <row r="1484" s="174" customFormat="1" ht="12"/>
    <row r="1485" s="174" customFormat="1" ht="12"/>
    <row r="1486" s="174" customFormat="1" ht="12"/>
    <row r="1487" s="174" customFormat="1" ht="12"/>
    <row r="1488" s="174" customFormat="1" ht="12"/>
    <row r="1489" s="174" customFormat="1" ht="12"/>
    <row r="1490" s="174" customFormat="1" ht="12"/>
    <row r="1491" s="174" customFormat="1" ht="12"/>
    <row r="1492" s="174" customFormat="1" ht="12"/>
    <row r="1493" s="174" customFormat="1" ht="12"/>
    <row r="1494" s="174" customFormat="1" ht="12"/>
    <row r="1495" s="174" customFormat="1" ht="12"/>
    <row r="1496" s="174" customFormat="1" ht="12"/>
    <row r="1497" s="174" customFormat="1" ht="12"/>
    <row r="1498" s="174" customFormat="1" ht="12"/>
    <row r="1499" s="174" customFormat="1" ht="12"/>
    <row r="1500" s="174" customFormat="1" ht="12"/>
    <row r="1501" s="174" customFormat="1" ht="12"/>
    <row r="1502" s="174" customFormat="1" ht="12"/>
    <row r="1503" s="174" customFormat="1" ht="12"/>
    <row r="1504" s="174" customFormat="1" ht="12"/>
    <row r="1505" s="174" customFormat="1" ht="12"/>
    <row r="1506" s="174" customFormat="1" ht="12"/>
    <row r="1507" s="174" customFormat="1" ht="12"/>
    <row r="1508" s="174" customFormat="1" ht="12"/>
    <row r="1509" s="174" customFormat="1" ht="12"/>
    <row r="1510" s="174" customFormat="1" ht="12"/>
    <row r="1511" s="174" customFormat="1" ht="12"/>
    <row r="1512" s="174" customFormat="1" ht="12"/>
    <row r="1513" s="174" customFormat="1" ht="12"/>
    <row r="1514" s="174" customFormat="1" ht="12"/>
    <row r="1515" s="174" customFormat="1" ht="12"/>
    <row r="1516" s="174" customFormat="1" ht="12"/>
    <row r="1517" s="174" customFormat="1" ht="12"/>
    <row r="1518" s="174" customFormat="1" ht="12"/>
    <row r="1519" s="174" customFormat="1" ht="12"/>
    <row r="1520" s="174" customFormat="1" ht="12"/>
    <row r="1521" s="174" customFormat="1" ht="12"/>
    <row r="1522" s="174" customFormat="1" ht="12"/>
    <row r="1523" s="174" customFormat="1" ht="12"/>
    <row r="1524" s="174" customFormat="1" ht="12"/>
    <row r="1525" s="174" customFormat="1" ht="12"/>
    <row r="1526" s="174" customFormat="1" ht="12"/>
    <row r="1527" s="174" customFormat="1" ht="12"/>
    <row r="1528" s="174" customFormat="1" ht="12"/>
    <row r="1529" s="174" customFormat="1" ht="12"/>
    <row r="1530" s="174" customFormat="1" ht="12"/>
    <row r="1531" s="174" customFormat="1" ht="12"/>
    <row r="1532" s="174" customFormat="1" ht="12"/>
    <row r="1533" s="174" customFormat="1" ht="12"/>
    <row r="1534" s="174" customFormat="1" ht="12"/>
    <row r="1535" s="174" customFormat="1" ht="12"/>
    <row r="1536" s="174" customFormat="1" ht="12"/>
    <row r="1537" s="174" customFormat="1" ht="12"/>
    <row r="1538" s="174" customFormat="1" ht="12"/>
    <row r="1539" s="174" customFormat="1" ht="12"/>
    <row r="1540" s="174" customFormat="1" ht="12"/>
    <row r="1541" s="174" customFormat="1" ht="12"/>
    <row r="1542" s="174" customFormat="1" ht="12"/>
    <row r="1543" s="174" customFormat="1" ht="12"/>
    <row r="1544" s="174" customFormat="1" ht="12"/>
    <row r="1545" s="174" customFormat="1" ht="12"/>
    <row r="1546" s="174" customFormat="1" ht="12"/>
    <row r="1547" s="174" customFormat="1" ht="12"/>
    <row r="1548" s="174" customFormat="1" ht="12"/>
    <row r="1549" s="174" customFormat="1" ht="12"/>
    <row r="1550" s="174" customFormat="1" ht="12"/>
    <row r="1551" s="174" customFormat="1" ht="12"/>
    <row r="1552" s="174" customFormat="1" ht="12"/>
    <row r="1553" s="174" customFormat="1" ht="12"/>
    <row r="1554" s="174" customFormat="1" ht="12"/>
    <row r="1555" s="174" customFormat="1" ht="12"/>
    <row r="1556" s="174" customFormat="1" ht="12"/>
    <row r="1557" s="174" customFormat="1" ht="12"/>
    <row r="1558" s="174" customFormat="1" ht="12"/>
    <row r="1559" s="174" customFormat="1" ht="12"/>
    <row r="1560" s="174" customFormat="1" ht="12"/>
    <row r="1561" s="174" customFormat="1" ht="12"/>
    <row r="1562" s="174" customFormat="1" ht="12"/>
    <row r="1563" s="174" customFormat="1" ht="12"/>
    <row r="1564" s="174" customFormat="1" ht="12"/>
    <row r="1565" s="174" customFormat="1" ht="12"/>
    <row r="1566" s="174" customFormat="1" ht="12"/>
    <row r="1567" s="174" customFormat="1" ht="12"/>
    <row r="1568" s="174" customFormat="1" ht="12"/>
    <row r="1569" s="174" customFormat="1" ht="12"/>
    <row r="1570" s="174" customFormat="1" ht="12"/>
    <row r="1571" s="174" customFormat="1" ht="12"/>
    <row r="1572" s="174" customFormat="1" ht="12"/>
    <row r="1573" s="174" customFormat="1" ht="12"/>
    <row r="1574" s="174" customFormat="1" ht="12"/>
    <row r="1575" s="174" customFormat="1" ht="12"/>
    <row r="1576" s="174" customFormat="1" ht="12"/>
    <row r="1577" s="174" customFormat="1" ht="12"/>
    <row r="1578" s="174" customFormat="1" ht="12"/>
    <row r="1579" s="174" customFormat="1" ht="12"/>
    <row r="1580" s="174" customFormat="1" ht="12"/>
    <row r="1581" s="174" customFormat="1" ht="12"/>
    <row r="1582" s="174" customFormat="1" ht="12"/>
    <row r="1583" s="174" customFormat="1" ht="12"/>
    <row r="1584" s="174" customFormat="1" ht="12"/>
    <row r="1585" s="174" customFormat="1" ht="12"/>
    <row r="1586" s="174" customFormat="1" ht="12"/>
    <row r="1587" s="174" customFormat="1" ht="12"/>
    <row r="1588" s="174" customFormat="1" ht="12"/>
    <row r="1589" s="174" customFormat="1" ht="12"/>
    <row r="1590" s="174" customFormat="1" ht="12"/>
    <row r="1591" s="174" customFormat="1" ht="12"/>
    <row r="1592" s="174" customFormat="1" ht="12"/>
    <row r="1593" s="174" customFormat="1" ht="12"/>
    <row r="1594" s="174" customFormat="1" ht="12"/>
    <row r="1595" s="174" customFormat="1" ht="12"/>
    <row r="1596" s="174" customFormat="1" ht="12"/>
    <row r="1597" s="174" customFormat="1" ht="12"/>
    <row r="1598" s="174" customFormat="1" ht="12"/>
    <row r="1599" s="174" customFormat="1" ht="12"/>
    <row r="1600" s="174" customFormat="1" ht="12"/>
    <row r="1601" s="174" customFormat="1" ht="12"/>
    <row r="1602" s="174" customFormat="1" ht="12"/>
    <row r="1603" s="174" customFormat="1" ht="12"/>
    <row r="1604" s="174" customFormat="1" ht="12"/>
    <row r="1605" s="174" customFormat="1" ht="12"/>
    <row r="1606" s="174" customFormat="1" ht="12"/>
    <row r="1607" s="174" customFormat="1" ht="12"/>
    <row r="1608" s="174" customFormat="1" ht="12"/>
    <row r="1609" s="174" customFormat="1" ht="12"/>
    <row r="1610" s="174" customFormat="1" ht="12"/>
    <row r="1611" s="174" customFormat="1" ht="12"/>
    <row r="1612" s="174" customFormat="1" ht="12"/>
    <row r="1613" s="174" customFormat="1" ht="12"/>
    <row r="1614" s="174" customFormat="1" ht="12"/>
    <row r="1615" s="174" customFormat="1" ht="12"/>
    <row r="1616" s="174" customFormat="1" ht="12"/>
    <row r="1617" s="174" customFormat="1" ht="12"/>
    <row r="1618" s="174" customFormat="1" ht="12"/>
    <row r="1619" s="174" customFormat="1" ht="12"/>
    <row r="1620" s="174" customFormat="1" ht="12"/>
    <row r="1621" s="174" customFormat="1" ht="12"/>
    <row r="1622" s="174" customFormat="1" ht="12"/>
    <row r="1623" s="174" customFormat="1" ht="12"/>
    <row r="1624" s="174" customFormat="1" ht="12"/>
    <row r="1625" s="174" customFormat="1" ht="12"/>
    <row r="1626" s="174" customFormat="1" ht="12"/>
    <row r="1627" s="174" customFormat="1" ht="12"/>
    <row r="1628" s="174" customFormat="1" ht="12"/>
    <row r="1629" s="174" customFormat="1" ht="12"/>
    <row r="1630" s="174" customFormat="1" ht="12"/>
    <row r="1631" s="174" customFormat="1" ht="12"/>
    <row r="1632" s="174" customFormat="1" ht="12"/>
    <row r="1633" s="174" customFormat="1" ht="12"/>
    <row r="1634" s="174" customFormat="1" ht="12"/>
    <row r="1635" s="174" customFormat="1" ht="12"/>
    <row r="1636" s="174" customFormat="1" ht="12"/>
    <row r="1637" s="174" customFormat="1" ht="12"/>
    <row r="1638" s="174" customFormat="1" ht="12"/>
    <row r="1639" s="174" customFormat="1" ht="12"/>
    <row r="1640" s="174" customFormat="1" ht="12"/>
    <row r="1641" s="174" customFormat="1" ht="12"/>
    <row r="1642" s="174" customFormat="1" ht="12"/>
    <row r="1643" s="174" customFormat="1" ht="12"/>
    <row r="1644" s="174" customFormat="1" ht="12"/>
    <row r="1645" s="174" customFormat="1" ht="12"/>
    <row r="1646" s="174" customFormat="1" ht="12"/>
    <row r="1647" s="174" customFormat="1" ht="12"/>
    <row r="1648" s="174" customFormat="1" ht="12"/>
    <row r="1649" s="174" customFormat="1" ht="12"/>
    <row r="1650" s="174" customFormat="1" ht="12"/>
    <row r="1651" s="174" customFormat="1" ht="12"/>
    <row r="1652" s="174" customFormat="1" ht="12"/>
    <row r="1653" s="174" customFormat="1" ht="12"/>
    <row r="1654" s="174" customFormat="1" ht="12"/>
    <row r="1655" s="174" customFormat="1" ht="12"/>
    <row r="1656" s="174" customFormat="1" ht="12"/>
    <row r="1657" s="174" customFormat="1" ht="12"/>
    <row r="1658" s="174" customFormat="1" ht="12"/>
    <row r="1659" s="174" customFormat="1" ht="12"/>
    <row r="1660" s="174" customFormat="1" ht="12"/>
    <row r="1661" s="174" customFormat="1" ht="12"/>
    <row r="1662" s="174" customFormat="1" ht="12"/>
    <row r="1663" s="174" customFormat="1" ht="12"/>
    <row r="1664" s="174" customFormat="1" ht="12"/>
    <row r="1665" s="174" customFormat="1" ht="12"/>
    <row r="1666" s="174" customFormat="1" ht="12"/>
    <row r="1667" s="174" customFormat="1" ht="12"/>
    <row r="1668" s="174" customFormat="1" ht="12"/>
    <row r="1669" s="174" customFormat="1" ht="12"/>
    <row r="1670" s="174" customFormat="1" ht="12"/>
    <row r="1671" s="174" customFormat="1" ht="12"/>
    <row r="1672" s="174" customFormat="1" ht="12"/>
    <row r="1673" s="174" customFormat="1" ht="12"/>
    <row r="1674" s="174" customFormat="1" ht="12"/>
    <row r="1675" s="174" customFormat="1" ht="12"/>
    <row r="1676" s="174" customFormat="1" ht="12"/>
    <row r="1677" s="174" customFormat="1" ht="12"/>
    <row r="1678" s="174" customFormat="1" ht="12"/>
    <row r="1679" s="174" customFormat="1" ht="12"/>
    <row r="1680" s="174" customFormat="1" ht="12"/>
    <row r="1681" s="174" customFormat="1" ht="12"/>
    <row r="1682" s="174" customFormat="1" ht="12"/>
    <row r="1683" s="174" customFormat="1" ht="12"/>
    <row r="1684" s="174" customFormat="1" ht="12"/>
    <row r="1685" s="174" customFormat="1" ht="12"/>
    <row r="1686" s="174" customFormat="1" ht="12"/>
    <row r="1687" s="174" customFormat="1" ht="12"/>
    <row r="1688" s="174" customFormat="1" ht="12"/>
    <row r="1689" s="174" customFormat="1" ht="12"/>
    <row r="1690" s="174" customFormat="1" ht="12"/>
    <row r="1691" s="174" customFormat="1" ht="12"/>
    <row r="1692" s="174" customFormat="1" ht="12"/>
    <row r="1693" s="174" customFormat="1" ht="12"/>
    <row r="1694" s="174" customFormat="1" ht="12"/>
    <row r="1695" s="174" customFormat="1" ht="12"/>
    <row r="1696" s="174" customFormat="1" ht="12"/>
    <row r="1697" s="174" customFormat="1" ht="12"/>
    <row r="1698" s="174" customFormat="1" ht="12"/>
    <row r="1699" s="174" customFormat="1" ht="12"/>
    <row r="1700" s="174" customFormat="1" ht="12"/>
    <row r="1701" s="174" customFormat="1" ht="12"/>
    <row r="1702" s="174" customFormat="1" ht="12"/>
    <row r="1703" s="174" customFormat="1" ht="12"/>
    <row r="1704" s="174" customFormat="1" ht="12"/>
    <row r="1705" s="174" customFormat="1" ht="12"/>
    <row r="1706" s="174" customFormat="1" ht="12"/>
    <row r="1707" s="174" customFormat="1" ht="12"/>
    <row r="1708" s="174" customFormat="1" ht="12"/>
    <row r="1709" s="174" customFormat="1" ht="12"/>
    <row r="1710" s="174" customFormat="1" ht="12"/>
    <row r="1711" s="174" customFormat="1" ht="12"/>
    <row r="1712" s="174" customFormat="1" ht="12"/>
    <row r="1713" s="174" customFormat="1" ht="12"/>
    <row r="1714" s="174" customFormat="1" ht="12"/>
    <row r="1715" s="174" customFormat="1" ht="12"/>
    <row r="1716" s="174" customFormat="1" ht="12"/>
    <row r="1717" s="174" customFormat="1" ht="12"/>
    <row r="1718" s="174" customFormat="1" ht="12"/>
    <row r="1719" s="174" customFormat="1" ht="12"/>
    <row r="1720" s="174" customFormat="1" ht="12"/>
    <row r="1721" s="174" customFormat="1" ht="12"/>
    <row r="1722" s="174" customFormat="1" ht="12"/>
    <row r="1723" s="174" customFormat="1" ht="12"/>
    <row r="1724" s="174" customFormat="1" ht="12"/>
    <row r="1725" s="174" customFormat="1" ht="12"/>
    <row r="1726" s="174" customFormat="1" ht="12"/>
    <row r="1727" s="174" customFormat="1" ht="12"/>
    <row r="1728" s="174" customFormat="1" ht="12"/>
    <row r="1729" s="174" customFormat="1" ht="12"/>
    <row r="1730" s="174" customFormat="1" ht="12"/>
    <row r="1731" s="174" customFormat="1" ht="12"/>
    <row r="1732" s="174" customFormat="1" ht="12"/>
    <row r="1733" s="174" customFormat="1" ht="12"/>
    <row r="1734" s="174" customFormat="1" ht="12"/>
    <row r="1735" s="174" customFormat="1" ht="12"/>
    <row r="1736" s="174" customFormat="1" ht="12"/>
    <row r="1737" s="174" customFormat="1" ht="12"/>
    <row r="1738" s="174" customFormat="1" ht="12"/>
    <row r="1739" s="174" customFormat="1" ht="12"/>
    <row r="1740" s="174" customFormat="1" ht="12"/>
    <row r="1741" s="174" customFormat="1" ht="12"/>
    <row r="1742" s="174" customFormat="1" ht="12"/>
    <row r="1743" s="174" customFormat="1" ht="12"/>
    <row r="1744" s="174" customFormat="1" ht="12"/>
    <row r="1745" s="174" customFormat="1" ht="12"/>
    <row r="1746" s="174" customFormat="1" ht="12"/>
    <row r="1747" s="174" customFormat="1" ht="12"/>
    <row r="1748" s="174" customFormat="1" ht="12"/>
    <row r="1749" s="174" customFormat="1" ht="12"/>
    <row r="1750" s="174" customFormat="1" ht="12"/>
    <row r="1751" s="174" customFormat="1" ht="12"/>
    <row r="1752" s="174" customFormat="1" ht="12"/>
    <row r="1753" s="174" customFormat="1" ht="12"/>
    <row r="1754" s="174" customFormat="1" ht="12"/>
    <row r="1755" s="174" customFormat="1" ht="12"/>
    <row r="1756" s="174" customFormat="1" ht="12"/>
    <row r="1757" s="174" customFormat="1" ht="12"/>
    <row r="1758" s="174" customFormat="1" ht="12"/>
    <row r="1759" s="174" customFormat="1" ht="12"/>
    <row r="1760" s="174" customFormat="1" ht="12"/>
    <row r="1761" s="174" customFormat="1" ht="12"/>
    <row r="1762" s="174" customFormat="1" ht="12"/>
    <row r="1763" s="174" customFormat="1" ht="12"/>
    <row r="1764" s="174" customFormat="1" ht="12"/>
    <row r="1765" s="174" customFormat="1" ht="12"/>
    <row r="1766" s="174" customFormat="1" ht="12"/>
    <row r="1767" s="174" customFormat="1" ht="12"/>
    <row r="1768" s="174" customFormat="1" ht="12"/>
    <row r="1769" s="174" customFormat="1" ht="12"/>
    <row r="1770" s="174" customFormat="1" ht="12"/>
    <row r="1771" s="174" customFormat="1" ht="12"/>
    <row r="1772" s="174" customFormat="1" ht="12"/>
    <row r="1773" s="174" customFormat="1" ht="12"/>
    <row r="1774" s="174" customFormat="1" ht="12"/>
    <row r="1775" s="174" customFormat="1" ht="12"/>
    <row r="1776" s="174" customFormat="1" ht="12"/>
    <row r="1777" s="174" customFormat="1" ht="12"/>
    <row r="1778" s="174" customFormat="1" ht="12"/>
    <row r="1779" s="174" customFormat="1" ht="12"/>
    <row r="1780" s="174" customFormat="1" ht="12"/>
    <row r="1781" s="174" customFormat="1" ht="12"/>
    <row r="1782" s="174" customFormat="1" ht="12"/>
    <row r="1783" s="174" customFormat="1" ht="12"/>
    <row r="1784" s="174" customFormat="1" ht="12"/>
    <row r="1785" s="174" customFormat="1" ht="12"/>
    <row r="1786" s="174" customFormat="1" ht="12"/>
    <row r="1787" s="174" customFormat="1" ht="12"/>
    <row r="1788" s="174" customFormat="1" ht="12"/>
    <row r="1789" s="174" customFormat="1" ht="12"/>
    <row r="1790" s="174" customFormat="1" ht="12"/>
    <row r="1791" s="174" customFormat="1" ht="12"/>
    <row r="1792" s="174" customFormat="1" ht="12"/>
    <row r="1793" s="174" customFormat="1" ht="12"/>
    <row r="1794" s="174" customFormat="1" ht="12"/>
    <row r="1795" s="174" customFormat="1" ht="12"/>
    <row r="1796" s="174" customFormat="1" ht="12"/>
    <row r="1797" s="174" customFormat="1" ht="12"/>
    <row r="1798" s="174" customFormat="1" ht="12"/>
    <row r="1799" s="174" customFormat="1" ht="12"/>
    <row r="1800" s="174" customFormat="1" ht="12"/>
    <row r="1801" s="174" customFormat="1" ht="12"/>
    <row r="1802" s="174" customFormat="1" ht="12"/>
    <row r="1803" s="174" customFormat="1" ht="12"/>
    <row r="1804" s="174" customFormat="1" ht="12"/>
    <row r="1805" s="174" customFormat="1" ht="12"/>
    <row r="1806" s="174" customFormat="1" ht="12"/>
    <row r="1807" s="174" customFormat="1" ht="12"/>
    <row r="1808" s="174" customFormat="1" ht="12"/>
    <row r="1809" s="174" customFormat="1" ht="12"/>
    <row r="1810" s="174" customFormat="1" ht="12"/>
    <row r="1811" s="174" customFormat="1" ht="12"/>
    <row r="1812" s="174" customFormat="1" ht="12"/>
    <row r="1813" s="174" customFormat="1" ht="12"/>
    <row r="1814" s="174" customFormat="1" ht="12"/>
    <row r="1815" s="174" customFormat="1" ht="12"/>
    <row r="1816" s="174" customFormat="1" ht="12"/>
    <row r="1817" s="174" customFormat="1" ht="12"/>
    <row r="1818" s="174" customFormat="1" ht="12"/>
    <row r="1819" s="174" customFormat="1" ht="12"/>
    <row r="1820" s="174" customFormat="1" ht="12"/>
    <row r="1821" s="174" customFormat="1" ht="12"/>
    <row r="1822" s="174" customFormat="1" ht="12"/>
    <row r="1823" s="174" customFormat="1" ht="12"/>
    <row r="1824" s="174" customFormat="1" ht="12"/>
    <row r="1825" s="174" customFormat="1" ht="12"/>
    <row r="1826" s="174" customFormat="1" ht="12"/>
    <row r="1827" s="174" customFormat="1" ht="12"/>
    <row r="1828" s="174" customFormat="1" ht="12"/>
    <row r="1829" s="174" customFormat="1" ht="12"/>
    <row r="1830" s="174" customFormat="1" ht="12"/>
    <row r="1831" s="174" customFormat="1" ht="12"/>
    <row r="1832" s="174" customFormat="1" ht="12"/>
    <row r="1833" s="174" customFormat="1" ht="12"/>
    <row r="1834" s="174" customFormat="1" ht="12"/>
    <row r="1835" s="174" customFormat="1" ht="12"/>
    <row r="1836" s="174" customFormat="1" ht="12"/>
    <row r="1837" s="174" customFormat="1" ht="12"/>
    <row r="1838" s="174" customFormat="1" ht="12"/>
    <row r="1839" s="174" customFormat="1" ht="12"/>
    <row r="1840" s="174" customFormat="1" ht="12"/>
    <row r="1841" s="174" customFormat="1" ht="12"/>
    <row r="1842" s="174" customFormat="1" ht="12"/>
    <row r="1843" s="174" customFormat="1" ht="12"/>
    <row r="1844" s="174" customFormat="1" ht="12"/>
    <row r="1845" s="174" customFormat="1" ht="12"/>
    <row r="1846" s="174" customFormat="1" ht="12"/>
    <row r="1847" s="174" customFormat="1" ht="12"/>
    <row r="1848" s="174" customFormat="1" ht="12"/>
    <row r="1849" s="174" customFormat="1" ht="12"/>
    <row r="1850" s="174" customFormat="1" ht="12"/>
    <row r="1851" s="174" customFormat="1" ht="12"/>
    <row r="1852" s="174" customFormat="1" ht="12"/>
    <row r="1853" s="174" customFormat="1" ht="12"/>
    <row r="1854" s="174" customFormat="1" ht="12"/>
    <row r="1855" s="174" customFormat="1" ht="12"/>
    <row r="1856" s="174" customFormat="1" ht="12"/>
    <row r="1857" s="174" customFormat="1" ht="12"/>
    <row r="1858" s="174" customFormat="1" ht="12"/>
    <row r="1859" s="174" customFormat="1" ht="12"/>
    <row r="1860" s="174" customFormat="1" ht="12"/>
    <row r="1861" s="174" customFormat="1" ht="12"/>
    <row r="1862" s="174" customFormat="1" ht="12"/>
    <row r="1863" s="174" customFormat="1" ht="12"/>
    <row r="1864" s="174" customFormat="1" ht="12"/>
    <row r="1865" s="174" customFormat="1" ht="12"/>
    <row r="1866" s="174" customFormat="1" ht="12"/>
    <row r="1867" s="174" customFormat="1" ht="12"/>
    <row r="1868" s="174" customFormat="1" ht="12"/>
    <row r="1869" s="174" customFormat="1" ht="12"/>
    <row r="1870" s="174" customFormat="1" ht="12"/>
    <row r="1871" s="174" customFormat="1" ht="12"/>
    <row r="1872" s="174" customFormat="1" ht="12"/>
    <row r="1873" s="174" customFormat="1" ht="12"/>
    <row r="1874" s="174" customFormat="1" ht="12"/>
    <row r="1875" s="174" customFormat="1" ht="12"/>
    <row r="1876" s="174" customFormat="1" ht="12"/>
    <row r="1877" s="174" customFormat="1" ht="12"/>
    <row r="1878" s="174" customFormat="1" ht="12"/>
    <row r="1879" s="174" customFormat="1" ht="12"/>
    <row r="1880" s="174" customFormat="1" ht="12"/>
    <row r="1881" s="174" customFormat="1" ht="12"/>
    <row r="1882" s="174" customFormat="1" ht="12"/>
    <row r="1883" s="174" customFormat="1" ht="12"/>
    <row r="1884" s="174" customFormat="1" ht="12"/>
    <row r="1885" s="174" customFormat="1" ht="12"/>
    <row r="1886" s="174" customFormat="1" ht="12"/>
    <row r="1887" s="174" customFormat="1" ht="12"/>
    <row r="1888" s="174" customFormat="1" ht="12"/>
    <row r="1889" s="174" customFormat="1" ht="12"/>
    <row r="1890" s="174" customFormat="1" ht="12"/>
    <row r="1891" s="174" customFormat="1" ht="12"/>
    <row r="1892" s="174" customFormat="1" ht="12"/>
    <row r="1893" s="174" customFormat="1" ht="12"/>
    <row r="1894" s="174" customFormat="1" ht="12"/>
    <row r="1895" s="174" customFormat="1" ht="12"/>
    <row r="1896" s="174" customFormat="1" ht="12"/>
    <row r="1897" s="174" customFormat="1" ht="12"/>
    <row r="1898" s="174" customFormat="1" ht="12"/>
    <row r="1899" s="174" customFormat="1" ht="12"/>
    <row r="1900" s="174" customFormat="1" ht="12"/>
    <row r="1901" s="174" customFormat="1" ht="12"/>
    <row r="1902" s="174" customFormat="1" ht="12"/>
    <row r="1903" s="174" customFormat="1" ht="12"/>
    <row r="1904" s="174" customFormat="1" ht="12"/>
    <row r="1905" s="174" customFormat="1" ht="12"/>
    <row r="1906" s="174" customFormat="1" ht="12"/>
    <row r="1907" s="174" customFormat="1" ht="12"/>
    <row r="1908" s="174" customFormat="1" ht="12"/>
    <row r="1909" s="174" customFormat="1" ht="12"/>
    <row r="1910" s="174" customFormat="1" ht="12"/>
    <row r="1911" s="174" customFormat="1" ht="12"/>
    <row r="1912" s="174" customFormat="1" ht="12"/>
    <row r="1913" s="174" customFormat="1" ht="12"/>
    <row r="1914" s="174" customFormat="1" ht="12"/>
    <row r="1915" s="174" customFormat="1" ht="12"/>
    <row r="1916" s="174" customFormat="1" ht="12"/>
    <row r="1917" s="174" customFormat="1" ht="12"/>
    <row r="1918" s="174" customFormat="1" ht="12"/>
    <row r="1919" s="174" customFormat="1" ht="12"/>
    <row r="1920" s="174" customFormat="1" ht="12"/>
    <row r="1921" s="174" customFormat="1" ht="12"/>
    <row r="1922" s="174" customFormat="1" ht="12"/>
    <row r="1923" s="174" customFormat="1" ht="12"/>
    <row r="1924" s="174" customFormat="1" ht="12"/>
    <row r="1925" s="174" customFormat="1" ht="12"/>
    <row r="1926" s="174" customFormat="1" ht="12"/>
    <row r="1927" s="174" customFormat="1" ht="12"/>
    <row r="1928" s="174" customFormat="1" ht="12"/>
    <row r="1929" s="174" customFormat="1" ht="12"/>
    <row r="1930" s="174" customFormat="1" ht="12"/>
    <row r="1931" s="174" customFormat="1" ht="12"/>
    <row r="1932" s="174" customFormat="1" ht="12"/>
    <row r="1933" s="174" customFormat="1" ht="12"/>
    <row r="1934" s="174" customFormat="1" ht="12"/>
    <row r="1935" s="174" customFormat="1" ht="12"/>
    <row r="1936" s="174" customFormat="1" ht="12"/>
    <row r="1937" s="174" customFormat="1" ht="12"/>
    <row r="1938" s="174" customFormat="1" ht="12"/>
    <row r="1939" s="174" customFormat="1" ht="12"/>
    <row r="1940" s="174" customFormat="1" ht="12"/>
    <row r="1941" s="174" customFormat="1" ht="12"/>
    <row r="1942" s="174" customFormat="1" ht="12"/>
    <row r="1943" s="174" customFormat="1" ht="12"/>
    <row r="1944" s="174" customFormat="1" ht="12"/>
    <row r="1945" s="174" customFormat="1" ht="12"/>
    <row r="1946" s="174" customFormat="1" ht="12"/>
    <row r="1947" s="174" customFormat="1" ht="12"/>
    <row r="1948" s="174" customFormat="1" ht="12"/>
    <row r="1949" s="174" customFormat="1" ht="12"/>
    <row r="1950" s="174" customFormat="1" ht="12"/>
    <row r="1951" s="174" customFormat="1" ht="12"/>
    <row r="1952" s="174" customFormat="1" ht="12"/>
    <row r="1953" s="174" customFormat="1" ht="12"/>
    <row r="1954" s="174" customFormat="1" ht="12"/>
    <row r="1955" s="174" customFormat="1" ht="12"/>
    <row r="1956" s="174" customFormat="1" ht="12"/>
    <row r="1957" s="174" customFormat="1" ht="12"/>
    <row r="1958" s="174" customFormat="1" ht="12"/>
    <row r="1959" s="174" customFormat="1" ht="12"/>
    <row r="1960" s="174" customFormat="1" ht="12"/>
    <row r="1961" s="174" customFormat="1" ht="12"/>
    <row r="1962" s="174" customFormat="1" ht="12"/>
    <row r="1963" s="174" customFormat="1" ht="12"/>
    <row r="1964" s="174" customFormat="1" ht="12"/>
    <row r="1965" s="174" customFormat="1" ht="12"/>
    <row r="1966" s="174" customFormat="1" ht="12"/>
    <row r="1967" s="174" customFormat="1" ht="12"/>
    <row r="1968" s="174" customFormat="1" ht="12"/>
    <row r="1969" s="174" customFormat="1" ht="12"/>
    <row r="1970" s="174" customFormat="1" ht="12"/>
    <row r="1971" s="174" customFormat="1" ht="12"/>
    <row r="1972" s="174" customFormat="1" ht="12"/>
    <row r="1973" s="174" customFormat="1" ht="12"/>
    <row r="1974" s="174" customFormat="1" ht="12"/>
    <row r="1975" s="174" customFormat="1" ht="12"/>
    <row r="1976" s="174" customFormat="1" ht="12"/>
    <row r="1977" s="174" customFormat="1" ht="12"/>
    <row r="1978" s="174" customFormat="1" ht="12"/>
    <row r="1979" s="174" customFormat="1" ht="12"/>
    <row r="1980" s="174" customFormat="1" ht="12"/>
    <row r="1981" s="174" customFormat="1" ht="12"/>
    <row r="1982" s="174" customFormat="1" ht="12"/>
    <row r="1983" s="174" customFormat="1" ht="12"/>
    <row r="1984" s="174" customFormat="1" ht="12"/>
    <row r="1985" s="174" customFormat="1" ht="12"/>
    <row r="1986" s="174" customFormat="1" ht="12"/>
    <row r="1987" s="174" customFormat="1" ht="12"/>
    <row r="1988" s="174" customFormat="1" ht="12"/>
    <row r="1989" s="174" customFormat="1" ht="12"/>
    <row r="1990" s="174" customFormat="1" ht="12"/>
    <row r="1991" s="174" customFormat="1" ht="12"/>
    <row r="1992" s="174" customFormat="1" ht="12"/>
    <row r="1993" s="174" customFormat="1" ht="12"/>
    <row r="1994" s="174" customFormat="1" ht="12"/>
    <row r="1995" s="174" customFormat="1" ht="12"/>
    <row r="1996" s="174" customFormat="1" ht="12"/>
    <row r="1997" s="174" customFormat="1" ht="12"/>
    <row r="1998" s="174" customFormat="1" ht="12"/>
    <row r="1999" s="174" customFormat="1" ht="12"/>
    <row r="2000" s="174" customFormat="1" ht="12"/>
    <row r="2001" s="174" customFormat="1" ht="12"/>
    <row r="2002" s="174" customFormat="1" ht="12"/>
    <row r="2003" s="174" customFormat="1" ht="12"/>
    <row r="2004" s="174" customFormat="1" ht="12"/>
    <row r="2005" s="174" customFormat="1" ht="12"/>
    <row r="2006" s="174" customFormat="1" ht="12"/>
    <row r="2007" s="174" customFormat="1" ht="12"/>
    <row r="2008" s="174" customFormat="1" ht="12"/>
    <row r="2009" s="174" customFormat="1" ht="12"/>
    <row r="2010" s="174" customFormat="1" ht="12"/>
    <row r="2011" s="174" customFormat="1" ht="12"/>
    <row r="2012" s="174" customFormat="1" ht="12"/>
    <row r="2013" s="174" customFormat="1" ht="12"/>
    <row r="2014" s="174" customFormat="1" ht="12"/>
    <row r="2015" s="174" customFormat="1" ht="12"/>
    <row r="2016" s="174" customFormat="1" ht="12"/>
    <row r="2017" s="174" customFormat="1" ht="12"/>
    <row r="2018" s="174" customFormat="1" ht="12"/>
    <row r="2019" s="174" customFormat="1" ht="12"/>
    <row r="2020" s="174" customFormat="1" ht="12"/>
    <row r="2021" s="174" customFormat="1" ht="12"/>
    <row r="2022" s="174" customFormat="1" ht="12"/>
    <row r="2023" s="174" customFormat="1" ht="12"/>
    <row r="2024" s="174" customFormat="1" ht="12"/>
    <row r="2025" s="174" customFormat="1" ht="12"/>
    <row r="2026" s="174" customFormat="1" ht="12"/>
    <row r="2027" s="174" customFormat="1" ht="12"/>
    <row r="2028" s="174" customFormat="1" ht="12"/>
    <row r="2029" s="174" customFormat="1" ht="12"/>
    <row r="2030" s="174" customFormat="1" ht="12"/>
    <row r="2031" s="174" customFormat="1" ht="12"/>
    <row r="2032" s="174" customFormat="1" ht="12"/>
    <row r="2033" s="174" customFormat="1" ht="12"/>
    <row r="2034" s="174" customFormat="1" ht="12"/>
    <row r="2035" s="174" customFormat="1" ht="12"/>
    <row r="2036" s="174" customFormat="1" ht="12"/>
    <row r="2037" s="174" customFormat="1" ht="12"/>
    <row r="2038" s="174" customFormat="1" ht="12"/>
    <row r="2039" s="174" customFormat="1" ht="12"/>
    <row r="2040" s="174" customFormat="1" ht="12"/>
    <row r="2041" s="174" customFormat="1" ht="12"/>
    <row r="2042" s="174" customFormat="1" ht="12"/>
    <row r="2043" s="174" customFormat="1" ht="12"/>
    <row r="2044" s="174" customFormat="1" ht="12"/>
    <row r="2045" s="174" customFormat="1" ht="12"/>
    <row r="2046" s="174" customFormat="1" ht="12"/>
    <row r="2047" s="174" customFormat="1" ht="12"/>
    <row r="2048" s="174" customFormat="1" ht="12"/>
    <row r="2049" s="174" customFormat="1" ht="12"/>
    <row r="2050" s="174" customFormat="1" ht="12"/>
    <row r="2051" s="174" customFormat="1" ht="12"/>
    <row r="2052" s="174" customFormat="1" ht="12"/>
    <row r="2053" s="174" customFormat="1" ht="12"/>
    <row r="2054" s="174" customFormat="1" ht="12"/>
    <row r="2055" s="174" customFormat="1" ht="12"/>
    <row r="2056" s="174" customFormat="1" ht="12"/>
    <row r="2057" s="174" customFormat="1" ht="12"/>
    <row r="2058" s="174" customFormat="1" ht="12"/>
    <row r="2059" s="174" customFormat="1" ht="12"/>
    <row r="2060" s="174" customFormat="1" ht="12"/>
    <row r="2061" s="174" customFormat="1" ht="12"/>
    <row r="2062" s="174" customFormat="1" ht="12"/>
    <row r="2063" s="174" customFormat="1" ht="12"/>
    <row r="2064" s="174" customFormat="1" ht="12"/>
    <row r="2065" s="174" customFormat="1" ht="12"/>
    <row r="2066" s="174" customFormat="1" ht="12"/>
    <row r="2067" s="174" customFormat="1" ht="12"/>
    <row r="2068" s="174" customFormat="1" ht="12"/>
    <row r="2069" s="174" customFormat="1" ht="12"/>
    <row r="2070" s="174" customFormat="1" ht="12"/>
    <row r="2071" s="174" customFormat="1" ht="12"/>
    <row r="2072" s="174" customFormat="1" ht="12"/>
    <row r="2073" s="174" customFormat="1" ht="12"/>
    <row r="2074" s="174" customFormat="1" ht="12"/>
    <row r="2075" s="174" customFormat="1" ht="12"/>
    <row r="2076" s="174" customFormat="1" ht="12"/>
    <row r="2077" s="174" customFormat="1" ht="12"/>
    <row r="2078" s="174" customFormat="1" ht="12"/>
    <row r="2079" s="174" customFormat="1" ht="12"/>
    <row r="2080" s="174" customFormat="1" ht="12"/>
    <row r="2081" s="174" customFormat="1" ht="12"/>
    <row r="2082" s="174" customFormat="1" ht="12"/>
    <row r="2083" s="174" customFormat="1" ht="12"/>
    <row r="2084" s="174" customFormat="1" ht="12"/>
    <row r="2085" s="174" customFormat="1" ht="12"/>
    <row r="2086" s="174" customFormat="1" ht="12"/>
    <row r="2087" s="174" customFormat="1" ht="12"/>
    <row r="2088" s="174" customFormat="1" ht="12"/>
    <row r="2089" s="174" customFormat="1" ht="12"/>
    <row r="2090" s="174" customFormat="1" ht="12"/>
    <row r="2091" s="174" customFormat="1" ht="12"/>
    <row r="2092" s="174" customFormat="1" ht="12"/>
    <row r="2093" s="174" customFormat="1" ht="12"/>
    <row r="2094" s="174" customFormat="1" ht="12"/>
    <row r="2095" s="174" customFormat="1" ht="12"/>
    <row r="2096" s="174" customFormat="1" ht="12"/>
    <row r="2097" s="174" customFormat="1" ht="12"/>
    <row r="2098" s="174" customFormat="1" ht="12"/>
    <row r="2099" s="174" customFormat="1" ht="12"/>
    <row r="2100" s="174" customFormat="1" ht="12"/>
    <row r="2101" s="174" customFormat="1" ht="12"/>
    <row r="2102" s="174" customFormat="1" ht="12"/>
    <row r="2103" s="174" customFormat="1" ht="12"/>
    <row r="2104" s="174" customFormat="1" ht="12"/>
    <row r="2105" s="174" customFormat="1" ht="12"/>
    <row r="2106" s="174" customFormat="1" ht="12"/>
    <row r="2107" s="174" customFormat="1" ht="12"/>
    <row r="2108" s="174" customFormat="1" ht="12"/>
    <row r="2109" s="174" customFormat="1" ht="12"/>
    <row r="2110" s="174" customFormat="1" ht="12"/>
    <row r="2111" s="174" customFormat="1" ht="12"/>
    <row r="2112" s="174" customFormat="1" ht="12"/>
    <row r="2113" s="174" customFormat="1" ht="12"/>
    <row r="2114" s="174" customFormat="1" ht="12"/>
    <row r="2115" s="174" customFormat="1" ht="12"/>
    <row r="2116" s="174" customFormat="1" ht="12"/>
    <row r="2117" s="174" customFormat="1" ht="12"/>
    <row r="2118" s="174" customFormat="1" ht="12"/>
    <row r="2119" s="174" customFormat="1" ht="12"/>
    <row r="2120" s="174" customFormat="1" ht="12"/>
    <row r="2121" s="174" customFormat="1" ht="12"/>
    <row r="2122" s="174" customFormat="1" ht="12"/>
    <row r="2123" s="174" customFormat="1" ht="12"/>
    <row r="2124" s="174" customFormat="1" ht="12"/>
    <row r="2125" s="174" customFormat="1" ht="12"/>
    <row r="2126" s="174" customFormat="1" ht="12"/>
    <row r="2127" s="174" customFormat="1" ht="12"/>
    <row r="2128" s="174" customFormat="1" ht="12"/>
    <row r="2129" s="174" customFormat="1" ht="12"/>
    <row r="2130" s="174" customFormat="1" ht="12"/>
    <row r="2131" s="174" customFormat="1" ht="12"/>
    <row r="2132" s="174" customFormat="1" ht="12"/>
    <row r="2133" s="174" customFormat="1" ht="12"/>
    <row r="2134" s="174" customFormat="1" ht="12"/>
    <row r="2135" s="174" customFormat="1" ht="12"/>
    <row r="2136" s="174" customFormat="1" ht="12"/>
    <row r="2137" s="174" customFormat="1" ht="12"/>
    <row r="2138" s="174" customFormat="1" ht="12"/>
    <row r="2139" s="174" customFormat="1" ht="12"/>
    <row r="2140" s="174" customFormat="1" ht="12"/>
    <row r="2141" s="174" customFormat="1" ht="12"/>
    <row r="2142" s="174" customFormat="1" ht="12"/>
    <row r="2143" s="174" customFormat="1" ht="12"/>
    <row r="2144" s="174" customFormat="1" ht="12"/>
    <row r="2145" s="174" customFormat="1" ht="12"/>
    <row r="2146" s="174" customFormat="1" ht="12"/>
    <row r="2147" s="174" customFormat="1" ht="12"/>
    <row r="2148" s="174" customFormat="1" ht="12"/>
    <row r="2149" s="174" customFormat="1" ht="12"/>
    <row r="2150" s="174" customFormat="1" ht="12"/>
    <row r="2151" s="174" customFormat="1" ht="12"/>
    <row r="2152" s="174" customFormat="1" ht="12"/>
    <row r="2153" s="174" customFormat="1" ht="12"/>
    <row r="2154" s="174" customFormat="1" ht="12"/>
    <row r="2155" s="174" customFormat="1" ht="12"/>
    <row r="2156" s="174" customFormat="1" ht="12"/>
    <row r="2157" s="174" customFormat="1" ht="12"/>
    <row r="2158" s="174" customFormat="1" ht="12"/>
    <row r="2159" s="174" customFormat="1" ht="12"/>
    <row r="2160" s="174" customFormat="1" ht="12"/>
    <row r="2161" s="174" customFormat="1" ht="12"/>
    <row r="2162" s="174" customFormat="1" ht="12"/>
    <row r="2163" s="174" customFormat="1" ht="12"/>
    <row r="2164" s="174" customFormat="1" ht="12"/>
    <row r="2165" s="174" customFormat="1" ht="12"/>
    <row r="2166" s="174" customFormat="1" ht="12"/>
    <row r="2167" s="174" customFormat="1" ht="12"/>
    <row r="2168" s="174" customFormat="1" ht="12"/>
    <row r="2169" s="174" customFormat="1" ht="12"/>
    <row r="2170" s="174" customFormat="1" ht="12"/>
    <row r="2171" s="174" customFormat="1" ht="12"/>
    <row r="2172" s="174" customFormat="1" ht="12"/>
    <row r="2173" s="174" customFormat="1" ht="12"/>
    <row r="2174" s="174" customFormat="1" ht="12"/>
    <row r="2175" s="174" customFormat="1" ht="12"/>
    <row r="2176" s="174" customFormat="1" ht="12"/>
    <row r="2177" s="174" customFormat="1" ht="12"/>
    <row r="2178" s="174" customFormat="1" ht="12"/>
    <row r="2179" s="174" customFormat="1" ht="12"/>
    <row r="2180" s="174" customFormat="1" ht="12"/>
    <row r="2181" s="174" customFormat="1" ht="12"/>
    <row r="2182" s="174" customFormat="1" ht="12"/>
    <row r="2183" s="174" customFormat="1" ht="12"/>
    <row r="2184" s="174" customFormat="1" ht="12"/>
    <row r="2185" s="174" customFormat="1" ht="12"/>
    <row r="2186" s="174" customFormat="1" ht="12"/>
    <row r="2187" s="174" customFormat="1" ht="12"/>
    <row r="2188" s="174" customFormat="1" ht="12"/>
    <row r="2189" s="174" customFormat="1" ht="12"/>
    <row r="2190" s="174" customFormat="1" ht="12"/>
    <row r="2191" s="174" customFormat="1" ht="12"/>
    <row r="2192" s="174" customFormat="1" ht="12"/>
    <row r="2193" s="174" customFormat="1" ht="12"/>
    <row r="2194" s="174" customFormat="1" ht="12"/>
    <row r="2195" s="174" customFormat="1" ht="12"/>
    <row r="2196" s="174" customFormat="1" ht="12"/>
    <row r="2197" s="174" customFormat="1" ht="12"/>
    <row r="2198" s="174" customFormat="1" ht="12"/>
    <row r="2199" s="174" customFormat="1" ht="12"/>
    <row r="2200" s="174" customFormat="1" ht="12"/>
    <row r="2201" s="174" customFormat="1" ht="12"/>
    <row r="2202" s="174" customFormat="1" ht="12"/>
    <row r="2203" s="174" customFormat="1" ht="12"/>
    <row r="2204" s="174" customFormat="1" ht="12"/>
    <row r="2205" s="174" customFormat="1" ht="12"/>
    <row r="2206" s="174" customFormat="1" ht="12"/>
    <row r="2207" s="174" customFormat="1" ht="12"/>
    <row r="2208" s="174" customFormat="1" ht="12"/>
    <row r="2209" s="174" customFormat="1" ht="12"/>
    <row r="2210" s="174" customFormat="1" ht="12"/>
    <row r="2211" s="174" customFormat="1" ht="12"/>
    <row r="2212" s="174" customFormat="1" ht="12"/>
    <row r="2213" s="174" customFormat="1" ht="12"/>
    <row r="2214" s="174" customFormat="1" ht="12"/>
    <row r="2215" s="174" customFormat="1" ht="12"/>
    <row r="2216" s="174" customFormat="1" ht="12"/>
    <row r="2217" s="174" customFormat="1" ht="12"/>
    <row r="2218" s="174" customFormat="1" ht="12"/>
    <row r="2219" s="174" customFormat="1" ht="12"/>
    <row r="2220" s="174" customFormat="1" ht="12"/>
    <row r="2221" s="174" customFormat="1" ht="12"/>
    <row r="2222" s="174" customFormat="1" ht="12"/>
    <row r="2223" s="174" customFormat="1" ht="12"/>
    <row r="2224" s="174" customFormat="1" ht="12"/>
    <row r="2225" s="174" customFormat="1" ht="12"/>
    <row r="2226" s="174" customFormat="1" ht="12"/>
    <row r="2227" s="174" customFormat="1" ht="12"/>
    <row r="2228" s="174" customFormat="1" ht="12"/>
    <row r="2229" s="174" customFormat="1" ht="12"/>
    <row r="2230" s="174" customFormat="1" ht="12"/>
    <row r="2231" s="174" customFormat="1" ht="12"/>
    <row r="2232" s="174" customFormat="1" ht="12"/>
    <row r="2233" s="174" customFormat="1" ht="12"/>
    <row r="2234" s="174" customFormat="1" ht="12"/>
    <row r="2235" s="174" customFormat="1" ht="12"/>
    <row r="2236" s="174" customFormat="1" ht="12"/>
    <row r="2237" s="174" customFormat="1" ht="12"/>
    <row r="2238" s="174" customFormat="1" ht="12"/>
    <row r="2239" s="174" customFormat="1" ht="12"/>
    <row r="2240" s="174" customFormat="1" ht="12"/>
    <row r="2241" s="174" customFormat="1" ht="12"/>
    <row r="2242" s="174" customFormat="1" ht="12"/>
    <row r="2243" s="174" customFormat="1" ht="12"/>
    <row r="2244" s="174" customFormat="1" ht="12"/>
    <row r="2245" s="174" customFormat="1" ht="12"/>
    <row r="2246" s="174" customFormat="1" ht="12"/>
    <row r="2247" s="174" customFormat="1" ht="12"/>
    <row r="2248" s="174" customFormat="1" ht="12"/>
    <row r="2249" s="174" customFormat="1" ht="12"/>
    <row r="2250" s="174" customFormat="1" ht="12"/>
    <row r="2251" s="174" customFormat="1" ht="12"/>
    <row r="2252" s="174" customFormat="1" ht="12"/>
    <row r="2253" s="174" customFormat="1" ht="12"/>
    <row r="2254" s="174" customFormat="1" ht="12"/>
    <row r="2255" s="174" customFormat="1" ht="12"/>
    <row r="2256" s="174" customFormat="1" ht="12"/>
    <row r="2257" s="174" customFormat="1" ht="12"/>
    <row r="2258" s="174" customFormat="1" ht="12"/>
    <row r="2259" s="174" customFormat="1" ht="12"/>
    <row r="2260" s="174" customFormat="1" ht="12"/>
    <row r="2261" s="174" customFormat="1" ht="12"/>
    <row r="2262" s="174" customFormat="1" ht="12"/>
    <row r="2263" s="174" customFormat="1" ht="12"/>
    <row r="2264" s="174" customFormat="1" ht="12"/>
    <row r="2265" s="174" customFormat="1" ht="12"/>
    <row r="2266" s="174" customFormat="1" ht="12"/>
    <row r="2267" s="174" customFormat="1" ht="12"/>
    <row r="2268" s="174" customFormat="1" ht="12"/>
    <row r="2269" s="174" customFormat="1" ht="12"/>
    <row r="2270" s="174" customFormat="1" ht="12"/>
    <row r="2271" s="174" customFormat="1" ht="12"/>
    <row r="2272" s="174" customFormat="1" ht="12"/>
    <row r="2273" s="174" customFormat="1" ht="12"/>
    <row r="2274" s="174" customFormat="1" ht="12"/>
    <row r="2275" s="174" customFormat="1" ht="12"/>
    <row r="2276" s="174" customFormat="1" ht="12"/>
    <row r="2277" s="174" customFormat="1" ht="12"/>
    <row r="2278" s="174" customFormat="1" ht="12"/>
    <row r="2279" s="174" customFormat="1" ht="12"/>
    <row r="2280" s="174" customFormat="1" ht="12"/>
    <row r="2281" s="174" customFormat="1" ht="12"/>
    <row r="2282" s="174" customFormat="1" ht="12"/>
    <row r="2283" s="174" customFormat="1" ht="12"/>
    <row r="2284" s="174" customFormat="1" ht="12"/>
    <row r="2285" s="174" customFormat="1" ht="12"/>
    <row r="2286" s="174" customFormat="1" ht="12"/>
    <row r="2287" s="174" customFormat="1" ht="12"/>
    <row r="2288" s="174" customFormat="1" ht="12"/>
    <row r="2289" s="174" customFormat="1" ht="12"/>
    <row r="2290" s="174" customFormat="1" ht="12"/>
    <row r="2291" s="174" customFormat="1" ht="12"/>
    <row r="2292" s="174" customFormat="1" ht="12"/>
    <row r="2293" s="174" customFormat="1" ht="12"/>
    <row r="2294" s="174" customFormat="1" ht="12"/>
    <row r="2295" s="174" customFormat="1" ht="12"/>
    <row r="2296" s="174" customFormat="1" ht="12"/>
    <row r="2297" s="174" customFormat="1" ht="12"/>
    <row r="2298" s="174" customFormat="1" ht="12"/>
    <row r="2299" s="174" customFormat="1" ht="12"/>
    <row r="2300" s="174" customFormat="1" ht="12"/>
    <row r="2301" s="174" customFormat="1" ht="12"/>
    <row r="2302" s="174" customFormat="1" ht="12"/>
    <row r="2303" s="174" customFormat="1" ht="12"/>
    <row r="2304" s="174" customFormat="1" ht="12"/>
    <row r="2305" s="174" customFormat="1" ht="12"/>
    <row r="2306" s="174" customFormat="1" ht="12"/>
    <row r="2307" s="174" customFormat="1" ht="12"/>
    <row r="2308" s="174" customFormat="1" ht="12"/>
    <row r="2309" s="174" customFormat="1" ht="12"/>
    <row r="2310" s="174" customFormat="1" ht="12"/>
    <row r="2311" s="174" customFormat="1" ht="12"/>
    <row r="2312" s="174" customFormat="1" ht="12"/>
    <row r="2313" s="174" customFormat="1" ht="12"/>
    <row r="2314" s="174" customFormat="1" ht="12"/>
    <row r="2315" s="174" customFormat="1" ht="12"/>
    <row r="2316" s="174" customFormat="1" ht="12"/>
    <row r="2317" s="174" customFormat="1" ht="12"/>
    <row r="2318" s="174" customFormat="1" ht="12"/>
    <row r="2319" s="174" customFormat="1" ht="12"/>
    <row r="2320" s="174" customFormat="1" ht="12"/>
    <row r="2321" s="174" customFormat="1" ht="12"/>
    <row r="2322" s="174" customFormat="1" ht="12"/>
    <row r="2323" s="174" customFormat="1" ht="12"/>
    <row r="2324" s="174" customFormat="1" ht="12"/>
    <row r="2325" s="174" customFormat="1" ht="12"/>
    <row r="2326" s="174" customFormat="1" ht="12"/>
    <row r="2327" s="174" customFormat="1" ht="12"/>
    <row r="2328" s="174" customFormat="1" ht="12"/>
    <row r="2329" s="174" customFormat="1" ht="12"/>
    <row r="2330" s="174" customFormat="1" ht="12"/>
    <row r="2331" s="174" customFormat="1" ht="12"/>
    <row r="2332" s="174" customFormat="1" ht="12"/>
    <row r="2333" s="174" customFormat="1" ht="12"/>
    <row r="2334" s="174" customFormat="1" ht="12"/>
    <row r="2335" s="174" customFormat="1" ht="12"/>
    <row r="2336" s="174" customFormat="1" ht="12"/>
    <row r="2337" s="174" customFormat="1" ht="12"/>
    <row r="2338" s="174" customFormat="1" ht="12"/>
    <row r="2339" s="174" customFormat="1" ht="12"/>
    <row r="2340" s="174" customFormat="1" ht="12"/>
    <row r="2341" s="174" customFormat="1" ht="12"/>
    <row r="2342" s="174" customFormat="1" ht="12"/>
    <row r="2343" s="174" customFormat="1" ht="12"/>
    <row r="2344" s="174" customFormat="1" ht="12"/>
    <row r="2345" s="174" customFormat="1" ht="12"/>
    <row r="2346" s="174" customFormat="1" ht="12"/>
    <row r="2347" s="174" customFormat="1" ht="12"/>
    <row r="2348" s="174" customFormat="1" ht="12"/>
    <row r="2349" s="174" customFormat="1" ht="12"/>
    <row r="2350" s="174" customFormat="1" ht="12"/>
    <row r="2351" s="174" customFormat="1" ht="12"/>
    <row r="2352" s="174" customFormat="1" ht="12"/>
    <row r="2353" s="174" customFormat="1" ht="12"/>
    <row r="2354" s="174" customFormat="1" ht="12"/>
    <row r="2355" s="174" customFormat="1" ht="12"/>
    <row r="2356" s="174" customFormat="1" ht="12"/>
    <row r="2357" s="174" customFormat="1" ht="12"/>
    <row r="2358" s="174" customFormat="1" ht="12"/>
    <row r="2359" s="174" customFormat="1" ht="12"/>
    <row r="2360" s="174" customFormat="1" ht="12"/>
    <row r="2361" s="174" customFormat="1" ht="12"/>
    <row r="2362" s="174" customFormat="1" ht="12"/>
    <row r="2363" s="174" customFormat="1" ht="12"/>
    <row r="2364" s="174" customFormat="1" ht="12"/>
    <row r="2365" s="174" customFormat="1" ht="12"/>
    <row r="2366" s="174" customFormat="1" ht="12"/>
    <row r="2367" s="174" customFormat="1" ht="12"/>
    <row r="2368" s="174" customFormat="1" ht="12"/>
    <row r="2369" s="174" customFormat="1" ht="12"/>
    <row r="2370" s="174" customFormat="1" ht="12"/>
    <row r="2371" s="174" customFormat="1" ht="12"/>
    <row r="2372" s="174" customFormat="1" ht="12"/>
    <row r="2373" s="174" customFormat="1" ht="12"/>
    <row r="2374" s="174" customFormat="1" ht="12"/>
    <row r="2375" s="174" customFormat="1" ht="12"/>
    <row r="2376" s="174" customFormat="1" ht="12"/>
    <row r="2377" s="174" customFormat="1" ht="12"/>
    <row r="2378" s="174" customFormat="1" ht="12"/>
    <row r="2379" s="174" customFormat="1" ht="12"/>
    <row r="2380" s="174" customFormat="1" ht="12"/>
    <row r="2381" s="174" customFormat="1" ht="12"/>
    <row r="2382" s="174" customFormat="1" ht="12"/>
    <row r="2383" s="174" customFormat="1" ht="12"/>
    <row r="2384" s="174" customFormat="1" ht="12"/>
    <row r="2385" s="174" customFormat="1" ht="12"/>
    <row r="2386" s="174" customFormat="1" ht="12"/>
    <row r="2387" s="174" customFormat="1" ht="12"/>
    <row r="2388" s="174" customFormat="1" ht="12"/>
    <row r="2389" s="174" customFormat="1" ht="12"/>
    <row r="2390" s="174" customFormat="1" ht="12"/>
    <row r="2391" s="174" customFormat="1" ht="12"/>
    <row r="2392" s="174" customFormat="1" ht="12"/>
    <row r="2393" s="174" customFormat="1" ht="12"/>
    <row r="2394" s="174" customFormat="1" ht="12"/>
    <row r="2395" s="174" customFormat="1" ht="12"/>
    <row r="2396" s="174" customFormat="1" ht="12"/>
    <row r="2397" s="174" customFormat="1" ht="12"/>
    <row r="2398" s="174" customFormat="1" ht="12"/>
    <row r="2399" s="174" customFormat="1" ht="12"/>
    <row r="2400" s="174" customFormat="1" ht="12"/>
    <row r="2401" s="174" customFormat="1" ht="12"/>
    <row r="2402" s="174" customFormat="1" ht="12"/>
    <row r="2403" s="174" customFormat="1" ht="12"/>
    <row r="2404" s="174" customFormat="1" ht="12"/>
    <row r="2405" s="174" customFormat="1" ht="12"/>
    <row r="2406" s="174" customFormat="1" ht="12"/>
    <row r="2407" s="174" customFormat="1" ht="12"/>
    <row r="2408" s="174" customFormat="1" ht="12"/>
    <row r="2409" s="174" customFormat="1" ht="12"/>
    <row r="2410" s="174" customFormat="1" ht="12"/>
    <row r="2411" s="174" customFormat="1" ht="12"/>
    <row r="2412" s="174" customFormat="1" ht="12"/>
    <row r="2413" s="174" customFormat="1" ht="12"/>
    <row r="2414" s="174" customFormat="1" ht="12"/>
    <row r="2415" s="174" customFormat="1" ht="12"/>
    <row r="2416" s="174" customFormat="1" ht="12"/>
    <row r="2417" s="174" customFormat="1" ht="12"/>
    <row r="2418" s="174" customFormat="1" ht="12"/>
    <row r="2419" s="174" customFormat="1" ht="12"/>
    <row r="2420" s="174" customFormat="1" ht="12"/>
    <row r="2421" s="174" customFormat="1" ht="12"/>
    <row r="2422" s="174" customFormat="1" ht="12"/>
    <row r="2423" s="174" customFormat="1" ht="12"/>
    <row r="2424" s="174" customFormat="1" ht="12"/>
    <row r="2425" s="174" customFormat="1" ht="12"/>
    <row r="2426" s="174" customFormat="1" ht="12"/>
    <row r="2427" s="174" customFormat="1" ht="12"/>
    <row r="2428" s="174" customFormat="1" ht="12"/>
    <row r="2429" s="174" customFormat="1" ht="12"/>
    <row r="2430" s="174" customFormat="1" ht="12"/>
    <row r="2431" s="174" customFormat="1" ht="12"/>
    <row r="2432" s="174" customFormat="1" ht="12"/>
    <row r="2433" s="174" customFormat="1" ht="12"/>
    <row r="2434" s="174" customFormat="1" ht="12"/>
    <row r="2435" s="174" customFormat="1" ht="12"/>
    <row r="2436" s="174" customFormat="1" ht="12"/>
    <row r="2437" s="174" customFormat="1" ht="12"/>
    <row r="2438" s="174" customFormat="1" ht="12"/>
    <row r="2439" s="174" customFormat="1" ht="12"/>
    <row r="2440" s="174" customFormat="1" ht="12"/>
    <row r="2441" s="174" customFormat="1" ht="12"/>
    <row r="2442" s="174" customFormat="1" ht="12"/>
    <row r="2443" s="174" customFormat="1" ht="12"/>
    <row r="2444" s="174" customFormat="1" ht="12"/>
    <row r="2445" s="174" customFormat="1" ht="12"/>
    <row r="2446" s="174" customFormat="1" ht="12"/>
    <row r="2447" s="174" customFormat="1" ht="12"/>
    <row r="2448" s="174" customFormat="1" ht="12"/>
    <row r="2449" s="174" customFormat="1" ht="12"/>
    <row r="2450" s="174" customFormat="1" ht="12"/>
    <row r="2451" s="174" customFormat="1" ht="12"/>
    <row r="2452" s="174" customFormat="1" ht="12"/>
    <row r="2453" s="174" customFormat="1" ht="12"/>
    <row r="2454" s="174" customFormat="1" ht="12"/>
    <row r="2455" s="174" customFormat="1" ht="12"/>
    <row r="2456" s="174" customFormat="1" ht="12"/>
    <row r="2457" s="174" customFormat="1" ht="12"/>
    <row r="2458" s="174" customFormat="1" ht="12"/>
    <row r="2459" s="174" customFormat="1" ht="12"/>
    <row r="2460" s="174" customFormat="1" ht="12"/>
    <row r="2461" s="174" customFormat="1" ht="12"/>
    <row r="2462" s="174" customFormat="1" ht="12"/>
    <row r="2463" s="174" customFormat="1" ht="12"/>
    <row r="2464" s="174" customFormat="1" ht="12"/>
    <row r="2465" s="174" customFormat="1" ht="12"/>
    <row r="2466" s="174" customFormat="1" ht="12"/>
    <row r="2467" s="174" customFormat="1" ht="12"/>
    <row r="2468" s="174" customFormat="1" ht="12"/>
    <row r="2469" s="174" customFormat="1" ht="12"/>
    <row r="2470" s="174" customFormat="1" ht="12"/>
    <row r="2471" s="174" customFormat="1" ht="12"/>
    <row r="2472" s="174" customFormat="1" ht="12"/>
    <row r="2473" s="174" customFormat="1" ht="12"/>
    <row r="2474" s="174" customFormat="1" ht="12"/>
    <row r="2475" s="174" customFormat="1" ht="12"/>
    <row r="2476" s="174" customFormat="1" ht="12"/>
    <row r="2477" s="174" customFormat="1" ht="12"/>
    <row r="2478" s="174" customFormat="1" ht="12"/>
    <row r="2479" s="174" customFormat="1" ht="12"/>
    <row r="2480" s="174" customFormat="1" ht="12"/>
    <row r="2481" s="174" customFormat="1" ht="12"/>
    <row r="2482" s="174" customFormat="1" ht="12"/>
    <row r="2483" s="174" customFormat="1" ht="12"/>
    <row r="2484" s="174" customFormat="1" ht="12"/>
    <row r="2485" s="174" customFormat="1" ht="12"/>
    <row r="2486" s="174" customFormat="1" ht="12"/>
    <row r="2487" s="174" customFormat="1" ht="12"/>
    <row r="2488" s="174" customFormat="1" ht="12"/>
    <row r="2489" s="174" customFormat="1" ht="12"/>
    <row r="2490" s="174" customFormat="1" ht="12"/>
    <row r="2491" s="174" customFormat="1" ht="12"/>
    <row r="2492" s="174" customFormat="1" ht="12"/>
    <row r="2493" s="174" customFormat="1" ht="12"/>
    <row r="2494" s="174" customFormat="1" ht="12"/>
    <row r="2495" s="174" customFormat="1" ht="12"/>
    <row r="2496" s="174" customFormat="1" ht="12"/>
    <row r="2497" s="174" customFormat="1" ht="12"/>
    <row r="2498" s="174" customFormat="1" ht="12"/>
    <row r="2499" s="174" customFormat="1" ht="12"/>
    <row r="2500" s="174" customFormat="1" ht="12"/>
    <row r="2501" s="174" customFormat="1" ht="12"/>
    <row r="2502" s="174" customFormat="1" ht="12"/>
    <row r="2503" s="174" customFormat="1" ht="12"/>
    <row r="2504" s="174" customFormat="1" ht="12"/>
    <row r="2505" s="174" customFormat="1" ht="12"/>
    <row r="2506" s="174" customFormat="1" ht="12"/>
    <row r="2507" s="174" customFormat="1" ht="12"/>
    <row r="2508" s="174" customFormat="1" ht="12"/>
    <row r="2509" s="174" customFormat="1" ht="12"/>
    <row r="2510" s="174" customFormat="1" ht="12"/>
    <row r="2511" s="174" customFormat="1" ht="12"/>
    <row r="2512" s="174" customFormat="1" ht="12"/>
    <row r="2513" s="174" customFormat="1" ht="12"/>
    <row r="2514" s="174" customFormat="1" ht="12"/>
    <row r="2515" s="174" customFormat="1" ht="12"/>
    <row r="2516" s="174" customFormat="1" ht="12"/>
    <row r="2517" s="174" customFormat="1" ht="12"/>
    <row r="2518" s="174" customFormat="1" ht="12"/>
    <row r="2519" s="174" customFormat="1" ht="12"/>
    <row r="2520" s="174" customFormat="1" ht="12"/>
    <row r="2521" s="174" customFormat="1" ht="12"/>
    <row r="2522" s="174" customFormat="1" ht="12"/>
    <row r="2523" s="174" customFormat="1" ht="12"/>
    <row r="2524" s="174" customFormat="1" ht="12"/>
    <row r="2525" s="174" customFormat="1" ht="12"/>
    <row r="2526" s="174" customFormat="1" ht="12"/>
    <row r="2527" s="174" customFormat="1" ht="12"/>
    <row r="2528" s="174" customFormat="1" ht="12"/>
    <row r="2529" s="174" customFormat="1" ht="12"/>
    <row r="2530" s="174" customFormat="1" ht="12"/>
    <row r="2531" s="174" customFormat="1" ht="12"/>
    <row r="2532" s="174" customFormat="1" ht="12"/>
    <row r="2533" s="174" customFormat="1" ht="12"/>
    <row r="2534" s="174" customFormat="1" ht="12"/>
    <row r="2535" s="174" customFormat="1" ht="12"/>
    <row r="2536" s="174" customFormat="1" ht="12"/>
    <row r="2537" s="174" customFormat="1" ht="12"/>
    <row r="2538" s="174" customFormat="1" ht="12"/>
    <row r="2539" s="174" customFormat="1" ht="12"/>
    <row r="2540" s="174" customFormat="1" ht="12"/>
    <row r="2541" s="174" customFormat="1" ht="12"/>
    <row r="2542" s="174" customFormat="1" ht="12"/>
    <row r="2543" s="174" customFormat="1" ht="12"/>
    <row r="2544" s="174" customFormat="1" ht="12"/>
    <row r="2545" s="174" customFormat="1" ht="12"/>
    <row r="2546" s="174" customFormat="1" ht="12"/>
    <row r="2547" s="174" customFormat="1" ht="12"/>
    <row r="2548" s="174" customFormat="1" ht="12"/>
    <row r="2549" s="174" customFormat="1" ht="12"/>
    <row r="2550" s="174" customFormat="1" ht="12"/>
    <row r="2551" s="174" customFormat="1" ht="12"/>
    <row r="2552" s="174" customFormat="1" ht="12"/>
    <row r="2553" s="174" customFormat="1" ht="12"/>
    <row r="2554" s="174" customFormat="1" ht="12"/>
    <row r="2555" s="174" customFormat="1" ht="12"/>
    <row r="2556" s="174" customFormat="1" ht="12"/>
    <row r="2557" s="174" customFormat="1" ht="12"/>
    <row r="2558" s="174" customFormat="1" ht="12"/>
    <row r="2559" s="174" customFormat="1" ht="12"/>
    <row r="2560" s="174" customFormat="1" ht="12"/>
    <row r="2561" s="174" customFormat="1" ht="12"/>
    <row r="2562" s="174" customFormat="1" ht="12"/>
    <row r="2563" s="174" customFormat="1" ht="12"/>
    <row r="2564" s="174" customFormat="1" ht="12"/>
    <row r="2565" s="174" customFormat="1" ht="12"/>
    <row r="2566" s="174" customFormat="1" ht="12"/>
    <row r="2567" s="174" customFormat="1" ht="12"/>
    <row r="2568" s="174" customFormat="1" ht="12"/>
    <row r="2569" s="174" customFormat="1" ht="12"/>
    <row r="2570" s="174" customFormat="1" ht="12"/>
    <row r="2571" s="174" customFormat="1" ht="12"/>
    <row r="2572" s="174" customFormat="1" ht="12"/>
    <row r="2573" s="174" customFormat="1" ht="12"/>
    <row r="2574" s="174" customFormat="1" ht="12"/>
    <row r="2575" s="174" customFormat="1" ht="12"/>
    <row r="2576" s="174" customFormat="1" ht="12"/>
    <row r="2577" s="174" customFormat="1" ht="12"/>
    <row r="2578" s="174" customFormat="1" ht="12"/>
    <row r="2579" s="174" customFormat="1" ht="12"/>
    <row r="2580" s="174" customFormat="1" ht="12"/>
    <row r="2581" s="174" customFormat="1" ht="12"/>
    <row r="2582" s="174" customFormat="1" ht="12"/>
    <row r="2583" s="174" customFormat="1" ht="12"/>
    <row r="2584" s="174" customFormat="1" ht="12"/>
    <row r="2585" s="174" customFormat="1" ht="12"/>
    <row r="2586" s="174" customFormat="1" ht="12"/>
    <row r="2587" s="174" customFormat="1" ht="12"/>
    <row r="2588" s="174" customFormat="1" ht="12"/>
    <row r="2589" s="174" customFormat="1" ht="12"/>
    <row r="2590" s="174" customFormat="1" ht="12"/>
    <row r="2591" s="174" customFormat="1" ht="12"/>
    <row r="2592" s="174" customFormat="1" ht="12"/>
    <row r="2593" s="174" customFormat="1" ht="12"/>
    <row r="2594" s="174" customFormat="1" ht="12"/>
    <row r="2595" s="174" customFormat="1" ht="12"/>
    <row r="2596" s="174" customFormat="1" ht="12"/>
    <row r="2597" s="174" customFormat="1" ht="12"/>
    <row r="2598" s="174" customFormat="1" ht="12"/>
    <row r="2599" s="174" customFormat="1" ht="12"/>
    <row r="2600" s="174" customFormat="1" ht="12"/>
    <row r="2601" s="174" customFormat="1" ht="12"/>
    <row r="2602" s="174" customFormat="1" ht="12"/>
    <row r="2603" s="174" customFormat="1" ht="12"/>
    <row r="2604" s="174" customFormat="1" ht="12"/>
    <row r="2605" s="174" customFormat="1" ht="12"/>
    <row r="2606" s="174" customFormat="1" ht="12"/>
    <row r="2607" s="174" customFormat="1" ht="12"/>
    <row r="2608" s="174" customFormat="1" ht="12"/>
    <row r="2609" s="174" customFormat="1" ht="12"/>
    <row r="2610" s="174" customFormat="1" ht="12"/>
    <row r="2611" s="174" customFormat="1" ht="12"/>
    <row r="2612" s="174" customFormat="1" ht="12"/>
    <row r="2613" s="174" customFormat="1" ht="12"/>
    <row r="2614" s="174" customFormat="1" ht="12"/>
    <row r="2615" s="174" customFormat="1" ht="12"/>
    <row r="2616" s="174" customFormat="1" ht="12"/>
    <row r="2617" s="174" customFormat="1" ht="12"/>
    <row r="2618" s="174" customFormat="1" ht="12"/>
    <row r="2619" s="174" customFormat="1" ht="12"/>
    <row r="2620" s="174" customFormat="1" ht="12"/>
    <row r="2621" s="174" customFormat="1" ht="12"/>
    <row r="2622" s="174" customFormat="1" ht="12"/>
    <row r="2623" s="174" customFormat="1" ht="12"/>
    <row r="2624" s="174" customFormat="1" ht="12"/>
    <row r="2625" s="174" customFormat="1" ht="12"/>
    <row r="2626" s="174" customFormat="1" ht="12"/>
    <row r="2627" s="174" customFormat="1" ht="12"/>
    <row r="2628" s="174" customFormat="1" ht="12"/>
    <row r="2629" s="174" customFormat="1" ht="12"/>
    <row r="2630" s="174" customFormat="1" ht="12"/>
    <row r="2631" s="174" customFormat="1" ht="12"/>
    <row r="2632" s="174" customFormat="1" ht="12"/>
    <row r="2633" s="174" customFormat="1" ht="12"/>
    <row r="2634" s="174" customFormat="1" ht="12"/>
    <row r="2635" s="174" customFormat="1" ht="12"/>
    <row r="2636" s="174" customFormat="1" ht="12"/>
    <row r="2637" s="174" customFormat="1" ht="12"/>
    <row r="2638" s="174" customFormat="1" ht="12"/>
    <row r="2639" s="174" customFormat="1" ht="12"/>
    <row r="2640" s="174" customFormat="1" ht="12"/>
    <row r="2641" s="174" customFormat="1" ht="12"/>
    <row r="2642" s="174" customFormat="1" ht="12"/>
    <row r="2643" s="174" customFormat="1" ht="12"/>
    <row r="2644" s="174" customFormat="1" ht="12"/>
    <row r="2645" s="174" customFormat="1" ht="12"/>
    <row r="2646" s="174" customFormat="1" ht="12"/>
    <row r="2647" s="174" customFormat="1" ht="12"/>
    <row r="2648" s="174" customFormat="1" ht="12"/>
    <row r="2649" s="174" customFormat="1" ht="12"/>
    <row r="2650" s="174" customFormat="1" ht="12"/>
    <row r="2651" s="174" customFormat="1" ht="12"/>
    <row r="2652" s="174" customFormat="1" ht="12"/>
    <row r="2653" s="174" customFormat="1" ht="12"/>
    <row r="2654" s="174" customFormat="1" ht="12"/>
    <row r="2655" s="174" customFormat="1" ht="12"/>
    <row r="2656" s="174" customFormat="1" ht="12"/>
    <row r="2657" s="174" customFormat="1" ht="12"/>
    <row r="2658" s="174" customFormat="1" ht="12"/>
    <row r="2659" s="174" customFormat="1" ht="12"/>
    <row r="2660" s="174" customFormat="1" ht="12"/>
    <row r="2661" s="174" customFormat="1" ht="12"/>
    <row r="2662" s="174" customFormat="1" ht="12"/>
    <row r="2663" s="174" customFormat="1" ht="12"/>
    <row r="2664" s="174" customFormat="1" ht="12"/>
    <row r="2665" s="174" customFormat="1" ht="12"/>
    <row r="2666" s="174" customFormat="1" ht="12"/>
    <row r="2667" s="174" customFormat="1" ht="12"/>
    <row r="2668" s="174" customFormat="1" ht="12"/>
    <row r="2669" s="174" customFormat="1" ht="12"/>
    <row r="2670" s="174" customFormat="1" ht="12"/>
    <row r="2671" s="174" customFormat="1" ht="12"/>
    <row r="2672" s="174" customFormat="1" ht="12"/>
    <row r="2673" s="174" customFormat="1" ht="12"/>
    <row r="2674" s="174" customFormat="1" ht="12"/>
    <row r="2675" s="174" customFormat="1" ht="12"/>
    <row r="2676" s="174" customFormat="1" ht="12"/>
    <row r="2677" s="174" customFormat="1" ht="12"/>
    <row r="2678" s="174" customFormat="1" ht="12"/>
    <row r="2679" s="174" customFormat="1" ht="12"/>
    <row r="2680" s="174" customFormat="1" ht="12"/>
    <row r="2681" s="174" customFormat="1" ht="12"/>
    <row r="2682" s="174" customFormat="1" ht="12"/>
    <row r="2683" s="174" customFormat="1" ht="12"/>
    <row r="2684" s="174" customFormat="1" ht="12"/>
    <row r="2685" s="174" customFormat="1" ht="12"/>
    <row r="2686" s="174" customFormat="1" ht="12"/>
    <row r="2687" s="174" customFormat="1" ht="12"/>
    <row r="2688" s="174" customFormat="1" ht="12"/>
    <row r="2689" s="174" customFormat="1" ht="12"/>
    <row r="2690" s="174" customFormat="1" ht="12"/>
    <row r="2691" s="174" customFormat="1" ht="12"/>
    <row r="2692" s="174" customFormat="1" ht="12"/>
    <row r="2693" s="174" customFormat="1" ht="12"/>
    <row r="2694" s="174" customFormat="1" ht="12"/>
    <row r="2695" s="174" customFormat="1" ht="12"/>
    <row r="2696" s="174" customFormat="1" ht="12"/>
    <row r="2697" s="174" customFormat="1" ht="12"/>
    <row r="2698" s="174" customFormat="1" ht="12"/>
    <row r="2699" s="174" customFormat="1" ht="12"/>
    <row r="2700" s="174" customFormat="1" ht="12"/>
    <row r="2701" s="174" customFormat="1" ht="12"/>
    <row r="2702" s="174" customFormat="1" ht="12"/>
    <row r="2703" s="174" customFormat="1" ht="12"/>
    <row r="2704" s="174" customFormat="1" ht="12"/>
    <row r="2705" s="174" customFormat="1" ht="12"/>
    <row r="2706" s="174" customFormat="1" ht="12"/>
    <row r="2707" s="174" customFormat="1" ht="12"/>
    <row r="2708" s="174" customFormat="1" ht="12"/>
    <row r="2709" s="174" customFormat="1" ht="12"/>
    <row r="2710" s="174" customFormat="1" ht="12"/>
    <row r="2711" s="174" customFormat="1" ht="12"/>
    <row r="2712" s="174" customFormat="1" ht="12"/>
    <row r="2713" s="174" customFormat="1" ht="12"/>
    <row r="2714" s="174" customFormat="1" ht="12"/>
    <row r="2715" s="174" customFormat="1" ht="12"/>
    <row r="2716" s="174" customFormat="1" ht="12"/>
    <row r="2717" s="174" customFormat="1" ht="12"/>
    <row r="2718" s="174" customFormat="1" ht="12"/>
    <row r="2719" s="174" customFormat="1" ht="12"/>
    <row r="2720" s="174" customFormat="1" ht="12"/>
    <row r="2721" s="174" customFormat="1" ht="12"/>
    <row r="2722" s="174" customFormat="1" ht="12"/>
    <row r="2723" s="174" customFormat="1" ht="12"/>
    <row r="2724" s="174" customFormat="1" ht="12"/>
    <row r="2725" s="174" customFormat="1" ht="12"/>
    <row r="2726" s="174" customFormat="1" ht="12"/>
    <row r="2727" s="174" customFormat="1" ht="12"/>
    <row r="2728" s="174" customFormat="1" ht="12"/>
    <row r="2729" s="174" customFormat="1" ht="12"/>
    <row r="2730" s="174" customFormat="1" ht="12"/>
    <row r="2731" s="174" customFormat="1" ht="12"/>
    <row r="2732" s="174" customFormat="1" ht="12"/>
    <row r="2733" s="174" customFormat="1" ht="12"/>
    <row r="2734" s="174" customFormat="1" ht="12"/>
    <row r="2735" s="174" customFormat="1" ht="12"/>
    <row r="2736" s="174" customFormat="1" ht="12"/>
    <row r="2737" s="174" customFormat="1" ht="12"/>
    <row r="2738" s="174" customFormat="1" ht="12"/>
    <row r="2739" s="174" customFormat="1" ht="12"/>
    <row r="2740" s="174" customFormat="1" ht="12"/>
    <row r="2741" s="174" customFormat="1" ht="12"/>
    <row r="2742" s="174" customFormat="1" ht="12"/>
    <row r="2743" s="174" customFormat="1" ht="12"/>
    <row r="2744" s="174" customFormat="1" ht="12"/>
    <row r="2745" s="174" customFormat="1" ht="12"/>
    <row r="2746" s="174" customFormat="1" ht="12"/>
    <row r="2747" s="174" customFormat="1" ht="12"/>
    <row r="2748" s="174" customFormat="1" ht="12"/>
    <row r="2749" s="174" customFormat="1" ht="12"/>
    <row r="2750" s="174" customFormat="1" ht="12"/>
    <row r="2751" s="174" customFormat="1" ht="12"/>
    <row r="2752" s="174" customFormat="1" ht="12"/>
    <row r="2753" s="174" customFormat="1" ht="12"/>
    <row r="2754" s="174" customFormat="1" ht="12"/>
    <row r="2755" s="174" customFormat="1" ht="12"/>
    <row r="2756" s="174" customFormat="1" ht="12"/>
    <row r="2757" s="174" customFormat="1" ht="12"/>
    <row r="2758" s="174" customFormat="1" ht="12"/>
    <row r="2759" s="174" customFormat="1" ht="12"/>
    <row r="2760" s="174" customFormat="1" ht="12"/>
    <row r="2761" s="174" customFormat="1" ht="12"/>
    <row r="2762" s="174" customFormat="1" ht="12"/>
    <row r="2763" s="174" customFormat="1" ht="12"/>
    <row r="2764" s="174" customFormat="1" ht="12"/>
    <row r="2765" s="174" customFormat="1" ht="12"/>
    <row r="2766" s="174" customFormat="1" ht="12"/>
    <row r="2767" s="174" customFormat="1" ht="12"/>
    <row r="2768" s="174" customFormat="1" ht="12"/>
    <row r="2769" s="174" customFormat="1" ht="12"/>
    <row r="2770" s="174" customFormat="1" ht="12"/>
    <row r="2771" s="174" customFormat="1" ht="12"/>
    <row r="2772" s="174" customFormat="1" ht="12"/>
    <row r="2773" s="174" customFormat="1" ht="12"/>
    <row r="2774" s="174" customFormat="1" ht="12"/>
    <row r="2775" s="174" customFormat="1" ht="12"/>
    <row r="2776" s="174" customFormat="1" ht="12"/>
    <row r="2777" s="174" customFormat="1" ht="12"/>
    <row r="2778" s="174" customFormat="1" ht="12"/>
    <row r="2779" s="174" customFormat="1" ht="12"/>
    <row r="2780" s="174" customFormat="1" ht="12"/>
    <row r="2781" s="174" customFormat="1" ht="12"/>
    <row r="2782" s="174" customFormat="1" ht="12"/>
    <row r="2783" s="174" customFormat="1" ht="12"/>
    <row r="2784" s="174" customFormat="1" ht="12"/>
    <row r="2785" s="174" customFormat="1" ht="12"/>
    <row r="2786" s="174" customFormat="1" ht="12"/>
    <row r="2787" s="174" customFormat="1" ht="12"/>
    <row r="2788" s="174" customFormat="1" ht="12"/>
    <row r="2789" s="174" customFormat="1" ht="12"/>
    <row r="2790" s="174" customFormat="1" ht="12"/>
    <row r="2791" s="174" customFormat="1" ht="12"/>
    <row r="2792" s="174" customFormat="1" ht="12"/>
    <row r="2793" s="174" customFormat="1" ht="12"/>
    <row r="2794" s="174" customFormat="1" ht="12"/>
    <row r="2795" s="174" customFormat="1" ht="12"/>
    <row r="2796" s="174" customFormat="1" ht="12"/>
    <row r="2797" s="174" customFormat="1" ht="12"/>
    <row r="2798" s="174" customFormat="1" ht="12"/>
    <row r="2799" s="174" customFormat="1" ht="12"/>
    <row r="2800" s="174" customFormat="1" ht="12"/>
    <row r="2801" s="174" customFormat="1" ht="12"/>
    <row r="2802" s="174" customFormat="1" ht="12"/>
    <row r="2803" s="174" customFormat="1" ht="12"/>
    <row r="2804" s="174" customFormat="1" ht="12"/>
    <row r="2805" s="174" customFormat="1" ht="12"/>
    <row r="2806" s="174" customFormat="1" ht="12"/>
    <row r="2807" s="174" customFormat="1" ht="12"/>
    <row r="2808" s="174" customFormat="1" ht="12"/>
    <row r="2809" s="174" customFormat="1" ht="12"/>
    <row r="2810" s="174" customFormat="1" ht="12"/>
    <row r="2811" s="174" customFormat="1" ht="12"/>
    <row r="2812" s="174" customFormat="1" ht="12"/>
    <row r="2813" s="174" customFormat="1" ht="12"/>
    <row r="2814" s="174" customFormat="1" ht="12"/>
    <row r="2815" s="174" customFormat="1" ht="12"/>
    <row r="2816" s="174" customFormat="1" ht="12"/>
    <row r="2817" s="174" customFormat="1" ht="12"/>
    <row r="2818" s="174" customFormat="1" ht="12"/>
    <row r="2819" s="174" customFormat="1" ht="12"/>
    <row r="2820" s="174" customFormat="1" ht="12"/>
    <row r="2821" s="174" customFormat="1" ht="12"/>
    <row r="2822" s="174" customFormat="1" ht="12"/>
    <row r="2823" s="174" customFormat="1" ht="12"/>
    <row r="2824" s="174" customFormat="1" ht="12"/>
    <row r="2825" s="174" customFormat="1" ht="12"/>
    <row r="2826" s="174" customFormat="1" ht="12"/>
    <row r="2827" s="174" customFormat="1" ht="12"/>
    <row r="2828" s="174" customFormat="1" ht="12"/>
    <row r="2829" s="174" customFormat="1" ht="12"/>
    <row r="2830" s="174" customFormat="1" ht="12"/>
    <row r="2831" s="174" customFormat="1" ht="12"/>
    <row r="2832" s="174" customFormat="1" ht="12"/>
    <row r="2833" s="174" customFormat="1" ht="12"/>
    <row r="2834" s="174" customFormat="1" ht="12"/>
    <row r="2835" s="174" customFormat="1" ht="12"/>
    <row r="2836" s="174" customFormat="1" ht="12"/>
    <row r="2837" s="174" customFormat="1" ht="12"/>
    <row r="2838" s="174" customFormat="1" ht="12"/>
    <row r="2839" s="174" customFormat="1" ht="12"/>
    <row r="2840" s="174" customFormat="1" ht="12"/>
    <row r="2841" s="174" customFormat="1" ht="12"/>
    <row r="2842" s="174" customFormat="1" ht="12"/>
    <row r="2843" s="174" customFormat="1" ht="12"/>
    <row r="2844" s="174" customFormat="1" ht="12"/>
    <row r="2845" s="174" customFormat="1" ht="12"/>
    <row r="2846" s="174" customFormat="1" ht="12"/>
    <row r="2847" s="174" customFormat="1" ht="12"/>
    <row r="2848" s="174" customFormat="1" ht="12"/>
    <row r="2849" s="174" customFormat="1" ht="12"/>
    <row r="2850" s="174" customFormat="1" ht="12"/>
    <row r="2851" s="174" customFormat="1" ht="12"/>
    <row r="2852" s="174" customFormat="1" ht="12"/>
    <row r="2853" s="174" customFormat="1" ht="12"/>
    <row r="2854" s="174" customFormat="1" ht="12"/>
    <row r="2855" s="174" customFormat="1" ht="12"/>
    <row r="2856" s="174" customFormat="1" ht="12"/>
    <row r="2857" s="174" customFormat="1" ht="12"/>
    <row r="2858" s="174" customFormat="1" ht="12"/>
    <row r="2859" s="174" customFormat="1" ht="12"/>
    <row r="2860" s="174" customFormat="1" ht="12"/>
    <row r="2861" s="174" customFormat="1" ht="12"/>
    <row r="2862" s="174" customFormat="1" ht="12"/>
    <row r="2863" s="174" customFormat="1" ht="12"/>
    <row r="2864" s="174" customFormat="1" ht="12"/>
    <row r="2865" s="174" customFormat="1" ht="12"/>
    <row r="2866" s="174" customFormat="1" ht="12"/>
    <row r="2867" s="174" customFormat="1" ht="12"/>
    <row r="2868" s="174" customFormat="1" ht="12"/>
    <row r="2869" s="174" customFormat="1" ht="12"/>
    <row r="2870" s="174" customFormat="1" ht="12"/>
    <row r="2871" s="174" customFormat="1" ht="12"/>
    <row r="2872" s="174" customFormat="1" ht="12"/>
    <row r="2873" s="174" customFormat="1" ht="12"/>
    <row r="2874" s="174" customFormat="1" ht="12"/>
    <row r="2875" s="174" customFormat="1" ht="12"/>
    <row r="2876" s="174" customFormat="1" ht="12"/>
    <row r="2877" s="174" customFormat="1" ht="12"/>
    <row r="2878" s="174" customFormat="1" ht="12"/>
    <row r="2879" s="174" customFormat="1" ht="12"/>
    <row r="2880" s="174" customFormat="1" ht="12"/>
    <row r="2881" s="174" customFormat="1" ht="12"/>
    <row r="2882" s="174" customFormat="1" ht="12"/>
    <row r="2883" s="174" customFormat="1" ht="12"/>
    <row r="2884" s="174" customFormat="1" ht="12"/>
    <row r="2885" s="174" customFormat="1" ht="12"/>
    <row r="2886" s="174" customFormat="1" ht="12"/>
    <row r="2887" s="174" customFormat="1" ht="12"/>
    <row r="2888" s="174" customFormat="1" ht="12"/>
    <row r="2889" s="174" customFormat="1" ht="12"/>
    <row r="2890" s="174" customFormat="1" ht="12"/>
    <row r="2891" s="174" customFormat="1" ht="12"/>
    <row r="2892" s="174" customFormat="1" ht="12"/>
    <row r="2893" s="174" customFormat="1" ht="12"/>
    <row r="2894" s="174" customFormat="1" ht="12"/>
    <row r="2895" s="174" customFormat="1" ht="12"/>
    <row r="2896" s="174" customFormat="1" ht="12"/>
    <row r="2897" s="174" customFormat="1" ht="12"/>
    <row r="2898" s="174" customFormat="1" ht="12"/>
    <row r="2899" s="174" customFormat="1" ht="12"/>
    <row r="2900" s="174" customFormat="1" ht="12"/>
    <row r="2901" s="174" customFormat="1" ht="12"/>
    <row r="2902" s="174" customFormat="1" ht="12"/>
    <row r="2903" s="174" customFormat="1" ht="12"/>
    <row r="2904" s="174" customFormat="1" ht="12"/>
    <row r="2905" s="174" customFormat="1" ht="12"/>
    <row r="2906" s="174" customFormat="1" ht="12"/>
    <row r="2907" s="174" customFormat="1" ht="12"/>
    <row r="2908" s="174" customFormat="1" ht="12"/>
    <row r="2909" s="174" customFormat="1" ht="12"/>
    <row r="2910" s="174" customFormat="1" ht="12"/>
    <row r="2911" s="174" customFormat="1" ht="12"/>
    <row r="2912" s="174" customFormat="1" ht="12"/>
    <row r="2913" s="174" customFormat="1" ht="12"/>
    <row r="2914" s="174" customFormat="1" ht="12"/>
    <row r="2915" s="174" customFormat="1" ht="12"/>
    <row r="2916" s="174" customFormat="1" ht="12"/>
    <row r="2917" s="174" customFormat="1" ht="12"/>
    <row r="2918" s="174" customFormat="1" ht="12"/>
    <row r="2919" s="174" customFormat="1" ht="12"/>
    <row r="2920" s="174" customFormat="1" ht="12"/>
    <row r="2921" s="174" customFormat="1" ht="12"/>
    <row r="2922" s="174" customFormat="1" ht="12"/>
    <row r="2923" s="174" customFormat="1" ht="12"/>
    <row r="2924" s="174" customFormat="1" ht="12"/>
    <row r="2925" s="174" customFormat="1" ht="12"/>
    <row r="2926" s="174" customFormat="1" ht="12"/>
    <row r="2927" s="174" customFormat="1" ht="12"/>
    <row r="2928" s="174" customFormat="1" ht="12"/>
    <row r="2929" s="174" customFormat="1" ht="12"/>
    <row r="2930" s="174" customFormat="1" ht="12"/>
    <row r="2931" s="174" customFormat="1" ht="12"/>
    <row r="2932" s="174" customFormat="1" ht="12"/>
    <row r="2933" s="174" customFormat="1" ht="12"/>
    <row r="2934" s="174" customFormat="1" ht="12"/>
    <row r="2935" s="174" customFormat="1" ht="12"/>
    <row r="2936" s="174" customFormat="1" ht="12"/>
    <row r="2937" s="174" customFormat="1" ht="12"/>
    <row r="2938" s="174" customFormat="1" ht="12"/>
    <row r="2939" s="174" customFormat="1" ht="12"/>
    <row r="2940" s="174" customFormat="1" ht="12"/>
    <row r="2941" s="174" customFormat="1" ht="12"/>
    <row r="2942" s="174" customFormat="1" ht="12"/>
    <row r="2943" s="174" customFormat="1" ht="12"/>
    <row r="2944" s="174" customFormat="1" ht="12"/>
    <row r="2945" s="174" customFormat="1" ht="12"/>
    <row r="2946" s="174" customFormat="1" ht="12"/>
    <row r="2947" s="174" customFormat="1" ht="12"/>
    <row r="2948" s="174" customFormat="1" ht="12"/>
    <row r="2949" s="174" customFormat="1" ht="12"/>
    <row r="2950" s="174" customFormat="1" ht="12"/>
    <row r="2951" s="174" customFormat="1" ht="12"/>
    <row r="2952" s="174" customFormat="1" ht="12"/>
    <row r="2953" s="174" customFormat="1" ht="12"/>
    <row r="2954" s="174" customFormat="1" ht="12"/>
    <row r="2955" s="174" customFormat="1" ht="12"/>
    <row r="2956" s="174" customFormat="1" ht="12"/>
    <row r="2957" s="174" customFormat="1" ht="12"/>
    <row r="2958" s="174" customFormat="1" ht="12"/>
    <row r="2959" s="174" customFormat="1" ht="12"/>
    <row r="2960" s="174" customFormat="1" ht="12"/>
    <row r="2961" s="174" customFormat="1" ht="12"/>
    <row r="2962" s="174" customFormat="1" ht="12"/>
    <row r="2963" s="174" customFormat="1" ht="12"/>
    <row r="2964" s="174" customFormat="1" ht="12"/>
    <row r="2965" s="174" customFormat="1" ht="12"/>
    <row r="2966" s="174" customFormat="1" ht="12"/>
    <row r="2967" s="174" customFormat="1" ht="12"/>
    <row r="2968" s="174" customFormat="1" ht="12"/>
    <row r="2969" s="174" customFormat="1" ht="12"/>
    <row r="2970" s="174" customFormat="1" ht="12"/>
    <row r="2971" s="174" customFormat="1" ht="12"/>
    <row r="2972" s="174" customFormat="1" ht="12"/>
    <row r="2973" s="174" customFormat="1" ht="12"/>
    <row r="2974" s="174" customFormat="1" ht="12"/>
    <row r="2975" s="174" customFormat="1" ht="12"/>
    <row r="2976" s="174" customFormat="1" ht="12"/>
    <row r="2977" s="174" customFormat="1" ht="12"/>
    <row r="2978" s="174" customFormat="1" ht="12"/>
    <row r="2979" s="174" customFormat="1" ht="12"/>
    <row r="2980" s="174" customFormat="1" ht="12"/>
    <row r="2981" s="174" customFormat="1" ht="12"/>
    <row r="2982" s="174" customFormat="1" ht="12"/>
    <row r="2983" s="174" customFormat="1" ht="12"/>
    <row r="2984" s="174" customFormat="1" ht="12"/>
    <row r="2985" s="174" customFormat="1" ht="12"/>
    <row r="2986" s="174" customFormat="1" ht="12"/>
    <row r="2987" s="174" customFormat="1" ht="12"/>
    <row r="2988" s="174" customFormat="1" ht="12"/>
    <row r="2989" s="174" customFormat="1" ht="12"/>
    <row r="2990" s="174" customFormat="1" ht="12"/>
    <row r="2991" s="174" customFormat="1" ht="12"/>
    <row r="2992" s="174" customFormat="1" ht="12"/>
    <row r="2993" s="174" customFormat="1" ht="12"/>
    <row r="2994" s="174" customFormat="1" ht="12"/>
    <row r="2995" s="174" customFormat="1" ht="12"/>
    <row r="2996" s="174" customFormat="1" ht="12"/>
    <row r="2997" s="174" customFormat="1" ht="12"/>
    <row r="2998" s="174" customFormat="1" ht="12"/>
    <row r="2999" s="174" customFormat="1" ht="12"/>
    <row r="3000" s="174" customFormat="1" ht="12"/>
    <row r="3001" s="174" customFormat="1" ht="12"/>
    <row r="3002" s="174" customFormat="1" ht="12"/>
    <row r="3003" s="174" customFormat="1" ht="12"/>
    <row r="3004" s="174" customFormat="1" ht="12"/>
    <row r="3005" s="174" customFormat="1" ht="12"/>
    <row r="3006" s="174" customFormat="1" ht="12"/>
    <row r="3007" s="174" customFormat="1" ht="12"/>
    <row r="3008" s="174" customFormat="1" ht="12"/>
    <row r="3009" s="174" customFormat="1" ht="12"/>
    <row r="3010" s="174" customFormat="1" ht="12"/>
    <row r="3011" s="174" customFormat="1" ht="12"/>
    <row r="3012" s="174" customFormat="1" ht="12"/>
    <row r="3013" s="174" customFormat="1" ht="12"/>
    <row r="3014" s="174" customFormat="1" ht="12"/>
    <row r="3015" s="174" customFormat="1" ht="12"/>
    <row r="3016" s="174" customFormat="1" ht="12"/>
    <row r="3017" s="174" customFormat="1" ht="12"/>
    <row r="3018" s="174" customFormat="1" ht="12"/>
    <row r="3019" s="174" customFormat="1" ht="12"/>
    <row r="3020" s="174" customFormat="1" ht="12"/>
    <row r="3021" s="174" customFormat="1" ht="12"/>
    <row r="3022" s="174" customFormat="1" ht="12"/>
    <row r="3023" s="174" customFormat="1" ht="12"/>
    <row r="3024" s="174" customFormat="1" ht="12"/>
    <row r="3025" s="174" customFormat="1" ht="12"/>
    <row r="3026" s="174" customFormat="1" ht="12"/>
    <row r="3027" s="174" customFormat="1" ht="12"/>
    <row r="3028" s="174" customFormat="1" ht="12"/>
    <row r="3029" s="174" customFormat="1" ht="12"/>
    <row r="3030" s="174" customFormat="1" ht="12"/>
    <row r="3031" s="174" customFormat="1" ht="12"/>
    <row r="3032" s="174" customFormat="1" ht="12"/>
    <row r="3033" s="174" customFormat="1" ht="12"/>
    <row r="3034" s="174" customFormat="1" ht="12"/>
    <row r="3035" s="174" customFormat="1" ht="12"/>
    <row r="3036" s="174" customFormat="1" ht="12"/>
    <row r="3037" s="174" customFormat="1" ht="12"/>
    <row r="3038" s="174" customFormat="1" ht="12"/>
    <row r="3039" s="174" customFormat="1" ht="12"/>
    <row r="3040" s="174" customFormat="1" ht="12"/>
    <row r="3041" s="174" customFormat="1" ht="12"/>
    <row r="3042" s="174" customFormat="1" ht="12"/>
    <row r="3043" s="174" customFormat="1" ht="12"/>
    <row r="3044" s="174" customFormat="1" ht="12"/>
    <row r="3045" s="174" customFormat="1" ht="12"/>
    <row r="3046" s="174" customFormat="1" ht="12"/>
    <row r="3047" s="174" customFormat="1" ht="12"/>
    <row r="3048" s="174" customFormat="1" ht="12"/>
    <row r="3049" s="174" customFormat="1" ht="12"/>
    <row r="3050" s="174" customFormat="1" ht="12"/>
    <row r="3051" s="174" customFormat="1" ht="12"/>
    <row r="3052" s="174" customFormat="1" ht="12"/>
    <row r="3053" s="174" customFormat="1" ht="12"/>
    <row r="3054" s="174" customFormat="1" ht="12"/>
    <row r="3055" s="174" customFormat="1" ht="12"/>
    <row r="3056" s="174" customFormat="1" ht="12"/>
    <row r="3057" s="174" customFormat="1" ht="12"/>
    <row r="3058" s="174" customFormat="1" ht="12"/>
    <row r="3059" s="174" customFormat="1" ht="12"/>
    <row r="3060" s="174" customFormat="1" ht="12"/>
    <row r="3061" s="174" customFormat="1" ht="12"/>
    <row r="3062" s="174" customFormat="1" ht="12"/>
    <row r="3063" s="174" customFormat="1" ht="12"/>
    <row r="3064" s="174" customFormat="1" ht="12"/>
    <row r="3065" s="174" customFormat="1" ht="12"/>
    <row r="3066" s="174" customFormat="1" ht="12"/>
    <row r="3067" s="174" customFormat="1" ht="12"/>
    <row r="3068" s="174" customFormat="1" ht="12"/>
    <row r="3069" s="174" customFormat="1" ht="12"/>
    <row r="3070" s="174" customFormat="1" ht="12"/>
    <row r="3071" s="174" customFormat="1" ht="12"/>
    <row r="3072" s="174" customFormat="1" ht="12"/>
    <row r="3073" s="174" customFormat="1" ht="12"/>
    <row r="3074" s="174" customFormat="1" ht="12"/>
    <row r="3075" s="174" customFormat="1" ht="12"/>
    <row r="3076" s="174" customFormat="1" ht="12"/>
    <row r="3077" s="174" customFormat="1" ht="12"/>
    <row r="3078" s="174" customFormat="1" ht="12"/>
    <row r="3079" s="174" customFormat="1" ht="12"/>
    <row r="3080" s="174" customFormat="1" ht="12"/>
    <row r="3081" s="174" customFormat="1" ht="12"/>
    <row r="3082" s="174" customFormat="1" ht="12"/>
    <row r="3083" s="174" customFormat="1" ht="12"/>
    <row r="3084" s="174" customFormat="1" ht="12"/>
    <row r="3085" s="174" customFormat="1" ht="12"/>
    <row r="3086" s="174" customFormat="1" ht="12"/>
    <row r="3087" s="174" customFormat="1" ht="12"/>
    <row r="3088" s="174" customFormat="1" ht="12"/>
    <row r="3089" s="174" customFormat="1" ht="12"/>
    <row r="3090" s="174" customFormat="1" ht="12"/>
    <row r="3091" s="174" customFormat="1" ht="12"/>
    <row r="3092" s="174" customFormat="1" ht="12"/>
    <row r="3093" s="174" customFormat="1" ht="12"/>
    <row r="3094" s="174" customFormat="1" ht="12"/>
    <row r="3095" s="174" customFormat="1" ht="12"/>
    <row r="3096" s="174" customFormat="1" ht="12"/>
    <row r="3097" s="174" customFormat="1" ht="12"/>
    <row r="3098" s="174" customFormat="1" ht="12"/>
    <row r="3099" s="174" customFormat="1" ht="12"/>
    <row r="3100" s="174" customFormat="1" ht="12"/>
    <row r="3101" s="174" customFormat="1" ht="12"/>
    <row r="3102" s="174" customFormat="1" ht="12"/>
    <row r="3103" s="174" customFormat="1" ht="12"/>
    <row r="3104" s="174" customFormat="1" ht="12"/>
    <row r="3105" s="174" customFormat="1" ht="12"/>
    <row r="3106" s="174" customFormat="1" ht="12"/>
    <row r="3107" s="174" customFormat="1" ht="12"/>
    <row r="3108" s="174" customFormat="1" ht="12"/>
    <row r="3109" s="174" customFormat="1" ht="12"/>
    <row r="3110" s="174" customFormat="1" ht="12"/>
    <row r="3111" s="174" customFormat="1" ht="12"/>
    <row r="3112" s="174" customFormat="1" ht="12"/>
    <row r="3113" s="174" customFormat="1" ht="12"/>
    <row r="3114" s="174" customFormat="1" ht="12"/>
    <row r="3115" s="174" customFormat="1" ht="12"/>
    <row r="3116" s="174" customFormat="1" ht="12"/>
    <row r="3117" s="174" customFormat="1" ht="12"/>
    <row r="3118" s="174" customFormat="1" ht="12"/>
    <row r="3119" s="174" customFormat="1" ht="12"/>
    <row r="3120" s="174" customFormat="1" ht="12"/>
    <row r="3121" s="174" customFormat="1" ht="12"/>
    <row r="3122" s="174" customFormat="1" ht="12"/>
    <row r="3123" s="174" customFormat="1" ht="12"/>
    <row r="3124" s="174" customFormat="1" ht="12"/>
    <row r="3125" s="174" customFormat="1" ht="12"/>
    <row r="3126" s="174" customFormat="1" ht="12"/>
    <row r="3127" s="174" customFormat="1" ht="12"/>
    <row r="3128" s="174" customFormat="1" ht="12"/>
    <row r="3129" s="174" customFormat="1" ht="12"/>
    <row r="3130" s="174" customFormat="1" ht="12"/>
    <row r="3131" s="174" customFormat="1" ht="12"/>
    <row r="3132" s="174" customFormat="1" ht="12"/>
    <row r="3133" s="174" customFormat="1" ht="12"/>
    <row r="3134" s="174" customFormat="1" ht="12"/>
    <row r="3135" s="174" customFormat="1" ht="12"/>
    <row r="3136" s="174" customFormat="1" ht="12"/>
    <row r="3137" s="174" customFormat="1" ht="12"/>
    <row r="3138" s="174" customFormat="1" ht="12"/>
    <row r="3139" s="174" customFormat="1" ht="12"/>
    <row r="3140" s="174" customFormat="1" ht="12"/>
    <row r="3141" s="174" customFormat="1" ht="12"/>
    <row r="3142" s="174" customFormat="1" ht="12"/>
    <row r="3143" s="174" customFormat="1" ht="12"/>
    <row r="3144" s="174" customFormat="1" ht="12"/>
    <row r="3145" s="174" customFormat="1" ht="12"/>
    <row r="3146" s="174" customFormat="1" ht="12"/>
    <row r="3147" s="174" customFormat="1" ht="12"/>
    <row r="3148" s="174" customFormat="1" ht="12"/>
    <row r="3149" s="174" customFormat="1" ht="12"/>
    <row r="3150" s="174" customFormat="1" ht="12"/>
    <row r="3151" s="174" customFormat="1" ht="12"/>
    <row r="3152" s="174" customFormat="1" ht="12"/>
    <row r="3153" s="174" customFormat="1" ht="12"/>
    <row r="3154" s="174" customFormat="1" ht="12"/>
    <row r="3155" s="174" customFormat="1" ht="12"/>
    <row r="3156" s="174" customFormat="1" ht="12"/>
    <row r="3157" s="174" customFormat="1" ht="12"/>
    <row r="3158" s="174" customFormat="1" ht="12"/>
    <row r="3159" s="174" customFormat="1" ht="12"/>
    <row r="3160" s="174" customFormat="1" ht="12"/>
    <row r="3161" s="174" customFormat="1" ht="12"/>
    <row r="3162" s="174" customFormat="1" ht="12"/>
    <row r="3163" s="174" customFormat="1" ht="12"/>
    <row r="3164" s="174" customFormat="1" ht="12"/>
    <row r="3165" s="174" customFormat="1" ht="12"/>
    <row r="3166" s="174" customFormat="1" ht="12"/>
    <row r="3167" s="174" customFormat="1" ht="12"/>
    <row r="3168" s="174" customFormat="1" ht="12"/>
    <row r="3169" s="174" customFormat="1" ht="12"/>
    <row r="3170" s="174" customFormat="1" ht="12"/>
    <row r="3171" s="174" customFormat="1" ht="12"/>
    <row r="3172" s="174" customFormat="1" ht="12"/>
    <row r="3173" s="174" customFormat="1" ht="12"/>
    <row r="3174" s="174" customFormat="1" ht="12"/>
    <row r="3175" s="174" customFormat="1" ht="12"/>
    <row r="3176" s="174" customFormat="1" ht="12"/>
    <row r="3177" s="174" customFormat="1" ht="12"/>
    <row r="3178" s="174" customFormat="1" ht="12"/>
    <row r="3179" s="174" customFormat="1" ht="12"/>
    <row r="3180" s="174" customFormat="1" ht="12"/>
    <row r="3181" s="174" customFormat="1" ht="12"/>
    <row r="3182" s="174" customFormat="1" ht="12"/>
    <row r="3183" s="174" customFormat="1" ht="12"/>
    <row r="3184" s="174" customFormat="1" ht="12"/>
    <row r="3185" s="174" customFormat="1" ht="12"/>
    <row r="3186" s="174" customFormat="1" ht="12"/>
    <row r="3187" s="174" customFormat="1" ht="12"/>
    <row r="3188" s="174" customFormat="1" ht="12"/>
    <row r="3189" s="174" customFormat="1" ht="12"/>
    <row r="3190" s="174" customFormat="1" ht="12"/>
    <row r="3191" s="174" customFormat="1" ht="12"/>
    <row r="3192" s="174" customFormat="1" ht="12"/>
    <row r="3193" s="174" customFormat="1" ht="12"/>
    <row r="3194" s="174" customFormat="1" ht="12"/>
    <row r="3195" s="174" customFormat="1" ht="12"/>
    <row r="3196" s="174" customFormat="1" ht="12"/>
    <row r="3197" s="174" customFormat="1" ht="12"/>
    <row r="3198" s="174" customFormat="1" ht="12"/>
    <row r="3199" s="174" customFormat="1" ht="12"/>
    <row r="3200" s="174" customFormat="1" ht="12"/>
    <row r="3201" s="174" customFormat="1" ht="12"/>
    <row r="3202" s="174" customFormat="1" ht="12"/>
    <row r="3203" s="174" customFormat="1" ht="12"/>
    <row r="3204" s="174" customFormat="1" ht="12"/>
    <row r="3205" s="174" customFormat="1" ht="12"/>
    <row r="3206" s="174" customFormat="1" ht="12"/>
    <row r="3207" s="174" customFormat="1" ht="12"/>
    <row r="3208" s="174" customFormat="1" ht="12"/>
    <row r="3209" s="174" customFormat="1" ht="12"/>
    <row r="3210" s="174" customFormat="1" ht="12"/>
    <row r="3211" s="174" customFormat="1" ht="12"/>
    <row r="3212" s="174" customFormat="1" ht="12"/>
    <row r="3213" s="174" customFormat="1" ht="12"/>
    <row r="3214" s="174" customFormat="1" ht="12"/>
    <row r="3215" s="174" customFormat="1" ht="12"/>
    <row r="3216" s="174" customFormat="1" ht="12"/>
    <row r="3217" s="174" customFormat="1" ht="12"/>
    <row r="3218" s="174" customFormat="1" ht="12"/>
    <row r="3219" s="174" customFormat="1" ht="12"/>
    <row r="3220" s="174" customFormat="1" ht="12"/>
    <row r="3221" s="174" customFormat="1" ht="12"/>
    <row r="3222" s="174" customFormat="1" ht="12"/>
    <row r="3223" s="174" customFormat="1" ht="12"/>
    <row r="3224" s="174" customFormat="1" ht="12"/>
    <row r="3225" s="174" customFormat="1" ht="12"/>
    <row r="3226" s="174" customFormat="1" ht="12"/>
    <row r="3227" s="174" customFormat="1" ht="12"/>
    <row r="3228" s="174" customFormat="1" ht="12"/>
    <row r="3229" s="174" customFormat="1" ht="12"/>
    <row r="3230" s="174" customFormat="1" ht="12"/>
    <row r="3231" s="174" customFormat="1" ht="12"/>
    <row r="3232" s="174" customFormat="1" ht="12"/>
    <row r="3233" s="174" customFormat="1" ht="12"/>
    <row r="3234" s="174" customFormat="1" ht="12"/>
    <row r="3235" s="174" customFormat="1" ht="12"/>
    <row r="3236" s="174" customFormat="1" ht="12"/>
    <row r="3237" s="174" customFormat="1" ht="12"/>
    <row r="3238" s="174" customFormat="1" ht="12"/>
    <row r="3239" s="174" customFormat="1" ht="12"/>
    <row r="3240" s="174" customFormat="1" ht="12"/>
    <row r="3241" s="174" customFormat="1" ht="12"/>
    <row r="3242" s="174" customFormat="1" ht="12"/>
    <row r="3243" s="174" customFormat="1" ht="12"/>
    <row r="3244" s="174" customFormat="1" ht="12"/>
    <row r="3245" s="174" customFormat="1" ht="12"/>
    <row r="3246" s="174" customFormat="1" ht="12"/>
    <row r="3247" s="174" customFormat="1" ht="12"/>
    <row r="3248" s="174" customFormat="1" ht="12"/>
    <row r="3249" s="174" customFormat="1" ht="12"/>
    <row r="3250" s="174" customFormat="1" ht="12"/>
    <row r="3251" s="174" customFormat="1" ht="12"/>
    <row r="3252" s="174" customFormat="1" ht="12"/>
    <row r="3253" s="174" customFormat="1" ht="12"/>
    <row r="3254" s="174" customFormat="1" ht="12"/>
    <row r="3255" s="174" customFormat="1" ht="12"/>
    <row r="3256" s="174" customFormat="1" ht="12"/>
    <row r="3257" s="174" customFormat="1" ht="12"/>
    <row r="3258" s="174" customFormat="1" ht="12"/>
    <row r="3259" s="174" customFormat="1" ht="12"/>
    <row r="3260" s="174" customFormat="1" ht="12"/>
    <row r="3261" s="174" customFormat="1" ht="12"/>
    <row r="3262" s="174" customFormat="1" ht="12"/>
    <row r="3263" s="174" customFormat="1" ht="12"/>
    <row r="3264" s="174" customFormat="1" ht="12"/>
    <row r="3265" s="174" customFormat="1" ht="12"/>
    <row r="3266" s="174" customFormat="1" ht="12"/>
    <row r="3267" s="174" customFormat="1" ht="12"/>
    <row r="3268" s="174" customFormat="1" ht="12"/>
    <row r="3269" s="174" customFormat="1" ht="12"/>
    <row r="3270" s="174" customFormat="1" ht="12"/>
    <row r="3271" s="174" customFormat="1" ht="12"/>
    <row r="3272" s="174" customFormat="1" ht="12"/>
    <row r="3273" s="174" customFormat="1" ht="12"/>
    <row r="3274" s="174" customFormat="1" ht="12"/>
    <row r="3275" s="174" customFormat="1" ht="12"/>
    <row r="3276" s="174" customFormat="1" ht="12"/>
    <row r="3277" s="174" customFormat="1" ht="12"/>
    <row r="3278" s="174" customFormat="1" ht="12"/>
    <row r="3279" s="174" customFormat="1" ht="12"/>
    <row r="3280" s="174" customFormat="1" ht="12"/>
    <row r="3281" s="174" customFormat="1" ht="12"/>
    <row r="3282" s="174" customFormat="1" ht="12"/>
    <row r="3283" s="174" customFormat="1" ht="12"/>
    <row r="3284" s="174" customFormat="1" ht="12"/>
    <row r="3285" s="174" customFormat="1" ht="12"/>
    <row r="3286" s="174" customFormat="1" ht="12"/>
    <row r="3287" s="174" customFormat="1" ht="12"/>
    <row r="3288" s="174" customFormat="1" ht="12"/>
    <row r="3289" s="174" customFormat="1" ht="12"/>
    <row r="3290" s="174" customFormat="1" ht="12"/>
    <row r="3291" s="174" customFormat="1" ht="12"/>
    <row r="3292" s="174" customFormat="1" ht="12"/>
    <row r="3293" s="174" customFormat="1" ht="12"/>
    <row r="3294" s="174" customFormat="1" ht="12"/>
    <row r="3295" s="174" customFormat="1" ht="12"/>
    <row r="3296" s="174" customFormat="1" ht="12"/>
    <row r="3297" s="174" customFormat="1" ht="12"/>
    <row r="3298" s="174" customFormat="1" ht="12"/>
    <row r="3299" s="174" customFormat="1" ht="12"/>
    <row r="3300" s="174" customFormat="1" ht="12"/>
    <row r="3301" s="174" customFormat="1" ht="12"/>
    <row r="3302" s="174" customFormat="1" ht="12"/>
    <row r="3303" s="174" customFormat="1" ht="12"/>
    <row r="3304" s="174" customFormat="1" ht="12"/>
    <row r="3305" s="174" customFormat="1" ht="12"/>
    <row r="3306" s="174" customFormat="1" ht="12"/>
    <row r="3307" s="174" customFormat="1" ht="12"/>
    <row r="3308" s="174" customFormat="1" ht="12"/>
    <row r="3309" s="174" customFormat="1" ht="12"/>
    <row r="3310" s="174" customFormat="1" ht="12"/>
    <row r="3311" s="174" customFormat="1" ht="12"/>
    <row r="3312" s="174" customFormat="1" ht="12"/>
    <row r="3313" s="174" customFormat="1" ht="12"/>
    <row r="3314" s="174" customFormat="1" ht="12"/>
    <row r="3315" s="174" customFormat="1" ht="12"/>
    <row r="3316" s="174" customFormat="1" ht="12"/>
    <row r="3317" s="174" customFormat="1" ht="12"/>
    <row r="3318" s="174" customFormat="1" ht="12"/>
    <row r="3319" s="174" customFormat="1" ht="12"/>
    <row r="3320" s="174" customFormat="1" ht="12"/>
    <row r="3321" s="174" customFormat="1" ht="12"/>
    <row r="3322" s="174" customFormat="1" ht="12"/>
    <row r="3323" s="174" customFormat="1" ht="12"/>
    <row r="3324" s="174" customFormat="1" ht="12"/>
    <row r="3325" s="174" customFormat="1" ht="12"/>
    <row r="3326" s="174" customFormat="1" ht="12"/>
    <row r="3327" s="174" customFormat="1" ht="12"/>
    <row r="3328" s="174" customFormat="1" ht="12"/>
    <row r="3329" s="174" customFormat="1" ht="12"/>
    <row r="3330" s="174" customFormat="1" ht="12"/>
    <row r="3331" s="174" customFormat="1" ht="12"/>
    <row r="3332" s="174" customFormat="1" ht="12"/>
    <row r="3333" s="174" customFormat="1" ht="12"/>
    <row r="3334" s="174" customFormat="1" ht="12"/>
    <row r="3335" s="174" customFormat="1" ht="12"/>
    <row r="3336" s="174" customFormat="1" ht="12"/>
    <row r="3337" s="174" customFormat="1" ht="12"/>
    <row r="3338" s="174" customFormat="1" ht="12"/>
    <row r="3339" s="174" customFormat="1" ht="12"/>
    <row r="3340" s="174" customFormat="1" ht="12"/>
    <row r="3341" s="174" customFormat="1" ht="12"/>
    <row r="3342" s="174" customFormat="1" ht="12"/>
    <row r="3343" s="174" customFormat="1" ht="12"/>
    <row r="3344" s="174" customFormat="1" ht="12"/>
    <row r="3345" s="174" customFormat="1" ht="12"/>
    <row r="3346" s="174" customFormat="1" ht="12"/>
    <row r="3347" s="174" customFormat="1" ht="12"/>
    <row r="3348" s="174" customFormat="1" ht="12"/>
    <row r="3349" s="174" customFormat="1" ht="12"/>
    <row r="3350" s="174" customFormat="1" ht="12"/>
    <row r="3351" s="174" customFormat="1" ht="12"/>
    <row r="3352" s="174" customFormat="1" ht="12"/>
    <row r="3353" s="174" customFormat="1" ht="12"/>
    <row r="3354" s="174" customFormat="1" ht="12"/>
    <row r="3355" s="174" customFormat="1" ht="12"/>
    <row r="3356" s="174" customFormat="1" ht="12"/>
    <row r="3357" s="174" customFormat="1" ht="12"/>
    <row r="3358" s="174" customFormat="1" ht="12"/>
    <row r="3359" s="174" customFormat="1" ht="12"/>
    <row r="3360" s="174" customFormat="1" ht="12"/>
    <row r="3361" s="174" customFormat="1" ht="12"/>
    <row r="3362" s="174" customFormat="1" ht="12"/>
    <row r="3363" s="174" customFormat="1" ht="12"/>
    <row r="3364" s="174" customFormat="1" ht="12"/>
    <row r="3365" s="174" customFormat="1" ht="12"/>
    <row r="3366" s="174" customFormat="1" ht="12"/>
    <row r="3367" s="174" customFormat="1" ht="12"/>
    <row r="3368" s="174" customFormat="1" ht="12"/>
    <row r="3369" s="174" customFormat="1" ht="12"/>
    <row r="3370" s="174" customFormat="1" ht="12"/>
    <row r="3371" s="174" customFormat="1" ht="12"/>
    <row r="3372" s="174" customFormat="1" ht="12"/>
    <row r="3373" s="174" customFormat="1" ht="12"/>
    <row r="3374" s="174" customFormat="1" ht="12"/>
    <row r="3375" s="174" customFormat="1" ht="12"/>
    <row r="3376" s="174" customFormat="1" ht="12"/>
    <row r="3377" s="174" customFormat="1" ht="12"/>
    <row r="3378" s="174" customFormat="1" ht="12"/>
    <row r="3379" s="174" customFormat="1" ht="12"/>
    <row r="3380" s="174" customFormat="1" ht="12"/>
    <row r="3381" s="174" customFormat="1" ht="12"/>
    <row r="3382" s="174" customFormat="1" ht="12"/>
    <row r="3383" s="174" customFormat="1" ht="12"/>
    <row r="3384" s="174" customFormat="1" ht="12"/>
    <row r="3385" s="174" customFormat="1" ht="12"/>
    <row r="3386" s="174" customFormat="1" ht="12"/>
    <row r="3387" s="174" customFormat="1" ht="12"/>
    <row r="3388" s="174" customFormat="1" ht="12"/>
    <row r="3389" s="174" customFormat="1" ht="12"/>
    <row r="3390" s="174" customFormat="1" ht="12"/>
    <row r="3391" s="174" customFormat="1" ht="12"/>
    <row r="3392" s="174" customFormat="1" ht="12"/>
    <row r="3393" s="174" customFormat="1" ht="12"/>
    <row r="3394" s="174" customFormat="1" ht="12"/>
    <row r="3395" s="174" customFormat="1" ht="12"/>
    <row r="3396" s="174" customFormat="1" ht="12"/>
    <row r="3397" s="174" customFormat="1" ht="12"/>
    <row r="3398" s="174" customFormat="1" ht="12"/>
    <row r="3399" s="174" customFormat="1" ht="12"/>
    <row r="3400" s="174" customFormat="1" ht="12"/>
    <row r="3401" s="174" customFormat="1" ht="12"/>
    <row r="3402" s="174" customFormat="1" ht="12"/>
    <row r="3403" s="174" customFormat="1" ht="12"/>
    <row r="3404" s="174" customFormat="1" ht="12"/>
    <row r="3405" s="174" customFormat="1" ht="12"/>
    <row r="3406" s="174" customFormat="1" ht="12"/>
    <row r="3407" s="174" customFormat="1" ht="12"/>
    <row r="3408" s="174" customFormat="1" ht="12"/>
    <row r="3409" s="174" customFormat="1" ht="12"/>
    <row r="3410" s="174" customFormat="1" ht="12"/>
    <row r="3411" s="174" customFormat="1" ht="12"/>
    <row r="3412" s="174" customFormat="1" ht="12"/>
    <row r="3413" s="174" customFormat="1" ht="12"/>
    <row r="3414" s="174" customFormat="1" ht="12"/>
    <row r="3415" s="174" customFormat="1" ht="12"/>
    <row r="3416" s="174" customFormat="1" ht="12"/>
    <row r="3417" s="174" customFormat="1" ht="12"/>
    <row r="3418" s="174" customFormat="1" ht="12"/>
    <row r="3419" s="174" customFormat="1" ht="12"/>
    <row r="3420" s="174" customFormat="1" ht="12"/>
    <row r="3421" s="174" customFormat="1" ht="12"/>
    <row r="3422" s="174" customFormat="1" ht="12"/>
    <row r="3423" s="174" customFormat="1" ht="12"/>
    <row r="3424" s="174" customFormat="1" ht="12"/>
    <row r="3425" s="174" customFormat="1" ht="12"/>
    <row r="3426" s="174" customFormat="1" ht="12"/>
    <row r="3427" s="174" customFormat="1" ht="12"/>
    <row r="3428" s="174" customFormat="1" ht="12"/>
    <row r="3429" s="174" customFormat="1" ht="12"/>
    <row r="3430" s="174" customFormat="1" ht="12"/>
    <row r="3431" s="174" customFormat="1" ht="12"/>
    <row r="3432" s="174" customFormat="1" ht="12"/>
    <row r="3433" s="174" customFormat="1" ht="12"/>
    <row r="3434" s="174" customFormat="1" ht="12"/>
    <row r="3435" s="174" customFormat="1" ht="12"/>
    <row r="3436" s="174" customFormat="1" ht="12"/>
    <row r="3437" s="174" customFormat="1" ht="12"/>
    <row r="3438" s="174" customFormat="1" ht="12"/>
    <row r="3439" s="174" customFormat="1" ht="12"/>
    <row r="3440" s="174" customFormat="1" ht="12"/>
    <row r="3441" s="174" customFormat="1" ht="12"/>
    <row r="3442" s="174" customFormat="1" ht="12"/>
    <row r="3443" s="174" customFormat="1" ht="12"/>
    <row r="3444" s="174" customFormat="1" ht="12"/>
    <row r="3445" s="174" customFormat="1" ht="12"/>
    <row r="3446" s="174" customFormat="1" ht="12"/>
    <row r="3447" s="174" customFormat="1" ht="12"/>
    <row r="3448" s="174" customFormat="1" ht="12"/>
    <row r="3449" s="174" customFormat="1" ht="12"/>
    <row r="3450" s="174" customFormat="1" ht="12"/>
    <row r="3451" s="174" customFormat="1" ht="12"/>
    <row r="3452" s="174" customFormat="1" ht="12"/>
    <row r="3453" s="174" customFormat="1" ht="12"/>
    <row r="3454" s="174" customFormat="1" ht="12"/>
    <row r="3455" s="174" customFormat="1" ht="12"/>
    <row r="3456" s="174" customFormat="1" ht="12"/>
    <row r="3457" s="174" customFormat="1" ht="12"/>
    <row r="3458" s="174" customFormat="1" ht="12"/>
    <row r="3459" s="174" customFormat="1" ht="12"/>
    <row r="3460" s="174" customFormat="1" ht="12"/>
    <row r="3461" s="174" customFormat="1" ht="12"/>
    <row r="3462" s="174" customFormat="1" ht="12"/>
    <row r="3463" s="174" customFormat="1" ht="12"/>
    <row r="3464" s="174" customFormat="1" ht="12"/>
    <row r="3465" s="174" customFormat="1" ht="12"/>
    <row r="3466" s="174" customFormat="1" ht="12"/>
    <row r="3467" s="174" customFormat="1" ht="12"/>
    <row r="3468" s="174" customFormat="1" ht="12"/>
    <row r="3469" s="174" customFormat="1" ht="12"/>
    <row r="3470" s="174" customFormat="1" ht="12"/>
    <row r="3471" s="174" customFormat="1" ht="12"/>
    <row r="3472" s="174" customFormat="1" ht="12"/>
    <row r="3473" s="174" customFormat="1" ht="12"/>
    <row r="3474" s="174" customFormat="1" ht="12"/>
    <row r="3475" s="174" customFormat="1" ht="12"/>
    <row r="3476" s="174" customFormat="1" ht="12"/>
    <row r="3477" s="174" customFormat="1" ht="12"/>
    <row r="3478" s="174" customFormat="1" ht="12"/>
    <row r="3479" s="174" customFormat="1" ht="12"/>
    <row r="3480" s="174" customFormat="1" ht="12"/>
    <row r="3481" s="174" customFormat="1" ht="12"/>
    <row r="3482" s="174" customFormat="1" ht="12"/>
    <row r="3483" s="174" customFormat="1" ht="12"/>
    <row r="3484" s="174" customFormat="1" ht="12"/>
    <row r="3485" s="174" customFormat="1" ht="12"/>
    <row r="3486" s="174" customFormat="1" ht="12"/>
    <row r="3487" s="174" customFormat="1" ht="12"/>
    <row r="3488" s="174" customFormat="1" ht="12"/>
    <row r="3489" s="174" customFormat="1" ht="12"/>
    <row r="3490" s="174" customFormat="1" ht="12"/>
    <row r="3491" s="174" customFormat="1" ht="12"/>
    <row r="3492" s="174" customFormat="1" ht="12"/>
    <row r="3493" s="174" customFormat="1" ht="12"/>
    <row r="3494" s="174" customFormat="1" ht="12"/>
    <row r="3495" s="174" customFormat="1" ht="12"/>
    <row r="3496" s="174" customFormat="1" ht="12"/>
    <row r="3497" s="174" customFormat="1" ht="12"/>
    <row r="3498" s="174" customFormat="1" ht="12"/>
    <row r="3499" s="174" customFormat="1" ht="12"/>
    <row r="3500" s="174" customFormat="1" ht="12"/>
    <row r="3501" s="174" customFormat="1" ht="12"/>
    <row r="3502" s="174" customFormat="1" ht="12"/>
    <row r="3503" s="174" customFormat="1" ht="12"/>
    <row r="3504" s="174" customFormat="1" ht="12"/>
    <row r="3505" s="174" customFormat="1" ht="12"/>
    <row r="3506" s="174" customFormat="1" ht="12"/>
    <row r="3507" s="174" customFormat="1" ht="12"/>
    <row r="3508" s="174" customFormat="1" ht="12"/>
    <row r="3509" s="174" customFormat="1" ht="12"/>
    <row r="3510" s="174" customFormat="1" ht="12"/>
    <row r="3511" s="174" customFormat="1" ht="12"/>
    <row r="3512" s="174" customFormat="1" ht="12"/>
    <row r="3513" s="174" customFormat="1" ht="12"/>
    <row r="3514" s="174" customFormat="1" ht="12"/>
    <row r="3515" s="174" customFormat="1" ht="12"/>
    <row r="3516" s="174" customFormat="1" ht="12"/>
    <row r="3517" s="174" customFormat="1" ht="12"/>
    <row r="3518" s="174" customFormat="1" ht="12"/>
    <row r="3519" s="174" customFormat="1" ht="12"/>
    <row r="3520" s="174" customFormat="1" ht="12"/>
    <row r="3521" s="174" customFormat="1" ht="12"/>
    <row r="3522" s="174" customFormat="1" ht="12"/>
    <row r="3523" s="174" customFormat="1" ht="12"/>
    <row r="3524" s="174" customFormat="1" ht="12"/>
    <row r="3525" s="174" customFormat="1" ht="12"/>
    <row r="3526" s="174" customFormat="1" ht="12"/>
    <row r="3527" s="174" customFormat="1" ht="12"/>
    <row r="3528" s="174" customFormat="1" ht="12"/>
    <row r="3529" s="174" customFormat="1" ht="12"/>
    <row r="3530" s="174" customFormat="1" ht="12"/>
    <row r="3531" s="174" customFormat="1" ht="12"/>
    <row r="3532" s="174" customFormat="1" ht="12"/>
    <row r="3533" s="174" customFormat="1" ht="12"/>
    <row r="3534" s="174" customFormat="1" ht="12"/>
    <row r="3535" s="174" customFormat="1" ht="12"/>
    <row r="3536" s="174" customFormat="1" ht="12"/>
    <row r="3537" s="174" customFormat="1" ht="12"/>
    <row r="3538" s="174" customFormat="1" ht="12"/>
    <row r="3539" s="174" customFormat="1" ht="12"/>
    <row r="3540" s="174" customFormat="1" ht="12"/>
    <row r="3541" s="174" customFormat="1" ht="12"/>
    <row r="3542" s="174" customFormat="1" ht="12"/>
    <row r="3543" s="174" customFormat="1" ht="12"/>
    <row r="3544" s="174" customFormat="1" ht="12"/>
    <row r="3545" s="174" customFormat="1" ht="12"/>
    <row r="3546" s="174" customFormat="1" ht="12"/>
    <row r="3547" s="174" customFormat="1" ht="12"/>
    <row r="3548" s="174" customFormat="1" ht="12"/>
    <row r="3549" s="174" customFormat="1" ht="12"/>
    <row r="3550" s="174" customFormat="1" ht="12"/>
    <row r="3551" s="174" customFormat="1" ht="12"/>
    <row r="3552" s="174" customFormat="1" ht="12"/>
    <row r="3553" s="174" customFormat="1" ht="12"/>
    <row r="3554" s="174" customFormat="1" ht="12"/>
    <row r="3555" s="174" customFormat="1" ht="12"/>
    <row r="3556" s="174" customFormat="1" ht="12"/>
    <row r="3557" s="174" customFormat="1" ht="12"/>
    <row r="3558" s="174" customFormat="1" ht="12"/>
    <row r="3559" s="174" customFormat="1" ht="12"/>
    <row r="3560" s="174" customFormat="1" ht="12"/>
    <row r="3561" s="174" customFormat="1" ht="12"/>
    <row r="3562" s="174" customFormat="1" ht="12"/>
    <row r="3563" s="174" customFormat="1" ht="12"/>
    <row r="3564" s="174" customFormat="1" ht="12"/>
    <row r="3565" s="174" customFormat="1" ht="12"/>
    <row r="3566" s="174" customFormat="1" ht="12"/>
    <row r="3567" s="174" customFormat="1" ht="12"/>
    <row r="3568" s="174" customFormat="1" ht="12"/>
    <row r="3569" s="174" customFormat="1" ht="12"/>
    <row r="3570" s="174" customFormat="1" ht="12"/>
    <row r="3571" s="174" customFormat="1" ht="12"/>
    <row r="3572" s="174" customFormat="1" ht="12"/>
    <row r="3573" s="174" customFormat="1" ht="12"/>
    <row r="3574" s="174" customFormat="1" ht="12"/>
    <row r="3575" s="174" customFormat="1" ht="12"/>
    <row r="3576" s="174" customFormat="1" ht="12"/>
    <row r="3577" s="174" customFormat="1" ht="12"/>
    <row r="3578" s="174" customFormat="1" ht="12"/>
    <row r="3579" s="174" customFormat="1" ht="12"/>
    <row r="3580" s="174" customFormat="1" ht="12"/>
    <row r="3581" s="174" customFormat="1" ht="12"/>
    <row r="3582" s="174" customFormat="1" ht="12"/>
    <row r="3583" s="174" customFormat="1" ht="12"/>
    <row r="3584" s="174" customFormat="1" ht="12"/>
    <row r="3585" s="174" customFormat="1" ht="12"/>
    <row r="3586" s="174" customFormat="1" ht="12"/>
    <row r="3587" s="174" customFormat="1" ht="12"/>
    <row r="3588" s="174" customFormat="1" ht="12"/>
    <row r="3589" s="174" customFormat="1" ht="12"/>
    <row r="3590" s="174" customFormat="1" ht="12"/>
    <row r="3591" s="174" customFormat="1" ht="12"/>
    <row r="3592" s="174" customFormat="1" ht="12"/>
    <row r="3593" s="174" customFormat="1" ht="12"/>
    <row r="3594" s="174" customFormat="1" ht="12"/>
    <row r="3595" s="174" customFormat="1" ht="12"/>
    <row r="3596" s="174" customFormat="1" ht="12"/>
    <row r="3597" s="174" customFormat="1" ht="12"/>
    <row r="3598" s="174" customFormat="1" ht="12"/>
    <row r="3599" s="174" customFormat="1" ht="12"/>
    <row r="3600" s="174" customFormat="1" ht="12"/>
    <row r="3601" s="174" customFormat="1" ht="12"/>
    <row r="3602" s="174" customFormat="1" ht="12"/>
    <row r="3603" s="174" customFormat="1" ht="12"/>
    <row r="3604" s="174" customFormat="1" ht="12"/>
    <row r="3605" s="174" customFormat="1" ht="12"/>
    <row r="3606" s="174" customFormat="1" ht="12"/>
    <row r="3607" s="174" customFormat="1" ht="12"/>
    <row r="3608" s="174" customFormat="1" ht="12"/>
    <row r="3609" s="174" customFormat="1" ht="12"/>
    <row r="3610" s="174" customFormat="1" ht="12"/>
    <row r="3611" s="174" customFormat="1" ht="12"/>
    <row r="3612" s="174" customFormat="1" ht="12"/>
    <row r="3613" s="174" customFormat="1" ht="12"/>
    <row r="3614" s="174" customFormat="1" ht="12"/>
    <row r="3615" s="174" customFormat="1" ht="12"/>
    <row r="3616" s="174" customFormat="1" ht="12"/>
    <row r="3617" s="174" customFormat="1" ht="12"/>
    <row r="3618" s="174" customFormat="1" ht="12"/>
    <row r="3619" s="174" customFormat="1" ht="12"/>
    <row r="3620" s="174" customFormat="1" ht="12"/>
    <row r="3621" s="174" customFormat="1" ht="12"/>
    <row r="3622" s="174" customFormat="1" ht="12"/>
    <row r="3623" s="174" customFormat="1" ht="12"/>
    <row r="3624" s="174" customFormat="1" ht="12"/>
    <row r="3625" s="174" customFormat="1" ht="12"/>
    <row r="3626" s="174" customFormat="1" ht="12"/>
    <row r="3627" s="174" customFormat="1" ht="12"/>
    <row r="3628" s="174" customFormat="1" ht="12"/>
    <row r="3629" s="174" customFormat="1" ht="12"/>
    <row r="3630" s="174" customFormat="1" ht="12"/>
    <row r="3631" s="174" customFormat="1" ht="12"/>
    <row r="3632" s="174" customFormat="1" ht="12"/>
    <row r="3633" s="174" customFormat="1" ht="12"/>
    <row r="3634" s="174" customFormat="1" ht="12"/>
    <row r="3635" s="174" customFormat="1" ht="12"/>
    <row r="3636" s="174" customFormat="1" ht="12"/>
    <row r="3637" s="174" customFormat="1" ht="12"/>
    <row r="3638" s="174" customFormat="1" ht="12"/>
    <row r="3639" s="174" customFormat="1" ht="12"/>
    <row r="3640" s="174" customFormat="1" ht="12"/>
    <row r="3641" s="174" customFormat="1" ht="12"/>
    <row r="3642" s="174" customFormat="1" ht="12"/>
    <row r="3643" s="174" customFormat="1" ht="12"/>
    <row r="3644" s="174" customFormat="1" ht="12"/>
    <row r="3645" s="174" customFormat="1" ht="12"/>
    <row r="3646" s="174" customFormat="1" ht="12"/>
    <row r="3647" s="174" customFormat="1" ht="12"/>
    <row r="3648" s="174" customFormat="1" ht="12"/>
    <row r="3649" s="174" customFormat="1" ht="12"/>
    <row r="3650" s="174" customFormat="1" ht="12"/>
    <row r="3651" s="174" customFormat="1" ht="12"/>
    <row r="3652" s="174" customFormat="1" ht="12"/>
    <row r="3653" s="174" customFormat="1" ht="12"/>
    <row r="3654" s="174" customFormat="1" ht="12"/>
    <row r="3655" s="174" customFormat="1" ht="12"/>
    <row r="3656" s="174" customFormat="1" ht="12"/>
    <row r="3657" s="174" customFormat="1" ht="12"/>
    <row r="3658" s="174" customFormat="1" ht="12"/>
    <row r="3659" s="174" customFormat="1" ht="12"/>
    <row r="3660" s="174" customFormat="1" ht="12"/>
    <row r="3661" s="174" customFormat="1" ht="12"/>
    <row r="3662" s="174" customFormat="1" ht="12"/>
    <row r="3663" s="174" customFormat="1" ht="12"/>
    <row r="3664" s="174" customFormat="1" ht="12"/>
    <row r="3665" s="174" customFormat="1" ht="12"/>
    <row r="3666" s="174" customFormat="1" ht="12"/>
    <row r="3667" s="174" customFormat="1" ht="12"/>
    <row r="3668" s="174" customFormat="1" ht="12"/>
    <row r="3669" s="174" customFormat="1" ht="12"/>
    <row r="3670" s="174" customFormat="1" ht="12"/>
    <row r="3671" s="174" customFormat="1" ht="12"/>
    <row r="3672" s="174" customFormat="1" ht="12"/>
    <row r="3673" s="174" customFormat="1" ht="12"/>
    <row r="3674" s="174" customFormat="1" ht="12"/>
    <row r="3675" s="174" customFormat="1" ht="12"/>
    <row r="3676" s="174" customFormat="1" ht="12"/>
    <row r="3677" s="174" customFormat="1" ht="12"/>
    <row r="3678" s="174" customFormat="1" ht="12"/>
    <row r="3679" s="174" customFormat="1" ht="12"/>
    <row r="3680" s="174" customFormat="1" ht="12"/>
    <row r="3681" s="174" customFormat="1" ht="12"/>
    <row r="3682" s="174" customFormat="1" ht="12"/>
    <row r="3683" s="174" customFormat="1" ht="12"/>
    <row r="3684" s="174" customFormat="1" ht="12"/>
    <row r="3685" s="174" customFormat="1" ht="12"/>
    <row r="3686" s="174" customFormat="1" ht="12"/>
    <row r="3687" s="174" customFormat="1" ht="12"/>
    <row r="3688" s="174" customFormat="1" ht="12"/>
    <row r="3689" s="174" customFormat="1" ht="12"/>
    <row r="3690" s="174" customFormat="1" ht="12"/>
    <row r="3691" s="174" customFormat="1" ht="12"/>
    <row r="3692" s="174" customFormat="1" ht="12"/>
    <row r="3693" s="174" customFormat="1" ht="12"/>
    <row r="3694" s="174" customFormat="1" ht="12"/>
    <row r="3695" s="174" customFormat="1" ht="12"/>
    <row r="3696" s="174" customFormat="1" ht="12"/>
    <row r="3697" s="174" customFormat="1" ht="12"/>
    <row r="3698" s="174" customFormat="1" ht="12"/>
    <row r="3699" s="174" customFormat="1" ht="12"/>
    <row r="3700" s="174" customFormat="1" ht="12"/>
    <row r="3701" s="174" customFormat="1" ht="12"/>
    <row r="3702" s="174" customFormat="1" ht="12"/>
    <row r="3703" s="174" customFormat="1" ht="12"/>
    <row r="3704" s="174" customFormat="1" ht="12"/>
    <row r="3705" s="174" customFormat="1" ht="12"/>
    <row r="3706" s="174" customFormat="1" ht="12"/>
    <row r="3707" s="174" customFormat="1" ht="12"/>
    <row r="3708" s="174" customFormat="1" ht="12"/>
    <row r="3709" s="174" customFormat="1" ht="12"/>
    <row r="3710" s="174" customFormat="1" ht="12"/>
    <row r="3711" s="174" customFormat="1" ht="12"/>
    <row r="3712" s="174" customFormat="1" ht="12"/>
    <row r="3713" s="174" customFormat="1" ht="12"/>
    <row r="3714" s="174" customFormat="1" ht="12"/>
    <row r="3715" s="174" customFormat="1" ht="12"/>
    <row r="3716" s="174" customFormat="1" ht="12"/>
    <row r="3717" s="174" customFormat="1" ht="12"/>
    <row r="3718" s="174" customFormat="1" ht="12"/>
    <row r="3719" s="174" customFormat="1" ht="12"/>
    <row r="3720" s="174" customFormat="1" ht="12"/>
    <row r="3721" s="174" customFormat="1" ht="12"/>
    <row r="3722" s="174" customFormat="1" ht="12"/>
    <row r="3723" s="174" customFormat="1" ht="12"/>
    <row r="3724" s="174" customFormat="1" ht="12"/>
    <row r="3725" s="174" customFormat="1" ht="12"/>
    <row r="3726" s="174" customFormat="1" ht="12"/>
    <row r="3727" s="174" customFormat="1" ht="12"/>
    <row r="3728" s="174" customFormat="1" ht="12"/>
    <row r="3729" s="174" customFormat="1" ht="12"/>
    <row r="3730" s="174" customFormat="1" ht="12"/>
    <row r="3731" s="174" customFormat="1" ht="12"/>
    <row r="3732" s="174" customFormat="1" ht="12"/>
    <row r="3733" s="174" customFormat="1" ht="12"/>
    <row r="3734" s="174" customFormat="1" ht="12"/>
    <row r="3735" s="174" customFormat="1" ht="12"/>
    <row r="3736" s="174" customFormat="1" ht="12"/>
    <row r="3737" s="174" customFormat="1" ht="12"/>
    <row r="3738" s="174" customFormat="1" ht="12"/>
    <row r="3739" s="174" customFormat="1" ht="12"/>
    <row r="3740" s="174" customFormat="1" ht="12"/>
    <row r="3741" s="174" customFormat="1" ht="12"/>
    <row r="3742" s="174" customFormat="1" ht="12"/>
    <row r="3743" s="174" customFormat="1" ht="12"/>
    <row r="3744" s="174" customFormat="1" ht="12"/>
    <row r="3745" s="174" customFormat="1" ht="12"/>
    <row r="3746" s="174" customFormat="1" ht="12"/>
    <row r="3747" s="174" customFormat="1" ht="12"/>
    <row r="3748" s="174" customFormat="1" ht="12"/>
    <row r="3749" s="174" customFormat="1" ht="12"/>
    <row r="3750" s="174" customFormat="1" ht="12"/>
    <row r="3751" s="174" customFormat="1" ht="12"/>
    <row r="3752" s="174" customFormat="1" ht="12"/>
    <row r="3753" s="174" customFormat="1" ht="12"/>
    <row r="3754" s="174" customFormat="1" ht="12"/>
    <row r="3755" s="174" customFormat="1" ht="12"/>
    <row r="3756" s="174" customFormat="1" ht="12"/>
    <row r="3757" s="174" customFormat="1" ht="12"/>
    <row r="3758" s="174" customFormat="1" ht="12"/>
    <row r="3759" s="174" customFormat="1" ht="12"/>
    <row r="3760" s="174" customFormat="1" ht="12"/>
    <row r="3761" s="174" customFormat="1" ht="12"/>
    <row r="3762" s="174" customFormat="1" ht="12"/>
    <row r="3763" s="174" customFormat="1" ht="12"/>
    <row r="3764" s="174" customFormat="1" ht="12"/>
    <row r="3765" s="174" customFormat="1" ht="12"/>
    <row r="3766" s="174" customFormat="1" ht="12"/>
    <row r="3767" s="174" customFormat="1" ht="12"/>
    <row r="3768" s="174" customFormat="1" ht="12"/>
    <row r="3769" s="174" customFormat="1" ht="12"/>
    <row r="3770" s="174" customFormat="1" ht="12"/>
    <row r="3771" s="174" customFormat="1" ht="12"/>
    <row r="3772" s="174" customFormat="1" ht="12"/>
    <row r="3773" s="174" customFormat="1" ht="12"/>
    <row r="3774" s="174" customFormat="1" ht="12"/>
    <row r="3775" s="174" customFormat="1" ht="12"/>
    <row r="3776" s="174" customFormat="1" ht="12"/>
    <row r="3777" s="174" customFormat="1" ht="12"/>
    <row r="3778" s="174" customFormat="1" ht="12"/>
    <row r="3779" s="174" customFormat="1" ht="12"/>
    <row r="3780" s="174" customFormat="1" ht="12"/>
    <row r="3781" s="174" customFormat="1" ht="12"/>
    <row r="3782" s="174" customFormat="1" ht="12"/>
    <row r="3783" s="174" customFormat="1" ht="12"/>
    <row r="3784" s="174" customFormat="1" ht="12"/>
    <row r="3785" s="174" customFormat="1" ht="12"/>
    <row r="3786" s="174" customFormat="1" ht="12"/>
    <row r="3787" s="174" customFormat="1" ht="12"/>
    <row r="3788" s="174" customFormat="1" ht="12"/>
    <row r="3789" s="174" customFormat="1" ht="12"/>
    <row r="3790" s="174" customFormat="1" ht="12"/>
    <row r="3791" s="174" customFormat="1" ht="12"/>
    <row r="3792" s="174" customFormat="1" ht="12"/>
    <row r="3793" s="174" customFormat="1" ht="12"/>
    <row r="3794" s="174" customFormat="1" ht="12"/>
    <row r="3795" s="174" customFormat="1" ht="12"/>
    <row r="3796" s="174" customFormat="1" ht="12"/>
    <row r="3797" s="174" customFormat="1" ht="12"/>
    <row r="3798" s="174" customFormat="1" ht="12"/>
    <row r="3799" s="174" customFormat="1" ht="12"/>
    <row r="3800" s="174" customFormat="1" ht="12"/>
    <row r="3801" s="174" customFormat="1" ht="12"/>
    <row r="3802" s="174" customFormat="1" ht="12"/>
    <row r="3803" s="174" customFormat="1" ht="12"/>
    <row r="3804" s="174" customFormat="1" ht="12"/>
    <row r="3805" s="174" customFormat="1" ht="12"/>
    <row r="3806" s="174" customFormat="1" ht="12"/>
    <row r="3807" s="174" customFormat="1" ht="12"/>
    <row r="3808" s="174" customFormat="1" ht="12"/>
    <row r="3809" s="174" customFormat="1" ht="12"/>
    <row r="3810" s="174" customFormat="1" ht="12"/>
    <row r="3811" s="174" customFormat="1" ht="12"/>
    <row r="3812" s="174" customFormat="1" ht="12"/>
    <row r="3813" s="174" customFormat="1" ht="12"/>
    <row r="3814" s="174" customFormat="1" ht="12"/>
    <row r="3815" s="174" customFormat="1" ht="12"/>
    <row r="3816" s="174" customFormat="1" ht="12"/>
    <row r="3817" s="174" customFormat="1" ht="12"/>
    <row r="3818" s="174" customFormat="1" ht="12"/>
    <row r="3819" s="174" customFormat="1" ht="12"/>
    <row r="3820" s="174" customFormat="1" ht="12"/>
    <row r="3821" s="174" customFormat="1" ht="12"/>
    <row r="3822" s="174" customFormat="1" ht="12"/>
    <row r="3823" s="174" customFormat="1" ht="12"/>
    <row r="3824" s="174" customFormat="1" ht="12"/>
    <row r="3825" s="174" customFormat="1" ht="12"/>
    <row r="3826" s="174" customFormat="1" ht="12"/>
    <row r="3827" s="174" customFormat="1" ht="12"/>
    <row r="3828" s="174" customFormat="1" ht="12"/>
    <row r="3829" s="174" customFormat="1" ht="12"/>
    <row r="3830" s="174" customFormat="1" ht="12"/>
    <row r="3831" s="174" customFormat="1" ht="12"/>
    <row r="3832" s="174" customFormat="1" ht="12"/>
    <row r="3833" s="174" customFormat="1" ht="12"/>
    <row r="3834" s="174" customFormat="1" ht="12"/>
    <row r="3835" s="174" customFormat="1" ht="12"/>
    <row r="3836" s="174" customFormat="1" ht="12"/>
    <row r="3837" s="174" customFormat="1" ht="12"/>
    <row r="3838" s="174" customFormat="1" ht="12"/>
    <row r="3839" s="174" customFormat="1" ht="12"/>
    <row r="3840" s="174" customFormat="1" ht="12"/>
    <row r="3841" s="174" customFormat="1" ht="12"/>
    <row r="3842" s="174" customFormat="1" ht="12"/>
    <row r="3843" s="174" customFormat="1" ht="12"/>
    <row r="3844" s="174" customFormat="1" ht="12"/>
    <row r="3845" s="174" customFormat="1" ht="12"/>
    <row r="3846" s="174" customFormat="1" ht="12"/>
    <row r="3847" s="174" customFormat="1" ht="12"/>
    <row r="3848" s="174" customFormat="1" ht="12"/>
    <row r="3849" s="174" customFormat="1" ht="12"/>
    <row r="3850" s="174" customFormat="1" ht="12"/>
    <row r="3851" s="174" customFormat="1" ht="12"/>
    <row r="3852" s="174" customFormat="1" ht="12"/>
    <row r="3853" s="174" customFormat="1" ht="12"/>
    <row r="3854" s="174" customFormat="1" ht="12"/>
    <row r="3855" s="174" customFormat="1" ht="12"/>
    <row r="3856" s="174" customFormat="1" ht="12"/>
    <row r="3857" s="174" customFormat="1" ht="12"/>
    <row r="3858" s="174" customFormat="1" ht="12"/>
    <row r="3859" s="174" customFormat="1" ht="12"/>
    <row r="3860" s="174" customFormat="1" ht="12"/>
    <row r="3861" s="174" customFormat="1" ht="12"/>
    <row r="3862" s="174" customFormat="1" ht="12"/>
    <row r="3863" s="174" customFormat="1" ht="12"/>
    <row r="3864" s="174" customFormat="1" ht="12"/>
    <row r="3865" s="174" customFormat="1" ht="12"/>
    <row r="3866" s="174" customFormat="1" ht="12"/>
    <row r="3867" s="174" customFormat="1" ht="12"/>
    <row r="3868" s="174" customFormat="1" ht="12"/>
    <row r="3869" s="174" customFormat="1" ht="12"/>
    <row r="3870" s="174" customFormat="1" ht="12"/>
    <row r="3871" s="174" customFormat="1" ht="12"/>
    <row r="3872" s="174" customFormat="1" ht="12"/>
    <row r="3873" s="174" customFormat="1" ht="12"/>
    <row r="3874" s="174" customFormat="1" ht="12"/>
    <row r="3875" s="174" customFormat="1" ht="12"/>
    <row r="3876" s="174" customFormat="1" ht="12"/>
    <row r="3877" s="174" customFormat="1" ht="12"/>
    <row r="3878" s="174" customFormat="1" ht="12"/>
    <row r="3879" s="174" customFormat="1" ht="12"/>
    <row r="3880" s="174" customFormat="1" ht="12"/>
    <row r="3881" s="174" customFormat="1" ht="12"/>
    <row r="3882" s="174" customFormat="1" ht="12"/>
    <row r="3883" s="174" customFormat="1" ht="12"/>
    <row r="3884" s="174" customFormat="1" ht="12"/>
    <row r="3885" s="174" customFormat="1" ht="12"/>
    <row r="3886" s="174" customFormat="1" ht="12"/>
    <row r="3887" s="174" customFormat="1" ht="12"/>
    <row r="3888" s="174" customFormat="1" ht="12"/>
    <row r="3889" s="174" customFormat="1" ht="12"/>
    <row r="3890" s="174" customFormat="1" ht="12"/>
    <row r="3891" s="174" customFormat="1" ht="12"/>
    <row r="3892" s="174" customFormat="1" ht="12"/>
    <row r="3893" s="174" customFormat="1" ht="12"/>
    <row r="3894" s="174" customFormat="1" ht="12"/>
    <row r="3895" s="174" customFormat="1" ht="12"/>
    <row r="3896" s="174" customFormat="1" ht="12"/>
    <row r="3897" s="174" customFormat="1" ht="12"/>
    <row r="3898" s="174" customFormat="1" ht="12"/>
    <row r="3899" s="174" customFormat="1" ht="12"/>
    <row r="3900" s="174" customFormat="1" ht="12"/>
    <row r="3901" s="174" customFormat="1" ht="12"/>
    <row r="3902" s="174" customFormat="1" ht="12"/>
    <row r="3903" s="174" customFormat="1" ht="12"/>
    <row r="3904" s="174" customFormat="1" ht="12"/>
    <row r="3905" s="174" customFormat="1" ht="12"/>
    <row r="3906" s="174" customFormat="1" ht="12"/>
    <row r="3907" s="174" customFormat="1" ht="12"/>
    <row r="3908" s="174" customFormat="1" ht="12"/>
    <row r="3909" s="174" customFormat="1" ht="12"/>
    <row r="3910" s="174" customFormat="1" ht="12"/>
    <row r="3911" s="174" customFormat="1" ht="12"/>
    <row r="3912" s="174" customFormat="1" ht="12"/>
    <row r="3913" s="174" customFormat="1" ht="12"/>
    <row r="3914" s="174" customFormat="1" ht="12"/>
    <row r="3915" s="174" customFormat="1" ht="12"/>
    <row r="3916" s="174" customFormat="1" ht="12"/>
    <row r="3917" s="174" customFormat="1" ht="12"/>
    <row r="3918" s="174" customFormat="1" ht="12"/>
    <row r="3919" s="174" customFormat="1" ht="12"/>
    <row r="3920" s="174" customFormat="1" ht="12"/>
    <row r="3921" s="174" customFormat="1" ht="12"/>
    <row r="3922" s="174" customFormat="1" ht="12"/>
    <row r="3923" s="174" customFormat="1" ht="12"/>
    <row r="3924" s="174" customFormat="1" ht="12"/>
    <row r="3925" s="174" customFormat="1" ht="12"/>
    <row r="3926" s="174" customFormat="1" ht="12"/>
    <row r="3927" s="174" customFormat="1" ht="12"/>
    <row r="3928" s="174" customFormat="1" ht="12"/>
    <row r="3929" s="174" customFormat="1" ht="12"/>
    <row r="3930" s="174" customFormat="1" ht="12"/>
    <row r="3931" s="174" customFormat="1" ht="12"/>
    <row r="3932" s="174" customFormat="1" ht="12"/>
    <row r="3933" s="174" customFormat="1" ht="12"/>
    <row r="3934" s="174" customFormat="1" ht="12"/>
    <row r="3935" s="174" customFormat="1" ht="12"/>
    <row r="3936" s="174" customFormat="1" ht="12"/>
    <row r="3937" s="174" customFormat="1" ht="12"/>
    <row r="3938" s="174" customFormat="1" ht="12"/>
    <row r="3939" s="174" customFormat="1" ht="12"/>
    <row r="3940" s="174" customFormat="1" ht="12"/>
    <row r="3941" s="174" customFormat="1" ht="12"/>
    <row r="3942" s="174" customFormat="1" ht="12"/>
    <row r="3943" s="174" customFormat="1" ht="12"/>
    <row r="3944" s="174" customFormat="1" ht="12"/>
    <row r="3945" s="174" customFormat="1" ht="12"/>
    <row r="3946" s="174" customFormat="1" ht="12"/>
    <row r="3947" s="174" customFormat="1" ht="12"/>
    <row r="3948" s="174" customFormat="1" ht="12"/>
    <row r="3949" s="174" customFormat="1" ht="12"/>
    <row r="3950" s="174" customFormat="1" ht="12"/>
    <row r="3951" s="174" customFormat="1" ht="12"/>
    <row r="3952" s="174" customFormat="1" ht="12"/>
    <row r="3953" s="174" customFormat="1" ht="12"/>
    <row r="3954" s="174" customFormat="1" ht="12"/>
    <row r="3955" s="174" customFormat="1" ht="12"/>
    <row r="3956" s="174" customFormat="1" ht="12"/>
    <row r="3957" s="174" customFormat="1" ht="12"/>
    <row r="3958" s="174" customFormat="1" ht="12"/>
    <row r="3959" s="174" customFormat="1" ht="12"/>
    <row r="3960" s="174" customFormat="1" ht="12"/>
    <row r="3961" s="174" customFormat="1" ht="12"/>
    <row r="3962" s="174" customFormat="1" ht="12"/>
    <row r="3963" s="174" customFormat="1" ht="12"/>
    <row r="3964" s="174" customFormat="1" ht="12"/>
    <row r="3965" s="174" customFormat="1" ht="12"/>
    <row r="3966" s="174" customFormat="1" ht="12"/>
    <row r="3967" s="174" customFormat="1" ht="12"/>
    <row r="3968" s="174" customFormat="1" ht="12"/>
    <row r="3969" s="174" customFormat="1" ht="12"/>
    <row r="3970" s="174" customFormat="1" ht="12"/>
    <row r="3971" s="174" customFormat="1" ht="12"/>
    <row r="3972" s="174" customFormat="1" ht="12"/>
    <row r="3973" s="174" customFormat="1" ht="12"/>
    <row r="3974" s="174" customFormat="1" ht="12"/>
    <row r="3975" s="174" customFormat="1" ht="12"/>
    <row r="3976" s="174" customFormat="1" ht="12"/>
    <row r="3977" s="174" customFormat="1" ht="12"/>
    <row r="3978" s="174" customFormat="1" ht="12"/>
    <row r="3979" s="174" customFormat="1" ht="12"/>
    <row r="3980" s="174" customFormat="1" ht="12"/>
    <row r="3981" s="174" customFormat="1" ht="12"/>
    <row r="3982" s="174" customFormat="1" ht="12"/>
    <row r="3983" s="174" customFormat="1" ht="12"/>
    <row r="3984" s="174" customFormat="1" ht="12"/>
    <row r="3985" s="174" customFormat="1" ht="12"/>
    <row r="3986" s="174" customFormat="1" ht="12"/>
    <row r="3987" s="174" customFormat="1" ht="12"/>
    <row r="3988" s="174" customFormat="1" ht="12"/>
    <row r="3989" s="174" customFormat="1" ht="12"/>
    <row r="3990" s="174" customFormat="1" ht="12"/>
    <row r="3991" s="174" customFormat="1" ht="12"/>
    <row r="3992" s="174" customFormat="1" ht="12"/>
    <row r="3993" s="174" customFormat="1" ht="12"/>
    <row r="3994" s="174" customFormat="1" ht="12"/>
    <row r="3995" s="174" customFormat="1" ht="12"/>
    <row r="3996" s="174" customFormat="1" ht="12"/>
    <row r="3997" s="174" customFormat="1" ht="12"/>
    <row r="3998" s="174" customFormat="1" ht="12"/>
    <row r="3999" s="174" customFormat="1" ht="12"/>
    <row r="4000" s="174" customFormat="1" ht="12"/>
    <row r="4001" s="174" customFormat="1" ht="12"/>
    <row r="4002" s="174" customFormat="1" ht="12"/>
    <row r="4003" s="174" customFormat="1" ht="12"/>
    <row r="4004" s="174" customFormat="1" ht="12"/>
    <row r="4005" s="174" customFormat="1" ht="12"/>
    <row r="4006" s="174" customFormat="1" ht="12"/>
    <row r="4007" s="174" customFormat="1" ht="12"/>
    <row r="4008" s="174" customFormat="1" ht="12"/>
    <row r="4009" s="174" customFormat="1" ht="12"/>
    <row r="4010" s="174" customFormat="1" ht="12"/>
    <row r="4011" s="174" customFormat="1" ht="12"/>
    <row r="4012" s="174" customFormat="1" ht="12"/>
    <row r="4013" s="174" customFormat="1" ht="12"/>
    <row r="4014" s="174" customFormat="1" ht="12"/>
    <row r="4015" s="174" customFormat="1" ht="12"/>
    <row r="4016" s="174" customFormat="1" ht="12"/>
    <row r="4017" s="174" customFormat="1" ht="12"/>
    <row r="4018" s="174" customFormat="1" ht="12"/>
    <row r="4019" s="174" customFormat="1" ht="12"/>
    <row r="4020" s="174" customFormat="1" ht="12"/>
    <row r="4021" s="174" customFormat="1" ht="12"/>
    <row r="4022" s="174" customFormat="1" ht="12"/>
    <row r="4023" s="174" customFormat="1" ht="12"/>
    <row r="4024" s="174" customFormat="1" ht="12"/>
    <row r="4025" s="174" customFormat="1" ht="12"/>
    <row r="4026" s="174" customFormat="1" ht="12"/>
    <row r="4027" s="174" customFormat="1" ht="12"/>
    <row r="4028" s="174" customFormat="1" ht="12"/>
    <row r="4029" s="174" customFormat="1" ht="12"/>
    <row r="4030" s="174" customFormat="1" ht="12"/>
    <row r="4031" s="174" customFormat="1" ht="12"/>
    <row r="4032" s="174" customFormat="1" ht="12"/>
    <row r="4033" s="174" customFormat="1" ht="12"/>
    <row r="4034" s="174" customFormat="1" ht="12"/>
    <row r="4035" s="174" customFormat="1" ht="12"/>
    <row r="4036" s="174" customFormat="1" ht="12"/>
    <row r="4037" s="174" customFormat="1" ht="12"/>
    <row r="4038" s="174" customFormat="1" ht="12"/>
    <row r="4039" s="174" customFormat="1" ht="12"/>
    <row r="4040" s="174" customFormat="1" ht="12"/>
    <row r="4041" s="174" customFormat="1" ht="12"/>
    <row r="4042" s="174" customFormat="1" ht="12"/>
    <row r="4043" s="174" customFormat="1" ht="12"/>
    <row r="4044" s="174" customFormat="1" ht="12"/>
    <row r="4045" s="174" customFormat="1" ht="12"/>
    <row r="4046" s="174" customFormat="1" ht="12"/>
    <row r="4047" s="174" customFormat="1" ht="12"/>
    <row r="4048" s="174" customFormat="1" ht="12"/>
    <row r="4049" s="174" customFormat="1" ht="12"/>
    <row r="4050" s="174" customFormat="1" ht="12"/>
    <row r="4051" s="174" customFormat="1" ht="12"/>
    <row r="4052" s="174" customFormat="1" ht="12"/>
    <row r="4053" s="174" customFormat="1" ht="12"/>
    <row r="4054" s="174" customFormat="1" ht="12"/>
    <row r="4055" s="174" customFormat="1" ht="12"/>
    <row r="4056" s="174" customFormat="1" ht="12"/>
    <row r="4057" s="174" customFormat="1" ht="12"/>
    <row r="4058" s="174" customFormat="1" ht="12"/>
    <row r="4059" s="174" customFormat="1" ht="12"/>
    <row r="4060" s="174" customFormat="1" ht="12"/>
    <row r="4061" s="174" customFormat="1" ht="12"/>
    <row r="4062" s="174" customFormat="1" ht="12"/>
    <row r="4063" s="174" customFormat="1" ht="12"/>
    <row r="4064" s="174" customFormat="1" ht="12"/>
    <row r="4065" s="174" customFormat="1" ht="12"/>
    <row r="4066" s="174" customFormat="1" ht="12"/>
    <row r="4067" s="174" customFormat="1" ht="12"/>
    <row r="4068" s="174" customFormat="1" ht="12"/>
    <row r="4069" s="174" customFormat="1" ht="12"/>
    <row r="4070" s="174" customFormat="1" ht="12"/>
    <row r="4071" s="174" customFormat="1" ht="12"/>
    <row r="4072" s="174" customFormat="1" ht="12"/>
    <row r="4073" s="174" customFormat="1" ht="12"/>
    <row r="4074" s="174" customFormat="1" ht="12"/>
    <row r="4075" s="174" customFormat="1" ht="12"/>
    <row r="4076" s="174" customFormat="1" ht="12"/>
    <row r="4077" s="174" customFormat="1" ht="12"/>
    <row r="4078" s="174" customFormat="1" ht="12"/>
    <row r="4079" s="174" customFormat="1" ht="12"/>
    <row r="4080" s="174" customFormat="1" ht="12"/>
    <row r="4081" s="174" customFormat="1" ht="12"/>
    <row r="4082" s="174" customFormat="1" ht="12"/>
    <row r="4083" s="174" customFormat="1" ht="12"/>
    <row r="4084" s="174" customFormat="1" ht="12"/>
    <row r="4085" s="174" customFormat="1" ht="12"/>
    <row r="4086" s="174" customFormat="1" ht="12"/>
    <row r="4087" s="174" customFormat="1" ht="12"/>
    <row r="4088" s="174" customFormat="1" ht="12"/>
    <row r="4089" s="174" customFormat="1" ht="12"/>
    <row r="4090" s="174" customFormat="1" ht="12"/>
    <row r="4091" s="174" customFormat="1" ht="12"/>
    <row r="4092" s="174" customFormat="1" ht="12"/>
    <row r="4093" s="174" customFormat="1" ht="12"/>
    <row r="4094" s="174" customFormat="1" ht="12"/>
    <row r="4095" s="174" customFormat="1" ht="12"/>
    <row r="4096" s="174" customFormat="1" ht="12"/>
    <row r="4097" s="174" customFormat="1" ht="12"/>
    <row r="4098" s="174" customFormat="1" ht="12"/>
    <row r="4099" s="174" customFormat="1" ht="12"/>
    <row r="4100" s="174" customFormat="1" ht="12"/>
    <row r="4101" s="174" customFormat="1" ht="12"/>
    <row r="4102" s="174" customFormat="1" ht="12"/>
    <row r="4103" s="174" customFormat="1" ht="12"/>
    <row r="4104" s="174" customFormat="1" ht="12"/>
    <row r="4105" s="174" customFormat="1" ht="12"/>
    <row r="4106" s="174" customFormat="1" ht="12"/>
    <row r="4107" s="174" customFormat="1" ht="12"/>
    <row r="4108" s="174" customFormat="1" ht="12"/>
    <row r="4109" s="174" customFormat="1" ht="12"/>
    <row r="4110" s="174" customFormat="1" ht="12"/>
    <row r="4111" s="174" customFormat="1" ht="12"/>
    <row r="4112" s="174" customFormat="1" ht="12"/>
    <row r="4113" s="174" customFormat="1" ht="12"/>
    <row r="4114" s="174" customFormat="1" ht="12"/>
    <row r="4115" s="174" customFormat="1" ht="12"/>
    <row r="4116" s="174" customFormat="1" ht="12"/>
    <row r="4117" s="174" customFormat="1" ht="12"/>
    <row r="4118" s="174" customFormat="1" ht="12"/>
    <row r="4119" s="174" customFormat="1" ht="12"/>
    <row r="4120" s="174" customFormat="1" ht="12"/>
    <row r="4121" s="174" customFormat="1" ht="12"/>
    <row r="4122" s="174" customFormat="1" ht="12"/>
    <row r="4123" s="174" customFormat="1" ht="12"/>
    <row r="4124" s="174" customFormat="1" ht="12"/>
    <row r="4125" s="174" customFormat="1" ht="12"/>
    <row r="4126" s="174" customFormat="1" ht="12"/>
    <row r="4127" s="174" customFormat="1" ht="12"/>
    <row r="4128" s="174" customFormat="1" ht="12"/>
    <row r="4129" s="174" customFormat="1" ht="12"/>
    <row r="4130" s="174" customFormat="1" ht="12"/>
    <row r="4131" s="174" customFormat="1" ht="12"/>
    <row r="4132" s="174" customFormat="1" ht="12"/>
    <row r="4133" s="174" customFormat="1" ht="12"/>
    <row r="4134" s="174" customFormat="1" ht="12"/>
    <row r="4135" s="174" customFormat="1" ht="12"/>
    <row r="4136" s="174" customFormat="1" ht="12"/>
    <row r="4137" s="174" customFormat="1" ht="12"/>
    <row r="4138" s="174" customFormat="1" ht="12"/>
    <row r="4139" s="174" customFormat="1" ht="12"/>
    <row r="4140" s="174" customFormat="1" ht="12"/>
    <row r="4141" s="174" customFormat="1" ht="12"/>
    <row r="4142" s="174" customFormat="1" ht="12"/>
    <row r="4143" s="174" customFormat="1" ht="12"/>
    <row r="4144" s="174" customFormat="1" ht="12"/>
    <row r="4145" s="174" customFormat="1" ht="12"/>
    <row r="4146" s="174" customFormat="1" ht="12"/>
    <row r="4147" s="174" customFormat="1" ht="12"/>
    <row r="4148" s="174" customFormat="1" ht="12"/>
    <row r="4149" s="174" customFormat="1" ht="12"/>
    <row r="4150" s="174" customFormat="1" ht="12"/>
    <row r="4151" s="174" customFormat="1" ht="12"/>
    <row r="4152" s="174" customFormat="1" ht="12"/>
    <row r="4153" s="174" customFormat="1" ht="12"/>
    <row r="4154" s="174" customFormat="1" ht="12"/>
    <row r="4155" s="174" customFormat="1" ht="12"/>
    <row r="4156" s="174" customFormat="1" ht="12"/>
    <row r="4157" s="174" customFormat="1" ht="12"/>
    <row r="4158" s="174" customFormat="1" ht="12"/>
    <row r="4159" s="174" customFormat="1" ht="12"/>
    <row r="4160" s="174" customFormat="1" ht="12"/>
    <row r="4161" s="174" customFormat="1" ht="12"/>
    <row r="4162" s="174" customFormat="1" ht="12"/>
    <row r="4163" s="174" customFormat="1" ht="12"/>
    <row r="4164" s="174" customFormat="1" ht="12"/>
    <row r="4165" s="174" customFormat="1" ht="12"/>
    <row r="4166" s="174" customFormat="1" ht="12"/>
    <row r="4167" s="174" customFormat="1" ht="12"/>
    <row r="4168" s="174" customFormat="1" ht="12"/>
    <row r="4169" s="174" customFormat="1" ht="12"/>
    <row r="4170" s="174" customFormat="1" ht="12"/>
    <row r="4171" s="174" customFormat="1" ht="12"/>
    <row r="4172" s="174" customFormat="1" ht="12"/>
    <row r="4173" s="174" customFormat="1" ht="12"/>
    <row r="4174" s="174" customFormat="1" ht="12"/>
    <row r="4175" s="174" customFormat="1" ht="12"/>
    <row r="4176" s="174" customFormat="1" ht="12"/>
    <row r="4177" s="174" customFormat="1" ht="12"/>
    <row r="4178" s="174" customFormat="1" ht="12"/>
    <row r="4179" s="174" customFormat="1" ht="12"/>
    <row r="4180" s="174" customFormat="1" ht="12"/>
    <row r="4181" s="174" customFormat="1" ht="12"/>
    <row r="4182" s="174" customFormat="1" ht="12"/>
    <row r="4183" s="174" customFormat="1" ht="12"/>
    <row r="4184" s="174" customFormat="1" ht="12"/>
    <row r="4185" s="174" customFormat="1" ht="12"/>
    <row r="4186" s="174" customFormat="1" ht="12"/>
    <row r="4187" s="174" customFormat="1" ht="12"/>
    <row r="4188" s="174" customFormat="1" ht="12"/>
    <row r="4189" s="174" customFormat="1" ht="12"/>
    <row r="4190" s="174" customFormat="1" ht="12"/>
    <row r="4191" s="174" customFormat="1" ht="12"/>
    <row r="4192" s="174" customFormat="1" ht="12"/>
    <row r="4193" s="174" customFormat="1" ht="12"/>
    <row r="4194" s="174" customFormat="1" ht="12"/>
    <row r="4195" s="174" customFormat="1" ht="12"/>
    <row r="4196" s="174" customFormat="1" ht="12"/>
    <row r="4197" s="174" customFormat="1" ht="12"/>
    <row r="4198" s="174" customFormat="1" ht="12"/>
    <row r="4199" s="174" customFormat="1" ht="12"/>
    <row r="4200" s="174" customFormat="1" ht="12"/>
    <row r="4201" s="174" customFormat="1" ht="12"/>
    <row r="4202" s="174" customFormat="1" ht="12"/>
    <row r="4203" s="174" customFormat="1" ht="12"/>
    <row r="4204" s="174" customFormat="1" ht="12"/>
    <row r="4205" s="174" customFormat="1" ht="12"/>
    <row r="4206" s="174" customFormat="1" ht="12"/>
    <row r="4207" s="174" customFormat="1" ht="12"/>
    <row r="4208" s="174" customFormat="1" ht="12"/>
    <row r="4209" s="174" customFormat="1" ht="12"/>
    <row r="4210" s="174" customFormat="1" ht="12"/>
    <row r="4211" s="174" customFormat="1" ht="12"/>
    <row r="4212" s="174" customFormat="1" ht="12"/>
    <row r="4213" s="174" customFormat="1" ht="12"/>
    <row r="4214" s="174" customFormat="1" ht="12"/>
    <row r="4215" s="174" customFormat="1" ht="12"/>
    <row r="4216" s="174" customFormat="1" ht="12"/>
    <row r="4217" s="174" customFormat="1" ht="12"/>
    <row r="4218" s="174" customFormat="1" ht="12"/>
    <row r="4219" s="174" customFormat="1" ht="12"/>
    <row r="4220" s="174" customFormat="1" ht="12"/>
    <row r="4221" s="174" customFormat="1" ht="12"/>
    <row r="4222" s="174" customFormat="1" ht="12"/>
    <row r="4223" s="174" customFormat="1" ht="12"/>
    <row r="4224" s="174" customFormat="1" ht="12"/>
    <row r="4225" s="174" customFormat="1" ht="12"/>
    <row r="4226" s="174" customFormat="1" ht="12"/>
    <row r="4227" s="174" customFormat="1" ht="12"/>
    <row r="4228" s="174" customFormat="1" ht="12"/>
    <row r="4229" s="174" customFormat="1" ht="12"/>
    <row r="4230" s="174" customFormat="1" ht="12"/>
    <row r="4231" s="174" customFormat="1" ht="12"/>
    <row r="4232" s="174" customFormat="1" ht="12"/>
    <row r="4233" s="174" customFormat="1" ht="12"/>
    <row r="4234" s="174" customFormat="1" ht="12"/>
    <row r="4235" s="174" customFormat="1" ht="12"/>
    <row r="4236" s="174" customFormat="1" ht="12"/>
    <row r="4237" s="174" customFormat="1" ht="12"/>
    <row r="4238" s="174" customFormat="1" ht="12"/>
    <row r="4239" s="174" customFormat="1" ht="12"/>
    <row r="4240" s="174" customFormat="1" ht="12"/>
    <row r="4241" s="174" customFormat="1" ht="12"/>
    <row r="4242" s="174" customFormat="1" ht="12"/>
    <row r="4243" s="174" customFormat="1" ht="12"/>
    <row r="4244" s="174" customFormat="1" ht="12"/>
    <row r="4245" s="174" customFormat="1" ht="12"/>
    <row r="4246" s="174" customFormat="1" ht="12"/>
    <row r="4247" s="174" customFormat="1" ht="12"/>
    <row r="4248" s="174" customFormat="1" ht="12"/>
    <row r="4249" s="174" customFormat="1" ht="12"/>
    <row r="4250" s="174" customFormat="1" ht="12"/>
    <row r="4251" s="174" customFormat="1" ht="12"/>
    <row r="4252" s="174" customFormat="1" ht="12"/>
    <row r="4253" s="174" customFormat="1" ht="12"/>
    <row r="4254" s="174" customFormat="1" ht="12"/>
    <row r="4255" s="174" customFormat="1" ht="12"/>
    <row r="4256" s="174" customFormat="1" ht="12"/>
    <row r="4257" s="174" customFormat="1" ht="12"/>
    <row r="4258" s="174" customFormat="1" ht="12"/>
    <row r="4259" s="174" customFormat="1" ht="12"/>
    <row r="4260" s="174" customFormat="1" ht="12"/>
    <row r="4261" s="174" customFormat="1" ht="12"/>
    <row r="4262" s="174" customFormat="1" ht="12"/>
    <row r="4263" s="174" customFormat="1" ht="12"/>
    <row r="4264" s="174" customFormat="1" ht="12"/>
    <row r="4265" s="174" customFormat="1" ht="12"/>
    <row r="4266" s="174" customFormat="1" ht="12"/>
    <row r="4267" s="174" customFormat="1" ht="12"/>
    <row r="4268" s="174" customFormat="1" ht="12"/>
    <row r="4269" s="174" customFormat="1" ht="12"/>
    <row r="4270" s="174" customFormat="1" ht="12"/>
    <row r="4271" s="174" customFormat="1" ht="12"/>
    <row r="4272" s="174" customFormat="1" ht="12"/>
    <row r="4273" s="174" customFormat="1" ht="12"/>
    <row r="4274" s="174" customFormat="1" ht="12"/>
    <row r="4275" s="174" customFormat="1" ht="12"/>
    <row r="4276" s="174" customFormat="1" ht="12"/>
    <row r="4277" s="174" customFormat="1" ht="12"/>
    <row r="4278" s="174" customFormat="1" ht="12"/>
    <row r="4279" s="174" customFormat="1" ht="12"/>
    <row r="4280" s="174" customFormat="1" ht="12"/>
    <row r="4281" s="174" customFormat="1" ht="12"/>
    <row r="4282" s="174" customFormat="1" ht="12"/>
    <row r="4283" s="174" customFormat="1" ht="12"/>
    <row r="4284" s="174" customFormat="1" ht="12"/>
    <row r="4285" s="174" customFormat="1" ht="12"/>
    <row r="4286" s="174" customFormat="1" ht="12"/>
    <row r="4287" s="174" customFormat="1" ht="12"/>
    <row r="4288" s="174" customFormat="1" ht="12"/>
    <row r="4289" s="174" customFormat="1" ht="12"/>
    <row r="4290" s="174" customFormat="1" ht="12"/>
    <row r="4291" s="174" customFormat="1" ht="12"/>
    <row r="4292" s="174" customFormat="1" ht="12"/>
    <row r="4293" s="174" customFormat="1" ht="12"/>
    <row r="4294" s="174" customFormat="1" ht="12"/>
    <row r="4295" s="174" customFormat="1" ht="12"/>
    <row r="4296" s="174" customFormat="1" ht="12"/>
    <row r="4297" s="174" customFormat="1" ht="12"/>
    <row r="4298" s="174" customFormat="1" ht="12"/>
    <row r="4299" s="174" customFormat="1" ht="12"/>
    <row r="4300" s="174" customFormat="1" ht="12"/>
    <row r="4301" s="174" customFormat="1" ht="12"/>
    <row r="4302" s="174" customFormat="1" ht="12"/>
    <row r="4303" s="174" customFormat="1" ht="12"/>
    <row r="4304" s="174" customFormat="1" ht="12"/>
    <row r="4305" s="174" customFormat="1" ht="12"/>
    <row r="4306" s="174" customFormat="1" ht="12"/>
    <row r="4307" s="174" customFormat="1" ht="12"/>
    <row r="4308" s="174" customFormat="1" ht="12"/>
    <row r="4309" s="174" customFormat="1" ht="12"/>
    <row r="4310" s="174" customFormat="1" ht="12"/>
    <row r="4311" s="174" customFormat="1" ht="12"/>
    <row r="4312" s="174" customFormat="1" ht="12"/>
    <row r="4313" s="174" customFormat="1" ht="12"/>
    <row r="4314" s="174" customFormat="1" ht="12"/>
    <row r="4315" s="174" customFormat="1" ht="12"/>
    <row r="4316" s="174" customFormat="1" ht="12"/>
    <row r="4317" s="174" customFormat="1" ht="12"/>
    <row r="4318" s="174" customFormat="1" ht="12"/>
    <row r="4319" s="174" customFormat="1" ht="12"/>
    <row r="4320" s="174" customFormat="1" ht="12"/>
    <row r="4321" s="174" customFormat="1" ht="12"/>
    <row r="4322" s="174" customFormat="1" ht="12"/>
    <row r="4323" s="174" customFormat="1" ht="12"/>
    <row r="4324" s="174" customFormat="1" ht="12"/>
    <row r="4325" s="174" customFormat="1" ht="12"/>
    <row r="4326" s="174" customFormat="1" ht="12"/>
    <row r="4327" s="174" customFormat="1" ht="12"/>
    <row r="4328" s="174" customFormat="1" ht="12"/>
    <row r="4329" s="174" customFormat="1" ht="12"/>
    <row r="4330" s="174" customFormat="1" ht="12"/>
    <row r="4331" s="174" customFormat="1" ht="12"/>
    <row r="4332" s="174" customFormat="1" ht="12"/>
    <row r="4333" s="174" customFormat="1" ht="12"/>
    <row r="4334" s="174" customFormat="1" ht="12"/>
    <row r="4335" s="174" customFormat="1" ht="12"/>
    <row r="4336" s="174" customFormat="1" ht="12"/>
    <row r="4337" s="174" customFormat="1" ht="12"/>
    <row r="4338" s="174" customFormat="1" ht="12"/>
    <row r="4339" s="174" customFormat="1" ht="12"/>
    <row r="4340" s="174" customFormat="1" ht="12"/>
    <row r="4341" s="174" customFormat="1" ht="12"/>
    <row r="4342" s="174" customFormat="1" ht="12"/>
    <row r="4343" s="174" customFormat="1" ht="12"/>
    <row r="4344" s="174" customFormat="1" ht="12"/>
    <row r="4345" s="174" customFormat="1" ht="12"/>
    <row r="4346" s="174" customFormat="1" ht="12"/>
    <row r="4347" s="174" customFormat="1" ht="12"/>
    <row r="4348" s="174" customFormat="1" ht="12"/>
    <row r="4349" s="174" customFormat="1" ht="12"/>
    <row r="4350" s="174" customFormat="1" ht="12"/>
    <row r="4351" s="174" customFormat="1" ht="12"/>
    <row r="4352" s="174" customFormat="1" ht="12"/>
    <row r="4353" s="174" customFormat="1" ht="12"/>
    <row r="4354" s="174" customFormat="1" ht="12"/>
    <row r="4355" s="174" customFormat="1" ht="12"/>
    <row r="4356" s="174" customFormat="1" ht="12"/>
    <row r="4357" s="174" customFormat="1" ht="12"/>
    <row r="4358" s="174" customFormat="1" ht="12"/>
    <row r="4359" s="174" customFormat="1" ht="12"/>
    <row r="4360" s="174" customFormat="1" ht="12"/>
    <row r="4361" s="174" customFormat="1" ht="12"/>
    <row r="4362" s="174" customFormat="1" ht="12"/>
    <row r="4363" s="174" customFormat="1" ht="12"/>
    <row r="4364" s="174" customFormat="1" ht="12"/>
    <row r="4365" s="174" customFormat="1" ht="12"/>
    <row r="4366" s="174" customFormat="1" ht="12"/>
    <row r="4367" s="174" customFormat="1" ht="12"/>
    <row r="4368" s="174" customFormat="1" ht="12"/>
    <row r="4369" s="174" customFormat="1" ht="12"/>
    <row r="4370" s="174" customFormat="1" ht="12"/>
    <row r="4371" s="174" customFormat="1" ht="12"/>
    <row r="4372" s="174" customFormat="1" ht="12"/>
    <row r="4373" s="174" customFormat="1" ht="12"/>
    <row r="4374" s="174" customFormat="1" ht="12"/>
    <row r="4375" s="174" customFormat="1" ht="12"/>
    <row r="4376" s="174" customFormat="1" ht="12"/>
    <row r="4377" s="174" customFormat="1" ht="12"/>
    <row r="4378" s="174" customFormat="1" ht="12"/>
    <row r="4379" s="174" customFormat="1" ht="12"/>
    <row r="4380" s="174" customFormat="1" ht="12"/>
    <row r="4381" s="174" customFormat="1" ht="12"/>
    <row r="4382" s="174" customFormat="1" ht="12"/>
    <row r="4383" s="174" customFormat="1" ht="12"/>
    <row r="4384" s="174" customFormat="1" ht="12"/>
    <row r="4385" s="174" customFormat="1" ht="12"/>
    <row r="4386" s="174" customFormat="1" ht="12"/>
    <row r="4387" s="174" customFormat="1" ht="12"/>
    <row r="4388" s="174" customFormat="1" ht="12"/>
    <row r="4389" s="174" customFormat="1" ht="12"/>
    <row r="4390" s="174" customFormat="1" ht="12"/>
    <row r="4391" s="174" customFormat="1" ht="12"/>
    <row r="4392" s="174" customFormat="1" ht="12"/>
    <row r="4393" s="174" customFormat="1" ht="12"/>
    <row r="4394" s="174" customFormat="1" ht="12"/>
    <row r="4395" s="174" customFormat="1" ht="12"/>
    <row r="4396" s="174" customFormat="1" ht="12"/>
    <row r="4397" s="174" customFormat="1" ht="12"/>
    <row r="4398" s="174" customFormat="1" ht="12"/>
    <row r="4399" s="174" customFormat="1" ht="12"/>
    <row r="4400" s="174" customFormat="1" ht="12"/>
    <row r="4401" s="174" customFormat="1" ht="12"/>
    <row r="4402" s="174" customFormat="1" ht="12"/>
    <row r="4403" s="174" customFormat="1" ht="12"/>
    <row r="4404" s="174" customFormat="1" ht="12"/>
    <row r="4405" s="174" customFormat="1" ht="12"/>
    <row r="4406" s="174" customFormat="1" ht="12"/>
    <row r="4407" s="174" customFormat="1" ht="12"/>
    <row r="4408" s="174" customFormat="1" ht="12"/>
    <row r="4409" s="174" customFormat="1" ht="12"/>
    <row r="4410" s="174" customFormat="1" ht="12"/>
    <row r="4411" s="174" customFormat="1" ht="12"/>
    <row r="4412" s="174" customFormat="1" ht="12"/>
    <row r="4413" s="174" customFormat="1" ht="12"/>
    <row r="4414" s="174" customFormat="1" ht="12"/>
    <row r="4415" s="174" customFormat="1" ht="12"/>
    <row r="4416" s="174" customFormat="1" ht="12"/>
    <row r="4417" s="174" customFormat="1" ht="12"/>
    <row r="4418" s="174" customFormat="1" ht="12"/>
    <row r="4419" s="174" customFormat="1" ht="12"/>
    <row r="4420" s="174" customFormat="1" ht="12"/>
    <row r="4421" s="174" customFormat="1" ht="12"/>
    <row r="4422" s="174" customFormat="1" ht="12"/>
    <row r="4423" s="174" customFormat="1" ht="12"/>
    <row r="4424" s="174" customFormat="1" ht="12"/>
    <row r="4425" s="174" customFormat="1" ht="12"/>
    <row r="4426" s="174" customFormat="1" ht="12"/>
    <row r="4427" s="174" customFormat="1" ht="12"/>
    <row r="4428" s="174" customFormat="1" ht="12"/>
    <row r="4429" s="174" customFormat="1" ht="12"/>
    <row r="4430" s="174" customFormat="1" ht="12"/>
    <row r="4431" s="174" customFormat="1" ht="12"/>
    <row r="4432" s="174" customFormat="1" ht="12"/>
    <row r="4433" s="174" customFormat="1" ht="12"/>
    <row r="4434" s="174" customFormat="1" ht="12"/>
    <row r="4435" s="174" customFormat="1" ht="12"/>
    <row r="4436" s="174" customFormat="1" ht="12"/>
    <row r="4437" s="174" customFormat="1" ht="12"/>
    <row r="4438" s="174" customFormat="1" ht="12"/>
    <row r="4439" s="174" customFormat="1" ht="12"/>
    <row r="4440" s="174" customFormat="1" ht="12"/>
    <row r="4441" s="174" customFormat="1" ht="12"/>
    <row r="4442" s="174" customFormat="1" ht="12"/>
    <row r="4443" s="174" customFormat="1" ht="12"/>
    <row r="4444" s="174" customFormat="1" ht="12"/>
    <row r="4445" s="174" customFormat="1" ht="12"/>
    <row r="4446" s="174" customFormat="1" ht="12"/>
    <row r="4447" s="174" customFormat="1" ht="12"/>
    <row r="4448" s="174" customFormat="1" ht="12"/>
    <row r="4449" s="174" customFormat="1" ht="12"/>
    <row r="4450" s="174" customFormat="1" ht="12"/>
    <row r="4451" s="174" customFormat="1" ht="12"/>
    <row r="4452" s="174" customFormat="1" ht="12"/>
    <row r="4453" s="174" customFormat="1" ht="12"/>
    <row r="4454" s="174" customFormat="1" ht="12"/>
    <row r="4455" s="174" customFormat="1" ht="12"/>
    <row r="4456" s="174" customFormat="1" ht="12"/>
    <row r="4457" s="174" customFormat="1" ht="12"/>
    <row r="4458" s="174" customFormat="1" ht="12"/>
    <row r="4459" s="174" customFormat="1" ht="12"/>
    <row r="4460" s="174" customFormat="1" ht="12"/>
    <row r="4461" s="174" customFormat="1" ht="12"/>
    <row r="4462" s="174" customFormat="1" ht="12"/>
    <row r="4463" s="174" customFormat="1" ht="12"/>
    <row r="4464" s="174" customFormat="1" ht="12"/>
    <row r="4465" s="174" customFormat="1" ht="12"/>
    <row r="4466" s="174" customFormat="1" ht="12"/>
    <row r="4467" s="174" customFormat="1" ht="12"/>
    <row r="4468" s="174" customFormat="1" ht="12"/>
    <row r="4469" s="174" customFormat="1" ht="12"/>
    <row r="4470" s="174" customFormat="1" ht="12"/>
    <row r="4471" s="174" customFormat="1" ht="12"/>
    <row r="4472" s="174" customFormat="1" ht="12"/>
    <row r="4473" s="174" customFormat="1" ht="12"/>
    <row r="4474" s="174" customFormat="1" ht="12"/>
    <row r="4475" s="174" customFormat="1" ht="12"/>
    <row r="4476" s="174" customFormat="1" ht="12"/>
    <row r="4477" s="174" customFormat="1" ht="12"/>
    <row r="4478" s="174" customFormat="1" ht="12"/>
    <row r="4479" s="174" customFormat="1" ht="12"/>
    <row r="4480" s="174" customFormat="1" ht="12"/>
    <row r="4481" s="174" customFormat="1" ht="12"/>
    <row r="4482" s="174" customFormat="1" ht="12"/>
    <row r="4483" s="174" customFormat="1" ht="12"/>
    <row r="4484" s="174" customFormat="1" ht="12"/>
    <row r="4485" s="174" customFormat="1" ht="12"/>
    <row r="4486" s="174" customFormat="1" ht="12"/>
    <row r="4487" s="174" customFormat="1" ht="12"/>
    <row r="4488" s="174" customFormat="1" ht="12"/>
    <row r="4489" s="174" customFormat="1" ht="12"/>
    <row r="4490" s="174" customFormat="1" ht="12"/>
    <row r="4491" s="174" customFormat="1" ht="12"/>
    <row r="4492" s="174" customFormat="1" ht="12"/>
    <row r="4493" s="174" customFormat="1" ht="12"/>
    <row r="4494" s="174" customFormat="1" ht="12"/>
    <row r="4495" s="174" customFormat="1" ht="12"/>
    <row r="4496" s="174" customFormat="1" ht="12"/>
    <row r="4497" s="174" customFormat="1" ht="12"/>
    <row r="4498" s="174" customFormat="1" ht="12"/>
    <row r="4499" s="174" customFormat="1" ht="12"/>
    <row r="4500" s="174" customFormat="1" ht="12"/>
    <row r="4501" s="174" customFormat="1" ht="12"/>
    <row r="4502" s="174" customFormat="1" ht="12"/>
    <row r="4503" s="174" customFormat="1" ht="12"/>
    <row r="4504" s="174" customFormat="1" ht="12"/>
    <row r="4505" s="174" customFormat="1" ht="12"/>
    <row r="4506" s="174" customFormat="1" ht="12"/>
    <row r="4507" s="174" customFormat="1" ht="12"/>
    <row r="4508" s="174" customFormat="1" ht="12"/>
    <row r="4509" s="174" customFormat="1" ht="12"/>
    <row r="4510" s="174" customFormat="1" ht="12"/>
    <row r="4511" s="174" customFormat="1" ht="12"/>
    <row r="4512" s="174" customFormat="1" ht="12"/>
    <row r="4513" s="174" customFormat="1" ht="12"/>
    <row r="4514" s="174" customFormat="1" ht="12"/>
    <row r="4515" s="174" customFormat="1" ht="12"/>
    <row r="4516" s="174" customFormat="1" ht="12"/>
    <row r="4517" s="174" customFormat="1" ht="12"/>
    <row r="4518" s="174" customFormat="1" ht="12"/>
    <row r="4519" s="174" customFormat="1" ht="12"/>
    <row r="4520" s="174" customFormat="1" ht="12"/>
    <row r="4521" s="174" customFormat="1" ht="12"/>
    <row r="4522" s="174" customFormat="1" ht="12"/>
    <row r="4523" s="174" customFormat="1" ht="12"/>
    <row r="4524" s="174" customFormat="1" ht="12"/>
    <row r="4525" s="174" customFormat="1" ht="12"/>
    <row r="4526" s="174" customFormat="1" ht="12"/>
    <row r="4527" s="174" customFormat="1" ht="12"/>
    <row r="4528" s="174" customFormat="1" ht="12"/>
    <row r="4529" s="174" customFormat="1" ht="12"/>
    <row r="4530" s="174" customFormat="1" ht="12"/>
    <row r="4531" s="174" customFormat="1" ht="12"/>
    <row r="4532" s="174" customFormat="1" ht="12"/>
    <row r="4533" s="174" customFormat="1" ht="12"/>
    <row r="4534" s="174" customFormat="1" ht="12"/>
    <row r="4535" s="174" customFormat="1" ht="12"/>
    <row r="4536" s="174" customFormat="1" ht="12"/>
    <row r="4537" s="174" customFormat="1" ht="12"/>
    <row r="4538" s="174" customFormat="1" ht="12"/>
    <row r="4539" s="174" customFormat="1" ht="12"/>
    <row r="4540" s="174" customFormat="1" ht="12"/>
    <row r="4541" s="174" customFormat="1" ht="12"/>
    <row r="4542" s="174" customFormat="1" ht="12"/>
    <row r="4543" s="174" customFormat="1" ht="12"/>
    <row r="4544" s="174" customFormat="1" ht="12"/>
    <row r="4545" s="174" customFormat="1" ht="12"/>
    <row r="4546" s="174" customFormat="1" ht="12"/>
    <row r="4547" s="174" customFormat="1" ht="12"/>
    <row r="4548" s="174" customFormat="1" ht="12"/>
    <row r="4549" s="174" customFormat="1" ht="12"/>
    <row r="4550" s="174" customFormat="1" ht="12"/>
    <row r="4551" s="174" customFormat="1" ht="12"/>
    <row r="4552" s="174" customFormat="1" ht="12"/>
    <row r="4553" s="174" customFormat="1" ht="12"/>
    <row r="4554" s="174" customFormat="1" ht="12"/>
    <row r="4555" s="174" customFormat="1" ht="12"/>
    <row r="4556" s="174" customFormat="1" ht="12"/>
    <row r="4557" s="174" customFormat="1" ht="12"/>
    <row r="4558" s="174" customFormat="1" ht="12"/>
    <row r="4559" s="174" customFormat="1" ht="12"/>
    <row r="4560" s="174" customFormat="1" ht="12"/>
    <row r="4561" s="174" customFormat="1" ht="12"/>
    <row r="4562" s="174" customFormat="1" ht="12"/>
    <row r="4563" s="174" customFormat="1" ht="12"/>
    <row r="4564" s="174" customFormat="1" ht="12"/>
    <row r="4565" s="174" customFormat="1" ht="12"/>
    <row r="4566" s="174" customFormat="1" ht="12"/>
    <row r="4567" s="174" customFormat="1" ht="12"/>
    <row r="4568" s="174" customFormat="1" ht="12"/>
    <row r="4569" s="174" customFormat="1" ht="12"/>
    <row r="4570" s="174" customFormat="1" ht="12"/>
    <row r="4571" s="174" customFormat="1" ht="12"/>
    <row r="4572" s="174" customFormat="1" ht="12"/>
    <row r="4573" s="174" customFormat="1" ht="12"/>
    <row r="4574" s="174" customFormat="1" ht="12"/>
    <row r="4575" s="174" customFormat="1" ht="12"/>
    <row r="4576" s="174" customFormat="1" ht="12"/>
    <row r="4577" s="174" customFormat="1" ht="12"/>
    <row r="4578" s="174" customFormat="1" ht="12"/>
    <row r="4579" s="174" customFormat="1" ht="12"/>
    <row r="4580" s="174" customFormat="1" ht="12"/>
    <row r="4581" s="174" customFormat="1" ht="12"/>
    <row r="4582" s="174" customFormat="1" ht="12"/>
    <row r="4583" s="174" customFormat="1" ht="12"/>
    <row r="4584" s="174" customFormat="1" ht="12"/>
    <row r="4585" s="174" customFormat="1" ht="12"/>
    <row r="4586" s="174" customFormat="1" ht="12"/>
    <row r="4587" s="174" customFormat="1" ht="12"/>
    <row r="4588" s="174" customFormat="1" ht="12"/>
    <row r="4589" s="174" customFormat="1" ht="12"/>
    <row r="4590" s="174" customFormat="1" ht="12"/>
    <row r="4591" s="174" customFormat="1" ht="12"/>
    <row r="4592" s="174" customFormat="1" ht="12"/>
    <row r="4593" s="174" customFormat="1" ht="12"/>
    <row r="4594" s="174" customFormat="1" ht="12"/>
    <row r="4595" s="174" customFormat="1" ht="12"/>
    <row r="4596" s="174" customFormat="1" ht="12"/>
    <row r="4597" s="174" customFormat="1" ht="12"/>
    <row r="4598" s="174" customFormat="1" ht="12"/>
    <row r="4599" s="174" customFormat="1" ht="12"/>
    <row r="4600" s="174" customFormat="1" ht="12"/>
    <row r="4601" s="174" customFormat="1" ht="12"/>
    <row r="4602" s="174" customFormat="1" ht="12"/>
    <row r="4603" s="174" customFormat="1" ht="12"/>
    <row r="4604" s="174" customFormat="1" ht="12"/>
    <row r="4605" s="174" customFormat="1" ht="12"/>
    <row r="4606" s="174" customFormat="1" ht="12"/>
    <row r="4607" s="174" customFormat="1" ht="12"/>
    <row r="4608" s="174" customFormat="1" ht="12"/>
    <row r="4609" s="174" customFormat="1" ht="12"/>
    <row r="4610" s="174" customFormat="1" ht="12"/>
    <row r="4611" s="174" customFormat="1" ht="12"/>
    <row r="4612" s="174" customFormat="1" ht="12"/>
    <row r="4613" s="174" customFormat="1" ht="12"/>
    <row r="4614" s="174" customFormat="1" ht="12"/>
    <row r="4615" s="174" customFormat="1" ht="12"/>
    <row r="4616" s="174" customFormat="1" ht="12"/>
    <row r="4617" s="174" customFormat="1" ht="12"/>
    <row r="4618" s="174" customFormat="1" ht="12"/>
    <row r="4619" s="174" customFormat="1" ht="12"/>
    <row r="4620" s="174" customFormat="1" ht="12"/>
    <row r="4621" s="174" customFormat="1" ht="12"/>
    <row r="4622" s="174" customFormat="1" ht="12"/>
    <row r="4623" s="174" customFormat="1" ht="12"/>
    <row r="4624" s="174" customFormat="1" ht="12"/>
    <row r="4625" s="174" customFormat="1" ht="12"/>
    <row r="4626" s="174" customFormat="1" ht="12"/>
    <row r="4627" s="174" customFormat="1" ht="12"/>
    <row r="4628" s="174" customFormat="1" ht="12"/>
    <row r="4629" s="174" customFormat="1" ht="12"/>
    <row r="4630" s="174" customFormat="1" ht="12"/>
    <row r="4631" s="174" customFormat="1" ht="12"/>
    <row r="4632" s="174" customFormat="1" ht="12"/>
    <row r="4633" s="174" customFormat="1" ht="12"/>
    <row r="4634" s="174" customFormat="1" ht="12"/>
    <row r="4635" s="174" customFormat="1" ht="12"/>
    <row r="4636" s="174" customFormat="1" ht="12"/>
    <row r="4637" s="174" customFormat="1" ht="12"/>
    <row r="4638" s="174" customFormat="1" ht="12"/>
    <row r="4639" s="174" customFormat="1" ht="12"/>
    <row r="4640" s="174" customFormat="1" ht="12"/>
    <row r="4641" s="174" customFormat="1" ht="12"/>
    <row r="4642" s="174" customFormat="1" ht="12"/>
    <row r="4643" s="174" customFormat="1" ht="12"/>
    <row r="4644" s="174" customFormat="1" ht="12"/>
    <row r="4645" s="174" customFormat="1" ht="12"/>
    <row r="4646" s="174" customFormat="1" ht="12"/>
    <row r="4647" s="174" customFormat="1" ht="12"/>
    <row r="4648" s="174" customFormat="1" ht="12"/>
    <row r="4649" s="174" customFormat="1" ht="12"/>
    <row r="4650" s="174" customFormat="1" ht="12"/>
    <row r="4651" s="174" customFormat="1" ht="12"/>
    <row r="4652" s="174" customFormat="1" ht="12"/>
    <row r="4653" s="174" customFormat="1" ht="12"/>
    <row r="4654" s="174" customFormat="1" ht="12"/>
    <row r="4655" s="174" customFormat="1" ht="12"/>
    <row r="4656" s="174" customFormat="1" ht="12"/>
    <row r="4657" s="174" customFormat="1" ht="12"/>
    <row r="4658" s="174" customFormat="1" ht="12"/>
    <row r="4659" s="174" customFormat="1" ht="12"/>
    <row r="4660" s="174" customFormat="1" ht="12"/>
    <row r="4661" s="174" customFormat="1" ht="12"/>
    <row r="4662" s="174" customFormat="1" ht="12"/>
    <row r="4663" s="174" customFormat="1" ht="12"/>
    <row r="4664" s="174" customFormat="1" ht="12"/>
    <row r="4665" s="174" customFormat="1" ht="12"/>
    <row r="4666" s="174" customFormat="1" ht="12"/>
    <row r="4667" s="174" customFormat="1" ht="12"/>
    <row r="4668" s="174" customFormat="1" ht="12"/>
    <row r="4669" s="174" customFormat="1" ht="12"/>
    <row r="4670" s="174" customFormat="1" ht="12"/>
    <row r="4671" s="174" customFormat="1" ht="12"/>
    <row r="4672" s="174" customFormat="1" ht="12"/>
    <row r="4673" s="174" customFormat="1" ht="12"/>
    <row r="4674" s="174" customFormat="1" ht="12"/>
    <row r="4675" s="174" customFormat="1" ht="12"/>
    <row r="4676" s="174" customFormat="1" ht="12"/>
    <row r="4677" s="174" customFormat="1" ht="12"/>
    <row r="4678" s="174" customFormat="1" ht="12"/>
    <row r="4679" s="174" customFormat="1" ht="12"/>
    <row r="4680" s="174" customFormat="1" ht="12"/>
    <row r="4681" s="174" customFormat="1" ht="12"/>
    <row r="4682" s="174" customFormat="1" ht="12"/>
    <row r="4683" s="174" customFormat="1" ht="12"/>
    <row r="4684" s="174" customFormat="1" ht="12"/>
    <row r="4685" s="174" customFormat="1" ht="12"/>
    <row r="4686" s="174" customFormat="1" ht="12"/>
    <row r="4687" s="174" customFormat="1" ht="12"/>
    <row r="4688" s="174" customFormat="1" ht="12"/>
    <row r="4689" s="174" customFormat="1" ht="12"/>
    <row r="4690" s="174" customFormat="1" ht="12"/>
    <row r="4691" s="174" customFormat="1" ht="12"/>
    <row r="4692" s="174" customFormat="1" ht="12"/>
    <row r="4693" s="174" customFormat="1" ht="12"/>
    <row r="4694" s="174" customFormat="1" ht="12"/>
    <row r="4695" s="174" customFormat="1" ht="12"/>
    <row r="4696" s="174" customFormat="1" ht="12"/>
    <row r="4697" s="174" customFormat="1" ht="12"/>
    <row r="4698" s="174" customFormat="1" ht="12"/>
    <row r="4699" s="174" customFormat="1" ht="12"/>
    <row r="4700" s="174" customFormat="1" ht="12"/>
    <row r="4701" s="174" customFormat="1" ht="12"/>
    <row r="4702" s="174" customFormat="1" ht="12"/>
    <row r="4703" s="174" customFormat="1" ht="12"/>
    <row r="4704" s="174" customFormat="1" ht="12"/>
    <row r="4705" s="174" customFormat="1" ht="12"/>
    <row r="4706" s="174" customFormat="1" ht="12"/>
    <row r="4707" s="174" customFormat="1" ht="12"/>
    <row r="4708" s="174" customFormat="1" ht="12"/>
    <row r="4709" s="174" customFormat="1" ht="12"/>
    <row r="4710" s="174" customFormat="1" ht="12"/>
    <row r="4711" s="174" customFormat="1" ht="12"/>
    <row r="4712" s="174" customFormat="1" ht="12"/>
    <row r="4713" s="174" customFormat="1" ht="12"/>
    <row r="4714" s="174" customFormat="1" ht="12"/>
    <row r="4715" s="174" customFormat="1" ht="12"/>
    <row r="4716" s="174" customFormat="1" ht="12"/>
    <row r="4717" s="174" customFormat="1" ht="12"/>
    <row r="4718" s="174" customFormat="1" ht="12"/>
    <row r="4719" s="174" customFormat="1" ht="12"/>
    <row r="4720" s="174" customFormat="1" ht="12"/>
    <row r="4721" s="174" customFormat="1" ht="12"/>
    <row r="4722" s="174" customFormat="1" ht="12"/>
    <row r="4723" s="174" customFormat="1" ht="12"/>
    <row r="4724" s="174" customFormat="1" ht="12"/>
    <row r="4725" s="174" customFormat="1" ht="12"/>
    <row r="4726" s="174" customFormat="1" ht="12"/>
    <row r="4727" s="174" customFormat="1" ht="12"/>
    <row r="4728" s="174" customFormat="1" ht="12"/>
    <row r="4729" s="174" customFormat="1" ht="12"/>
    <row r="4730" s="174" customFormat="1" ht="12"/>
    <row r="4731" s="174" customFormat="1" ht="12"/>
    <row r="4732" s="174" customFormat="1" ht="12"/>
    <row r="4733" s="174" customFormat="1" ht="12"/>
    <row r="4734" s="174" customFormat="1" ht="12"/>
    <row r="4735" s="174" customFormat="1" ht="12"/>
    <row r="4736" s="174" customFormat="1" ht="12"/>
    <row r="4737" s="174" customFormat="1" ht="12"/>
    <row r="4738" s="174" customFormat="1" ht="12"/>
    <row r="4739" s="174" customFormat="1" ht="12"/>
    <row r="4740" s="174" customFormat="1" ht="12"/>
    <row r="4741" s="174" customFormat="1" ht="12"/>
    <row r="4742" s="174" customFormat="1" ht="12"/>
    <row r="4743" s="174" customFormat="1" ht="12"/>
    <row r="4744" s="174" customFormat="1" ht="12"/>
    <row r="4745" s="174" customFormat="1" ht="12"/>
    <row r="4746" s="174" customFormat="1" ht="12"/>
    <row r="4747" s="174" customFormat="1" ht="12"/>
    <row r="4748" s="174" customFormat="1" ht="12"/>
    <row r="4749" s="174" customFormat="1" ht="12"/>
    <row r="4750" s="174" customFormat="1" ht="12"/>
    <row r="4751" s="174" customFormat="1" ht="12"/>
    <row r="4752" s="174" customFormat="1" ht="12"/>
    <row r="4753" s="174" customFormat="1" ht="12"/>
    <row r="4754" s="174" customFormat="1" ht="12"/>
    <row r="4755" s="174" customFormat="1" ht="12"/>
    <row r="4756" s="174" customFormat="1" ht="12"/>
    <row r="4757" s="174" customFormat="1" ht="12"/>
    <row r="4758" s="174" customFormat="1" ht="12"/>
    <row r="4759" s="174" customFormat="1" ht="12"/>
    <row r="4760" s="174" customFormat="1" ht="12"/>
    <row r="4761" s="174" customFormat="1" ht="12"/>
    <row r="4762" s="174" customFormat="1" ht="12"/>
    <row r="4763" s="174" customFormat="1" ht="12"/>
    <row r="4764" s="174" customFormat="1" ht="12"/>
    <row r="4765" s="174" customFormat="1" ht="12"/>
    <row r="4766" s="174" customFormat="1" ht="12"/>
    <row r="4767" s="174" customFormat="1" ht="12"/>
    <row r="4768" s="174" customFormat="1" ht="12"/>
    <row r="4769" s="174" customFormat="1" ht="12"/>
    <row r="4770" s="174" customFormat="1" ht="12"/>
    <row r="4771" s="174" customFormat="1" ht="12"/>
    <row r="4772" s="174" customFormat="1" ht="12"/>
    <row r="4773" s="174" customFormat="1" ht="12"/>
    <row r="4774" s="174" customFormat="1" ht="12"/>
    <row r="4775" s="174" customFormat="1" ht="12"/>
    <row r="4776" s="174" customFormat="1" ht="12"/>
    <row r="4777" s="174" customFormat="1" ht="12"/>
    <row r="4778" s="174" customFormat="1" ht="12"/>
    <row r="4779" s="174" customFormat="1" ht="12"/>
    <row r="4780" s="174" customFormat="1" ht="12"/>
    <row r="4781" s="174" customFormat="1" ht="12"/>
    <row r="4782" s="174" customFormat="1" ht="12"/>
    <row r="4783" s="174" customFormat="1" ht="12"/>
    <row r="4784" s="174" customFormat="1" ht="12"/>
    <row r="4785" s="174" customFormat="1" ht="12"/>
    <row r="4786" s="174" customFormat="1" ht="12"/>
    <row r="4787" s="174" customFormat="1" ht="12"/>
    <row r="4788" s="174" customFormat="1" ht="12"/>
    <row r="4789" s="174" customFormat="1" ht="12"/>
    <row r="4790" s="174" customFormat="1" ht="12"/>
    <row r="4791" s="174" customFormat="1" ht="12"/>
    <row r="4792" s="174" customFormat="1" ht="12"/>
    <row r="4793" s="174" customFormat="1" ht="12"/>
    <row r="4794" s="174" customFormat="1" ht="12"/>
    <row r="4795" s="174" customFormat="1" ht="12"/>
    <row r="4796" s="174" customFormat="1" ht="12"/>
    <row r="4797" s="174" customFormat="1" ht="12"/>
    <row r="4798" s="174" customFormat="1" ht="12"/>
    <row r="4799" s="174" customFormat="1" ht="12"/>
    <row r="4800" s="174" customFormat="1" ht="12"/>
    <row r="4801" s="174" customFormat="1" ht="12"/>
    <row r="4802" s="174" customFormat="1" ht="12"/>
    <row r="4803" s="174" customFormat="1" ht="12"/>
    <row r="4804" s="174" customFormat="1" ht="12"/>
    <row r="4805" s="174" customFormat="1" ht="12"/>
    <row r="4806" s="174" customFormat="1" ht="12"/>
    <row r="4807" s="174" customFormat="1" ht="12"/>
    <row r="4808" s="174" customFormat="1" ht="12"/>
    <row r="4809" s="174" customFormat="1" ht="12"/>
    <row r="4810" s="174" customFormat="1" ht="12"/>
    <row r="4811" s="174" customFormat="1" ht="12"/>
    <row r="4812" s="174" customFormat="1" ht="12"/>
    <row r="4813" s="174" customFormat="1" ht="12"/>
    <row r="4814" s="174" customFormat="1" ht="12"/>
    <row r="4815" s="174" customFormat="1" ht="12"/>
    <row r="4816" s="174" customFormat="1" ht="12"/>
    <row r="4817" s="174" customFormat="1" ht="12"/>
    <row r="4818" s="174" customFormat="1" ht="12"/>
    <row r="4819" s="174" customFormat="1" ht="12"/>
    <row r="4820" s="174" customFormat="1" ht="12"/>
    <row r="4821" s="174" customFormat="1" ht="12"/>
    <row r="4822" s="174" customFormat="1" ht="12"/>
    <row r="4823" s="174" customFormat="1" ht="12"/>
    <row r="4824" s="174" customFormat="1" ht="12"/>
    <row r="4825" s="174" customFormat="1" ht="12"/>
    <row r="4826" s="174" customFormat="1" ht="12"/>
    <row r="4827" s="174" customFormat="1" ht="12"/>
    <row r="4828" s="174" customFormat="1" ht="12"/>
    <row r="4829" s="174" customFormat="1" ht="12"/>
    <row r="4830" s="174" customFormat="1" ht="12"/>
    <row r="4831" s="174" customFormat="1" ht="12"/>
    <row r="4832" s="174" customFormat="1" ht="12"/>
    <row r="4833" s="174" customFormat="1" ht="12"/>
    <row r="4834" s="174" customFormat="1" ht="12"/>
    <row r="4835" s="174" customFormat="1" ht="12"/>
    <row r="4836" s="174" customFormat="1" ht="12"/>
    <row r="4837" s="174" customFormat="1" ht="12"/>
    <row r="4838" s="174" customFormat="1" ht="12"/>
    <row r="4839" s="174" customFormat="1" ht="12"/>
    <row r="4840" s="174" customFormat="1" ht="12"/>
    <row r="4841" s="174" customFormat="1" ht="12"/>
    <row r="4842" s="174" customFormat="1" ht="12"/>
    <row r="4843" s="174" customFormat="1" ht="12"/>
    <row r="4844" s="174" customFormat="1" ht="12"/>
    <row r="4845" s="174" customFormat="1" ht="12"/>
    <row r="4846" s="174" customFormat="1" ht="12"/>
    <row r="4847" s="174" customFormat="1" ht="12"/>
    <row r="4848" s="174" customFormat="1" ht="12"/>
    <row r="4849" s="174" customFormat="1" ht="12"/>
    <row r="4850" s="174" customFormat="1" ht="12"/>
    <row r="4851" s="174" customFormat="1" ht="12"/>
    <row r="4852" s="174" customFormat="1" ht="12"/>
    <row r="4853" s="174" customFormat="1" ht="12"/>
    <row r="4854" s="174" customFormat="1" ht="12"/>
    <row r="4855" s="174" customFormat="1" ht="12"/>
    <row r="4856" s="174" customFormat="1" ht="12"/>
    <row r="4857" s="174" customFormat="1" ht="12"/>
    <row r="4858" s="174" customFormat="1" ht="12"/>
    <row r="4859" s="174" customFormat="1" ht="12"/>
    <row r="4860" s="174" customFormat="1" ht="12"/>
    <row r="4861" s="174" customFormat="1" ht="12"/>
    <row r="4862" s="174" customFormat="1" ht="12"/>
    <row r="4863" s="174" customFormat="1" ht="12"/>
    <row r="4864" s="174" customFormat="1" ht="12"/>
    <row r="4865" s="174" customFormat="1" ht="12"/>
    <row r="4866" s="174" customFormat="1" ht="12"/>
    <row r="4867" s="174" customFormat="1" ht="12"/>
    <row r="4868" s="174" customFormat="1" ht="12"/>
    <row r="4869" s="174" customFormat="1" ht="12"/>
    <row r="4870" s="174" customFormat="1" ht="12"/>
    <row r="4871" s="174" customFormat="1" ht="12"/>
    <row r="4872" s="174" customFormat="1" ht="12"/>
    <row r="4873" s="174" customFormat="1" ht="12"/>
    <row r="4874" s="174" customFormat="1" ht="12"/>
    <row r="4875" s="174" customFormat="1" ht="12"/>
    <row r="4876" s="174" customFormat="1" ht="12"/>
    <row r="4877" s="174" customFormat="1" ht="12"/>
    <row r="4878" s="174" customFormat="1" ht="12"/>
    <row r="4879" s="174" customFormat="1" ht="12"/>
    <row r="4880" s="174" customFormat="1" ht="12"/>
    <row r="4881" s="174" customFormat="1" ht="12"/>
    <row r="4882" s="174" customFormat="1" ht="12"/>
    <row r="4883" s="174" customFormat="1" ht="12"/>
    <row r="4884" s="174" customFormat="1" ht="12"/>
    <row r="4885" s="174" customFormat="1" ht="12"/>
    <row r="4886" s="174" customFormat="1" ht="12"/>
    <row r="4887" s="174" customFormat="1" ht="12"/>
    <row r="4888" s="174" customFormat="1" ht="12"/>
    <row r="4889" s="174" customFormat="1" ht="12"/>
    <row r="4890" s="174" customFormat="1" ht="12"/>
    <row r="4891" s="174" customFormat="1" ht="12"/>
    <row r="4892" s="174" customFormat="1" ht="12"/>
    <row r="4893" s="174" customFormat="1" ht="12"/>
    <row r="4894" s="174" customFormat="1" ht="12"/>
    <row r="4895" s="174" customFormat="1" ht="12"/>
    <row r="4896" s="174" customFormat="1" ht="12"/>
    <row r="4897" s="174" customFormat="1" ht="12"/>
    <row r="4898" s="174" customFormat="1" ht="12"/>
    <row r="4899" s="174" customFormat="1" ht="12"/>
    <row r="4900" s="174" customFormat="1" ht="12"/>
    <row r="4901" s="174" customFormat="1" ht="12"/>
    <row r="4902" s="174" customFormat="1" ht="12"/>
    <row r="4903" s="174" customFormat="1" ht="12"/>
    <row r="4904" s="174" customFormat="1" ht="12"/>
    <row r="4905" s="174" customFormat="1" ht="12"/>
    <row r="4906" s="174" customFormat="1" ht="12"/>
    <row r="4907" s="174" customFormat="1" ht="12"/>
    <row r="4908" s="174" customFormat="1" ht="12"/>
    <row r="4909" s="174" customFormat="1" ht="12"/>
    <row r="4910" s="174" customFormat="1" ht="12"/>
    <row r="4911" s="174" customFormat="1" ht="12"/>
    <row r="4912" s="174" customFormat="1" ht="12"/>
    <row r="4913" s="174" customFormat="1" ht="12"/>
    <row r="4914" s="174" customFormat="1" ht="12"/>
    <row r="4915" s="174" customFormat="1" ht="12"/>
    <row r="4916" s="174" customFormat="1" ht="12"/>
    <row r="4917" s="174" customFormat="1" ht="12"/>
    <row r="4918" s="174" customFormat="1" ht="12"/>
    <row r="4919" s="174" customFormat="1" ht="12"/>
    <row r="4920" s="174" customFormat="1" ht="12"/>
    <row r="4921" s="174" customFormat="1" ht="12"/>
    <row r="4922" s="174" customFormat="1" ht="12"/>
    <row r="4923" s="174" customFormat="1" ht="12"/>
    <row r="4924" s="174" customFormat="1" ht="12"/>
    <row r="4925" s="174" customFormat="1" ht="12"/>
    <row r="4926" s="174" customFormat="1" ht="12"/>
    <row r="4927" s="174" customFormat="1" ht="12"/>
    <row r="4928" s="174" customFormat="1" ht="12"/>
    <row r="4929" s="174" customFormat="1" ht="12"/>
    <row r="4930" s="174" customFormat="1" ht="12"/>
    <row r="4931" s="174" customFormat="1" ht="12"/>
    <row r="4932" s="174" customFormat="1" ht="12"/>
    <row r="4933" s="174" customFormat="1" ht="12"/>
    <row r="4934" s="174" customFormat="1" ht="12"/>
    <row r="4935" s="174" customFormat="1" ht="12"/>
    <row r="4936" s="174" customFormat="1" ht="12"/>
    <row r="4937" s="174" customFormat="1" ht="12"/>
    <row r="4938" s="174" customFormat="1" ht="12"/>
    <row r="4939" s="174" customFormat="1" ht="12"/>
    <row r="4940" s="174" customFormat="1" ht="12"/>
    <row r="4941" s="174" customFormat="1" ht="12"/>
    <row r="4942" s="174" customFormat="1" ht="12"/>
    <row r="4943" s="174" customFormat="1" ht="12"/>
    <row r="4944" s="174" customFormat="1" ht="12"/>
    <row r="4945" s="174" customFormat="1" ht="12"/>
    <row r="4946" s="174" customFormat="1" ht="12"/>
    <row r="4947" s="174" customFormat="1" ht="12"/>
    <row r="4948" s="174" customFormat="1" ht="12"/>
    <row r="4949" s="174" customFormat="1" ht="12"/>
    <row r="4950" s="174" customFormat="1" ht="12"/>
    <row r="4951" s="174" customFormat="1" ht="12"/>
    <row r="4952" s="174" customFormat="1" ht="12"/>
    <row r="4953" s="174" customFormat="1" ht="12"/>
    <row r="4954" s="174" customFormat="1" ht="12"/>
    <row r="4955" s="174" customFormat="1" ht="12"/>
    <row r="4956" s="174" customFormat="1" ht="12"/>
    <row r="4957" s="174" customFormat="1" ht="12"/>
    <row r="4958" s="174" customFormat="1" ht="12"/>
    <row r="4959" s="174" customFormat="1" ht="12"/>
    <row r="4960" s="174" customFormat="1" ht="12"/>
    <row r="4961" s="174" customFormat="1" ht="12"/>
    <row r="4962" s="174" customFormat="1" ht="12"/>
    <row r="4963" s="174" customFormat="1" ht="12"/>
    <row r="4964" s="174" customFormat="1" ht="12"/>
    <row r="4965" s="174" customFormat="1" ht="12"/>
    <row r="4966" s="174" customFormat="1" ht="12"/>
    <row r="4967" s="174" customFormat="1" ht="12"/>
    <row r="4968" s="174" customFormat="1" ht="12"/>
    <row r="4969" s="174" customFormat="1" ht="12"/>
    <row r="4970" s="174" customFormat="1" ht="12"/>
    <row r="4971" s="174" customFormat="1" ht="12"/>
    <row r="4972" s="174" customFormat="1" ht="12"/>
    <row r="4973" s="174" customFormat="1" ht="12"/>
    <row r="4974" s="174" customFormat="1" ht="12"/>
    <row r="4975" s="174" customFormat="1" ht="12"/>
    <row r="4976" s="174" customFormat="1" ht="12"/>
    <row r="4977" s="174" customFormat="1" ht="12"/>
    <row r="4978" s="174" customFormat="1" ht="12"/>
    <row r="4979" s="174" customFormat="1" ht="12"/>
    <row r="4980" s="174" customFormat="1" ht="12"/>
    <row r="4981" s="174" customFormat="1" ht="12"/>
    <row r="4982" s="174" customFormat="1" ht="12"/>
    <row r="4983" s="174" customFormat="1" ht="12"/>
    <row r="4984" s="174" customFormat="1" ht="12"/>
    <row r="4985" s="174" customFormat="1" ht="12"/>
    <row r="4986" s="174" customFormat="1" ht="12"/>
    <row r="4987" s="174" customFormat="1" ht="12"/>
    <row r="4988" s="174" customFormat="1" ht="12"/>
    <row r="4989" s="174" customFormat="1" ht="12"/>
    <row r="4990" s="174" customFormat="1" ht="12"/>
    <row r="4991" s="174" customFormat="1" ht="12"/>
    <row r="4992" s="174" customFormat="1" ht="12"/>
    <row r="4993" s="174" customFormat="1" ht="12"/>
    <row r="4994" s="174" customFormat="1" ht="12"/>
    <row r="4995" s="174" customFormat="1" ht="12"/>
    <row r="4996" s="174" customFormat="1" ht="12"/>
    <row r="4997" s="174" customFormat="1" ht="12"/>
    <row r="4998" s="174" customFormat="1" ht="12"/>
    <row r="4999" s="174" customFormat="1" ht="12"/>
    <row r="5000" s="174" customFormat="1" ht="12"/>
    <row r="5001" s="174" customFormat="1" ht="12"/>
    <row r="5002" s="174" customFormat="1" ht="12"/>
    <row r="5003" s="174" customFormat="1" ht="12"/>
    <row r="5004" s="174" customFormat="1" ht="12"/>
    <row r="5005" s="174" customFormat="1" ht="12"/>
    <row r="5006" s="174" customFormat="1" ht="12"/>
    <row r="5007" s="174" customFormat="1" ht="12"/>
    <row r="5008" s="174" customFormat="1" ht="12"/>
    <row r="5009" s="174" customFormat="1" ht="12"/>
    <row r="5010" s="174" customFormat="1" ht="12"/>
    <row r="5011" s="174" customFormat="1" ht="12"/>
    <row r="5012" s="174" customFormat="1" ht="12"/>
    <row r="5013" s="174" customFormat="1" ht="12"/>
    <row r="5014" s="174" customFormat="1" ht="12"/>
    <row r="5015" s="174" customFormat="1" ht="12"/>
    <row r="5016" s="174" customFormat="1" ht="12"/>
    <row r="5017" s="174" customFormat="1" ht="12"/>
    <row r="5018" s="174" customFormat="1" ht="12"/>
    <row r="5019" s="174" customFormat="1" ht="12"/>
    <row r="5020" s="174" customFormat="1" ht="12"/>
    <row r="5021" s="174" customFormat="1" ht="12"/>
    <row r="5022" s="174" customFormat="1" ht="12"/>
    <row r="5023" s="174" customFormat="1" ht="12"/>
    <row r="5024" s="174" customFormat="1" ht="12"/>
    <row r="5025" s="174" customFormat="1" ht="12"/>
    <row r="5026" s="174" customFormat="1" ht="12"/>
    <row r="5027" s="174" customFormat="1" ht="12"/>
    <row r="5028" s="174" customFormat="1" ht="12"/>
    <row r="5029" s="174" customFormat="1" ht="12"/>
    <row r="5030" s="174" customFormat="1" ht="12"/>
    <row r="5031" s="174" customFormat="1" ht="12"/>
    <row r="5032" s="174" customFormat="1" ht="12"/>
    <row r="5033" s="174" customFormat="1" ht="12"/>
    <row r="5034" s="174" customFormat="1" ht="12"/>
    <row r="5035" s="174" customFormat="1" ht="12"/>
    <row r="5036" s="174" customFormat="1" ht="12"/>
    <row r="5037" s="174" customFormat="1" ht="12"/>
    <row r="5038" s="174" customFormat="1" ht="12"/>
    <row r="5039" s="174" customFormat="1" ht="12"/>
    <row r="5040" s="174" customFormat="1" ht="12"/>
    <row r="5041" s="174" customFormat="1" ht="12"/>
    <row r="5042" s="174" customFormat="1" ht="12"/>
    <row r="5043" s="174" customFormat="1" ht="12"/>
    <row r="5044" s="174" customFormat="1" ht="12"/>
    <row r="5045" s="174" customFormat="1" ht="12"/>
    <row r="5046" s="174" customFormat="1" ht="12"/>
    <row r="5047" s="174" customFormat="1" ht="12"/>
    <row r="5048" s="174" customFormat="1" ht="12"/>
    <row r="5049" s="174" customFormat="1" ht="12"/>
    <row r="5050" s="174" customFormat="1" ht="12"/>
    <row r="5051" s="174" customFormat="1" ht="12"/>
    <row r="5052" s="174" customFormat="1" ht="12"/>
    <row r="5053" s="174" customFormat="1" ht="12"/>
    <row r="5054" s="174" customFormat="1" ht="12"/>
    <row r="5055" s="174" customFormat="1" ht="12"/>
    <row r="5056" s="174" customFormat="1" ht="12"/>
    <row r="5057" s="174" customFormat="1" ht="12"/>
    <row r="5058" s="174" customFormat="1" ht="12"/>
    <row r="5059" s="174" customFormat="1" ht="12"/>
    <row r="5060" s="174" customFormat="1" ht="12"/>
    <row r="5061" s="174" customFormat="1" ht="12"/>
    <row r="5062" s="174" customFormat="1" ht="12"/>
    <row r="5063" s="174" customFormat="1" ht="12"/>
    <row r="5064" s="174" customFormat="1" ht="12"/>
    <row r="5065" s="174" customFormat="1" ht="12"/>
    <row r="5066" s="174" customFormat="1" ht="12"/>
    <row r="5067" s="174" customFormat="1" ht="12"/>
    <row r="5068" s="174" customFormat="1" ht="12"/>
    <row r="5069" s="174" customFormat="1" ht="12"/>
    <row r="5070" s="174" customFormat="1" ht="12"/>
    <row r="5071" s="174" customFormat="1" ht="12"/>
    <row r="5072" s="174" customFormat="1" ht="12"/>
    <row r="5073" s="174" customFormat="1" ht="12"/>
    <row r="5074" s="174" customFormat="1" ht="12"/>
    <row r="5075" s="174" customFormat="1" ht="12"/>
    <row r="5076" s="174" customFormat="1" ht="12"/>
    <row r="5077" s="174" customFormat="1" ht="12"/>
    <row r="5078" s="174" customFormat="1" ht="12"/>
    <row r="5079" s="174" customFormat="1" ht="12"/>
    <row r="5080" s="174" customFormat="1" ht="12"/>
    <row r="5081" s="174" customFormat="1" ht="12"/>
    <row r="5082" s="174" customFormat="1" ht="12"/>
    <row r="5083" s="174" customFormat="1" ht="12"/>
    <row r="5084" s="174" customFormat="1" ht="12"/>
    <row r="5085" s="174" customFormat="1" ht="12"/>
    <row r="5086" s="174" customFormat="1" ht="12"/>
    <row r="5087" s="174" customFormat="1" ht="12"/>
    <row r="5088" s="174" customFormat="1" ht="12"/>
    <row r="5089" s="174" customFormat="1" ht="12"/>
    <row r="5090" s="174" customFormat="1" ht="12"/>
    <row r="5091" s="174" customFormat="1" ht="12"/>
    <row r="5092" s="174" customFormat="1" ht="12"/>
    <row r="5093" s="174" customFormat="1" ht="12"/>
    <row r="5094" s="174" customFormat="1" ht="12"/>
    <row r="5095" s="174" customFormat="1" ht="12"/>
    <row r="5096" s="174" customFormat="1" ht="12"/>
    <row r="5097" s="174" customFormat="1" ht="12"/>
    <row r="5098" s="174" customFormat="1" ht="12"/>
    <row r="5099" s="174" customFormat="1" ht="12"/>
    <row r="5100" s="174" customFormat="1" ht="12"/>
    <row r="5101" s="174" customFormat="1" ht="12"/>
    <row r="5102" s="174" customFormat="1" ht="12"/>
    <row r="5103" s="174" customFormat="1" ht="12"/>
    <row r="5104" s="174" customFormat="1" ht="12"/>
    <row r="5105" s="174" customFormat="1" ht="12"/>
    <row r="5106" s="174" customFormat="1" ht="12"/>
    <row r="5107" s="174" customFormat="1" ht="12"/>
    <row r="5108" s="174" customFormat="1" ht="12"/>
    <row r="5109" s="174" customFormat="1" ht="12"/>
    <row r="5110" s="174" customFormat="1" ht="12"/>
    <row r="5111" s="174" customFormat="1" ht="12"/>
    <row r="5112" s="174" customFormat="1" ht="12"/>
    <row r="5113" s="174" customFormat="1" ht="12"/>
    <row r="5114" s="174" customFormat="1" ht="12"/>
    <row r="5115" s="174" customFormat="1" ht="12"/>
    <row r="5116" s="174" customFormat="1" ht="12"/>
    <row r="5117" s="174" customFormat="1" ht="12"/>
    <row r="5118" s="174" customFormat="1" ht="12"/>
    <row r="5119" s="174" customFormat="1" ht="12"/>
    <row r="5120" s="174" customFormat="1" ht="12"/>
    <row r="5121" s="174" customFormat="1" ht="12"/>
    <row r="5122" s="174" customFormat="1" ht="12"/>
    <row r="5123" s="174" customFormat="1" ht="12"/>
    <row r="5124" s="174" customFormat="1" ht="12"/>
    <row r="5125" s="174" customFormat="1" ht="12"/>
    <row r="5126" s="174" customFormat="1" ht="12"/>
    <row r="5127" s="174" customFormat="1" ht="12"/>
    <row r="5128" s="174" customFormat="1" ht="12"/>
    <row r="5129" s="174" customFormat="1" ht="12"/>
    <row r="5130" s="174" customFormat="1" ht="12"/>
    <row r="5131" s="174" customFormat="1" ht="12"/>
    <row r="5132" s="174" customFormat="1" ht="12"/>
    <row r="5133" s="174" customFormat="1" ht="12"/>
    <row r="5134" s="174" customFormat="1" ht="12"/>
    <row r="5135" s="174" customFormat="1" ht="12"/>
    <row r="5136" s="174" customFormat="1" ht="12"/>
    <row r="5137" s="174" customFormat="1" ht="12"/>
    <row r="5138" s="174" customFormat="1" ht="12"/>
    <row r="5139" s="174" customFormat="1" ht="12"/>
    <row r="5140" s="174" customFormat="1" ht="12"/>
    <row r="5141" s="174" customFormat="1" ht="12"/>
    <row r="5142" s="174" customFormat="1" ht="12"/>
    <row r="5143" s="174" customFormat="1" ht="12"/>
    <row r="5144" s="174" customFormat="1" ht="12"/>
    <row r="5145" s="174" customFormat="1" ht="12"/>
    <row r="5146" s="174" customFormat="1" ht="12"/>
    <row r="5147" s="174" customFormat="1" ht="12"/>
    <row r="5148" s="174" customFormat="1" ht="12"/>
    <row r="5149" s="174" customFormat="1" ht="12"/>
    <row r="5150" s="174" customFormat="1" ht="12"/>
    <row r="5151" s="174" customFormat="1" ht="12"/>
    <row r="5152" s="174" customFormat="1" ht="12"/>
    <row r="5153" s="174" customFormat="1" ht="12"/>
    <row r="5154" s="174" customFormat="1" ht="12"/>
    <row r="5155" s="174" customFormat="1" ht="12"/>
    <row r="5156" s="174" customFormat="1" ht="12"/>
    <row r="5157" s="174" customFormat="1" ht="12"/>
    <row r="5158" s="174" customFormat="1" ht="12"/>
    <row r="5159" s="174" customFormat="1" ht="12"/>
    <row r="5160" s="174" customFormat="1" ht="12"/>
    <row r="5161" s="174" customFormat="1" ht="12"/>
    <row r="5162" s="174" customFormat="1" ht="12"/>
    <row r="5163" s="174" customFormat="1" ht="12"/>
    <row r="5164" s="174" customFormat="1" ht="12"/>
    <row r="5165" s="174" customFormat="1" ht="12"/>
    <row r="5166" s="174" customFormat="1" ht="12"/>
    <row r="5167" s="174" customFormat="1" ht="12"/>
    <row r="5168" s="174" customFormat="1" ht="12"/>
    <row r="5169" s="174" customFormat="1" ht="12"/>
    <row r="5170" s="174" customFormat="1" ht="12"/>
    <row r="5171" s="174" customFormat="1" ht="12"/>
    <row r="5172" s="174" customFormat="1" ht="12"/>
    <row r="5173" s="174" customFormat="1" ht="12"/>
    <row r="5174" s="174" customFormat="1" ht="12"/>
    <row r="5175" s="174" customFormat="1" ht="12"/>
    <row r="5176" s="174" customFormat="1" ht="12"/>
    <row r="5177" s="174" customFormat="1" ht="12"/>
    <row r="5178" s="174" customFormat="1" ht="12"/>
    <row r="5179" s="174" customFormat="1" ht="12"/>
    <row r="5180" s="174" customFormat="1" ht="12"/>
    <row r="5181" s="174" customFormat="1" ht="12"/>
    <row r="5182" s="174" customFormat="1" ht="12"/>
    <row r="5183" s="174" customFormat="1" ht="12"/>
    <row r="5184" s="174" customFormat="1" ht="12"/>
    <row r="5185" s="174" customFormat="1" ht="12"/>
    <row r="5186" s="174" customFormat="1" ht="12"/>
    <row r="5187" s="174" customFormat="1" ht="12"/>
    <row r="5188" s="174" customFormat="1" ht="12"/>
    <row r="5189" s="174" customFormat="1" ht="12"/>
    <row r="5190" s="174" customFormat="1" ht="12"/>
    <row r="5191" s="174" customFormat="1" ht="12"/>
    <row r="5192" s="174" customFormat="1" ht="12"/>
    <row r="5193" s="174" customFormat="1" ht="12"/>
    <row r="5194" s="174" customFormat="1" ht="12"/>
    <row r="5195" s="174" customFormat="1" ht="12"/>
    <row r="5196" s="174" customFormat="1" ht="12"/>
    <row r="5197" s="174" customFormat="1" ht="12"/>
    <row r="5198" s="174" customFormat="1" ht="12"/>
    <row r="5199" s="174" customFormat="1" ht="12"/>
    <row r="5200" s="174" customFormat="1" ht="12"/>
    <row r="5201" s="174" customFormat="1" ht="12"/>
    <row r="5202" s="174" customFormat="1" ht="12"/>
    <row r="5203" s="174" customFormat="1" ht="12"/>
    <row r="5204" s="174" customFormat="1" ht="12"/>
    <row r="5205" s="174" customFormat="1" ht="12"/>
    <row r="5206" s="174" customFormat="1" ht="12"/>
    <row r="5207" s="174" customFormat="1" ht="12"/>
    <row r="5208" s="174" customFormat="1" ht="12"/>
    <row r="5209" s="174" customFormat="1" ht="12"/>
    <row r="5210" s="174" customFormat="1" ht="12"/>
    <row r="5211" s="174" customFormat="1" ht="12"/>
    <row r="5212" s="174" customFormat="1" ht="12"/>
    <row r="5213" s="174" customFormat="1" ht="12"/>
    <row r="5214" s="174" customFormat="1" ht="12"/>
    <row r="5215" s="174" customFormat="1" ht="12"/>
    <row r="5216" s="174" customFormat="1" ht="12"/>
    <row r="5217" s="174" customFormat="1" ht="12"/>
    <row r="5218" s="174" customFormat="1" ht="12"/>
    <row r="5219" s="174" customFormat="1" ht="12"/>
    <row r="5220" s="174" customFormat="1" ht="12"/>
    <row r="5221" s="174" customFormat="1" ht="12"/>
    <row r="5222" s="174" customFormat="1" ht="12"/>
    <row r="5223" s="174" customFormat="1" ht="12"/>
    <row r="5224" s="174" customFormat="1" ht="12"/>
    <row r="5225" s="174" customFormat="1" ht="12"/>
    <row r="5226" s="174" customFormat="1" ht="12"/>
    <row r="5227" s="174" customFormat="1" ht="12"/>
    <row r="5228" s="174" customFormat="1" ht="12"/>
    <row r="5229" s="174" customFormat="1" ht="12"/>
    <row r="5230" s="174" customFormat="1" ht="12"/>
    <row r="5231" s="174" customFormat="1" ht="12"/>
    <row r="5232" s="174" customFormat="1" ht="12"/>
    <row r="5233" s="174" customFormat="1" ht="12"/>
    <row r="5234" s="174" customFormat="1" ht="12"/>
    <row r="5235" s="174" customFormat="1" ht="12"/>
    <row r="5236" s="174" customFormat="1" ht="12"/>
    <row r="5237" s="174" customFormat="1" ht="12"/>
    <row r="5238" s="174" customFormat="1" ht="12"/>
    <row r="5239" s="174" customFormat="1" ht="12"/>
    <row r="5240" s="174" customFormat="1" ht="12"/>
    <row r="5241" s="174" customFormat="1" ht="12"/>
    <row r="5242" s="174" customFormat="1" ht="12"/>
    <row r="5243" s="174" customFormat="1" ht="12"/>
    <row r="5244" s="174" customFormat="1" ht="12"/>
    <row r="5245" s="174" customFormat="1" ht="12"/>
    <row r="5246" s="174" customFormat="1" ht="12"/>
    <row r="5247" s="174" customFormat="1" ht="12"/>
    <row r="5248" s="174" customFormat="1" ht="12"/>
    <row r="5249" s="174" customFormat="1" ht="12"/>
    <row r="5250" s="174" customFormat="1" ht="12"/>
    <row r="5251" s="174" customFormat="1" ht="12"/>
    <row r="5252" s="174" customFormat="1" ht="12"/>
    <row r="5253" s="174" customFormat="1" ht="12"/>
    <row r="5254" s="174" customFormat="1" ht="12"/>
    <row r="5255" s="174" customFormat="1" ht="12"/>
    <row r="5256" s="174" customFormat="1" ht="12"/>
    <row r="5257" s="174" customFormat="1" ht="12"/>
    <row r="5258" s="174" customFormat="1" ht="12"/>
    <row r="5259" s="174" customFormat="1" ht="12"/>
    <row r="5260" s="174" customFormat="1" ht="12"/>
    <row r="5261" s="174" customFormat="1" ht="12"/>
    <row r="5262" s="174" customFormat="1" ht="12"/>
    <row r="5263" s="174" customFormat="1" ht="12"/>
    <row r="5264" s="174" customFormat="1" ht="12"/>
    <row r="5265" s="174" customFormat="1" ht="12"/>
    <row r="5266" s="174" customFormat="1" ht="12"/>
    <row r="5267" s="174" customFormat="1" ht="12"/>
    <row r="5268" s="174" customFormat="1" ht="12"/>
    <row r="5269" s="174" customFormat="1" ht="12"/>
    <row r="5270" s="174" customFormat="1" ht="12"/>
    <row r="5271" s="174" customFormat="1" ht="12"/>
    <row r="5272" s="174" customFormat="1" ht="12"/>
    <row r="5273" s="174" customFormat="1" ht="12"/>
    <row r="5274" s="174" customFormat="1" ht="12"/>
    <row r="5275" s="174" customFormat="1" ht="12"/>
    <row r="5276" s="174" customFormat="1" ht="12"/>
    <row r="5277" s="174" customFormat="1" ht="12"/>
    <row r="5278" s="174" customFormat="1" ht="12"/>
    <row r="5279" s="174" customFormat="1" ht="12"/>
    <row r="5280" s="174" customFormat="1" ht="12"/>
    <row r="5281" s="174" customFormat="1" ht="12"/>
    <row r="5282" s="174" customFormat="1" ht="12"/>
    <row r="5283" s="174" customFormat="1" ht="12"/>
    <row r="5284" s="174" customFormat="1" ht="12"/>
    <row r="5285" s="174" customFormat="1" ht="12"/>
    <row r="5286" s="174" customFormat="1" ht="12"/>
    <row r="5287" s="174" customFormat="1" ht="12"/>
    <row r="5288" s="174" customFormat="1" ht="12"/>
    <row r="5289" s="174" customFormat="1" ht="12"/>
    <row r="5290" s="174" customFormat="1" ht="12"/>
    <row r="5291" s="174" customFormat="1" ht="12"/>
    <row r="5292" s="174" customFormat="1" ht="12"/>
    <row r="5293" s="174" customFormat="1" ht="12"/>
    <row r="5294" s="174" customFormat="1" ht="12"/>
    <row r="5295" s="174" customFormat="1" ht="12"/>
    <row r="5296" s="174" customFormat="1" ht="12"/>
    <row r="5297" s="174" customFormat="1" ht="12"/>
    <row r="5298" s="174" customFormat="1" ht="12"/>
    <row r="5299" s="174" customFormat="1" ht="12"/>
    <row r="5300" s="174" customFormat="1" ht="12"/>
    <row r="5301" s="174" customFormat="1" ht="12"/>
    <row r="5302" s="174" customFormat="1" ht="12"/>
    <row r="5303" s="174" customFormat="1" ht="12"/>
    <row r="5304" s="174" customFormat="1" ht="12"/>
    <row r="5305" s="174" customFormat="1" ht="12"/>
    <row r="5306" s="174" customFormat="1" ht="12"/>
    <row r="5307" s="174" customFormat="1" ht="12"/>
    <row r="5308" s="174" customFormat="1" ht="12"/>
    <row r="5309" s="174" customFormat="1" ht="12"/>
    <row r="5310" s="174" customFormat="1" ht="12"/>
    <row r="5311" s="174" customFormat="1" ht="12"/>
    <row r="5312" s="174" customFormat="1" ht="12"/>
    <row r="5313" s="174" customFormat="1" ht="12"/>
    <row r="5314" s="174" customFormat="1" ht="12"/>
    <row r="5315" s="174" customFormat="1" ht="12"/>
    <row r="5316" s="174" customFormat="1" ht="12"/>
    <row r="5317" s="174" customFormat="1" ht="12"/>
    <row r="5318" s="174" customFormat="1" ht="12"/>
    <row r="5319" s="174" customFormat="1" ht="12"/>
    <row r="5320" s="174" customFormat="1" ht="12"/>
    <row r="5321" s="174" customFormat="1" ht="12"/>
    <row r="5322" s="174" customFormat="1" ht="12"/>
    <row r="5323" s="174" customFormat="1" ht="12"/>
    <row r="5324" s="174" customFormat="1" ht="12"/>
    <row r="5325" s="174" customFormat="1" ht="12"/>
    <row r="5326" s="174" customFormat="1" ht="12"/>
    <row r="5327" s="174" customFormat="1" ht="12"/>
    <row r="5328" s="174" customFormat="1" ht="12"/>
    <row r="5329" s="174" customFormat="1" ht="12"/>
    <row r="5330" s="174" customFormat="1" ht="12"/>
    <row r="5331" s="174" customFormat="1" ht="12"/>
    <row r="5332" s="174" customFormat="1" ht="12"/>
    <row r="5333" s="174" customFormat="1" ht="12"/>
    <row r="5334" s="174" customFormat="1" ht="12"/>
    <row r="5335" s="174" customFormat="1" ht="12"/>
    <row r="5336" s="174" customFormat="1" ht="12"/>
    <row r="5337" s="174" customFormat="1" ht="12"/>
    <row r="5338" s="174" customFormat="1" ht="12"/>
    <row r="5339" s="174" customFormat="1" ht="12"/>
    <row r="5340" s="174" customFormat="1" ht="12"/>
    <row r="5341" s="174" customFormat="1" ht="12"/>
    <row r="5342" s="174" customFormat="1" ht="12"/>
    <row r="5343" s="174" customFormat="1" ht="12"/>
    <row r="5344" s="174" customFormat="1" ht="12"/>
    <row r="5345" s="174" customFormat="1" ht="12"/>
    <row r="5346" s="174" customFormat="1" ht="12"/>
    <row r="5347" s="174" customFormat="1" ht="12"/>
    <row r="5348" s="174" customFormat="1" ht="12"/>
    <row r="5349" s="174" customFormat="1" ht="12"/>
    <row r="5350" s="174" customFormat="1" ht="12"/>
    <row r="5351" s="174" customFormat="1" ht="12"/>
    <row r="5352" s="174" customFormat="1" ht="12"/>
    <row r="5353" s="174" customFormat="1" ht="12"/>
    <row r="5354" s="174" customFormat="1" ht="12"/>
    <row r="5355" s="174" customFormat="1" ht="12"/>
    <row r="5356" s="174" customFormat="1" ht="12"/>
    <row r="5357" s="174" customFormat="1" ht="12"/>
    <row r="5358" s="174" customFormat="1" ht="12"/>
    <row r="5359" s="174" customFormat="1" ht="12"/>
    <row r="5360" s="174" customFormat="1" ht="12"/>
    <row r="5361" s="174" customFormat="1" ht="12"/>
    <row r="5362" s="174" customFormat="1" ht="12"/>
    <row r="5363" s="174" customFormat="1" ht="12"/>
    <row r="5364" s="174" customFormat="1" ht="12"/>
    <row r="5365" s="174" customFormat="1" ht="12"/>
    <row r="5366" s="174" customFormat="1" ht="12"/>
    <row r="5367" s="174" customFormat="1" ht="12"/>
    <row r="5368" s="174" customFormat="1" ht="12"/>
    <row r="5369" s="174" customFormat="1" ht="12"/>
    <row r="5370" s="174" customFormat="1" ht="12"/>
    <row r="5371" s="174" customFormat="1" ht="12"/>
    <row r="5372" s="174" customFormat="1" ht="12"/>
    <row r="5373" s="174" customFormat="1" ht="12"/>
    <row r="5374" s="174" customFormat="1" ht="12"/>
    <row r="5375" s="174" customFormat="1" ht="12"/>
    <row r="5376" s="174" customFormat="1" ht="12"/>
    <row r="5377" s="174" customFormat="1" ht="12"/>
    <row r="5378" s="174" customFormat="1" ht="12"/>
    <row r="5379" s="174" customFormat="1" ht="12"/>
    <row r="5380" s="174" customFormat="1" ht="12"/>
    <row r="5381" s="174" customFormat="1" ht="12"/>
    <row r="5382" s="174" customFormat="1" ht="12"/>
    <row r="5383" s="174" customFormat="1" ht="12"/>
    <row r="5384" s="174" customFormat="1" ht="12"/>
    <row r="5385" s="174" customFormat="1" ht="12"/>
    <row r="5386" s="174" customFormat="1" ht="12"/>
    <row r="5387" s="174" customFormat="1" ht="12"/>
    <row r="5388" s="174" customFormat="1" ht="12"/>
    <row r="5389" s="174" customFormat="1" ht="12"/>
    <row r="5390" s="174" customFormat="1" ht="12"/>
    <row r="5391" s="174" customFormat="1" ht="12"/>
    <row r="5392" s="174" customFormat="1" ht="12"/>
    <row r="5393" s="174" customFormat="1" ht="12"/>
    <row r="5394" s="174" customFormat="1" ht="12"/>
    <row r="5395" s="174" customFormat="1" ht="12"/>
    <row r="5396" s="174" customFormat="1" ht="12"/>
    <row r="5397" s="174" customFormat="1" ht="12"/>
    <row r="5398" s="174" customFormat="1" ht="12"/>
    <row r="5399" s="174" customFormat="1" ht="12"/>
    <row r="5400" s="174" customFormat="1" ht="12"/>
    <row r="5401" s="174" customFormat="1" ht="12"/>
    <row r="5402" s="174" customFormat="1" ht="12"/>
    <row r="5403" s="174" customFormat="1" ht="12"/>
    <row r="5404" s="174" customFormat="1" ht="12"/>
    <row r="5405" s="174" customFormat="1" ht="12"/>
    <row r="5406" s="174" customFormat="1" ht="12"/>
    <row r="5407" s="174" customFormat="1" ht="12"/>
    <row r="5408" s="174" customFormat="1" ht="12"/>
    <row r="5409" s="174" customFormat="1" ht="12"/>
    <row r="5410" s="174" customFormat="1" ht="12"/>
    <row r="5411" s="174" customFormat="1" ht="12"/>
    <row r="5412" s="174" customFormat="1" ht="12"/>
    <row r="5413" s="174" customFormat="1" ht="12"/>
    <row r="5414" s="174" customFormat="1" ht="12"/>
    <row r="5415" s="174" customFormat="1" ht="12"/>
    <row r="5416" s="174" customFormat="1" ht="12"/>
    <row r="5417" s="174" customFormat="1" ht="12"/>
    <row r="5418" s="174" customFormat="1" ht="12"/>
    <row r="5419" s="174" customFormat="1" ht="12"/>
    <row r="5420" s="174" customFormat="1" ht="12"/>
    <row r="5421" s="174" customFormat="1" ht="12"/>
    <row r="5422" s="174" customFormat="1" ht="12"/>
    <row r="5423" s="174" customFormat="1" ht="12"/>
    <row r="5424" s="174" customFormat="1" ht="12"/>
    <row r="5425" s="174" customFormat="1" ht="12"/>
    <row r="5426" s="174" customFormat="1" ht="12"/>
    <row r="5427" s="174" customFormat="1" ht="12"/>
    <row r="5428" s="174" customFormat="1" ht="12"/>
    <row r="5429" s="174" customFormat="1" ht="12"/>
    <row r="5430" s="174" customFormat="1" ht="12"/>
    <row r="5431" s="174" customFormat="1" ht="12"/>
    <row r="5432" s="174" customFormat="1" ht="12"/>
    <row r="5433" s="174" customFormat="1" ht="12"/>
    <row r="5434" s="174" customFormat="1" ht="12"/>
    <row r="5435" s="174" customFormat="1" ht="12"/>
    <row r="5436" s="174" customFormat="1" ht="12"/>
    <row r="5437" s="174" customFormat="1" ht="12"/>
    <row r="5438" s="174" customFormat="1" ht="12"/>
    <row r="5439" s="174" customFormat="1" ht="12"/>
    <row r="5440" s="174" customFormat="1" ht="12"/>
    <row r="5441" s="174" customFormat="1" ht="12"/>
    <row r="5442" s="174" customFormat="1" ht="12"/>
    <row r="5443" s="174" customFormat="1" ht="12"/>
    <row r="5444" s="174" customFormat="1" ht="12"/>
    <row r="5445" s="174" customFormat="1" ht="12"/>
    <row r="5446" s="174" customFormat="1" ht="12"/>
    <row r="5447" s="174" customFormat="1" ht="12"/>
    <row r="5448" s="174" customFormat="1" ht="12"/>
    <row r="5449" s="174" customFormat="1" ht="12"/>
    <row r="5450" s="174" customFormat="1" ht="12"/>
    <row r="5451" s="174" customFormat="1" ht="12"/>
    <row r="5452" s="174" customFormat="1" ht="12"/>
    <row r="5453" s="174" customFormat="1" ht="12"/>
    <row r="5454" s="174" customFormat="1" ht="12"/>
    <row r="5455" s="174" customFormat="1" ht="12"/>
    <row r="5456" s="174" customFormat="1" ht="12"/>
    <row r="5457" s="174" customFormat="1" ht="12"/>
    <row r="5458" s="174" customFormat="1" ht="12"/>
    <row r="5459" s="174" customFormat="1" ht="12"/>
    <row r="5460" s="174" customFormat="1" ht="12"/>
    <row r="5461" s="174" customFormat="1" ht="12"/>
    <row r="5462" s="174" customFormat="1" ht="12"/>
    <row r="5463" s="174" customFormat="1" ht="12"/>
    <row r="5464" s="174" customFormat="1" ht="12"/>
    <row r="5465" s="174" customFormat="1" ht="12"/>
    <row r="5466" s="174" customFormat="1" ht="12"/>
    <row r="5467" s="174" customFormat="1" ht="12"/>
    <row r="5468" s="174" customFormat="1" ht="12"/>
    <row r="5469" s="174" customFormat="1" ht="12"/>
    <row r="5470" s="174" customFormat="1" ht="12"/>
    <row r="5471" s="174" customFormat="1" ht="12"/>
    <row r="5472" s="174" customFormat="1" ht="12"/>
    <row r="5473" s="174" customFormat="1" ht="12"/>
    <row r="5474" s="174" customFormat="1" ht="12"/>
    <row r="5475" s="174" customFormat="1" ht="12"/>
    <row r="5476" s="174" customFormat="1" ht="12"/>
    <row r="5477" s="174" customFormat="1" ht="12"/>
    <row r="5478" s="174" customFormat="1" ht="12"/>
    <row r="5479" s="174" customFormat="1" ht="12"/>
    <row r="5480" s="174" customFormat="1" ht="12"/>
    <row r="5481" s="174" customFormat="1" ht="12"/>
    <row r="5482" s="174" customFormat="1" ht="12"/>
    <row r="5483" s="174" customFormat="1" ht="12"/>
    <row r="5484" s="174" customFormat="1" ht="12"/>
    <row r="5485" s="174" customFormat="1" ht="12"/>
    <row r="5486" s="174" customFormat="1" ht="12"/>
    <row r="5487" s="174" customFormat="1" ht="12"/>
    <row r="5488" s="174" customFormat="1" ht="12"/>
    <row r="5489" s="174" customFormat="1" ht="12"/>
    <row r="5490" s="174" customFormat="1" ht="12"/>
    <row r="5491" s="174" customFormat="1" ht="12"/>
    <row r="5492" s="174" customFormat="1" ht="12"/>
    <row r="5493" s="174" customFormat="1" ht="12"/>
    <row r="5494" s="174" customFormat="1" ht="12"/>
    <row r="5495" s="174" customFormat="1" ht="12"/>
    <row r="5496" s="174" customFormat="1" ht="12"/>
    <row r="5497" s="174" customFormat="1" ht="12"/>
    <row r="5498" s="174" customFormat="1" ht="12"/>
    <row r="5499" s="174" customFormat="1" ht="12"/>
    <row r="5500" s="174" customFormat="1" ht="12"/>
    <row r="5501" s="174" customFormat="1" ht="12"/>
    <row r="5502" s="174" customFormat="1" ht="12"/>
    <row r="5503" s="174" customFormat="1" ht="12"/>
    <row r="5504" s="174" customFormat="1" ht="12"/>
    <row r="5505" s="174" customFormat="1" ht="12"/>
    <row r="5506" s="174" customFormat="1" ht="12"/>
    <row r="5507" s="174" customFormat="1" ht="12"/>
    <row r="5508" s="174" customFormat="1" ht="12"/>
    <row r="5509" s="174" customFormat="1" ht="12"/>
    <row r="5510" s="174" customFormat="1" ht="12"/>
    <row r="5511" s="174" customFormat="1" ht="12"/>
    <row r="5512" s="174" customFormat="1" ht="12"/>
    <row r="5513" s="174" customFormat="1" ht="12"/>
    <row r="5514" s="174" customFormat="1" ht="12"/>
    <row r="5515" s="174" customFormat="1" ht="12"/>
    <row r="5516" s="174" customFormat="1" ht="12"/>
    <row r="5517" s="174" customFormat="1" ht="12"/>
    <row r="5518" s="174" customFormat="1" ht="12"/>
    <row r="5519" s="174" customFormat="1" ht="12"/>
    <row r="5520" s="174" customFormat="1" ht="12"/>
    <row r="5521" s="174" customFormat="1" ht="12"/>
    <row r="5522" s="174" customFormat="1" ht="12"/>
    <row r="5523" s="174" customFormat="1" ht="12"/>
    <row r="5524" s="174" customFormat="1" ht="12"/>
    <row r="5525" s="174" customFormat="1" ht="12"/>
    <row r="5526" s="174" customFormat="1" ht="12"/>
    <row r="5527" s="174" customFormat="1" ht="12"/>
    <row r="5528" s="174" customFormat="1" ht="12"/>
    <row r="5529" s="174" customFormat="1" ht="12"/>
    <row r="5530" s="174" customFormat="1" ht="12"/>
    <row r="5531" s="174" customFormat="1" ht="12"/>
    <row r="5532" s="174" customFormat="1" ht="12"/>
    <row r="5533" s="174" customFormat="1" ht="12"/>
    <row r="5534" s="174" customFormat="1" ht="12"/>
    <row r="5535" s="174" customFormat="1" ht="12"/>
    <row r="5536" s="174" customFormat="1" ht="12"/>
    <row r="5537" s="174" customFormat="1" ht="12"/>
    <row r="5538" s="174" customFormat="1" ht="12"/>
    <row r="5539" s="174" customFormat="1" ht="12"/>
    <row r="5540" s="174" customFormat="1" ht="12"/>
    <row r="5541" s="174" customFormat="1" ht="12"/>
    <row r="5542" s="174" customFormat="1" ht="12"/>
    <row r="5543" s="174" customFormat="1" ht="12"/>
    <row r="5544" s="174" customFormat="1" ht="12"/>
    <row r="5545" s="174" customFormat="1" ht="12"/>
    <row r="5546" s="174" customFormat="1" ht="12"/>
    <row r="5547" s="174" customFormat="1" ht="12"/>
    <row r="5548" s="174" customFormat="1" ht="12"/>
    <row r="5549" s="174" customFormat="1" ht="12"/>
    <row r="5550" s="174" customFormat="1" ht="12"/>
    <row r="5551" s="174" customFormat="1" ht="12"/>
    <row r="5552" s="174" customFormat="1" ht="12"/>
    <row r="5553" s="174" customFormat="1" ht="12"/>
    <row r="5554" s="174" customFormat="1" ht="12"/>
    <row r="5555" s="174" customFormat="1" ht="12"/>
    <row r="5556" s="174" customFormat="1" ht="12"/>
    <row r="5557" s="174" customFormat="1" ht="12"/>
    <row r="5558" s="174" customFormat="1" ht="12"/>
    <row r="5559" s="174" customFormat="1" ht="12"/>
    <row r="5560" s="174" customFormat="1" ht="12"/>
    <row r="5561" s="174" customFormat="1" ht="12"/>
    <row r="5562" s="174" customFormat="1" ht="12"/>
    <row r="5563" s="174" customFormat="1" ht="12"/>
    <row r="5564" s="174" customFormat="1" ht="12"/>
    <row r="5565" s="174" customFormat="1" ht="12"/>
    <row r="5566" s="174" customFormat="1" ht="12"/>
    <row r="5567" s="174" customFormat="1" ht="12"/>
    <row r="5568" s="174" customFormat="1" ht="12"/>
    <row r="5569" s="174" customFormat="1" ht="12"/>
    <row r="5570" s="174" customFormat="1" ht="12"/>
    <row r="5571" s="174" customFormat="1" ht="12"/>
    <row r="5572" s="174" customFormat="1" ht="12"/>
    <row r="5573" s="174" customFormat="1" ht="12"/>
    <row r="5574" s="174" customFormat="1" ht="12"/>
    <row r="5575" s="174" customFormat="1" ht="12"/>
    <row r="5576" s="174" customFormat="1" ht="12"/>
    <row r="5577" s="174" customFormat="1" ht="12"/>
    <row r="5578" s="174" customFormat="1" ht="12"/>
    <row r="5579" s="174" customFormat="1" ht="12"/>
    <row r="5580" s="174" customFormat="1" ht="12"/>
    <row r="5581" s="174" customFormat="1" ht="12"/>
    <row r="5582" s="174" customFormat="1" ht="12"/>
    <row r="5583" s="174" customFormat="1" ht="12"/>
    <row r="5584" s="174" customFormat="1" ht="12"/>
    <row r="5585" s="174" customFormat="1" ht="12"/>
    <row r="5586" s="174" customFormat="1" ht="12"/>
    <row r="5587" s="174" customFormat="1" ht="12"/>
    <row r="5588" s="174" customFormat="1" ht="12"/>
    <row r="5589" s="174" customFormat="1" ht="12"/>
    <row r="5590" s="174" customFormat="1" ht="12"/>
    <row r="5591" s="174" customFormat="1" ht="12"/>
    <row r="5592" s="174" customFormat="1" ht="12"/>
    <row r="5593" s="174" customFormat="1" ht="12"/>
    <row r="5594" s="174" customFormat="1" ht="12"/>
    <row r="5595" s="174" customFormat="1" ht="12"/>
    <row r="5596" s="174" customFormat="1" ht="12"/>
    <row r="5597" s="174" customFormat="1" ht="12"/>
    <row r="5598" s="174" customFormat="1" ht="12"/>
    <row r="5599" s="174" customFormat="1" ht="12"/>
    <row r="5600" s="174" customFormat="1" ht="12"/>
    <row r="5601" s="174" customFormat="1" ht="12"/>
    <row r="5602" s="174" customFormat="1" ht="12"/>
    <row r="5603" s="174" customFormat="1" ht="12"/>
    <row r="5604" s="174" customFormat="1" ht="12"/>
    <row r="5605" s="174" customFormat="1" ht="12"/>
    <row r="5606" s="174" customFormat="1" ht="12"/>
    <row r="5607" s="174" customFormat="1" ht="12"/>
    <row r="5608" s="174" customFormat="1" ht="12"/>
    <row r="5609" s="174" customFormat="1" ht="12"/>
    <row r="5610" s="174" customFormat="1" ht="12"/>
    <row r="5611" s="174" customFormat="1" ht="12"/>
    <row r="5612" s="174" customFormat="1" ht="12"/>
    <row r="5613" s="174" customFormat="1" ht="12"/>
    <row r="5614" s="174" customFormat="1" ht="12"/>
    <row r="5615" s="174" customFormat="1" ht="12"/>
    <row r="5616" s="174" customFormat="1" ht="12"/>
    <row r="5617" s="174" customFormat="1" ht="12"/>
    <row r="5618" s="174" customFormat="1" ht="12"/>
    <row r="5619" s="174" customFormat="1" ht="12"/>
    <row r="5620" s="174" customFormat="1" ht="12"/>
    <row r="5621" s="174" customFormat="1" ht="12"/>
    <row r="5622" s="174" customFormat="1" ht="12"/>
    <row r="5623" s="174" customFormat="1" ht="12"/>
    <row r="5624" s="174" customFormat="1" ht="12"/>
    <row r="5625" s="174" customFormat="1" ht="12"/>
    <row r="5626" s="174" customFormat="1" ht="12"/>
    <row r="5627" s="174" customFormat="1" ht="12"/>
    <row r="5628" s="174" customFormat="1" ht="12"/>
    <row r="5629" s="174" customFormat="1" ht="12"/>
    <row r="5630" s="174" customFormat="1" ht="12"/>
    <row r="5631" s="174" customFormat="1" ht="12"/>
    <row r="5632" s="174" customFormat="1" ht="12"/>
    <row r="5633" s="174" customFormat="1" ht="12"/>
    <row r="5634" s="174" customFormat="1" ht="12"/>
    <row r="5635" s="174" customFormat="1" ht="12"/>
    <row r="5636" s="174" customFormat="1" ht="12"/>
    <row r="5637" s="174" customFormat="1" ht="12"/>
    <row r="5638" s="174" customFormat="1" ht="12"/>
    <row r="5639" s="174" customFormat="1" ht="12"/>
    <row r="5640" s="174" customFormat="1" ht="12"/>
    <row r="5641" s="174" customFormat="1" ht="12"/>
    <row r="5642" s="174" customFormat="1" ht="12"/>
    <row r="5643" s="174" customFormat="1" ht="12"/>
    <row r="5644" s="174" customFormat="1" ht="12"/>
    <row r="5645" s="174" customFormat="1" ht="12"/>
    <row r="5646" s="174" customFormat="1" ht="12"/>
    <row r="5647" s="174" customFormat="1" ht="12"/>
    <row r="5648" s="174" customFormat="1" ht="12"/>
    <row r="5649" s="174" customFormat="1" ht="12"/>
    <row r="5650" s="174" customFormat="1" ht="12"/>
    <row r="5651" s="174" customFormat="1" ht="12"/>
    <row r="5652" s="174" customFormat="1" ht="12"/>
    <row r="5653" s="174" customFormat="1" ht="12"/>
    <row r="5654" s="174" customFormat="1" ht="12"/>
    <row r="5655" s="174" customFormat="1" ht="12"/>
    <row r="5656" s="174" customFormat="1" ht="12"/>
    <row r="5657" s="174" customFormat="1" ht="12"/>
    <row r="5658" s="174" customFormat="1" ht="12"/>
    <row r="5659" s="174" customFormat="1" ht="12"/>
    <row r="5660" s="174" customFormat="1" ht="12"/>
    <row r="5661" s="174" customFormat="1" ht="12"/>
    <row r="5662" s="174" customFormat="1" ht="12"/>
    <row r="5663" s="174" customFormat="1" ht="12"/>
    <row r="5664" s="174" customFormat="1" ht="12"/>
    <row r="5665" s="174" customFormat="1" ht="12"/>
    <row r="5666" s="174" customFormat="1" ht="12"/>
    <row r="5667" s="174" customFormat="1" ht="12"/>
    <row r="5668" s="174" customFormat="1" ht="12"/>
    <row r="5669" s="174" customFormat="1" ht="12"/>
    <row r="5670" s="174" customFormat="1" ht="12"/>
    <row r="5671" s="174" customFormat="1" ht="12"/>
    <row r="5672" s="174" customFormat="1" ht="12"/>
    <row r="5673" s="174" customFormat="1" ht="12"/>
    <row r="5674" s="174" customFormat="1" ht="12"/>
    <row r="5675" s="174" customFormat="1" ht="12"/>
    <row r="5676" s="174" customFormat="1" ht="12"/>
    <row r="5677" s="174" customFormat="1" ht="12"/>
    <row r="5678" s="174" customFormat="1" ht="12"/>
    <row r="5679" s="174" customFormat="1" ht="12"/>
    <row r="5680" s="174" customFormat="1" ht="12"/>
    <row r="5681" s="174" customFormat="1" ht="12"/>
    <row r="5682" s="174" customFormat="1" ht="12"/>
    <row r="5683" s="174" customFormat="1" ht="12"/>
    <row r="5684" s="174" customFormat="1" ht="12"/>
    <row r="5685" s="174" customFormat="1" ht="12"/>
    <row r="5686" s="174" customFormat="1" ht="12"/>
    <row r="5687" s="174" customFormat="1" ht="12"/>
    <row r="5688" s="174" customFormat="1" ht="12"/>
    <row r="5689" s="174" customFormat="1" ht="12"/>
    <row r="5690" s="174" customFormat="1" ht="12"/>
    <row r="5691" s="174" customFormat="1" ht="12"/>
    <row r="5692" s="174" customFormat="1" ht="12"/>
    <row r="5693" s="174" customFormat="1" ht="12"/>
    <row r="5694" s="174" customFormat="1" ht="12"/>
    <row r="5695" s="174" customFormat="1" ht="12"/>
    <row r="5696" s="174" customFormat="1" ht="12"/>
    <row r="5697" s="174" customFormat="1" ht="12"/>
    <row r="5698" s="174" customFormat="1" ht="12"/>
    <row r="5699" s="174" customFormat="1" ht="12"/>
    <row r="5700" s="174" customFormat="1" ht="12"/>
    <row r="5701" s="174" customFormat="1" ht="12"/>
    <row r="5702" s="174" customFormat="1" ht="12"/>
    <row r="5703" s="174" customFormat="1" ht="12"/>
    <row r="5704" s="174" customFormat="1" ht="12"/>
    <row r="5705" s="174" customFormat="1" ht="12"/>
    <row r="5706" s="174" customFormat="1" ht="12"/>
    <row r="5707" s="174" customFormat="1" ht="12"/>
    <row r="5708" s="174" customFormat="1" ht="12"/>
    <row r="5709" s="174" customFormat="1" ht="12"/>
    <row r="5710" s="174" customFormat="1" ht="12"/>
    <row r="5711" s="174" customFormat="1" ht="12"/>
    <row r="5712" s="174" customFormat="1" ht="12"/>
    <row r="5713" s="174" customFormat="1" ht="12"/>
    <row r="5714" s="174" customFormat="1" ht="12"/>
    <row r="5715" s="174" customFormat="1" ht="12"/>
    <row r="5716" s="174" customFormat="1" ht="12"/>
    <row r="5717" s="174" customFormat="1" ht="12"/>
    <row r="5718" s="174" customFormat="1" ht="12"/>
    <row r="5719" s="174" customFormat="1" ht="12"/>
    <row r="5720" s="174" customFormat="1" ht="12"/>
    <row r="5721" s="174" customFormat="1" ht="12"/>
    <row r="5722" s="174" customFormat="1" ht="12"/>
    <row r="5723" s="174" customFormat="1" ht="12"/>
    <row r="5724" s="174" customFormat="1" ht="12"/>
    <row r="5725" s="174" customFormat="1" ht="12"/>
    <row r="5726" s="174" customFormat="1" ht="12"/>
    <row r="5727" s="174" customFormat="1" ht="12"/>
    <row r="5728" s="174" customFormat="1" ht="12"/>
    <row r="5729" s="174" customFormat="1" ht="12"/>
    <row r="5730" s="174" customFormat="1" ht="12"/>
    <row r="5731" s="174" customFormat="1" ht="12"/>
    <row r="5732" s="174" customFormat="1" ht="12"/>
    <row r="5733" s="174" customFormat="1" ht="12"/>
    <row r="5734" s="174" customFormat="1" ht="12"/>
    <row r="5735" s="174" customFormat="1" ht="12"/>
    <row r="5736" s="174" customFormat="1" ht="12"/>
    <row r="5737" s="174" customFormat="1" ht="12"/>
    <row r="5738" s="174" customFormat="1" ht="12"/>
    <row r="5739" s="174" customFormat="1" ht="12"/>
    <row r="5740" s="174" customFormat="1" ht="12"/>
    <row r="5741" s="174" customFormat="1" ht="12"/>
    <row r="5742" s="174" customFormat="1" ht="12"/>
    <row r="5743" s="174" customFormat="1" ht="12"/>
    <row r="5744" s="174" customFormat="1" ht="12"/>
    <row r="5745" s="174" customFormat="1" ht="12"/>
    <row r="5746" s="174" customFormat="1" ht="12"/>
    <row r="5747" s="174" customFormat="1" ht="12"/>
    <row r="5748" s="174" customFormat="1" ht="12"/>
    <row r="5749" s="174" customFormat="1" ht="12"/>
    <row r="5750" s="174" customFormat="1" ht="12"/>
    <row r="5751" s="174" customFormat="1" ht="12"/>
    <row r="5752" s="174" customFormat="1" ht="12"/>
    <row r="5753" s="174" customFormat="1" ht="12"/>
    <row r="5754" s="174" customFormat="1" ht="12"/>
    <row r="5755" s="174" customFormat="1" ht="12"/>
    <row r="5756" s="174" customFormat="1" ht="12"/>
    <row r="5757" s="174" customFormat="1" ht="12"/>
    <row r="5758" s="174" customFormat="1" ht="12"/>
    <row r="5759" s="174" customFormat="1" ht="12"/>
    <row r="5760" s="174" customFormat="1" ht="12"/>
    <row r="5761" s="174" customFormat="1" ht="12"/>
    <row r="5762" s="174" customFormat="1" ht="12"/>
    <row r="5763" s="174" customFormat="1" ht="12"/>
    <row r="5764" s="174" customFormat="1" ht="12"/>
    <row r="5765" s="174" customFormat="1" ht="12"/>
    <row r="5766" s="174" customFormat="1" ht="12"/>
    <row r="5767" s="174" customFormat="1" ht="12"/>
    <row r="5768" s="174" customFormat="1" ht="12"/>
    <row r="5769" s="174" customFormat="1" ht="12"/>
    <row r="5770" s="174" customFormat="1" ht="12"/>
    <row r="5771" s="174" customFormat="1" ht="12"/>
    <row r="5772" s="174" customFormat="1" ht="12"/>
    <row r="5773" s="174" customFormat="1" ht="12"/>
    <row r="5774" s="174" customFormat="1" ht="12"/>
    <row r="5775" s="174" customFormat="1" ht="12"/>
    <row r="5776" s="174" customFormat="1" ht="12"/>
    <row r="5777" s="174" customFormat="1" ht="12"/>
    <row r="5778" s="174" customFormat="1" ht="12"/>
    <row r="5779" s="174" customFormat="1" ht="12"/>
    <row r="5780" s="174" customFormat="1" ht="12"/>
    <row r="5781" s="174" customFormat="1" ht="12"/>
    <row r="5782" s="174" customFormat="1" ht="12"/>
    <row r="5783" s="174" customFormat="1" ht="12"/>
    <row r="5784" s="174" customFormat="1" ht="12"/>
    <row r="5785" s="174" customFormat="1" ht="12"/>
    <row r="5786" s="174" customFormat="1" ht="12"/>
    <row r="5787" s="174" customFormat="1" ht="12"/>
    <row r="5788" s="174" customFormat="1" ht="12"/>
    <row r="5789" s="174" customFormat="1" ht="12"/>
    <row r="5790" s="174" customFormat="1" ht="12"/>
    <row r="5791" s="174" customFormat="1" ht="12"/>
    <row r="5792" s="174" customFormat="1" ht="12"/>
    <row r="5793" s="174" customFormat="1" ht="12"/>
    <row r="5794" s="174" customFormat="1" ht="12"/>
    <row r="5795" s="174" customFormat="1" ht="12"/>
    <row r="5796" s="174" customFormat="1" ht="12"/>
    <row r="5797" s="174" customFormat="1" ht="12"/>
    <row r="5798" s="174" customFormat="1" ht="12"/>
    <row r="5799" s="174" customFormat="1" ht="12"/>
    <row r="5800" s="174" customFormat="1" ht="12"/>
    <row r="5801" s="174" customFormat="1" ht="12"/>
    <row r="5802" s="174" customFormat="1" ht="12"/>
    <row r="5803" s="174" customFormat="1" ht="12"/>
    <row r="5804" s="174" customFormat="1" ht="12"/>
    <row r="5805" s="174" customFormat="1" ht="12"/>
    <row r="5806" s="174" customFormat="1" ht="12"/>
    <row r="5807" s="174" customFormat="1" ht="12"/>
    <row r="5808" s="174" customFormat="1" ht="12"/>
    <row r="5809" s="174" customFormat="1" ht="12"/>
    <row r="5810" s="174" customFormat="1" ht="12"/>
    <row r="5811" s="174" customFormat="1" ht="12"/>
    <row r="5812" s="174" customFormat="1" ht="12"/>
    <row r="5813" s="174" customFormat="1" ht="12"/>
    <row r="5814" s="174" customFormat="1" ht="12"/>
    <row r="5815" s="174" customFormat="1" ht="12"/>
    <row r="5816" s="174" customFormat="1" ht="12"/>
    <row r="5817" s="174" customFormat="1" ht="12"/>
    <row r="5818" s="174" customFormat="1" ht="12"/>
    <row r="5819" s="174" customFormat="1" ht="12"/>
    <row r="5820" s="174" customFormat="1" ht="12"/>
    <row r="5821" s="174" customFormat="1" ht="12"/>
    <row r="5822" s="174" customFormat="1" ht="12"/>
    <row r="5823" s="174" customFormat="1" ht="12"/>
    <row r="5824" s="174" customFormat="1" ht="12"/>
    <row r="5825" s="174" customFormat="1" ht="12"/>
    <row r="5826" s="174" customFormat="1" ht="12"/>
    <row r="5827" s="174" customFormat="1" ht="12"/>
    <row r="5828" s="174" customFormat="1" ht="12"/>
    <row r="5829" s="174" customFormat="1" ht="12"/>
    <row r="5830" s="174" customFormat="1" ht="12"/>
    <row r="5831" s="174" customFormat="1" ht="12"/>
    <row r="5832" s="174" customFormat="1" ht="12"/>
    <row r="5833" s="174" customFormat="1" ht="12"/>
    <row r="5834" s="174" customFormat="1" ht="12"/>
    <row r="5835" s="174" customFormat="1" ht="12"/>
    <row r="5836" s="174" customFormat="1" ht="12"/>
    <row r="5837" s="174" customFormat="1" ht="12"/>
    <row r="5838" s="174" customFormat="1" ht="12"/>
    <row r="5839" s="174" customFormat="1" ht="12"/>
    <row r="5840" s="174" customFormat="1" ht="12"/>
    <row r="5841" s="174" customFormat="1" ht="12"/>
    <row r="5842" s="174" customFormat="1" ht="12"/>
    <row r="5843" s="174" customFormat="1" ht="12"/>
    <row r="5844" s="174" customFormat="1" ht="12"/>
    <row r="5845" s="174" customFormat="1" ht="12"/>
    <row r="5846" s="174" customFormat="1" ht="12"/>
    <row r="5847" s="174" customFormat="1" ht="12"/>
    <row r="5848" s="174" customFormat="1" ht="12"/>
    <row r="5849" s="174" customFormat="1" ht="12"/>
    <row r="5850" s="174" customFormat="1" ht="12"/>
    <row r="5851" s="174" customFormat="1" ht="12"/>
    <row r="5852" s="174" customFormat="1" ht="12"/>
    <row r="5853" s="174" customFormat="1" ht="12"/>
    <row r="5854" s="174" customFormat="1" ht="12"/>
    <row r="5855" s="174" customFormat="1" ht="12"/>
    <row r="5856" s="174" customFormat="1" ht="12"/>
    <row r="5857" s="174" customFormat="1" ht="12"/>
    <row r="5858" s="174" customFormat="1" ht="12"/>
    <row r="5859" s="174" customFormat="1" ht="12"/>
    <row r="5860" s="174" customFormat="1" ht="12"/>
    <row r="5861" s="174" customFormat="1" ht="12"/>
    <row r="5862" s="174" customFormat="1" ht="12"/>
    <row r="5863" s="174" customFormat="1" ht="12"/>
    <row r="5864" s="174" customFormat="1" ht="12"/>
    <row r="5865" s="174" customFormat="1" ht="12"/>
    <row r="5866" s="174" customFormat="1" ht="12"/>
    <row r="5867" s="174" customFormat="1" ht="12"/>
    <row r="5868" s="174" customFormat="1" ht="12"/>
    <row r="5869" s="174" customFormat="1" ht="12"/>
    <row r="5870" s="174" customFormat="1" ht="12"/>
    <row r="5871" s="174" customFormat="1" ht="12"/>
    <row r="5872" s="174" customFormat="1" ht="12"/>
    <row r="5873" s="174" customFormat="1" ht="12"/>
    <row r="5874" s="174" customFormat="1" ht="12"/>
    <row r="5875" s="174" customFormat="1" ht="12"/>
    <row r="5876" s="174" customFormat="1" ht="12"/>
    <row r="5877" s="174" customFormat="1" ht="12"/>
    <row r="5878" s="174" customFormat="1" ht="12"/>
    <row r="5879" s="174" customFormat="1" ht="12"/>
    <row r="5880" s="174" customFormat="1" ht="12"/>
    <row r="5881" s="174" customFormat="1" ht="12"/>
    <row r="5882" s="174" customFormat="1" ht="12"/>
    <row r="5883" s="174" customFormat="1" ht="12"/>
    <row r="5884" s="174" customFormat="1" ht="12"/>
    <row r="5885" s="174" customFormat="1" ht="12"/>
    <row r="5886" s="174" customFormat="1" ht="12"/>
    <row r="5887" s="174" customFormat="1" ht="12"/>
    <row r="5888" s="174" customFormat="1" ht="12"/>
    <row r="5889" s="174" customFormat="1" ht="12"/>
    <row r="5890" s="174" customFormat="1" ht="12"/>
    <row r="5891" s="174" customFormat="1" ht="12"/>
    <row r="5892" s="174" customFormat="1" ht="12"/>
    <row r="5893" s="174" customFormat="1" ht="12"/>
    <row r="5894" s="174" customFormat="1" ht="12"/>
    <row r="5895" s="174" customFormat="1" ht="12"/>
    <row r="5896" s="174" customFormat="1" ht="12"/>
    <row r="5897" s="174" customFormat="1" ht="12"/>
    <row r="5898" s="174" customFormat="1" ht="12"/>
    <row r="5899" s="174" customFormat="1" ht="12"/>
    <row r="5900" s="174" customFormat="1" ht="12"/>
    <row r="5901" s="174" customFormat="1" ht="12"/>
    <row r="5902" s="174" customFormat="1" ht="12"/>
    <row r="5903" s="174" customFormat="1" ht="12"/>
    <row r="5904" s="174" customFormat="1" ht="12"/>
    <row r="5905" s="174" customFormat="1" ht="12"/>
    <row r="5906" s="174" customFormat="1" ht="12"/>
    <row r="5907" s="174" customFormat="1" ht="12"/>
    <row r="5908" s="174" customFormat="1" ht="12"/>
    <row r="5909" s="174" customFormat="1" ht="12"/>
    <row r="5910" s="174" customFormat="1" ht="12"/>
    <row r="5911" s="174" customFormat="1" ht="12"/>
    <row r="5912" s="174" customFormat="1" ht="12"/>
    <row r="5913" s="174" customFormat="1" ht="12"/>
    <row r="5914" s="174" customFormat="1" ht="12"/>
    <row r="5915" s="174" customFormat="1" ht="12"/>
    <row r="5916" s="174" customFormat="1" ht="12"/>
    <row r="5917" s="174" customFormat="1" ht="12"/>
    <row r="5918" s="174" customFormat="1" ht="12"/>
    <row r="5919" s="174" customFormat="1" ht="12"/>
    <row r="5920" s="174" customFormat="1" ht="12"/>
    <row r="5921" s="174" customFormat="1" ht="12"/>
    <row r="5922" s="174" customFormat="1" ht="12"/>
    <row r="5923" s="174" customFormat="1" ht="12"/>
    <row r="5924" s="174" customFormat="1" ht="12"/>
    <row r="5925" s="174" customFormat="1" ht="12"/>
    <row r="5926" s="174" customFormat="1" ht="12"/>
    <row r="5927" s="174" customFormat="1" ht="12"/>
    <row r="5928" s="174" customFormat="1" ht="12"/>
    <row r="5929" s="174" customFormat="1" ht="12"/>
    <row r="5930" s="174" customFormat="1" ht="12"/>
    <row r="5931" s="174" customFormat="1" ht="12"/>
    <row r="5932" s="174" customFormat="1" ht="12"/>
    <row r="5933" s="174" customFormat="1" ht="12"/>
    <row r="5934" s="174" customFormat="1" ht="12"/>
    <row r="5935" s="174" customFormat="1" ht="12"/>
    <row r="5936" s="174" customFormat="1" ht="12"/>
    <row r="5937" s="174" customFormat="1" ht="12"/>
    <row r="5938" s="174" customFormat="1" ht="12"/>
    <row r="5939" s="174" customFormat="1" ht="12"/>
    <row r="5940" s="174" customFormat="1" ht="12"/>
    <row r="5941" s="174" customFormat="1" ht="12"/>
    <row r="5942" s="174" customFormat="1" ht="12"/>
    <row r="5943" s="174" customFormat="1" ht="12"/>
    <row r="5944" s="174" customFormat="1" ht="12"/>
    <row r="5945" s="174" customFormat="1" ht="12"/>
    <row r="5946" s="174" customFormat="1" ht="12"/>
    <row r="5947" s="174" customFormat="1" ht="12"/>
    <row r="5948" s="174" customFormat="1" ht="12"/>
    <row r="5949" s="174" customFormat="1" ht="12"/>
    <row r="5950" s="174" customFormat="1" ht="12"/>
    <row r="5951" s="174" customFormat="1" ht="12"/>
    <row r="5952" s="174" customFormat="1" ht="12"/>
    <row r="5953" s="174" customFormat="1" ht="12"/>
    <row r="5954" s="174" customFormat="1" ht="12"/>
    <row r="5955" s="174" customFormat="1" ht="12"/>
    <row r="5956" s="174" customFormat="1" ht="12"/>
    <row r="5957" s="174" customFormat="1" ht="12"/>
    <row r="5958" s="174" customFormat="1" ht="12"/>
    <row r="5959" s="174" customFormat="1" ht="12"/>
    <row r="5960" s="174" customFormat="1" ht="12"/>
    <row r="5961" s="174" customFormat="1" ht="12"/>
    <row r="5962" s="174" customFormat="1" ht="12"/>
    <row r="5963" s="174" customFormat="1" ht="12"/>
    <row r="5964" s="174" customFormat="1" ht="12"/>
    <row r="5965" s="174" customFormat="1" ht="12"/>
    <row r="5966" s="174" customFormat="1" ht="12"/>
    <row r="5967" s="174" customFormat="1" ht="12"/>
    <row r="5968" s="174" customFormat="1" ht="12"/>
    <row r="5969" s="174" customFormat="1" ht="12"/>
    <row r="5970" s="174" customFormat="1" ht="12"/>
    <row r="5971" s="174" customFormat="1" ht="12"/>
    <row r="5972" s="174" customFormat="1" ht="12"/>
    <row r="5973" s="174" customFormat="1" ht="12"/>
    <row r="5974" s="174" customFormat="1" ht="12"/>
    <row r="5975" s="174" customFormat="1" ht="12"/>
    <row r="5976" s="174" customFormat="1" ht="12"/>
    <row r="5977" s="174" customFormat="1" ht="12"/>
    <row r="5978" s="174" customFormat="1" ht="12"/>
    <row r="5979" s="174" customFormat="1" ht="12"/>
    <row r="5980" s="174" customFormat="1" ht="12"/>
    <row r="5981" s="174" customFormat="1" ht="12"/>
    <row r="5982" s="174" customFormat="1" ht="12"/>
    <row r="5983" s="174" customFormat="1" ht="12"/>
    <row r="5984" s="174" customFormat="1" ht="12"/>
    <row r="5985" s="174" customFormat="1" ht="12"/>
    <row r="5986" s="174" customFormat="1" ht="12"/>
    <row r="5987" s="174" customFormat="1" ht="12"/>
    <row r="5988" s="174" customFormat="1" ht="12"/>
    <row r="5989" s="174" customFormat="1" ht="12"/>
    <row r="5990" s="174" customFormat="1" ht="12"/>
    <row r="5991" s="174" customFormat="1" ht="12"/>
    <row r="5992" s="174" customFormat="1" ht="12"/>
    <row r="5993" s="174" customFormat="1" ht="12"/>
    <row r="5994" s="174" customFormat="1" ht="12"/>
    <row r="5995" s="174" customFormat="1" ht="12"/>
    <row r="5996" s="174" customFormat="1" ht="12"/>
    <row r="5997" s="174" customFormat="1" ht="12"/>
    <row r="5998" s="174" customFormat="1" ht="12"/>
    <row r="5999" s="174" customFormat="1" ht="12"/>
    <row r="6000" s="174" customFormat="1" ht="12"/>
    <row r="6001" s="174" customFormat="1" ht="12"/>
    <row r="6002" s="174" customFormat="1" ht="12"/>
    <row r="6003" s="174" customFormat="1" ht="12"/>
    <row r="6004" s="174" customFormat="1" ht="12"/>
    <row r="6005" s="174" customFormat="1" ht="12"/>
    <row r="6006" s="174" customFormat="1" ht="12"/>
    <row r="6007" s="174" customFormat="1" ht="12"/>
    <row r="6008" s="174" customFormat="1" ht="12"/>
    <row r="6009" s="174" customFormat="1" ht="12"/>
    <row r="6010" s="174" customFormat="1" ht="12"/>
    <row r="6011" s="174" customFormat="1" ht="12"/>
    <row r="6012" s="174" customFormat="1" ht="12"/>
    <row r="6013" s="174" customFormat="1" ht="12"/>
    <row r="6014" s="174" customFormat="1" ht="12"/>
    <row r="6015" s="174" customFormat="1" ht="12"/>
    <row r="6016" s="174" customFormat="1" ht="12"/>
    <row r="6017" s="174" customFormat="1" ht="12"/>
    <row r="6018" s="174" customFormat="1" ht="12"/>
    <row r="6019" s="174" customFormat="1" ht="12"/>
    <row r="6020" s="174" customFormat="1" ht="12"/>
    <row r="6021" s="174" customFormat="1" ht="12"/>
    <row r="6022" s="174" customFormat="1" ht="12"/>
    <row r="6023" s="174" customFormat="1" ht="12"/>
    <row r="6024" s="174" customFormat="1" ht="12"/>
    <row r="6025" s="174" customFormat="1" ht="12"/>
    <row r="6026" s="174" customFormat="1" ht="12"/>
    <row r="6027" s="174" customFormat="1" ht="12"/>
    <row r="6028" s="174" customFormat="1" ht="12"/>
    <row r="6029" s="174" customFormat="1" ht="12"/>
    <row r="6030" s="174" customFormat="1" ht="12"/>
    <row r="6031" s="174" customFormat="1" ht="12"/>
    <row r="6032" s="174" customFormat="1" ht="12"/>
    <row r="6033" s="174" customFormat="1" ht="12"/>
    <row r="6034" s="174" customFormat="1" ht="12"/>
    <row r="6035" s="174" customFormat="1" ht="12"/>
    <row r="6036" s="174" customFormat="1" ht="12"/>
    <row r="6037" s="174" customFormat="1" ht="12"/>
    <row r="6038" s="174" customFormat="1" ht="12"/>
    <row r="6039" s="174" customFormat="1" ht="12"/>
    <row r="6040" s="174" customFormat="1" ht="12"/>
    <row r="6041" s="174" customFormat="1" ht="12"/>
    <row r="6042" s="174" customFormat="1" ht="12"/>
    <row r="6043" s="174" customFormat="1" ht="12"/>
    <row r="6044" s="174" customFormat="1" ht="12"/>
    <row r="6045" s="174" customFormat="1" ht="12"/>
    <row r="6046" s="174" customFormat="1" ht="12"/>
    <row r="6047" s="174" customFormat="1" ht="12"/>
    <row r="6048" s="174" customFormat="1" ht="12"/>
    <row r="6049" s="174" customFormat="1" ht="12"/>
    <row r="6050" s="174" customFormat="1" ht="12"/>
    <row r="6051" s="174" customFormat="1" ht="12"/>
    <row r="6052" s="174" customFormat="1" ht="12"/>
    <row r="6053" s="174" customFormat="1" ht="12"/>
    <row r="6054" s="174" customFormat="1" ht="12"/>
    <row r="6055" s="174" customFormat="1" ht="12"/>
    <row r="6056" s="174" customFormat="1" ht="12"/>
    <row r="6057" s="174" customFormat="1" ht="12"/>
    <row r="6058" s="174" customFormat="1" ht="12"/>
    <row r="6059" s="174" customFormat="1" ht="12"/>
    <row r="6060" s="174" customFormat="1" ht="12"/>
    <row r="6061" s="174" customFormat="1" ht="12"/>
    <row r="6062" s="174" customFormat="1" ht="12"/>
    <row r="6063" s="174" customFormat="1" ht="12"/>
    <row r="6064" s="174" customFormat="1" ht="12"/>
    <row r="6065" s="174" customFormat="1" ht="12"/>
    <row r="6066" s="174" customFormat="1" ht="12"/>
    <row r="6067" s="174" customFormat="1" ht="12"/>
    <row r="6068" s="174" customFormat="1" ht="12"/>
    <row r="6069" s="174" customFormat="1" ht="12"/>
    <row r="6070" s="174" customFormat="1" ht="12"/>
    <row r="6071" s="174" customFormat="1" ht="12"/>
    <row r="6072" s="174" customFormat="1" ht="12"/>
    <row r="6073" s="174" customFormat="1" ht="12"/>
    <row r="6074" s="174" customFormat="1" ht="12"/>
    <row r="6075" s="174" customFormat="1" ht="12"/>
    <row r="6076" s="174" customFormat="1" ht="12"/>
    <row r="6077" s="174" customFormat="1" ht="12"/>
    <row r="6078" s="174" customFormat="1" ht="12"/>
    <row r="6079" s="174" customFormat="1" ht="12"/>
    <row r="6080" s="174" customFormat="1" ht="12"/>
    <row r="6081" s="174" customFormat="1" ht="12"/>
    <row r="6082" s="174" customFormat="1" ht="12"/>
    <row r="6083" s="174" customFormat="1" ht="12"/>
    <row r="6084" s="174" customFormat="1" ht="12"/>
    <row r="6085" s="174" customFormat="1" ht="12"/>
    <row r="6086" s="174" customFormat="1" ht="12"/>
    <row r="6087" s="174" customFormat="1" ht="12"/>
    <row r="6088" s="174" customFormat="1" ht="12"/>
    <row r="6089" s="174" customFormat="1" ht="12"/>
    <row r="6090" s="174" customFormat="1" ht="12"/>
    <row r="6091" s="174" customFormat="1" ht="12"/>
    <row r="6092" s="174" customFormat="1" ht="12"/>
    <row r="6093" s="174" customFormat="1" ht="12"/>
    <row r="6094" s="174" customFormat="1" ht="12"/>
    <row r="6095" s="174" customFormat="1" ht="12"/>
    <row r="6096" s="174" customFormat="1" ht="12"/>
    <row r="6097" s="174" customFormat="1" ht="12"/>
    <row r="6098" s="174" customFormat="1" ht="12"/>
    <row r="6099" s="174" customFormat="1" ht="12"/>
    <row r="6100" s="174" customFormat="1" ht="12"/>
    <row r="6101" s="174" customFormat="1" ht="12"/>
    <row r="6102" s="174" customFormat="1" ht="12"/>
    <row r="6103" s="174" customFormat="1" ht="12"/>
    <row r="6104" s="174" customFormat="1" ht="12"/>
    <row r="6105" s="174" customFormat="1" ht="12"/>
    <row r="6106" s="174" customFormat="1" ht="12"/>
    <row r="6107" s="174" customFormat="1" ht="12"/>
    <row r="6108" s="174" customFormat="1" ht="12"/>
    <row r="6109" s="174" customFormat="1" ht="12"/>
    <row r="6110" s="174" customFormat="1" ht="12"/>
    <row r="6111" s="174" customFormat="1" ht="12"/>
    <row r="6112" s="174" customFormat="1" ht="12"/>
    <row r="6113" s="174" customFormat="1" ht="12"/>
    <row r="6114" s="174" customFormat="1" ht="12"/>
    <row r="6115" s="174" customFormat="1" ht="12"/>
    <row r="6116" s="174" customFormat="1" ht="12"/>
    <row r="6117" s="174" customFormat="1" ht="12"/>
    <row r="6118" s="174" customFormat="1" ht="12"/>
    <row r="6119" s="174" customFormat="1" ht="12"/>
    <row r="6120" s="174" customFormat="1" ht="12"/>
    <row r="6121" s="174" customFormat="1" ht="12"/>
    <row r="6122" s="174" customFormat="1" ht="12"/>
    <row r="6123" s="174" customFormat="1" ht="12"/>
    <row r="6124" s="174" customFormat="1" ht="12"/>
    <row r="6125" s="174" customFormat="1" ht="12"/>
    <row r="6126" s="174" customFormat="1" ht="12"/>
    <row r="6127" s="174" customFormat="1" ht="12"/>
    <row r="6128" s="174" customFormat="1" ht="12"/>
    <row r="6129" s="174" customFormat="1" ht="12"/>
    <row r="6130" s="174" customFormat="1" ht="12"/>
    <row r="6131" s="174" customFormat="1" ht="12"/>
    <row r="6132" s="174" customFormat="1" ht="12"/>
    <row r="6133" s="174" customFormat="1" ht="12"/>
    <row r="6134" s="174" customFormat="1" ht="12"/>
    <row r="6135" s="174" customFormat="1" ht="12"/>
    <row r="6136" s="174" customFormat="1" ht="12"/>
    <row r="6137" s="174" customFormat="1" ht="12"/>
    <row r="6138" s="174" customFormat="1" ht="12"/>
    <row r="6139" s="174" customFormat="1" ht="12"/>
    <row r="6140" s="174" customFormat="1" ht="12"/>
    <row r="6141" s="174" customFormat="1" ht="12"/>
    <row r="6142" s="174" customFormat="1" ht="12"/>
    <row r="6143" s="174" customFormat="1" ht="12"/>
    <row r="6144" s="174" customFormat="1" ht="12"/>
    <row r="6145" s="174" customFormat="1" ht="12"/>
    <row r="6146" s="174" customFormat="1" ht="12"/>
    <row r="6147" s="174" customFormat="1" ht="12"/>
    <row r="6148" s="174" customFormat="1" ht="12"/>
    <row r="6149" s="174" customFormat="1" ht="12"/>
    <row r="6150" s="174" customFormat="1" ht="12"/>
    <row r="6151" s="174" customFormat="1" ht="12"/>
    <row r="6152" s="174" customFormat="1" ht="12"/>
    <row r="6153" s="174" customFormat="1" ht="12"/>
    <row r="6154" s="174" customFormat="1" ht="12"/>
    <row r="6155" s="174" customFormat="1" ht="12"/>
    <row r="6156" s="174" customFormat="1" ht="12"/>
    <row r="6157" s="174" customFormat="1" ht="12"/>
    <row r="6158" s="174" customFormat="1" ht="12"/>
    <row r="6159" s="174" customFormat="1" ht="12"/>
    <row r="6160" s="174" customFormat="1" ht="12"/>
    <row r="6161" s="174" customFormat="1" ht="12"/>
    <row r="6162" s="174" customFormat="1" ht="12"/>
    <row r="6163" s="174" customFormat="1" ht="12"/>
    <row r="6164" s="174" customFormat="1" ht="12"/>
    <row r="6165" s="174" customFormat="1" ht="12"/>
    <row r="6166" s="174" customFormat="1" ht="12"/>
    <row r="6167" s="174" customFormat="1" ht="12"/>
    <row r="6168" s="174" customFormat="1" ht="12"/>
    <row r="6169" s="174" customFormat="1" ht="12"/>
    <row r="6170" s="174" customFormat="1" ht="12"/>
    <row r="6171" s="174" customFormat="1" ht="12"/>
    <row r="6172" s="174" customFormat="1" ht="12"/>
    <row r="6173" s="174" customFormat="1" ht="12"/>
    <row r="6174" s="174" customFormat="1" ht="12"/>
    <row r="6175" s="174" customFormat="1" ht="12"/>
    <row r="6176" s="174" customFormat="1" ht="12"/>
    <row r="6177" s="174" customFormat="1" ht="12"/>
    <row r="6178" s="174" customFormat="1" ht="12"/>
    <row r="6179" s="174" customFormat="1" ht="12"/>
    <row r="6180" s="174" customFormat="1" ht="12"/>
    <row r="6181" s="174" customFormat="1" ht="12"/>
    <row r="6182" s="174" customFormat="1" ht="12"/>
    <row r="6183" s="174" customFormat="1" ht="12"/>
    <row r="6184" s="174" customFormat="1" ht="12"/>
    <row r="6185" s="174" customFormat="1" ht="12"/>
    <row r="6186" s="174" customFormat="1" ht="12"/>
    <row r="6187" s="174" customFormat="1" ht="12"/>
    <row r="6188" s="174" customFormat="1" ht="12"/>
    <row r="6189" s="174" customFormat="1" ht="12"/>
    <row r="6190" s="174" customFormat="1" ht="12"/>
    <row r="6191" s="174" customFormat="1" ht="12"/>
    <row r="6192" s="174" customFormat="1" ht="12"/>
    <row r="6193" s="174" customFormat="1" ht="12"/>
    <row r="6194" s="174" customFormat="1" ht="12"/>
    <row r="6195" s="174" customFormat="1" ht="12"/>
    <row r="6196" s="174" customFormat="1" ht="12"/>
    <row r="6197" s="174" customFormat="1" ht="12"/>
    <row r="6198" s="174" customFormat="1" ht="12"/>
    <row r="6199" s="174" customFormat="1" ht="12"/>
    <row r="6200" s="174" customFormat="1" ht="12"/>
    <row r="6201" s="174" customFormat="1" ht="12"/>
    <row r="6202" s="174" customFormat="1" ht="12"/>
    <row r="6203" s="174" customFormat="1" ht="12"/>
    <row r="6204" s="174" customFormat="1" ht="12"/>
    <row r="6205" s="174" customFormat="1" ht="12"/>
    <row r="6206" s="174" customFormat="1" ht="12"/>
    <row r="6207" s="174" customFormat="1" ht="12"/>
    <row r="6208" s="174" customFormat="1" ht="12"/>
    <row r="6209" s="174" customFormat="1" ht="12"/>
    <row r="6210" s="174" customFormat="1" ht="12"/>
    <row r="6211" s="174" customFormat="1" ht="12"/>
    <row r="6212" s="174" customFormat="1" ht="12"/>
    <row r="6213" s="174" customFormat="1" ht="12"/>
    <row r="6214" s="174" customFormat="1" ht="12"/>
    <row r="6215" s="174" customFormat="1" ht="12"/>
    <row r="6216" s="174" customFormat="1" ht="12"/>
    <row r="6217" s="174" customFormat="1" ht="12"/>
    <row r="6218" s="174" customFormat="1" ht="12"/>
    <row r="6219" s="174" customFormat="1" ht="12"/>
    <row r="6220" s="174" customFormat="1" ht="12"/>
    <row r="6221" s="174" customFormat="1" ht="12"/>
    <row r="6222" s="174" customFormat="1" ht="12"/>
    <row r="6223" s="174" customFormat="1" ht="12"/>
    <row r="6224" s="174" customFormat="1" ht="12"/>
    <row r="6225" s="174" customFormat="1" ht="12"/>
    <row r="6226" s="174" customFormat="1" ht="12"/>
    <row r="6227" s="174" customFormat="1" ht="12"/>
    <row r="6228" s="174" customFormat="1" ht="12"/>
    <row r="6229" s="174" customFormat="1" ht="12"/>
    <row r="6230" s="174" customFormat="1" ht="12"/>
    <row r="6231" s="174" customFormat="1" ht="12"/>
    <row r="6232" s="174" customFormat="1" ht="12"/>
    <row r="6233" s="174" customFormat="1" ht="12"/>
    <row r="6234" s="174" customFormat="1" ht="12"/>
    <row r="6235" s="174" customFormat="1" ht="12"/>
    <row r="6236" s="174" customFormat="1" ht="12"/>
    <row r="6237" s="174" customFormat="1" ht="12"/>
    <row r="6238" s="174" customFormat="1" ht="12"/>
    <row r="6239" s="174" customFormat="1" ht="12"/>
    <row r="6240" s="174" customFormat="1" ht="12"/>
    <row r="6241" s="174" customFormat="1" ht="12"/>
    <row r="6242" s="174" customFormat="1" ht="12"/>
    <row r="6243" s="174" customFormat="1" ht="12"/>
    <row r="6244" s="174" customFormat="1" ht="12"/>
    <row r="6245" s="174" customFormat="1" ht="12"/>
    <row r="6246" s="174" customFormat="1" ht="12"/>
    <row r="6247" s="174" customFormat="1" ht="12"/>
    <row r="6248" s="174" customFormat="1" ht="12"/>
    <row r="6249" s="174" customFormat="1" ht="12"/>
    <row r="6250" s="174" customFormat="1" ht="12"/>
    <row r="6251" s="174" customFormat="1" ht="12"/>
    <row r="6252" s="174" customFormat="1" ht="12"/>
    <row r="6253" s="174" customFormat="1" ht="12"/>
    <row r="6254" s="174" customFormat="1" ht="12"/>
    <row r="6255" s="174" customFormat="1" ht="12"/>
    <row r="6256" s="174" customFormat="1" ht="12"/>
    <row r="6257" s="174" customFormat="1" ht="12"/>
    <row r="6258" s="174" customFormat="1" ht="12"/>
    <row r="6259" s="174" customFormat="1" ht="12"/>
    <row r="6260" s="174" customFormat="1" ht="12"/>
    <row r="6261" s="174" customFormat="1" ht="12"/>
    <row r="6262" s="174" customFormat="1" ht="12"/>
    <row r="6263" s="174" customFormat="1" ht="12"/>
    <row r="6264" s="174" customFormat="1" ht="12"/>
    <row r="6265" s="174" customFormat="1" ht="12"/>
    <row r="6266" s="174" customFormat="1" ht="12"/>
    <row r="6267" s="174" customFormat="1" ht="12"/>
    <row r="6268" s="174" customFormat="1" ht="12"/>
    <row r="6269" s="174" customFormat="1" ht="12"/>
    <row r="6270" s="174" customFormat="1" ht="12"/>
    <row r="6271" s="174" customFormat="1" ht="12"/>
    <row r="6272" s="174" customFormat="1" ht="12"/>
    <row r="6273" s="174" customFormat="1" ht="12"/>
    <row r="6274" s="174" customFormat="1" ht="12"/>
    <row r="6275" s="174" customFormat="1" ht="12"/>
    <row r="6276" s="174" customFormat="1" ht="12"/>
    <row r="6277" s="174" customFormat="1" ht="12"/>
    <row r="6278" s="174" customFormat="1" ht="12"/>
    <row r="6279" s="174" customFormat="1" ht="12"/>
    <row r="6280" s="174" customFormat="1" ht="12"/>
    <row r="6281" s="174" customFormat="1" ht="12"/>
    <row r="6282" s="174" customFormat="1" ht="12"/>
    <row r="6283" s="174" customFormat="1" ht="12"/>
    <row r="6284" s="174" customFormat="1" ht="12"/>
    <row r="6285" s="174" customFormat="1" ht="12"/>
    <row r="6286" s="174" customFormat="1" ht="12"/>
    <row r="6287" s="174" customFormat="1" ht="12"/>
    <row r="6288" s="174" customFormat="1" ht="12"/>
    <row r="6289" s="174" customFormat="1" ht="12"/>
    <row r="6290" s="174" customFormat="1" ht="12"/>
    <row r="6291" s="174" customFormat="1" ht="12"/>
    <row r="6292" s="174" customFormat="1" ht="12"/>
    <row r="6293" s="174" customFormat="1" ht="12"/>
    <row r="6294" s="174" customFormat="1" ht="12"/>
    <row r="6295" s="174" customFormat="1" ht="12"/>
    <row r="6296" s="174" customFormat="1" ht="12"/>
    <row r="6297" s="174" customFormat="1" ht="12"/>
    <row r="6298" s="174" customFormat="1" ht="12"/>
    <row r="6299" s="174" customFormat="1" ht="12"/>
    <row r="6300" s="174" customFormat="1" ht="12"/>
    <row r="6301" s="174" customFormat="1" ht="12"/>
    <row r="6302" s="174" customFormat="1" ht="12"/>
    <row r="6303" s="174" customFormat="1" ht="12"/>
    <row r="6304" s="174" customFormat="1" ht="12"/>
    <row r="6305" s="174" customFormat="1" ht="12"/>
    <row r="6306" s="174" customFormat="1" ht="12"/>
    <row r="6307" s="174" customFormat="1" ht="12"/>
    <row r="6308" s="174" customFormat="1" ht="12"/>
    <row r="6309" s="174" customFormat="1" ht="12"/>
    <row r="6310" s="174" customFormat="1" ht="12"/>
    <row r="6311" s="174" customFormat="1" ht="12"/>
    <row r="6312" s="174" customFormat="1" ht="12"/>
    <row r="6313" s="174" customFormat="1" ht="12"/>
    <row r="6314" s="174" customFormat="1" ht="12"/>
    <row r="6315" s="174" customFormat="1" ht="12"/>
    <row r="6316" s="174" customFormat="1" ht="12"/>
    <row r="6317" s="174" customFormat="1" ht="12"/>
    <row r="6318" s="174" customFormat="1" ht="12"/>
    <row r="6319" s="174" customFormat="1" ht="12"/>
    <row r="6320" s="174" customFormat="1" ht="12"/>
    <row r="6321" s="174" customFormat="1" ht="12"/>
    <row r="6322" s="174" customFormat="1" ht="12"/>
    <row r="6323" s="174" customFormat="1" ht="12"/>
    <row r="6324" s="174" customFormat="1" ht="12"/>
    <row r="6325" s="174" customFormat="1" ht="12"/>
    <row r="6326" s="174" customFormat="1" ht="12"/>
    <row r="6327" s="174" customFormat="1" ht="12"/>
    <row r="6328" s="174" customFormat="1" ht="12"/>
    <row r="6329" s="174" customFormat="1" ht="12"/>
    <row r="6330" s="174" customFormat="1" ht="12"/>
    <row r="6331" s="174" customFormat="1" ht="12"/>
    <row r="6332" s="174" customFormat="1" ht="12"/>
    <row r="6333" s="174" customFormat="1" ht="12"/>
    <row r="6334" s="174" customFormat="1" ht="12"/>
    <row r="6335" s="174" customFormat="1" ht="12"/>
    <row r="6336" s="174" customFormat="1" ht="12"/>
    <row r="6337" s="174" customFormat="1" ht="12"/>
    <row r="6338" s="174" customFormat="1" ht="12"/>
    <row r="6339" s="174" customFormat="1" ht="12"/>
    <row r="6340" s="174" customFormat="1" ht="12"/>
    <row r="6341" s="174" customFormat="1" ht="12"/>
    <row r="6342" s="174" customFormat="1" ht="12"/>
    <row r="6343" s="174" customFormat="1" ht="12"/>
    <row r="6344" s="174" customFormat="1" ht="12"/>
    <row r="6345" s="174" customFormat="1" ht="12"/>
    <row r="6346" s="174" customFormat="1" ht="12"/>
    <row r="6347" s="174" customFormat="1" ht="12"/>
    <row r="6348" s="174" customFormat="1" ht="12"/>
    <row r="6349" s="174" customFormat="1" ht="12"/>
    <row r="6350" s="174" customFormat="1" ht="12"/>
    <row r="6351" s="174" customFormat="1" ht="12"/>
    <row r="6352" s="174" customFormat="1" ht="12"/>
    <row r="6353" s="174" customFormat="1" ht="12"/>
    <row r="6354" s="174" customFormat="1" ht="12"/>
    <row r="6355" s="174" customFormat="1" ht="12"/>
    <row r="6356" s="174" customFormat="1" ht="12"/>
    <row r="6357" s="174" customFormat="1" ht="12"/>
    <row r="6358" s="174" customFormat="1" ht="12"/>
    <row r="6359" s="174" customFormat="1" ht="12"/>
    <row r="6360" s="174" customFormat="1" ht="12"/>
    <row r="6361" s="174" customFormat="1" ht="12"/>
    <row r="6362" s="174" customFormat="1" ht="12"/>
    <row r="6363" s="174" customFormat="1" ht="12"/>
    <row r="6364" s="174" customFormat="1" ht="12"/>
    <row r="6365" s="174" customFormat="1" ht="12"/>
    <row r="6366" s="174" customFormat="1" ht="12"/>
    <row r="6367" s="174" customFormat="1" ht="12"/>
    <row r="6368" s="174" customFormat="1" ht="12"/>
    <row r="6369" s="174" customFormat="1" ht="12"/>
    <row r="6370" s="174" customFormat="1" ht="12"/>
    <row r="6371" s="174" customFormat="1" ht="12"/>
    <row r="6372" s="174" customFormat="1" ht="12"/>
    <row r="6373" s="174" customFormat="1" ht="12"/>
    <row r="6374" s="174" customFormat="1" ht="12"/>
    <row r="6375" s="174" customFormat="1" ht="12"/>
    <row r="6376" s="174" customFormat="1" ht="12"/>
    <row r="6377" s="174" customFormat="1" ht="12"/>
    <row r="6378" s="174" customFormat="1" ht="12"/>
    <row r="6379" s="174" customFormat="1" ht="12"/>
    <row r="6380" s="174" customFormat="1" ht="12"/>
    <row r="6381" s="174" customFormat="1" ht="12"/>
    <row r="6382" s="174" customFormat="1" ht="12"/>
    <row r="6383" s="174" customFormat="1" ht="12"/>
    <row r="6384" s="174" customFormat="1" ht="12"/>
    <row r="6385" s="174" customFormat="1" ht="12"/>
    <row r="6386" s="174" customFormat="1" ht="12"/>
    <row r="6387" s="174" customFormat="1" ht="12"/>
    <row r="6388" s="174" customFormat="1" ht="12"/>
    <row r="6389" s="174" customFormat="1" ht="12"/>
    <row r="6390" s="174" customFormat="1" ht="12"/>
    <row r="6391" s="174" customFormat="1" ht="12"/>
    <row r="6392" s="174" customFormat="1" ht="12"/>
    <row r="6393" s="174" customFormat="1" ht="12"/>
    <row r="6394" s="174" customFormat="1" ht="12"/>
    <row r="6395" s="174" customFormat="1" ht="12"/>
    <row r="6396" s="174" customFormat="1" ht="12"/>
    <row r="6397" s="174" customFormat="1" ht="12"/>
    <row r="6398" s="174" customFormat="1" ht="12"/>
    <row r="6399" s="174" customFormat="1" ht="12"/>
    <row r="6400" s="174" customFormat="1" ht="12"/>
    <row r="6401" s="174" customFormat="1" ht="12"/>
    <row r="6402" s="174" customFormat="1" ht="12"/>
    <row r="6403" s="174" customFormat="1" ht="12"/>
    <row r="6404" s="174" customFormat="1" ht="12"/>
    <row r="6405" s="174" customFormat="1" ht="12"/>
    <row r="6406" s="174" customFormat="1" ht="12"/>
    <row r="6407" s="174" customFormat="1" ht="12"/>
    <row r="6408" s="174" customFormat="1" ht="12"/>
    <row r="6409" s="174" customFormat="1" ht="12"/>
    <row r="6410" s="174" customFormat="1" ht="12"/>
    <row r="6411" s="174" customFormat="1" ht="12"/>
    <row r="6412" s="174" customFormat="1" ht="12"/>
    <row r="6413" s="174" customFormat="1" ht="12"/>
    <row r="6414" s="174" customFormat="1" ht="12"/>
    <row r="6415" s="174" customFormat="1" ht="12"/>
    <row r="6416" s="174" customFormat="1" ht="12"/>
    <row r="6417" s="174" customFormat="1" ht="12"/>
    <row r="6418" s="174" customFormat="1" ht="12"/>
    <row r="6419" s="174" customFormat="1" ht="12"/>
    <row r="6420" s="174" customFormat="1" ht="12"/>
    <row r="6421" s="174" customFormat="1" ht="12"/>
    <row r="6422" s="174" customFormat="1" ht="12"/>
    <row r="6423" s="174" customFormat="1" ht="12"/>
    <row r="6424" s="174" customFormat="1" ht="12"/>
    <row r="6425" s="174" customFormat="1" ht="12"/>
    <row r="6426" s="174" customFormat="1" ht="12"/>
    <row r="6427" s="174" customFormat="1" ht="12"/>
    <row r="6428" s="174" customFormat="1" ht="12"/>
    <row r="6429" s="174" customFormat="1" ht="12"/>
    <row r="6430" s="174" customFormat="1" ht="12"/>
    <row r="6431" s="174" customFormat="1" ht="12"/>
    <row r="6432" s="174" customFormat="1" ht="12"/>
    <row r="6433" s="174" customFormat="1" ht="12"/>
    <row r="6434" s="174" customFormat="1" ht="12"/>
    <row r="6435" s="174" customFormat="1" ht="12"/>
    <row r="6436" s="174" customFormat="1" ht="12"/>
    <row r="6437" s="174" customFormat="1" ht="12"/>
    <row r="6438" s="174" customFormat="1" ht="12"/>
    <row r="6439" s="174" customFormat="1" ht="12"/>
    <row r="6440" s="174" customFormat="1" ht="12"/>
    <row r="6441" s="174" customFormat="1" ht="12"/>
    <row r="6442" s="174" customFormat="1" ht="12"/>
    <row r="6443" s="174" customFormat="1" ht="12"/>
    <row r="6444" s="174" customFormat="1" ht="12"/>
    <row r="6445" s="174" customFormat="1" ht="12"/>
    <row r="6446" s="174" customFormat="1" ht="12"/>
    <row r="6447" s="174" customFormat="1" ht="12"/>
    <row r="6448" s="174" customFormat="1" ht="12"/>
    <row r="6449" s="174" customFormat="1" ht="12"/>
    <row r="6450" s="174" customFormat="1" ht="12"/>
    <row r="6451" s="174" customFormat="1" ht="12"/>
    <row r="6452" s="174" customFormat="1" ht="12"/>
    <row r="6453" s="174" customFormat="1" ht="12"/>
    <row r="6454" s="174" customFormat="1" ht="12"/>
    <row r="6455" s="174" customFormat="1" ht="12"/>
    <row r="6456" s="174" customFormat="1" ht="12"/>
    <row r="6457" s="174" customFormat="1" ht="12"/>
    <row r="6458" s="174" customFormat="1" ht="12"/>
    <row r="6459" s="174" customFormat="1" ht="12"/>
    <row r="6460" s="174" customFormat="1" ht="12"/>
    <row r="6461" s="174" customFormat="1" ht="12"/>
    <row r="6462" s="174" customFormat="1" ht="12"/>
    <row r="6463" s="174" customFormat="1" ht="12"/>
    <row r="6464" s="174" customFormat="1" ht="12"/>
    <row r="6465" s="174" customFormat="1" ht="12"/>
    <row r="6466" s="174" customFormat="1" ht="12"/>
    <row r="6467" s="174" customFormat="1" ht="12"/>
    <row r="6468" s="174" customFormat="1" ht="12"/>
    <row r="6469" s="174" customFormat="1" ht="12"/>
    <row r="6470" s="174" customFormat="1" ht="12"/>
    <row r="6471" s="174" customFormat="1" ht="12"/>
    <row r="6472" s="174" customFormat="1" ht="12"/>
    <row r="6473" s="174" customFormat="1" ht="12"/>
    <row r="6474" s="174" customFormat="1" ht="12"/>
    <row r="6475" s="174" customFormat="1" ht="12"/>
    <row r="6476" s="174" customFormat="1" ht="12"/>
    <row r="6477" s="174" customFormat="1" ht="12"/>
    <row r="6478" s="174" customFormat="1" ht="12"/>
    <row r="6479" s="174" customFormat="1" ht="12"/>
    <row r="6480" s="174" customFormat="1" ht="12"/>
    <row r="6481" s="174" customFormat="1" ht="12"/>
    <row r="6482" s="174" customFormat="1" ht="12"/>
    <row r="6483" s="174" customFormat="1" ht="12"/>
    <row r="6484" s="174" customFormat="1" ht="12"/>
    <row r="6485" s="174" customFormat="1" ht="12"/>
    <row r="6486" s="174" customFormat="1" ht="12"/>
    <row r="6487" s="174" customFormat="1" ht="12"/>
    <row r="6488" s="174" customFormat="1" ht="12"/>
    <row r="6489" s="174" customFormat="1" ht="12"/>
    <row r="6490" s="174" customFormat="1" ht="12"/>
    <row r="6491" s="174" customFormat="1" ht="12"/>
    <row r="6492" s="174" customFormat="1" ht="12"/>
    <row r="6493" s="174" customFormat="1" ht="12"/>
    <row r="6494" s="174" customFormat="1" ht="12"/>
    <row r="6495" s="174" customFormat="1" ht="12"/>
    <row r="6496" s="174" customFormat="1" ht="12"/>
    <row r="6497" s="174" customFormat="1" ht="12"/>
    <row r="6498" s="174" customFormat="1" ht="12"/>
    <row r="6499" s="174" customFormat="1" ht="12"/>
    <row r="6500" s="174" customFormat="1" ht="12"/>
    <row r="6501" s="174" customFormat="1" ht="12"/>
    <row r="6502" s="174" customFormat="1" ht="12"/>
    <row r="6503" s="174" customFormat="1" ht="12"/>
    <row r="6504" s="174" customFormat="1" ht="12"/>
    <row r="6505" s="174" customFormat="1" ht="12"/>
    <row r="6506" s="174" customFormat="1" ht="12"/>
    <row r="6507" s="174" customFormat="1" ht="12"/>
    <row r="6508" s="174" customFormat="1" ht="12"/>
    <row r="6509" s="174" customFormat="1" ht="12"/>
    <row r="6510" s="174" customFormat="1" ht="12"/>
    <row r="6511" s="174" customFormat="1" ht="12"/>
    <row r="6512" s="174" customFormat="1" ht="12"/>
    <row r="6513" s="174" customFormat="1" ht="12"/>
    <row r="6514" s="174" customFormat="1" ht="12"/>
    <row r="6515" s="174" customFormat="1" ht="12"/>
    <row r="6516" s="174" customFormat="1" ht="12"/>
    <row r="6517" s="174" customFormat="1" ht="12"/>
    <row r="6518" s="174" customFormat="1" ht="12"/>
    <row r="6519" s="174" customFormat="1" ht="12"/>
    <row r="6520" s="174" customFormat="1" ht="12"/>
    <row r="6521" s="174" customFormat="1" ht="12"/>
    <row r="6522" s="174" customFormat="1" ht="12"/>
    <row r="6523" s="174" customFormat="1" ht="12"/>
    <row r="6524" s="174" customFormat="1" ht="12"/>
    <row r="6525" s="174" customFormat="1" ht="12"/>
    <row r="6526" s="174" customFormat="1" ht="12"/>
    <row r="6527" s="174" customFormat="1" ht="12"/>
    <row r="6528" s="174" customFormat="1" ht="12"/>
    <row r="6529" s="174" customFormat="1" ht="12"/>
    <row r="6530" s="174" customFormat="1" ht="12"/>
    <row r="6531" s="174" customFormat="1" ht="12"/>
    <row r="6532" s="174" customFormat="1" ht="12"/>
    <row r="6533" s="174" customFormat="1" ht="12"/>
    <row r="6534" s="174" customFormat="1" ht="12"/>
    <row r="6535" s="174" customFormat="1" ht="12"/>
    <row r="6536" s="174" customFormat="1" ht="12"/>
    <row r="6537" s="174" customFormat="1" ht="12"/>
    <row r="6538" s="174" customFormat="1" ht="12"/>
    <row r="6539" s="174" customFormat="1" ht="12"/>
    <row r="6540" s="174" customFormat="1" ht="12"/>
    <row r="6541" s="174" customFormat="1" ht="12"/>
    <row r="6542" s="174" customFormat="1" ht="12"/>
    <row r="6543" s="174" customFormat="1" ht="12"/>
    <row r="6544" s="174" customFormat="1" ht="12"/>
    <row r="6545" s="174" customFormat="1" ht="12"/>
    <row r="6546" s="174" customFormat="1" ht="12"/>
    <row r="6547" s="174" customFormat="1" ht="12"/>
    <row r="6548" s="174" customFormat="1" ht="12"/>
    <row r="6549" s="174" customFormat="1" ht="12"/>
    <row r="6550" s="174" customFormat="1" ht="12"/>
    <row r="6551" s="174" customFormat="1" ht="12"/>
    <row r="6552" s="174" customFormat="1" ht="12"/>
    <row r="6553" s="174" customFormat="1" ht="12"/>
    <row r="6554" s="174" customFormat="1" ht="12"/>
    <row r="6555" s="174" customFormat="1" ht="12"/>
    <row r="6556" s="174" customFormat="1" ht="12"/>
    <row r="6557" s="174" customFormat="1" ht="12"/>
    <row r="6558" s="174" customFormat="1" ht="12"/>
    <row r="6559" s="174" customFormat="1" ht="12"/>
    <row r="6560" s="174" customFormat="1" ht="12"/>
    <row r="6561" s="174" customFormat="1" ht="12"/>
    <row r="6562" s="174" customFormat="1" ht="12"/>
    <row r="6563" s="174" customFormat="1" ht="12"/>
    <row r="6564" s="174" customFormat="1" ht="12"/>
    <row r="6565" s="174" customFormat="1" ht="12"/>
    <row r="6566" s="174" customFormat="1" ht="12"/>
    <row r="6567" s="174" customFormat="1" ht="12"/>
    <row r="6568" s="174" customFormat="1" ht="12"/>
    <row r="6569" s="174" customFormat="1" ht="12"/>
    <row r="6570" s="174" customFormat="1" ht="12"/>
    <row r="6571" s="174" customFormat="1" ht="12"/>
    <row r="6572" s="174" customFormat="1" ht="12"/>
    <row r="6573" s="174" customFormat="1" ht="12"/>
    <row r="6574" s="174" customFormat="1" ht="12"/>
    <row r="6575" s="174" customFormat="1" ht="12"/>
    <row r="6576" s="174" customFormat="1" ht="12"/>
    <row r="6577" s="174" customFormat="1" ht="12"/>
    <row r="6578" s="174" customFormat="1" ht="12"/>
    <row r="6579" s="174" customFormat="1" ht="12"/>
    <row r="6580" s="174" customFormat="1" ht="12"/>
    <row r="6581" s="174" customFormat="1" ht="12"/>
    <row r="6582" s="174" customFormat="1" ht="12"/>
    <row r="6583" s="174" customFormat="1" ht="12"/>
    <row r="6584" s="174" customFormat="1" ht="12"/>
    <row r="6585" s="174" customFormat="1" ht="12"/>
    <row r="6586" s="174" customFormat="1" ht="12"/>
    <row r="6587" s="174" customFormat="1" ht="12"/>
    <row r="6588" s="174" customFormat="1" ht="12"/>
    <row r="6589" s="174" customFormat="1" ht="12"/>
    <row r="6590" s="174" customFormat="1" ht="12"/>
    <row r="6591" s="174" customFormat="1" ht="12"/>
    <row r="6592" s="174" customFormat="1" ht="12"/>
    <row r="6593" s="174" customFormat="1" ht="12"/>
    <row r="6594" s="174" customFormat="1" ht="12"/>
    <row r="6595" s="174" customFormat="1" ht="12"/>
    <row r="6596" s="174" customFormat="1" ht="12"/>
    <row r="6597" s="174" customFormat="1" ht="12"/>
    <row r="6598" s="174" customFormat="1" ht="12"/>
    <row r="6599" s="174" customFormat="1" ht="12"/>
    <row r="6600" s="174" customFormat="1" ht="12"/>
    <row r="6601" s="174" customFormat="1" ht="12"/>
    <row r="6602" s="174" customFormat="1" ht="12"/>
    <row r="6603" s="174" customFormat="1" ht="12"/>
    <row r="6604" s="174" customFormat="1" ht="12"/>
    <row r="6605" s="174" customFormat="1" ht="12"/>
    <row r="6606" s="174" customFormat="1" ht="12"/>
    <row r="6607" s="174" customFormat="1" ht="12"/>
    <row r="6608" s="174" customFormat="1" ht="12"/>
    <row r="6609" s="174" customFormat="1" ht="12"/>
    <row r="6610" s="174" customFormat="1" ht="12"/>
    <row r="6611" s="174" customFormat="1" ht="12"/>
    <row r="6612" s="174" customFormat="1" ht="12"/>
    <row r="6613" s="174" customFormat="1" ht="12"/>
    <row r="6614" s="174" customFormat="1" ht="12"/>
    <row r="6615" s="174" customFormat="1" ht="12"/>
    <row r="6616" s="174" customFormat="1" ht="12"/>
    <row r="6617" s="174" customFormat="1" ht="12"/>
    <row r="6618" s="174" customFormat="1" ht="12"/>
    <row r="6619" s="174" customFormat="1" ht="12"/>
    <row r="6620" s="174" customFormat="1" ht="12"/>
    <row r="6621" s="174" customFormat="1" ht="12"/>
    <row r="6622" s="174" customFormat="1" ht="12"/>
    <row r="6623" s="174" customFormat="1" ht="12"/>
    <row r="6624" s="174" customFormat="1" ht="12"/>
    <row r="6625" s="174" customFormat="1" ht="12"/>
    <row r="6626" s="174" customFormat="1" ht="12"/>
    <row r="6627" s="174" customFormat="1" ht="12"/>
    <row r="6628" s="174" customFormat="1" ht="12"/>
    <row r="6629" s="174" customFormat="1" ht="12"/>
    <row r="6630" s="174" customFormat="1" ht="12"/>
    <row r="6631" s="174" customFormat="1" ht="12"/>
    <row r="6632" s="174" customFormat="1" ht="12"/>
    <row r="6633" s="174" customFormat="1" ht="12"/>
    <row r="6634" s="174" customFormat="1" ht="12"/>
    <row r="6635" s="174" customFormat="1" ht="12"/>
    <row r="6636" s="174" customFormat="1" ht="12"/>
    <row r="6637" s="174" customFormat="1" ht="12"/>
    <row r="6638" s="174" customFormat="1" ht="12"/>
    <row r="6639" s="174" customFormat="1" ht="12"/>
    <row r="6640" s="174" customFormat="1" ht="12"/>
    <row r="6641" s="174" customFormat="1" ht="12"/>
    <row r="6642" s="174" customFormat="1" ht="12"/>
    <row r="6643" s="174" customFormat="1" ht="12"/>
    <row r="6644" s="174" customFormat="1" ht="12"/>
    <row r="6645" s="174" customFormat="1" ht="12"/>
    <row r="6646" s="174" customFormat="1" ht="12"/>
    <row r="6647" s="174" customFormat="1" ht="12"/>
    <row r="6648" s="174" customFormat="1" ht="12"/>
    <row r="6649" s="174" customFormat="1" ht="12"/>
    <row r="6650" s="174" customFormat="1" ht="12"/>
    <row r="6651" s="174" customFormat="1" ht="12"/>
    <row r="6652" s="174" customFormat="1" ht="12"/>
    <row r="6653" s="174" customFormat="1" ht="12"/>
    <row r="6654" s="174" customFormat="1" ht="12"/>
    <row r="6655" s="174" customFormat="1" ht="12"/>
    <row r="6656" s="174" customFormat="1" ht="12"/>
    <row r="6657" s="174" customFormat="1" ht="12"/>
    <row r="6658" s="174" customFormat="1" ht="12"/>
    <row r="6659" s="174" customFormat="1" ht="12"/>
    <row r="6660" s="174" customFormat="1" ht="12"/>
    <row r="6661" s="174" customFormat="1" ht="12"/>
    <row r="6662" s="174" customFormat="1" ht="12"/>
    <row r="6663" s="174" customFormat="1" ht="12"/>
    <row r="6664" s="174" customFormat="1" ht="12"/>
    <row r="6665" s="174" customFormat="1" ht="12"/>
    <row r="6666" s="174" customFormat="1" ht="12"/>
    <row r="6667" s="174" customFormat="1" ht="12"/>
    <row r="6668" s="174" customFormat="1" ht="12"/>
    <row r="6669" s="174" customFormat="1" ht="12"/>
    <row r="6670" s="174" customFormat="1" ht="12"/>
    <row r="6671" s="174" customFormat="1" ht="12"/>
    <row r="6672" s="174" customFormat="1" ht="12"/>
    <row r="6673" s="174" customFormat="1" ht="12"/>
    <row r="6674" s="174" customFormat="1" ht="12"/>
    <row r="6675" s="174" customFormat="1" ht="12"/>
    <row r="6676" s="174" customFormat="1" ht="12"/>
    <row r="6677" s="174" customFormat="1" ht="12"/>
    <row r="6678" s="174" customFormat="1" ht="12"/>
    <row r="6679" s="174" customFormat="1" ht="12"/>
    <row r="6680" s="174" customFormat="1" ht="12"/>
    <row r="6681" s="174" customFormat="1" ht="12"/>
    <row r="6682" s="174" customFormat="1" ht="12"/>
    <row r="6683" s="174" customFormat="1" ht="12"/>
    <row r="6684" s="174" customFormat="1" ht="12"/>
    <row r="6685" s="174" customFormat="1" ht="12"/>
    <row r="6686" s="174" customFormat="1" ht="12"/>
    <row r="6687" s="174" customFormat="1" ht="12"/>
    <row r="6688" s="174" customFormat="1" ht="12"/>
    <row r="6689" s="174" customFormat="1" ht="12"/>
    <row r="6690" s="174" customFormat="1" ht="12"/>
    <row r="6691" s="174" customFormat="1" ht="12"/>
    <row r="6692" s="174" customFormat="1" ht="12"/>
    <row r="6693" s="174" customFormat="1" ht="12"/>
    <row r="6694" s="174" customFormat="1" ht="12"/>
    <row r="6695" s="174" customFormat="1" ht="12"/>
    <row r="6696" s="174" customFormat="1" ht="12"/>
    <row r="6697" s="174" customFormat="1" ht="12"/>
    <row r="6698" s="174" customFormat="1" ht="12"/>
    <row r="6699" s="174" customFormat="1" ht="12"/>
    <row r="6700" s="174" customFormat="1" ht="12"/>
    <row r="6701" s="174" customFormat="1" ht="12"/>
    <row r="6702" s="174" customFormat="1" ht="12"/>
    <row r="6703" s="174" customFormat="1" ht="12"/>
    <row r="6704" s="174" customFormat="1" ht="12"/>
    <row r="6705" s="174" customFormat="1" ht="12"/>
    <row r="6706" s="174" customFormat="1" ht="12"/>
    <row r="6707" s="174" customFormat="1" ht="12"/>
    <row r="6708" s="174" customFormat="1" ht="12"/>
    <row r="6709" s="174" customFormat="1" ht="12"/>
    <row r="6710" s="174" customFormat="1" ht="12"/>
    <row r="6711" s="174" customFormat="1" ht="12"/>
    <row r="6712" s="174" customFormat="1" ht="12"/>
    <row r="6713" s="174" customFormat="1" ht="12"/>
    <row r="6714" s="174" customFormat="1" ht="12"/>
    <row r="6715" s="174" customFormat="1" ht="12"/>
    <row r="6716" s="174" customFormat="1" ht="12"/>
    <row r="6717" s="174" customFormat="1" ht="12"/>
    <row r="6718" s="174" customFormat="1" ht="12"/>
    <row r="6719" s="174" customFormat="1" ht="12"/>
    <row r="6720" s="174" customFormat="1" ht="12"/>
    <row r="6721" s="174" customFormat="1" ht="12"/>
    <row r="6722" s="174" customFormat="1" ht="12"/>
    <row r="6723" s="174" customFormat="1" ht="12"/>
    <row r="6724" s="174" customFormat="1" ht="12"/>
    <row r="6725" s="174" customFormat="1" ht="12"/>
    <row r="6726" s="174" customFormat="1" ht="12"/>
    <row r="6727" s="174" customFormat="1" ht="12"/>
    <row r="6728" s="174" customFormat="1" ht="12"/>
    <row r="6729" s="174" customFormat="1" ht="12"/>
    <row r="6730" s="174" customFormat="1" ht="12"/>
    <row r="6731" s="174" customFormat="1" ht="12"/>
    <row r="6732" s="174" customFormat="1" ht="12"/>
    <row r="6733" s="174" customFormat="1" ht="12"/>
    <row r="6734" s="174" customFormat="1" ht="12"/>
    <row r="6735" s="174" customFormat="1" ht="12"/>
    <row r="6736" s="174" customFormat="1" ht="12"/>
    <row r="6737" s="174" customFormat="1" ht="12"/>
    <row r="6738" s="174" customFormat="1" ht="12"/>
    <row r="6739" s="174" customFormat="1" ht="12"/>
    <row r="6740" s="174" customFormat="1" ht="12"/>
    <row r="6741" s="174" customFormat="1" ht="12"/>
    <row r="6742" s="174" customFormat="1" ht="12"/>
    <row r="6743" s="174" customFormat="1" ht="12"/>
    <row r="6744" s="174" customFormat="1" ht="12"/>
    <row r="6745" s="174" customFormat="1" ht="12"/>
    <row r="6746" s="174" customFormat="1" ht="12"/>
    <row r="6747" s="174" customFormat="1" ht="12"/>
    <row r="6748" s="174" customFormat="1" ht="12"/>
    <row r="6749" s="174" customFormat="1" ht="12"/>
    <row r="6750" s="174" customFormat="1" ht="12"/>
    <row r="6751" s="174" customFormat="1" ht="12"/>
    <row r="6752" s="174" customFormat="1" ht="12"/>
    <row r="6753" s="174" customFormat="1" ht="12"/>
    <row r="6754" s="174" customFormat="1" ht="12"/>
    <row r="6755" s="174" customFormat="1" ht="12"/>
    <row r="6756" s="174" customFormat="1" ht="12"/>
    <row r="6757" s="174" customFormat="1" ht="12"/>
    <row r="6758" s="174" customFormat="1" ht="12"/>
    <row r="6759" s="174" customFormat="1" ht="12"/>
    <row r="6760" s="174" customFormat="1" ht="12"/>
    <row r="6761" s="174" customFormat="1" ht="12"/>
    <row r="6762" s="174" customFormat="1" ht="12"/>
    <row r="6763" s="174" customFormat="1" ht="12"/>
    <row r="6764" s="174" customFormat="1" ht="12"/>
    <row r="6765" s="174" customFormat="1" ht="12"/>
    <row r="6766" s="174" customFormat="1" ht="12"/>
    <row r="6767" s="174" customFormat="1" ht="12"/>
    <row r="6768" s="174" customFormat="1" ht="12"/>
    <row r="6769" s="174" customFormat="1" ht="12"/>
    <row r="6770" s="174" customFormat="1" ht="12"/>
    <row r="6771" s="174" customFormat="1" ht="12"/>
    <row r="6772" s="174" customFormat="1" ht="12"/>
    <row r="6773" s="174" customFormat="1" ht="12"/>
    <row r="6774" s="174" customFormat="1" ht="12"/>
    <row r="6775" s="174" customFormat="1" ht="12"/>
    <row r="6776" s="174" customFormat="1" ht="12"/>
    <row r="6777" s="174" customFormat="1" ht="12"/>
    <row r="6778" s="174" customFormat="1" ht="12"/>
    <row r="6779" s="174" customFormat="1" ht="12"/>
    <row r="6780" s="174" customFormat="1" ht="12"/>
    <row r="6781" s="174" customFormat="1" ht="12"/>
    <row r="6782" s="174" customFormat="1" ht="12"/>
    <row r="6783" s="174" customFormat="1" ht="12"/>
    <row r="6784" s="174" customFormat="1" ht="12"/>
    <row r="6785" s="174" customFormat="1" ht="12"/>
    <row r="6786" s="174" customFormat="1" ht="12"/>
    <row r="6787" s="174" customFormat="1" ht="12"/>
    <row r="6788" s="174" customFormat="1" ht="12"/>
    <row r="6789" s="174" customFormat="1" ht="12"/>
    <row r="6790" s="174" customFormat="1" ht="12"/>
    <row r="6791" s="174" customFormat="1" ht="12"/>
    <row r="6792" s="174" customFormat="1" ht="12"/>
    <row r="6793" s="174" customFormat="1" ht="12"/>
    <row r="6794" s="174" customFormat="1" ht="12"/>
    <row r="6795" s="174" customFormat="1" ht="12"/>
    <row r="6796" s="174" customFormat="1" ht="12"/>
    <row r="6797" s="174" customFormat="1" ht="12"/>
    <row r="6798" s="174" customFormat="1" ht="12"/>
    <row r="6799" s="174" customFormat="1" ht="12"/>
    <row r="6800" s="174" customFormat="1" ht="12"/>
    <row r="6801" s="174" customFormat="1" ht="12"/>
    <row r="6802" s="174" customFormat="1" ht="12"/>
    <row r="6803" s="174" customFormat="1" ht="12"/>
    <row r="6804" s="174" customFormat="1" ht="12"/>
    <row r="6805" s="174" customFormat="1" ht="12"/>
    <row r="6806" s="174" customFormat="1" ht="12"/>
    <row r="6807" s="174" customFormat="1" ht="12"/>
    <row r="6808" s="174" customFormat="1" ht="12"/>
    <row r="6809" s="174" customFormat="1" ht="12"/>
    <row r="6810" s="174" customFormat="1" ht="12"/>
    <row r="6811" s="174" customFormat="1" ht="12"/>
    <row r="6812" s="174" customFormat="1" ht="12"/>
    <row r="6813" s="174" customFormat="1" ht="12"/>
    <row r="6814" s="174" customFormat="1" ht="12"/>
    <row r="6815" s="174" customFormat="1" ht="12"/>
    <row r="6816" s="174" customFormat="1" ht="12"/>
    <row r="6817" s="174" customFormat="1" ht="12"/>
    <row r="6818" s="174" customFormat="1" ht="12"/>
    <row r="6819" s="174" customFormat="1" ht="12"/>
    <row r="6820" s="174" customFormat="1" ht="12"/>
    <row r="6821" s="174" customFormat="1" ht="12"/>
    <row r="6822" s="174" customFormat="1" ht="12"/>
    <row r="6823" s="174" customFormat="1" ht="12"/>
    <row r="6824" s="174" customFormat="1" ht="12"/>
    <row r="6825" s="174" customFormat="1" ht="12"/>
    <row r="6826" s="174" customFormat="1" ht="12"/>
    <row r="6827" s="174" customFormat="1" ht="12"/>
    <row r="6828" s="174" customFormat="1" ht="12"/>
    <row r="6829" s="174" customFormat="1" ht="12"/>
    <row r="6830" s="174" customFormat="1" ht="12"/>
    <row r="6831" s="174" customFormat="1" ht="12"/>
    <row r="6832" s="174" customFormat="1" ht="12"/>
    <row r="6833" s="174" customFormat="1" ht="12"/>
    <row r="6834" s="174" customFormat="1" ht="12"/>
    <row r="6835" s="174" customFormat="1" ht="12"/>
    <row r="6836" s="174" customFormat="1" ht="12"/>
    <row r="6837" s="174" customFormat="1" ht="12"/>
    <row r="6838" s="174" customFormat="1" ht="12"/>
    <row r="6839" s="174" customFormat="1" ht="12"/>
    <row r="6840" s="174" customFormat="1" ht="12"/>
    <row r="6841" s="174" customFormat="1" ht="12"/>
    <row r="6842" s="174" customFormat="1" ht="12"/>
    <row r="6843" s="174" customFormat="1" ht="12"/>
    <row r="6844" s="174" customFormat="1" ht="12"/>
    <row r="6845" s="174" customFormat="1" ht="12"/>
    <row r="6846" s="174" customFormat="1" ht="12"/>
    <row r="6847" s="174" customFormat="1" ht="12"/>
    <row r="6848" s="174" customFormat="1" ht="12"/>
    <row r="6849" s="174" customFormat="1" ht="12"/>
    <row r="6850" s="174" customFormat="1" ht="12"/>
    <row r="6851" s="174" customFormat="1" ht="12"/>
    <row r="6852" s="174" customFormat="1" ht="12"/>
    <row r="6853" s="174" customFormat="1" ht="12"/>
    <row r="6854" s="174" customFormat="1" ht="12"/>
    <row r="6855" s="174" customFormat="1" ht="12"/>
    <row r="6856" s="174" customFormat="1" ht="12"/>
    <row r="6857" s="174" customFormat="1" ht="12"/>
    <row r="6858" s="174" customFormat="1" ht="12"/>
    <row r="6859" s="174" customFormat="1" ht="12"/>
    <row r="6860" s="174" customFormat="1" ht="12"/>
    <row r="6861" s="174" customFormat="1" ht="12"/>
    <row r="6862" s="174" customFormat="1" ht="12"/>
    <row r="6863" s="174" customFormat="1" ht="12"/>
    <row r="6864" s="174" customFormat="1" ht="12"/>
    <row r="6865" s="174" customFormat="1" ht="12"/>
    <row r="6866" s="174" customFormat="1" ht="12"/>
    <row r="6867" s="174" customFormat="1" ht="12"/>
    <row r="6868" s="174" customFormat="1" ht="12"/>
    <row r="6869" s="174" customFormat="1" ht="12"/>
    <row r="6870" s="174" customFormat="1" ht="12"/>
    <row r="6871" s="174" customFormat="1" ht="12"/>
    <row r="6872" s="174" customFormat="1" ht="12"/>
    <row r="6873" s="174" customFormat="1" ht="12"/>
    <row r="6874" s="174" customFormat="1" ht="12"/>
    <row r="6875" s="174" customFormat="1" ht="12"/>
    <row r="6876" s="174" customFormat="1" ht="12"/>
    <row r="6877" s="174" customFormat="1" ht="12"/>
    <row r="6878" s="174" customFormat="1" ht="12"/>
    <row r="6879" s="174" customFormat="1" ht="12"/>
    <row r="6880" s="174" customFormat="1" ht="12"/>
    <row r="6881" s="174" customFormat="1" ht="12"/>
    <row r="6882" s="174" customFormat="1" ht="12"/>
    <row r="6883" s="174" customFormat="1" ht="12"/>
    <row r="6884" s="174" customFormat="1" ht="12"/>
    <row r="6885" s="174" customFormat="1" ht="12"/>
    <row r="6886" s="174" customFormat="1" ht="12"/>
    <row r="6887" s="174" customFormat="1" ht="12"/>
    <row r="6888" s="174" customFormat="1" ht="12"/>
    <row r="6889" s="174" customFormat="1" ht="12"/>
    <row r="6890" s="174" customFormat="1" ht="12"/>
    <row r="6891" s="174" customFormat="1" ht="12"/>
    <row r="6892" s="174" customFormat="1" ht="12"/>
    <row r="6893" s="174" customFormat="1" ht="12"/>
    <row r="6894" s="174" customFormat="1" ht="12"/>
    <row r="6895" s="174" customFormat="1" ht="12"/>
    <row r="6896" s="174" customFormat="1" ht="12"/>
    <row r="6897" s="174" customFormat="1" ht="12"/>
    <row r="6898" s="174" customFormat="1" ht="12"/>
    <row r="6899" s="174" customFormat="1" ht="12"/>
    <row r="6900" s="174" customFormat="1" ht="12"/>
    <row r="6901" s="174" customFormat="1" ht="12"/>
    <row r="6902" s="174" customFormat="1" ht="12"/>
    <row r="6903" s="174" customFormat="1" ht="12"/>
    <row r="6904" s="174" customFormat="1" ht="12"/>
    <row r="6905" s="174" customFormat="1" ht="12"/>
    <row r="6906" s="174" customFormat="1" ht="12"/>
    <row r="6907" s="174" customFormat="1" ht="12"/>
    <row r="6908" s="174" customFormat="1" ht="12"/>
    <row r="6909" s="174" customFormat="1" ht="12"/>
    <row r="6910" s="174" customFormat="1" ht="12"/>
    <row r="6911" s="174" customFormat="1" ht="12"/>
    <row r="6912" s="174" customFormat="1" ht="12"/>
    <row r="6913" s="174" customFormat="1" ht="12"/>
    <row r="6914" s="174" customFormat="1" ht="12"/>
    <row r="6915" s="174" customFormat="1" ht="12"/>
    <row r="6916" s="174" customFormat="1" ht="12"/>
    <row r="6917" s="174" customFormat="1" ht="12"/>
    <row r="6918" s="174" customFormat="1" ht="12"/>
    <row r="6919" s="174" customFormat="1" ht="12"/>
    <row r="6920" s="174" customFormat="1" ht="12"/>
    <row r="6921" s="174" customFormat="1" ht="12"/>
    <row r="6922" s="174" customFormat="1" ht="12"/>
    <row r="6923" s="174" customFormat="1" ht="12"/>
    <row r="6924" s="174" customFormat="1" ht="12"/>
    <row r="6925" s="174" customFormat="1" ht="12"/>
    <row r="6926" s="174" customFormat="1" ht="12"/>
    <row r="6927" s="174" customFormat="1" ht="12"/>
    <row r="6928" s="174" customFormat="1" ht="12"/>
    <row r="6929" s="174" customFormat="1" ht="12"/>
    <row r="6930" s="174" customFormat="1" ht="12"/>
    <row r="6931" s="174" customFormat="1" ht="12"/>
    <row r="6932" s="174" customFormat="1" ht="12"/>
    <row r="6933" s="174" customFormat="1" ht="12"/>
    <row r="6934" s="174" customFormat="1" ht="12"/>
    <row r="6935" s="174" customFormat="1" ht="12"/>
    <row r="6936" s="174" customFormat="1" ht="12"/>
    <row r="6937" s="174" customFormat="1" ht="12"/>
    <row r="6938" s="174" customFormat="1" ht="12"/>
    <row r="6939" s="174" customFormat="1" ht="12"/>
    <row r="6940" s="174" customFormat="1" ht="12"/>
    <row r="6941" s="174" customFormat="1" ht="12"/>
    <row r="6942" s="174" customFormat="1" ht="12"/>
    <row r="6943" s="174" customFormat="1" ht="12"/>
    <row r="6944" s="174" customFormat="1" ht="12"/>
    <row r="6945" s="174" customFormat="1" ht="12"/>
    <row r="6946" s="174" customFormat="1" ht="12"/>
    <row r="6947" s="174" customFormat="1" ht="12"/>
    <row r="6948" s="174" customFormat="1" ht="12"/>
    <row r="6949" s="174" customFormat="1" ht="12"/>
    <row r="6950" s="174" customFormat="1" ht="12"/>
    <row r="6951" s="174" customFormat="1" ht="12"/>
    <row r="6952" s="174" customFormat="1" ht="12"/>
    <row r="6953" s="174" customFormat="1" ht="12"/>
    <row r="6954" s="174" customFormat="1" ht="12"/>
    <row r="6955" s="174" customFormat="1" ht="12"/>
    <row r="6956" s="174" customFormat="1" ht="12"/>
    <row r="6957" s="174" customFormat="1" ht="12"/>
    <row r="6958" s="174" customFormat="1" ht="12"/>
    <row r="6959" s="174" customFormat="1" ht="12"/>
    <row r="6960" s="174" customFormat="1" ht="12"/>
    <row r="6961" s="174" customFormat="1" ht="12"/>
    <row r="6962" s="174" customFormat="1" ht="12"/>
    <row r="6963" s="174" customFormat="1" ht="12"/>
    <row r="6964" s="174" customFormat="1" ht="12"/>
    <row r="6965" s="174" customFormat="1" ht="12"/>
    <row r="6966" s="174" customFormat="1" ht="12"/>
    <row r="6967" s="174" customFormat="1" ht="12"/>
    <row r="6968" s="174" customFormat="1" ht="12"/>
    <row r="6969" s="174" customFormat="1" ht="12"/>
    <row r="6970" s="174" customFormat="1" ht="12"/>
    <row r="6971" s="174" customFormat="1" ht="12"/>
    <row r="6972" s="174" customFormat="1" ht="12"/>
    <row r="6973" s="174" customFormat="1" ht="12"/>
    <row r="6974" s="174" customFormat="1" ht="12"/>
    <row r="6975" s="174" customFormat="1" ht="12"/>
    <row r="6976" s="174" customFormat="1" ht="12"/>
    <row r="6977" s="174" customFormat="1" ht="12"/>
    <row r="6978" s="174" customFormat="1" ht="12"/>
    <row r="6979" s="174" customFormat="1" ht="12"/>
    <row r="6980" s="174" customFormat="1" ht="12"/>
    <row r="6981" s="174" customFormat="1" ht="12"/>
    <row r="6982" s="174" customFormat="1" ht="12"/>
    <row r="6983" s="174" customFormat="1" ht="12"/>
    <row r="6984" s="174" customFormat="1" ht="12"/>
    <row r="6985" s="174" customFormat="1" ht="12"/>
    <row r="6986" s="174" customFormat="1" ht="12"/>
    <row r="6987" s="174" customFormat="1" ht="12"/>
    <row r="6988" s="174" customFormat="1" ht="12"/>
    <row r="6989" s="174" customFormat="1" ht="12"/>
    <row r="6990" s="174" customFormat="1" ht="12"/>
    <row r="6991" s="174" customFormat="1" ht="12"/>
    <row r="6992" s="174" customFormat="1" ht="12"/>
    <row r="6993" s="174" customFormat="1" ht="12"/>
    <row r="6994" s="174" customFormat="1" ht="12"/>
    <row r="6995" s="174" customFormat="1" ht="12"/>
    <row r="6996" s="174" customFormat="1" ht="12"/>
    <row r="6997" s="174" customFormat="1" ht="12"/>
    <row r="6998" s="174" customFormat="1" ht="12"/>
    <row r="6999" s="174" customFormat="1" ht="12"/>
    <row r="7000" s="174" customFormat="1" ht="12"/>
    <row r="7001" s="174" customFormat="1" ht="12"/>
    <row r="7002" s="174" customFormat="1" ht="12"/>
    <row r="7003" s="174" customFormat="1" ht="12"/>
    <row r="7004" s="174" customFormat="1" ht="12"/>
    <row r="7005" s="174" customFormat="1" ht="12"/>
    <row r="7006" s="174" customFormat="1" ht="12"/>
    <row r="7007" s="174" customFormat="1" ht="12"/>
    <row r="7008" s="174" customFormat="1" ht="12"/>
    <row r="7009" s="174" customFormat="1" ht="12"/>
    <row r="7010" s="174" customFormat="1" ht="12"/>
    <row r="7011" s="174" customFormat="1" ht="12"/>
    <row r="7012" s="174" customFormat="1" ht="12"/>
    <row r="7013" s="174" customFormat="1" ht="12"/>
    <row r="7014" s="174" customFormat="1" ht="12"/>
    <row r="7015" s="174" customFormat="1" ht="12"/>
    <row r="7016" s="174" customFormat="1" ht="12"/>
    <row r="7017" s="174" customFormat="1" ht="12"/>
    <row r="7018" s="174" customFormat="1" ht="12"/>
    <row r="7019" s="174" customFormat="1" ht="12"/>
    <row r="7020" s="174" customFormat="1" ht="12"/>
    <row r="7021" s="174" customFormat="1" ht="12"/>
    <row r="7022" s="174" customFormat="1" ht="12"/>
    <row r="7023" s="174" customFormat="1" ht="12"/>
    <row r="7024" s="174" customFormat="1" ht="12"/>
    <row r="7025" s="174" customFormat="1" ht="12"/>
    <row r="7026" s="174" customFormat="1" ht="12"/>
    <row r="7027" s="174" customFormat="1" ht="12"/>
    <row r="7028" s="174" customFormat="1" ht="12"/>
    <row r="7029" s="174" customFormat="1" ht="12"/>
    <row r="7030" s="174" customFormat="1" ht="12"/>
    <row r="7031" s="174" customFormat="1" ht="12"/>
    <row r="7032" s="174" customFormat="1" ht="12"/>
    <row r="7033" s="174" customFormat="1" ht="12"/>
    <row r="7034" s="174" customFormat="1" ht="12"/>
    <row r="7035" s="174" customFormat="1" ht="12"/>
    <row r="7036" s="174" customFormat="1" ht="12"/>
    <row r="7037" s="174" customFormat="1" ht="12"/>
    <row r="7038" s="174" customFormat="1" ht="12"/>
    <row r="7039" s="174" customFormat="1" ht="12"/>
    <row r="7040" s="174" customFormat="1" ht="12"/>
    <row r="7041" s="174" customFormat="1" ht="12"/>
    <row r="7042" s="174" customFormat="1" ht="12"/>
    <row r="7043" s="174" customFormat="1" ht="12"/>
    <row r="7044" s="174" customFormat="1" ht="12"/>
    <row r="7045" s="174" customFormat="1" ht="12"/>
    <row r="7046" s="174" customFormat="1" ht="12"/>
    <row r="7047" s="174" customFormat="1" ht="12"/>
    <row r="7048" s="174" customFormat="1" ht="12"/>
    <row r="7049" s="174" customFormat="1" ht="12"/>
    <row r="7050" s="174" customFormat="1" ht="12"/>
    <row r="7051" s="174" customFormat="1" ht="12"/>
    <row r="7052" s="174" customFormat="1" ht="12"/>
    <row r="7053" s="174" customFormat="1" ht="12"/>
    <row r="7054" s="174" customFormat="1" ht="12"/>
    <row r="7055" s="174" customFormat="1" ht="12"/>
    <row r="7056" s="174" customFormat="1" ht="12"/>
    <row r="7057" s="174" customFormat="1" ht="12"/>
    <row r="7058" s="174" customFormat="1" ht="12"/>
    <row r="7059" s="174" customFormat="1" ht="12"/>
    <row r="7060" s="174" customFormat="1" ht="12"/>
    <row r="7061" s="174" customFormat="1" ht="12"/>
    <row r="7062" s="174" customFormat="1" ht="12"/>
    <row r="7063" s="174" customFormat="1" ht="12"/>
    <row r="7064" s="174" customFormat="1" ht="12"/>
    <row r="7065" s="174" customFormat="1" ht="12"/>
    <row r="7066" s="174" customFormat="1" ht="12"/>
    <row r="7067" s="174" customFormat="1" ht="12"/>
    <row r="7068" s="174" customFormat="1" ht="12"/>
    <row r="7069" s="174" customFormat="1" ht="12"/>
    <row r="7070" s="174" customFormat="1" ht="12"/>
    <row r="7071" s="174" customFormat="1" ht="12"/>
    <row r="7072" s="174" customFormat="1" ht="12"/>
    <row r="7073" s="174" customFormat="1" ht="12"/>
    <row r="7074" s="174" customFormat="1" ht="12"/>
    <row r="7075" s="174" customFormat="1" ht="12"/>
    <row r="7076" s="174" customFormat="1" ht="12"/>
    <row r="7077" s="174" customFormat="1" ht="12"/>
    <row r="7078" s="174" customFormat="1" ht="12"/>
    <row r="7079" s="174" customFormat="1" ht="12"/>
    <row r="7080" s="174" customFormat="1" ht="12"/>
    <row r="7081" s="174" customFormat="1" ht="12"/>
    <row r="7082" s="174" customFormat="1" ht="12"/>
    <row r="7083" s="174" customFormat="1" ht="12"/>
    <row r="7084" s="174" customFormat="1" ht="12"/>
    <row r="7085" s="174" customFormat="1" ht="12"/>
    <row r="7086" s="174" customFormat="1" ht="12"/>
    <row r="7087" s="174" customFormat="1" ht="12"/>
    <row r="7088" s="174" customFormat="1" ht="12"/>
    <row r="7089" s="174" customFormat="1" ht="12"/>
    <row r="7090" s="174" customFormat="1" ht="12"/>
    <row r="7091" s="174" customFormat="1" ht="12"/>
    <row r="7092" s="174" customFormat="1" ht="12"/>
    <row r="7093" s="174" customFormat="1" ht="12"/>
    <row r="7094" s="174" customFormat="1" ht="12"/>
    <row r="7095" s="174" customFormat="1" ht="12"/>
    <row r="7096" s="174" customFormat="1" ht="12"/>
    <row r="7097" s="174" customFormat="1" ht="12"/>
    <row r="7098" s="174" customFormat="1" ht="12"/>
    <row r="7099" s="174" customFormat="1" ht="12"/>
    <row r="7100" s="174" customFormat="1" ht="12"/>
    <row r="7101" s="174" customFormat="1" ht="12"/>
    <row r="7102" s="174" customFormat="1" ht="12"/>
    <row r="7103" s="174" customFormat="1" ht="12"/>
    <row r="7104" s="174" customFormat="1" ht="12"/>
    <row r="7105" s="174" customFormat="1" ht="12"/>
    <row r="7106" s="174" customFormat="1" ht="12"/>
    <row r="7107" s="174" customFormat="1" ht="12"/>
    <row r="7108" s="174" customFormat="1" ht="12"/>
    <row r="7109" s="174" customFormat="1" ht="12"/>
    <row r="7110" s="174" customFormat="1" ht="12"/>
    <row r="7111" s="174" customFormat="1" ht="12"/>
    <row r="7112" s="174" customFormat="1" ht="12"/>
    <row r="7113" s="174" customFormat="1" ht="12"/>
    <row r="7114" s="174" customFormat="1" ht="12"/>
    <row r="7115" s="174" customFormat="1" ht="12"/>
    <row r="7116" s="174" customFormat="1" ht="12"/>
    <row r="7117" s="174" customFormat="1" ht="12"/>
    <row r="7118" s="174" customFormat="1" ht="12"/>
    <row r="7119" s="174" customFormat="1" ht="12"/>
    <row r="7120" s="174" customFormat="1" ht="12"/>
    <row r="7121" s="174" customFormat="1" ht="12"/>
    <row r="7122" s="174" customFormat="1" ht="12"/>
    <row r="7123" s="174" customFormat="1" ht="12"/>
    <row r="7124" s="174" customFormat="1" ht="12"/>
    <row r="7125" s="174" customFormat="1" ht="12"/>
    <row r="7126" s="174" customFormat="1" ht="12"/>
    <row r="7127" s="174" customFormat="1" ht="12"/>
    <row r="7128" s="174" customFormat="1" ht="12"/>
    <row r="7129" s="174" customFormat="1" ht="12"/>
    <row r="7130" s="174" customFormat="1" ht="12"/>
    <row r="7131" s="174" customFormat="1" ht="12"/>
    <row r="7132" s="174" customFormat="1" ht="12"/>
    <row r="7133" s="174" customFormat="1" ht="12"/>
    <row r="7134" s="174" customFormat="1" ht="12"/>
    <row r="7135" s="174" customFormat="1" ht="12"/>
    <row r="7136" s="174" customFormat="1" ht="12"/>
    <row r="7137" s="174" customFormat="1" ht="12"/>
    <row r="7138" s="174" customFormat="1" ht="12"/>
    <row r="7139" s="174" customFormat="1" ht="12"/>
    <row r="7140" s="174" customFormat="1" ht="12"/>
    <row r="7141" s="174" customFormat="1" ht="12"/>
    <row r="7142" s="174" customFormat="1" ht="12"/>
    <row r="7143" s="174" customFormat="1" ht="12"/>
    <row r="7144" s="174" customFormat="1" ht="12"/>
    <row r="7145" s="174" customFormat="1" ht="12"/>
    <row r="7146" s="174" customFormat="1" ht="12"/>
    <row r="7147" s="174" customFormat="1" ht="12"/>
    <row r="7148" s="174" customFormat="1" ht="12"/>
    <row r="7149" s="174" customFormat="1" ht="12"/>
    <row r="7150" s="174" customFormat="1" ht="12"/>
    <row r="7151" s="174" customFormat="1" ht="12"/>
    <row r="7152" s="174" customFormat="1" ht="12"/>
    <row r="7153" s="174" customFormat="1" ht="12"/>
    <row r="7154" s="174" customFormat="1" ht="12"/>
    <row r="7155" s="174" customFormat="1" ht="12"/>
    <row r="7156" s="174" customFormat="1" ht="12"/>
    <row r="7157" s="174" customFormat="1" ht="12"/>
    <row r="7158" s="174" customFormat="1" ht="12"/>
    <row r="7159" s="174" customFormat="1" ht="12"/>
    <row r="7160" s="174" customFormat="1" ht="12"/>
    <row r="7161" s="174" customFormat="1" ht="12"/>
    <row r="7162" s="174" customFormat="1" ht="12"/>
    <row r="7163" s="174" customFormat="1" ht="12"/>
    <row r="7164" s="174" customFormat="1" ht="12"/>
    <row r="7165" s="174" customFormat="1" ht="12"/>
    <row r="7166" s="174" customFormat="1" ht="12"/>
    <row r="7167" s="174" customFormat="1" ht="12"/>
    <row r="7168" s="174" customFormat="1" ht="12"/>
    <row r="7169" s="174" customFormat="1" ht="12"/>
    <row r="7170" s="174" customFormat="1" ht="12"/>
    <row r="7171" s="174" customFormat="1" ht="12"/>
    <row r="7172" s="174" customFormat="1" ht="12"/>
    <row r="7173" s="174" customFormat="1" ht="12"/>
    <row r="7174" s="174" customFormat="1" ht="12"/>
    <row r="7175" s="174" customFormat="1" ht="12"/>
    <row r="7176" s="174" customFormat="1" ht="12"/>
    <row r="7177" s="174" customFormat="1" ht="12"/>
    <row r="7178" s="174" customFormat="1" ht="12"/>
    <row r="7179" s="174" customFormat="1" ht="12"/>
    <row r="7180" s="174" customFormat="1" ht="12"/>
    <row r="7181" s="174" customFormat="1" ht="12"/>
    <row r="7182" s="174" customFormat="1" ht="12"/>
    <row r="7183" s="174" customFormat="1" ht="12"/>
    <row r="7184" s="174" customFormat="1" ht="12"/>
    <row r="7185" s="174" customFormat="1" ht="12"/>
    <row r="7186" s="174" customFormat="1" ht="12"/>
    <row r="7187" s="174" customFormat="1" ht="12"/>
    <row r="7188" s="174" customFormat="1" ht="12"/>
    <row r="7189" s="174" customFormat="1" ht="12"/>
    <row r="7190" s="174" customFormat="1" ht="12"/>
    <row r="7191" s="174" customFormat="1" ht="12"/>
    <row r="7192" s="174" customFormat="1" ht="12"/>
    <row r="7193" s="174" customFormat="1" ht="12"/>
    <row r="7194" s="174" customFormat="1" ht="12"/>
    <row r="7195" s="174" customFormat="1" ht="12"/>
    <row r="7196" s="174" customFormat="1" ht="12"/>
    <row r="7197" s="174" customFormat="1" ht="12"/>
    <row r="7198" s="174" customFormat="1" ht="12"/>
    <row r="7199" s="174" customFormat="1" ht="12"/>
    <row r="7200" s="174" customFormat="1" ht="12"/>
    <row r="7201" s="174" customFormat="1" ht="12"/>
    <row r="7202" s="174" customFormat="1" ht="12"/>
    <row r="7203" s="174" customFormat="1" ht="12"/>
    <row r="7204" s="174" customFormat="1" ht="12"/>
    <row r="7205" s="174" customFormat="1" ht="12"/>
    <row r="7206" s="174" customFormat="1" ht="12"/>
    <row r="7207" s="174" customFormat="1" ht="12"/>
    <row r="7208" s="174" customFormat="1" ht="12"/>
    <row r="7209" s="174" customFormat="1" ht="12"/>
    <row r="7210" s="174" customFormat="1" ht="12"/>
    <row r="7211" s="174" customFormat="1" ht="12"/>
    <row r="7212" s="174" customFormat="1" ht="12"/>
    <row r="7213" s="174" customFormat="1" ht="12"/>
    <row r="7214" s="174" customFormat="1" ht="12"/>
    <row r="7215" s="174" customFormat="1" ht="12"/>
    <row r="7216" s="174" customFormat="1" ht="12"/>
    <row r="7217" s="174" customFormat="1" ht="12"/>
    <row r="7218" s="174" customFormat="1" ht="12"/>
    <row r="7219" s="174" customFormat="1" ht="12"/>
    <row r="7220" s="174" customFormat="1" ht="12"/>
    <row r="7221" s="174" customFormat="1" ht="12"/>
    <row r="7222" s="174" customFormat="1" ht="12"/>
    <row r="7223" s="174" customFormat="1" ht="12"/>
    <row r="7224" s="174" customFormat="1" ht="12"/>
    <row r="7225" s="174" customFormat="1" ht="12"/>
    <row r="7226" s="174" customFormat="1" ht="12"/>
    <row r="7227" s="174" customFormat="1" ht="12"/>
    <row r="7228" s="174" customFormat="1" ht="12"/>
    <row r="7229" s="174" customFormat="1" ht="12"/>
    <row r="7230" s="174" customFormat="1" ht="12"/>
    <row r="7231" s="174" customFormat="1" ht="12"/>
    <row r="7232" s="174" customFormat="1" ht="12"/>
    <row r="7233" s="174" customFormat="1" ht="12"/>
    <row r="7234" s="174" customFormat="1" ht="12"/>
    <row r="7235" s="174" customFormat="1" ht="12"/>
    <row r="7236" s="174" customFormat="1" ht="12"/>
    <row r="7237" s="174" customFormat="1" ht="12"/>
    <row r="7238" s="174" customFormat="1" ht="12"/>
    <row r="7239" s="174" customFormat="1" ht="12"/>
    <row r="7240" s="174" customFormat="1" ht="12"/>
    <row r="7241" s="174" customFormat="1" ht="12"/>
    <row r="7242" s="174" customFormat="1" ht="12"/>
    <row r="7243" s="174" customFormat="1" ht="12"/>
    <row r="7244" s="174" customFormat="1" ht="12"/>
    <row r="7245" s="174" customFormat="1" ht="12"/>
    <row r="7246" s="174" customFormat="1" ht="12"/>
    <row r="7247" s="174" customFormat="1" ht="12"/>
    <row r="7248" s="174" customFormat="1" ht="12"/>
    <row r="7249" s="174" customFormat="1" ht="12"/>
    <row r="7250" s="174" customFormat="1" ht="12"/>
    <row r="7251" s="174" customFormat="1" ht="12"/>
    <row r="7252" s="174" customFormat="1" ht="12"/>
    <row r="7253" s="174" customFormat="1" ht="12"/>
    <row r="7254" s="174" customFormat="1" ht="12"/>
    <row r="7255" s="174" customFormat="1" ht="12"/>
    <row r="7256" s="174" customFormat="1" ht="12"/>
    <row r="7257" s="174" customFormat="1" ht="12"/>
    <row r="7258" s="174" customFormat="1" ht="12"/>
    <row r="7259" s="174" customFormat="1" ht="12"/>
    <row r="7260" s="174" customFormat="1" ht="12"/>
    <row r="7261" s="174" customFormat="1" ht="12"/>
    <row r="7262" s="174" customFormat="1" ht="12"/>
    <row r="7263" s="174" customFormat="1" ht="12"/>
    <row r="7264" s="174" customFormat="1" ht="12"/>
    <row r="7265" s="174" customFormat="1" ht="12"/>
    <row r="7266" s="174" customFormat="1" ht="12"/>
    <row r="7267" s="174" customFormat="1" ht="12"/>
    <row r="7268" s="174" customFormat="1" ht="12"/>
    <row r="7269" s="174" customFormat="1" ht="12"/>
    <row r="7270" s="174" customFormat="1" ht="12"/>
    <row r="7271" s="174" customFormat="1" ht="12"/>
    <row r="7272" s="174" customFormat="1" ht="12"/>
    <row r="7273" s="174" customFormat="1" ht="12"/>
    <row r="7274" s="174" customFormat="1" ht="12"/>
    <row r="7275" s="174" customFormat="1" ht="12"/>
    <row r="7276" s="174" customFormat="1" ht="12"/>
    <row r="7277" s="174" customFormat="1" ht="12"/>
    <row r="7278" s="174" customFormat="1" ht="12"/>
    <row r="7279" s="174" customFormat="1" ht="12"/>
    <row r="7280" s="174" customFormat="1" ht="12"/>
    <row r="7281" s="174" customFormat="1" ht="12"/>
    <row r="7282" s="174" customFormat="1" ht="12"/>
    <row r="7283" s="174" customFormat="1" ht="12"/>
    <row r="7284" s="174" customFormat="1" ht="12"/>
    <row r="7285" s="174" customFormat="1" ht="12"/>
    <row r="7286" s="174" customFormat="1" ht="12"/>
    <row r="7287" s="174" customFormat="1" ht="12"/>
    <row r="7288" s="174" customFormat="1" ht="12"/>
    <row r="7289" s="174" customFormat="1" ht="12"/>
    <row r="7290" s="174" customFormat="1" ht="12"/>
    <row r="7291" s="174" customFormat="1" ht="12"/>
    <row r="7292" s="174" customFormat="1" ht="12"/>
    <row r="7293" s="174" customFormat="1" ht="12"/>
    <row r="7294" s="174" customFormat="1" ht="12"/>
    <row r="7295" s="174" customFormat="1" ht="12"/>
    <row r="7296" s="174" customFormat="1" ht="12"/>
    <row r="7297" s="174" customFormat="1" ht="12"/>
    <row r="7298" s="174" customFormat="1" ht="12"/>
    <row r="7299" s="174" customFormat="1" ht="12"/>
    <row r="7300" s="174" customFormat="1" ht="12"/>
    <row r="7301" s="174" customFormat="1" ht="12"/>
    <row r="7302" s="174" customFormat="1" ht="12"/>
    <row r="7303" s="174" customFormat="1" ht="12"/>
    <row r="7304" s="174" customFormat="1" ht="12"/>
    <row r="7305" s="174" customFormat="1" ht="12"/>
    <row r="7306" s="174" customFormat="1" ht="12"/>
    <row r="7307" s="174" customFormat="1" ht="12"/>
    <row r="7308" s="174" customFormat="1" ht="12"/>
    <row r="7309" s="174" customFormat="1" ht="12"/>
    <row r="7310" s="174" customFormat="1" ht="12"/>
    <row r="7311" s="174" customFormat="1" ht="12"/>
    <row r="7312" s="174" customFormat="1" ht="12"/>
    <row r="7313" s="174" customFormat="1" ht="12"/>
    <row r="7314" s="174" customFormat="1" ht="12"/>
    <row r="7315" s="174" customFormat="1" ht="12"/>
    <row r="7316" s="174" customFormat="1" ht="12"/>
    <row r="7317" s="174" customFormat="1" ht="12"/>
    <row r="7318" s="174" customFormat="1" ht="12"/>
    <row r="7319" s="174" customFormat="1" ht="12"/>
    <row r="7320" s="174" customFormat="1" ht="12"/>
    <row r="7321" s="174" customFormat="1" ht="12"/>
    <row r="7322" s="174" customFormat="1" ht="12"/>
    <row r="7323" s="174" customFormat="1" ht="12"/>
    <row r="7324" s="174" customFormat="1" ht="12"/>
    <row r="7325" s="174" customFormat="1" ht="12"/>
    <row r="7326" s="174" customFormat="1" ht="12"/>
    <row r="7327" s="174" customFormat="1" ht="12"/>
    <row r="7328" s="174" customFormat="1" ht="12"/>
    <row r="7329" s="174" customFormat="1" ht="12"/>
    <row r="7330" s="174" customFormat="1" ht="12"/>
    <row r="7331" s="174" customFormat="1" ht="12"/>
    <row r="7332" s="174" customFormat="1" ht="12"/>
    <row r="7333" s="174" customFormat="1" ht="12"/>
    <row r="7334" s="174" customFormat="1" ht="12"/>
    <row r="7335" s="174" customFormat="1" ht="12"/>
    <row r="7336" s="174" customFormat="1" ht="12"/>
    <row r="7337" s="174" customFormat="1" ht="12"/>
    <row r="7338" s="174" customFormat="1" ht="12"/>
    <row r="7339" s="174" customFormat="1" ht="12"/>
    <row r="7340" s="174" customFormat="1" ht="12"/>
    <row r="7341" s="174" customFormat="1" ht="12"/>
    <row r="7342" s="174" customFormat="1" ht="12"/>
    <row r="7343" s="174" customFormat="1" ht="12"/>
    <row r="7344" s="174" customFormat="1" ht="12"/>
    <row r="7345" s="174" customFormat="1" ht="12"/>
    <row r="7346" s="174" customFormat="1" ht="12"/>
    <row r="7347" s="174" customFormat="1" ht="12"/>
    <row r="7348" s="174" customFormat="1" ht="12"/>
    <row r="7349" s="174" customFormat="1" ht="12"/>
    <row r="7350" s="174" customFormat="1" ht="12"/>
    <row r="7351" s="174" customFormat="1" ht="12"/>
    <row r="7352" s="174" customFormat="1" ht="12"/>
    <row r="7353" s="174" customFormat="1" ht="12"/>
    <row r="7354" s="174" customFormat="1" ht="12"/>
    <row r="7355" s="174" customFormat="1" ht="12"/>
    <row r="7356" s="174" customFormat="1" ht="12"/>
    <row r="7357" s="174" customFormat="1" ht="12"/>
    <row r="7358" s="174" customFormat="1" ht="12"/>
    <row r="7359" s="174" customFormat="1" ht="12"/>
    <row r="7360" s="174" customFormat="1" ht="12"/>
    <row r="7361" s="174" customFormat="1" ht="12"/>
    <row r="7362" s="174" customFormat="1" ht="12"/>
    <row r="7363" s="174" customFormat="1" ht="12"/>
    <row r="7364" s="174" customFormat="1" ht="12"/>
    <row r="7365" s="174" customFormat="1" ht="12"/>
    <row r="7366" s="174" customFormat="1" ht="12"/>
    <row r="7367" s="174" customFormat="1" ht="12"/>
    <row r="7368" s="174" customFormat="1" ht="12"/>
    <row r="7369" s="174" customFormat="1" ht="12"/>
    <row r="7370" s="174" customFormat="1" ht="12"/>
    <row r="7371" s="174" customFormat="1" ht="12"/>
    <row r="7372" s="174" customFormat="1" ht="12"/>
    <row r="7373" s="174" customFormat="1" ht="12"/>
    <row r="7374" s="174" customFormat="1" ht="12"/>
    <row r="7375" s="174" customFormat="1" ht="12"/>
    <row r="7376" s="174" customFormat="1" ht="12"/>
    <row r="7377" s="174" customFormat="1" ht="12"/>
    <row r="7378" s="174" customFormat="1" ht="12"/>
    <row r="7379" s="174" customFormat="1" ht="12"/>
    <row r="7380" s="174" customFormat="1" ht="12"/>
    <row r="7381" s="174" customFormat="1" ht="12"/>
    <row r="7382" s="174" customFormat="1" ht="12"/>
    <row r="7383" s="174" customFormat="1" ht="12"/>
    <row r="7384" s="174" customFormat="1" ht="12"/>
    <row r="7385" s="174" customFormat="1" ht="12"/>
    <row r="7386" s="174" customFormat="1" ht="12"/>
    <row r="7387" s="174" customFormat="1" ht="12"/>
    <row r="7388" s="174" customFormat="1" ht="12"/>
    <row r="7389" s="174" customFormat="1" ht="12"/>
    <row r="7390" s="174" customFormat="1" ht="12"/>
    <row r="7391" s="174" customFormat="1" ht="12"/>
    <row r="7392" s="174" customFormat="1" ht="12"/>
    <row r="7393" s="174" customFormat="1" ht="12"/>
    <row r="7394" s="174" customFormat="1" ht="12"/>
    <row r="7395" s="174" customFormat="1" ht="12"/>
    <row r="7396" s="174" customFormat="1" ht="12"/>
    <row r="7397" s="174" customFormat="1" ht="12"/>
    <row r="7398" s="174" customFormat="1" ht="12"/>
    <row r="7399" s="174" customFormat="1" ht="12"/>
    <row r="7400" s="174" customFormat="1" ht="12"/>
    <row r="7401" s="174" customFormat="1" ht="12"/>
    <row r="7402" s="174" customFormat="1" ht="12"/>
    <row r="7403" s="174" customFormat="1" ht="12"/>
    <row r="7404" s="174" customFormat="1" ht="12"/>
    <row r="7405" s="174" customFormat="1" ht="12"/>
    <row r="7406" s="174" customFormat="1" ht="12"/>
    <row r="7407" s="174" customFormat="1" ht="12"/>
    <row r="7408" s="174" customFormat="1" ht="12"/>
    <row r="7409" s="174" customFormat="1" ht="12"/>
    <row r="7410" s="174" customFormat="1" ht="12"/>
    <row r="7411" s="174" customFormat="1" ht="12"/>
    <row r="7412" s="174" customFormat="1" ht="12"/>
    <row r="7413" s="174" customFormat="1" ht="12"/>
    <row r="7414" s="174" customFormat="1" ht="12"/>
    <row r="7415" s="174" customFormat="1" ht="12"/>
    <row r="7416" s="174" customFormat="1" ht="12"/>
    <row r="7417" s="174" customFormat="1" ht="12"/>
    <row r="7418" s="174" customFormat="1" ht="12"/>
    <row r="7419" s="174" customFormat="1" ht="12"/>
    <row r="7420" s="174" customFormat="1" ht="12"/>
    <row r="7421" s="174" customFormat="1" ht="12"/>
    <row r="7422" s="174" customFormat="1" ht="12"/>
    <row r="7423" s="174" customFormat="1" ht="12"/>
    <row r="7424" s="174" customFormat="1" ht="12"/>
    <row r="7425" s="174" customFormat="1" ht="12"/>
    <row r="7426" s="174" customFormat="1" ht="12"/>
    <row r="7427" s="174" customFormat="1" ht="12"/>
    <row r="7428" s="174" customFormat="1" ht="12"/>
    <row r="7429" s="174" customFormat="1" ht="12"/>
    <row r="7430" s="174" customFormat="1" ht="12"/>
    <row r="7431" s="174" customFormat="1" ht="12"/>
    <row r="7432" s="174" customFormat="1" ht="12"/>
    <row r="7433" s="174" customFormat="1" ht="12"/>
    <row r="7434" s="174" customFormat="1" ht="12"/>
    <row r="7435" s="174" customFormat="1" ht="12"/>
    <row r="7436" s="174" customFormat="1" ht="12"/>
    <row r="7437" s="174" customFormat="1" ht="12"/>
    <row r="7438" s="174" customFormat="1" ht="12"/>
    <row r="7439" s="174" customFormat="1" ht="12"/>
    <row r="7440" s="174" customFormat="1" ht="12"/>
    <row r="7441" s="174" customFormat="1" ht="12"/>
    <row r="7442" s="174" customFormat="1" ht="12"/>
    <row r="7443" s="174" customFormat="1" ht="12"/>
    <row r="7444" s="174" customFormat="1" ht="12"/>
    <row r="7445" s="174" customFormat="1" ht="12"/>
    <row r="7446" s="174" customFormat="1" ht="12"/>
    <row r="7447" s="174" customFormat="1" ht="12"/>
    <row r="7448" s="174" customFormat="1" ht="12"/>
    <row r="7449" s="174" customFormat="1" ht="12"/>
    <row r="7450" s="174" customFormat="1" ht="12"/>
    <row r="7451" s="174" customFormat="1" ht="12"/>
    <row r="7452" s="174" customFormat="1" ht="12"/>
    <row r="7453" s="174" customFormat="1" ht="12"/>
    <row r="7454" s="174" customFormat="1" ht="12"/>
    <row r="7455" s="174" customFormat="1" ht="12"/>
    <row r="7456" s="174" customFormat="1" ht="12"/>
    <row r="7457" s="174" customFormat="1" ht="12"/>
    <row r="7458" s="174" customFormat="1" ht="12"/>
    <row r="7459" s="174" customFormat="1" ht="12"/>
    <row r="7460" s="174" customFormat="1" ht="12"/>
    <row r="7461" s="174" customFormat="1" ht="12"/>
    <row r="7462" s="174" customFormat="1" ht="12"/>
    <row r="7463" s="174" customFormat="1" ht="12"/>
    <row r="7464" s="174" customFormat="1" ht="12"/>
    <row r="7465" s="174" customFormat="1" ht="12"/>
    <row r="7466" s="174" customFormat="1" ht="12"/>
    <row r="7467" s="174" customFormat="1" ht="12"/>
    <row r="7468" s="174" customFormat="1" ht="12"/>
    <row r="7469" s="174" customFormat="1" ht="12"/>
    <row r="7470" s="174" customFormat="1" ht="12"/>
    <row r="7471" s="174" customFormat="1" ht="12"/>
    <row r="7472" s="174" customFormat="1" ht="12"/>
    <row r="7473" s="174" customFormat="1" ht="12"/>
    <row r="7474" s="174" customFormat="1" ht="12"/>
    <row r="7475" s="174" customFormat="1" ht="12"/>
    <row r="7476" s="174" customFormat="1" ht="12"/>
    <row r="7477" s="174" customFormat="1" ht="12"/>
    <row r="7478" s="174" customFormat="1" ht="12"/>
    <row r="7479" s="174" customFormat="1" ht="12"/>
    <row r="7480" s="174" customFormat="1" ht="12"/>
    <row r="7481" s="174" customFormat="1" ht="12"/>
    <row r="7482" s="174" customFormat="1" ht="12"/>
    <row r="7483" s="174" customFormat="1" ht="12"/>
    <row r="7484" s="174" customFormat="1" ht="12"/>
    <row r="7485" s="174" customFormat="1" ht="12"/>
    <row r="7486" s="174" customFormat="1" ht="12"/>
    <row r="7487" s="174" customFormat="1" ht="12"/>
    <row r="7488" s="174" customFormat="1" ht="12"/>
    <row r="7489" s="174" customFormat="1" ht="12"/>
    <row r="7490" s="174" customFormat="1" ht="12"/>
    <row r="7491" s="174" customFormat="1" ht="12"/>
    <row r="7492" s="174" customFormat="1" ht="12"/>
    <row r="7493" s="174" customFormat="1" ht="12"/>
    <row r="7494" s="174" customFormat="1" ht="12"/>
    <row r="7495" s="174" customFormat="1" ht="12"/>
    <row r="7496" s="174" customFormat="1" ht="12"/>
    <row r="7497" s="174" customFormat="1" ht="12"/>
    <row r="7498" s="174" customFormat="1" ht="12"/>
    <row r="7499" s="174" customFormat="1" ht="12"/>
    <row r="7500" s="174" customFormat="1" ht="12"/>
    <row r="7501" s="174" customFormat="1" ht="12"/>
    <row r="7502" s="174" customFormat="1" ht="12"/>
    <row r="7503" s="174" customFormat="1" ht="12"/>
    <row r="7504" s="174" customFormat="1" ht="12"/>
    <row r="7505" s="174" customFormat="1" ht="12"/>
    <row r="7506" s="174" customFormat="1" ht="12"/>
    <row r="7507" s="174" customFormat="1" ht="12"/>
    <row r="7508" s="174" customFormat="1" ht="12"/>
    <row r="7509" s="174" customFormat="1" ht="12"/>
    <row r="7510" s="174" customFormat="1" ht="12"/>
    <row r="7511" s="174" customFormat="1" ht="12"/>
    <row r="7512" s="174" customFormat="1" ht="12"/>
    <row r="7513" s="174" customFormat="1" ht="12"/>
    <row r="7514" s="174" customFormat="1" ht="12"/>
    <row r="7515" s="174" customFormat="1" ht="12"/>
    <row r="7516" s="174" customFormat="1" ht="12"/>
    <row r="7517" s="174" customFormat="1" ht="12"/>
    <row r="7518" s="174" customFormat="1" ht="12"/>
    <row r="7519" s="174" customFormat="1" ht="12"/>
    <row r="7520" s="174" customFormat="1" ht="12"/>
    <row r="7521" s="174" customFormat="1" ht="12"/>
    <row r="7522" s="174" customFormat="1" ht="12"/>
    <row r="7523" s="174" customFormat="1" ht="12"/>
    <row r="7524" s="174" customFormat="1" ht="12"/>
    <row r="7525" s="174" customFormat="1" ht="12"/>
    <row r="7526" s="174" customFormat="1" ht="12"/>
    <row r="7527" s="174" customFormat="1" ht="12"/>
    <row r="7528" s="174" customFormat="1" ht="12"/>
    <row r="7529" s="174" customFormat="1" ht="12"/>
    <row r="7530" s="174" customFormat="1" ht="12"/>
    <row r="7531" s="174" customFormat="1" ht="12"/>
    <row r="7532" s="174" customFormat="1" ht="12"/>
    <row r="7533" s="174" customFormat="1" ht="12"/>
    <row r="7534" s="174" customFormat="1" ht="12"/>
    <row r="7535" s="174" customFormat="1" ht="12"/>
    <row r="7536" s="174" customFormat="1" ht="12"/>
    <row r="7537" s="174" customFormat="1" ht="12"/>
    <row r="7538" s="174" customFormat="1" ht="12"/>
    <row r="7539" s="174" customFormat="1" ht="12"/>
    <row r="7540" s="174" customFormat="1" ht="12"/>
    <row r="7541" s="174" customFormat="1" ht="12"/>
    <row r="7542" s="174" customFormat="1" ht="12"/>
    <row r="7543" s="174" customFormat="1" ht="12"/>
    <row r="7544" s="174" customFormat="1" ht="12"/>
    <row r="7545" s="174" customFormat="1" ht="12"/>
    <row r="7546" s="174" customFormat="1" ht="12"/>
    <row r="7547" s="174" customFormat="1" ht="12"/>
    <row r="7548" s="174" customFormat="1" ht="12"/>
    <row r="7549" s="174" customFormat="1" ht="12"/>
    <row r="7550" s="174" customFormat="1" ht="12"/>
    <row r="7551" s="174" customFormat="1" ht="12"/>
    <row r="7552" s="174" customFormat="1" ht="12"/>
    <row r="7553" s="174" customFormat="1" ht="12"/>
    <row r="7554" s="174" customFormat="1" ht="12"/>
    <row r="7555" s="174" customFormat="1" ht="12"/>
    <row r="7556" s="174" customFormat="1" ht="12"/>
    <row r="7557" s="174" customFormat="1" ht="12"/>
    <row r="7558" s="174" customFormat="1" ht="12"/>
    <row r="7559" s="174" customFormat="1" ht="12"/>
    <row r="7560" s="174" customFormat="1" ht="12"/>
    <row r="7561" s="174" customFormat="1" ht="12"/>
    <row r="7562" s="174" customFormat="1" ht="12"/>
    <row r="7563" s="174" customFormat="1" ht="12"/>
    <row r="7564" s="174" customFormat="1" ht="12"/>
    <row r="7565" s="174" customFormat="1" ht="12"/>
    <row r="7566" s="174" customFormat="1" ht="12"/>
    <row r="7567" s="174" customFormat="1" ht="12"/>
    <row r="7568" s="174" customFormat="1" ht="12"/>
    <row r="7569" s="174" customFormat="1" ht="12"/>
    <row r="7570" s="174" customFormat="1" ht="12"/>
    <row r="7571" s="174" customFormat="1" ht="12"/>
    <row r="7572" s="174" customFormat="1" ht="12"/>
    <row r="7573" s="174" customFormat="1" ht="12"/>
    <row r="7574" s="174" customFormat="1" ht="12"/>
    <row r="7575" s="174" customFormat="1" ht="12"/>
    <row r="7576" s="174" customFormat="1" ht="12"/>
    <row r="7577" s="174" customFormat="1" ht="12"/>
    <row r="7578" s="174" customFormat="1" ht="12"/>
    <row r="7579" s="174" customFormat="1" ht="12"/>
    <row r="7580" s="174" customFormat="1" ht="12"/>
    <row r="7581" s="174" customFormat="1" ht="12"/>
    <row r="7582" s="174" customFormat="1" ht="12"/>
    <row r="7583" s="174" customFormat="1" ht="12"/>
    <row r="7584" s="174" customFormat="1" ht="12"/>
    <row r="7585" s="174" customFormat="1" ht="12"/>
    <row r="7586" s="174" customFormat="1" ht="12"/>
    <row r="7587" s="174" customFormat="1" ht="12"/>
    <row r="7588" s="174" customFormat="1" ht="12"/>
    <row r="7589" s="174" customFormat="1" ht="12"/>
    <row r="7590" s="174" customFormat="1" ht="12"/>
    <row r="7591" s="174" customFormat="1" ht="12"/>
    <row r="7592" s="174" customFormat="1" ht="12"/>
    <row r="7593" s="174" customFormat="1" ht="12"/>
    <row r="7594" s="174" customFormat="1" ht="12"/>
    <row r="7595" s="174" customFormat="1" ht="12"/>
    <row r="7596" s="174" customFormat="1" ht="12"/>
    <row r="7597" s="174" customFormat="1" ht="12"/>
    <row r="7598" s="174" customFormat="1" ht="12"/>
    <row r="7599" s="174" customFormat="1" ht="12"/>
    <row r="7600" s="174" customFormat="1" ht="12"/>
    <row r="7601" s="174" customFormat="1" ht="12"/>
    <row r="7602" s="174" customFormat="1" ht="12"/>
    <row r="7603" s="174" customFormat="1" ht="12"/>
    <row r="7604" s="174" customFormat="1" ht="12"/>
    <row r="7605" s="174" customFormat="1" ht="12"/>
    <row r="7606" s="174" customFormat="1" ht="12"/>
    <row r="7607" s="174" customFormat="1" ht="12"/>
    <row r="7608" s="174" customFormat="1" ht="12"/>
    <row r="7609" s="174" customFormat="1" ht="12"/>
    <row r="7610" s="174" customFormat="1" ht="12"/>
    <row r="7611" s="174" customFormat="1" ht="12"/>
    <row r="7612" s="174" customFormat="1" ht="12"/>
    <row r="7613" s="174" customFormat="1" ht="12"/>
    <row r="7614" s="174" customFormat="1" ht="12"/>
    <row r="7615" s="174" customFormat="1" ht="12"/>
    <row r="7616" s="174" customFormat="1" ht="12"/>
    <row r="7617" s="174" customFormat="1" ht="12"/>
    <row r="7618" s="174" customFormat="1" ht="12"/>
    <row r="7619" s="174" customFormat="1" ht="12"/>
    <row r="7620" s="174" customFormat="1" ht="12"/>
    <row r="7621" s="174" customFormat="1" ht="12"/>
    <row r="7622" s="174" customFormat="1" ht="12"/>
    <row r="7623" s="174" customFormat="1" ht="12"/>
    <row r="7624" s="174" customFormat="1" ht="12"/>
    <row r="7625" s="174" customFormat="1" ht="12"/>
    <row r="7626" s="174" customFormat="1" ht="12"/>
    <row r="7627" s="174" customFormat="1" ht="12"/>
    <row r="7628" s="174" customFormat="1" ht="12"/>
    <row r="7629" s="174" customFormat="1" ht="12"/>
    <row r="7630" s="174" customFormat="1" ht="12"/>
    <row r="7631" s="174" customFormat="1" ht="12"/>
    <row r="7632" s="174" customFormat="1" ht="12"/>
    <row r="7633" s="174" customFormat="1" ht="12"/>
    <row r="7634" s="174" customFormat="1" ht="12"/>
    <row r="7635" s="174" customFormat="1" ht="12"/>
    <row r="7636" s="174" customFormat="1" ht="12"/>
    <row r="7637" s="174" customFormat="1" ht="12"/>
    <row r="7638" s="174" customFormat="1" ht="12"/>
    <row r="7639" s="174" customFormat="1" ht="12"/>
    <row r="7640" s="174" customFormat="1" ht="12"/>
    <row r="7641" s="174" customFormat="1" ht="12"/>
    <row r="7642" s="174" customFormat="1" ht="12"/>
    <row r="7643" s="174" customFormat="1" ht="12"/>
    <row r="7644" s="174" customFormat="1" ht="12"/>
    <row r="7645" s="174" customFormat="1" ht="12"/>
    <row r="7646" s="174" customFormat="1" ht="12"/>
    <row r="7647" s="174" customFormat="1" ht="12"/>
    <row r="7648" s="174" customFormat="1" ht="12"/>
    <row r="7649" s="174" customFormat="1" ht="12"/>
    <row r="7650" s="174" customFormat="1" ht="12"/>
    <row r="7651" s="174" customFormat="1" ht="12"/>
    <row r="7652" s="174" customFormat="1" ht="12"/>
    <row r="7653" s="174" customFormat="1" ht="12"/>
    <row r="7654" s="174" customFormat="1" ht="12"/>
    <row r="7655" s="174" customFormat="1" ht="12"/>
    <row r="7656" s="174" customFormat="1" ht="12"/>
    <row r="7657" s="174" customFormat="1" ht="12"/>
    <row r="7658" s="174" customFormat="1" ht="12"/>
    <row r="7659" s="174" customFormat="1" ht="12"/>
    <row r="7660" s="174" customFormat="1" ht="12"/>
    <row r="7661" s="174" customFormat="1" ht="12"/>
    <row r="7662" s="174" customFormat="1" ht="12"/>
    <row r="7663" s="174" customFormat="1" ht="12"/>
    <row r="7664" s="174" customFormat="1" ht="12"/>
    <row r="7665" s="174" customFormat="1" ht="12"/>
    <row r="7666" s="174" customFormat="1" ht="12"/>
    <row r="7667" s="174" customFormat="1" ht="12"/>
    <row r="7668" s="174" customFormat="1" ht="12"/>
    <row r="7669" s="174" customFormat="1" ht="12"/>
    <row r="7670" s="174" customFormat="1" ht="12"/>
    <row r="7671" s="174" customFormat="1" ht="12"/>
    <row r="7672" s="174" customFormat="1" ht="12"/>
    <row r="7673" s="174" customFormat="1" ht="12"/>
    <row r="7674" s="174" customFormat="1" ht="12"/>
    <row r="7675" s="174" customFormat="1" ht="12"/>
    <row r="7676" s="174" customFormat="1" ht="12"/>
    <row r="7677" s="174" customFormat="1" ht="12"/>
    <row r="7678" s="174" customFormat="1" ht="12"/>
    <row r="7679" s="174" customFormat="1" ht="12"/>
    <row r="7680" s="174" customFormat="1" ht="12"/>
    <row r="7681" s="174" customFormat="1" ht="12"/>
    <row r="7682" s="174" customFormat="1" ht="12"/>
    <row r="7683" s="174" customFormat="1" ht="12"/>
    <row r="7684" s="174" customFormat="1" ht="12"/>
    <row r="7685" s="174" customFormat="1" ht="12"/>
    <row r="7686" s="174" customFormat="1" ht="12"/>
    <row r="7687" s="174" customFormat="1" ht="12"/>
    <row r="7688" s="174" customFormat="1" ht="12"/>
    <row r="7689" s="174" customFormat="1" ht="12"/>
    <row r="7690" s="174" customFormat="1" ht="12"/>
    <row r="7691" s="174" customFormat="1" ht="12"/>
    <row r="7692" s="174" customFormat="1" ht="12"/>
    <row r="7693" s="174" customFormat="1" ht="12"/>
    <row r="7694" s="174" customFormat="1" ht="12"/>
    <row r="7695" s="174" customFormat="1" ht="12"/>
    <row r="7696" s="174" customFormat="1" ht="12"/>
    <row r="7697" s="174" customFormat="1" ht="12"/>
    <row r="7698" s="174" customFormat="1" ht="12"/>
    <row r="7699" s="174" customFormat="1" ht="12"/>
    <row r="7700" s="174" customFormat="1" ht="12"/>
    <row r="7701" s="174" customFormat="1" ht="12"/>
    <row r="7702" s="174" customFormat="1" ht="12"/>
    <row r="7703" s="174" customFormat="1" ht="12"/>
    <row r="7704" s="174" customFormat="1" ht="12"/>
    <row r="7705" s="174" customFormat="1" ht="12"/>
    <row r="7706" s="174" customFormat="1" ht="12"/>
    <row r="7707" s="174" customFormat="1" ht="12"/>
    <row r="7708" s="174" customFormat="1" ht="12"/>
    <row r="7709" s="174" customFormat="1" ht="12"/>
    <row r="7710" s="174" customFormat="1" ht="12"/>
    <row r="7711" s="174" customFormat="1" ht="12"/>
    <row r="7712" s="174" customFormat="1" ht="12"/>
    <row r="7713" s="174" customFormat="1" ht="12"/>
    <row r="7714" s="174" customFormat="1" ht="12"/>
    <row r="7715" s="174" customFormat="1" ht="12"/>
    <row r="7716" s="174" customFormat="1" ht="12"/>
    <row r="7717" s="174" customFormat="1" ht="12"/>
    <row r="7718" s="174" customFormat="1" ht="12"/>
    <row r="7719" s="174" customFormat="1" ht="12"/>
    <row r="7720" s="174" customFormat="1" ht="12"/>
    <row r="7721" s="174" customFormat="1" ht="12"/>
    <row r="7722" s="174" customFormat="1" ht="12"/>
    <row r="7723" s="174" customFormat="1" ht="12"/>
    <row r="7724" s="174" customFormat="1" ht="12"/>
    <row r="7725" s="174" customFormat="1" ht="12"/>
    <row r="7726" s="174" customFormat="1" ht="12"/>
    <row r="7727" s="174" customFormat="1" ht="12"/>
    <row r="7728" s="174" customFormat="1" ht="12"/>
    <row r="7729" s="174" customFormat="1" ht="12"/>
    <row r="7730" s="174" customFormat="1" ht="12"/>
    <row r="7731" s="174" customFormat="1" ht="12"/>
    <row r="7732" s="174" customFormat="1" ht="12"/>
    <row r="7733" s="174" customFormat="1" ht="12"/>
    <row r="7734" s="174" customFormat="1" ht="12"/>
    <row r="7735" s="174" customFormat="1" ht="12"/>
    <row r="7736" s="174" customFormat="1" ht="12"/>
    <row r="7737" s="174" customFormat="1" ht="12"/>
    <row r="7738" s="174" customFormat="1" ht="12"/>
    <row r="7739" s="174" customFormat="1" ht="12"/>
    <row r="7740" s="174" customFormat="1" ht="12"/>
    <row r="7741" s="174" customFormat="1" ht="12"/>
    <row r="7742" s="174" customFormat="1" ht="12"/>
    <row r="7743" s="174" customFormat="1" ht="12"/>
    <row r="7744" s="174" customFormat="1" ht="12"/>
    <row r="7745" s="174" customFormat="1" ht="12"/>
    <row r="7746" s="174" customFormat="1" ht="12"/>
    <row r="7747" s="174" customFormat="1" ht="12"/>
    <row r="7748" s="174" customFormat="1" ht="12"/>
    <row r="7749" s="174" customFormat="1" ht="12"/>
    <row r="7750" s="174" customFormat="1" ht="12"/>
    <row r="7751" s="174" customFormat="1" ht="12"/>
    <row r="7752" s="174" customFormat="1" ht="12"/>
    <row r="7753" s="174" customFormat="1" ht="12"/>
    <row r="7754" s="174" customFormat="1" ht="12"/>
    <row r="7755" s="174" customFormat="1" ht="12"/>
    <row r="7756" s="174" customFormat="1" ht="12"/>
    <row r="7757" s="174" customFormat="1" ht="12"/>
    <row r="7758" s="174" customFormat="1" ht="12"/>
    <row r="7759" s="174" customFormat="1" ht="12"/>
    <row r="7760" s="174" customFormat="1" ht="12"/>
    <row r="7761" s="174" customFormat="1" ht="12"/>
    <row r="7762" s="174" customFormat="1" ht="12"/>
    <row r="7763" s="174" customFormat="1" ht="12"/>
    <row r="7764" s="174" customFormat="1" ht="12"/>
    <row r="7765" s="174" customFormat="1" ht="12"/>
    <row r="7766" s="174" customFormat="1" ht="12"/>
    <row r="7767" s="174" customFormat="1" ht="12"/>
    <row r="7768" s="174" customFormat="1" ht="12"/>
    <row r="7769" s="174" customFormat="1" ht="12"/>
    <row r="7770" s="174" customFormat="1" ht="12"/>
    <row r="7771" s="174" customFormat="1" ht="12"/>
    <row r="7772" s="174" customFormat="1" ht="12"/>
    <row r="7773" s="174" customFormat="1" ht="12"/>
    <row r="7774" s="174" customFormat="1" ht="12"/>
    <row r="7775" s="174" customFormat="1" ht="12"/>
    <row r="7776" s="174" customFormat="1" ht="12"/>
    <row r="7777" s="174" customFormat="1" ht="12"/>
    <row r="7778" s="174" customFormat="1" ht="12"/>
    <row r="7779" s="174" customFormat="1" ht="12"/>
    <row r="7780" s="174" customFormat="1" ht="12"/>
    <row r="7781" s="174" customFormat="1" ht="12"/>
    <row r="7782" s="174" customFormat="1" ht="12"/>
    <row r="7783" s="174" customFormat="1" ht="12"/>
    <row r="7784" s="174" customFormat="1" ht="12"/>
    <row r="7785" s="174" customFormat="1" ht="12"/>
    <row r="7786" s="174" customFormat="1" ht="12"/>
    <row r="7787" s="174" customFormat="1" ht="12"/>
    <row r="7788" s="174" customFormat="1" ht="12"/>
    <row r="7789" s="174" customFormat="1" ht="12"/>
    <row r="7790" s="174" customFormat="1" ht="12"/>
    <row r="7791" s="174" customFormat="1" ht="12"/>
    <row r="7792" s="174" customFormat="1" ht="12"/>
    <row r="7793" s="174" customFormat="1" ht="12"/>
    <row r="7794" s="174" customFormat="1" ht="12"/>
    <row r="7795" s="174" customFormat="1" ht="12"/>
    <row r="7796" s="174" customFormat="1" ht="12"/>
    <row r="7797" s="174" customFormat="1" ht="12"/>
    <row r="7798" s="174" customFormat="1" ht="12"/>
    <row r="7799" s="174" customFormat="1" ht="12"/>
    <row r="7800" s="174" customFormat="1" ht="12"/>
    <row r="7801" s="174" customFormat="1" ht="12"/>
    <row r="7802" s="174" customFormat="1" ht="12"/>
    <row r="7803" s="174" customFormat="1" ht="12"/>
    <row r="7804" s="174" customFormat="1" ht="12"/>
    <row r="7805" s="174" customFormat="1" ht="12"/>
    <row r="7806" s="174" customFormat="1" ht="12"/>
    <row r="7807" s="174" customFormat="1" ht="12"/>
    <row r="7808" s="174" customFormat="1" ht="12"/>
    <row r="7809" s="174" customFormat="1" ht="12"/>
    <row r="7810" s="174" customFormat="1" ht="12"/>
    <row r="7811" s="174" customFormat="1" ht="12"/>
    <row r="7812" s="174" customFormat="1" ht="12"/>
    <row r="7813" s="174" customFormat="1" ht="12"/>
    <row r="7814" s="174" customFormat="1" ht="12"/>
    <row r="7815" s="174" customFormat="1" ht="12"/>
    <row r="7816" s="174" customFormat="1" ht="12"/>
    <row r="7817" s="174" customFormat="1" ht="12"/>
    <row r="7818" s="174" customFormat="1" ht="12"/>
    <row r="7819" s="174" customFormat="1" ht="12"/>
    <row r="7820" s="174" customFormat="1" ht="12"/>
    <row r="7821" s="174" customFormat="1" ht="12"/>
    <row r="7822" s="174" customFormat="1" ht="12"/>
    <row r="7823" s="174" customFormat="1" ht="12"/>
    <row r="7824" s="174" customFormat="1" ht="12"/>
    <row r="7825" s="174" customFormat="1" ht="12"/>
    <row r="7826" s="174" customFormat="1" ht="12"/>
    <row r="7827" s="174" customFormat="1" ht="12"/>
    <row r="7828" s="174" customFormat="1" ht="12"/>
    <row r="7829" s="174" customFormat="1" ht="12"/>
    <row r="7830" s="174" customFormat="1" ht="12"/>
    <row r="7831" s="174" customFormat="1" ht="12"/>
    <row r="7832" s="174" customFormat="1" ht="12"/>
    <row r="7833" s="174" customFormat="1" ht="12"/>
    <row r="7834" s="174" customFormat="1" ht="12"/>
    <row r="7835" s="174" customFormat="1" ht="12"/>
    <row r="7836" s="174" customFormat="1" ht="12"/>
    <row r="7837" s="174" customFormat="1" ht="12"/>
    <row r="7838" s="174" customFormat="1" ht="12"/>
    <row r="7839" s="174" customFormat="1" ht="12"/>
    <row r="7840" s="174" customFormat="1" ht="12"/>
    <row r="7841" s="174" customFormat="1" ht="12"/>
    <row r="7842" s="174" customFormat="1" ht="12"/>
    <row r="7843" s="174" customFormat="1" ht="12"/>
    <row r="7844" s="174" customFormat="1" ht="12"/>
    <row r="7845" s="174" customFormat="1" ht="12"/>
    <row r="7846" s="174" customFormat="1" ht="12"/>
    <row r="7847" s="174" customFormat="1" ht="12"/>
    <row r="7848" s="174" customFormat="1" ht="12"/>
    <row r="7849" s="174" customFormat="1" ht="12"/>
    <row r="7850" s="174" customFormat="1" ht="12"/>
    <row r="7851" s="174" customFormat="1" ht="12"/>
    <row r="7852" s="174" customFormat="1" ht="12"/>
    <row r="7853" s="174" customFormat="1" ht="12"/>
    <row r="7854" s="174" customFormat="1" ht="12"/>
    <row r="7855" s="174" customFormat="1" ht="12"/>
    <row r="7856" s="174" customFormat="1" ht="12"/>
    <row r="7857" s="174" customFormat="1" ht="12"/>
    <row r="7858" s="174" customFormat="1" ht="12"/>
    <row r="7859" s="174" customFormat="1" ht="12"/>
    <row r="7860" s="174" customFormat="1" ht="12"/>
    <row r="7861" s="174" customFormat="1" ht="12"/>
    <row r="7862" s="174" customFormat="1" ht="12"/>
    <row r="7863" s="174" customFormat="1" ht="12"/>
    <row r="7864" s="174" customFormat="1" ht="12"/>
    <row r="7865" s="174" customFormat="1" ht="12"/>
    <row r="7866" s="174" customFormat="1" ht="12"/>
    <row r="7867" s="174" customFormat="1" ht="12"/>
    <row r="7868" s="174" customFormat="1" ht="12"/>
    <row r="7869" s="174" customFormat="1" ht="12"/>
    <row r="7870" s="174" customFormat="1" ht="12"/>
    <row r="7871" s="174" customFormat="1" ht="12"/>
    <row r="7872" s="174" customFormat="1" ht="12"/>
    <row r="7873" s="174" customFormat="1" ht="12"/>
    <row r="7874" s="174" customFormat="1" ht="12"/>
    <row r="7875" s="174" customFormat="1" ht="12"/>
    <row r="7876" s="174" customFormat="1" ht="12"/>
    <row r="7877" s="174" customFormat="1" ht="12"/>
    <row r="7878" s="174" customFormat="1" ht="12"/>
    <row r="7879" s="174" customFormat="1" ht="12"/>
    <row r="7880" s="174" customFormat="1" ht="12"/>
    <row r="7881" s="174" customFormat="1" ht="12"/>
    <row r="7882" s="174" customFormat="1" ht="12"/>
    <row r="7883" s="174" customFormat="1" ht="12"/>
    <row r="7884" s="174" customFormat="1" ht="12"/>
    <row r="7885" s="174" customFormat="1" ht="12"/>
    <row r="7886" s="174" customFormat="1" ht="12"/>
    <row r="7887" s="174" customFormat="1" ht="12"/>
    <row r="7888" s="174" customFormat="1" ht="12"/>
    <row r="7889" s="174" customFormat="1" ht="12"/>
    <row r="7890" s="174" customFormat="1" ht="12"/>
    <row r="7891" s="174" customFormat="1" ht="12"/>
    <row r="7892" s="174" customFormat="1" ht="12"/>
    <row r="7893" s="174" customFormat="1" ht="12"/>
    <row r="7894" s="174" customFormat="1" ht="12"/>
    <row r="7895" s="174" customFormat="1" ht="12"/>
    <row r="7896" s="174" customFormat="1" ht="12"/>
    <row r="7897" s="174" customFormat="1" ht="12"/>
    <row r="7898" s="174" customFormat="1" ht="12"/>
    <row r="7899" s="174" customFormat="1" ht="12"/>
    <row r="7900" s="174" customFormat="1" ht="12"/>
    <row r="7901" s="174" customFormat="1" ht="12"/>
    <row r="7902" s="174" customFormat="1" ht="12"/>
    <row r="7903" s="174" customFormat="1" ht="12"/>
    <row r="7904" s="174" customFormat="1" ht="12"/>
    <row r="7905" s="174" customFormat="1" ht="12"/>
    <row r="7906" s="174" customFormat="1" ht="12"/>
    <row r="7907" s="174" customFormat="1" ht="12"/>
    <row r="7908" s="174" customFormat="1" ht="12"/>
    <row r="7909" s="174" customFormat="1" ht="12"/>
    <row r="7910" s="174" customFormat="1" ht="12"/>
    <row r="7911" s="174" customFormat="1" ht="12"/>
    <row r="7912" s="174" customFormat="1" ht="12"/>
    <row r="7913" s="174" customFormat="1" ht="12"/>
    <row r="7914" s="174" customFormat="1" ht="12"/>
    <row r="7915" s="174" customFormat="1" ht="12"/>
    <row r="7916" s="174" customFormat="1" ht="12"/>
    <row r="7917" s="174" customFormat="1" ht="12"/>
    <row r="7918" s="174" customFormat="1" ht="12"/>
    <row r="7919" s="174" customFormat="1" ht="12"/>
    <row r="7920" s="174" customFormat="1" ht="12"/>
    <row r="7921" s="174" customFormat="1" ht="12"/>
    <row r="7922" s="174" customFormat="1" ht="12"/>
    <row r="7923" s="174" customFormat="1" ht="12"/>
    <row r="7924" s="174" customFormat="1" ht="12"/>
    <row r="7925" s="174" customFormat="1" ht="12"/>
    <row r="7926" s="174" customFormat="1" ht="12"/>
    <row r="7927" s="174" customFormat="1" ht="12"/>
    <row r="7928" s="174" customFormat="1" ht="12"/>
    <row r="7929" s="174" customFormat="1" ht="12"/>
    <row r="7930" s="174" customFormat="1" ht="12"/>
    <row r="7931" s="174" customFormat="1" ht="12"/>
    <row r="7932" s="174" customFormat="1" ht="12"/>
    <row r="7933" s="174" customFormat="1" ht="12"/>
    <row r="7934" s="174" customFormat="1" ht="12"/>
    <row r="7935" s="174" customFormat="1" ht="12"/>
    <row r="7936" s="174" customFormat="1" ht="12"/>
    <row r="7937" s="174" customFormat="1" ht="12"/>
    <row r="7938" s="174" customFormat="1" ht="12"/>
    <row r="7939" s="174" customFormat="1" ht="12"/>
    <row r="7940" s="174" customFormat="1" ht="12"/>
    <row r="7941" s="174" customFormat="1" ht="12"/>
    <row r="7942" s="174" customFormat="1" ht="12"/>
    <row r="7943" s="174" customFormat="1" ht="12"/>
    <row r="7944" s="174" customFormat="1" ht="12"/>
    <row r="7945" s="174" customFormat="1" ht="12"/>
    <row r="7946" s="174" customFormat="1" ht="12"/>
    <row r="7947" s="174" customFormat="1" ht="12"/>
    <row r="7948" s="174" customFormat="1" ht="12"/>
    <row r="7949" s="174" customFormat="1" ht="12"/>
    <row r="7950" s="174" customFormat="1" ht="12"/>
    <row r="7951" s="174" customFormat="1" ht="12"/>
    <row r="7952" s="174" customFormat="1" ht="12"/>
    <row r="7953" s="174" customFormat="1" ht="12"/>
    <row r="7954" s="174" customFormat="1" ht="12"/>
    <row r="7955" s="174" customFormat="1" ht="12"/>
    <row r="7956" s="174" customFormat="1" ht="12"/>
    <row r="7957" s="174" customFormat="1" ht="12"/>
    <row r="7958" s="174" customFormat="1" ht="12"/>
    <row r="7959" s="174" customFormat="1" ht="12"/>
    <row r="7960" s="174" customFormat="1" ht="12"/>
    <row r="7961" s="174" customFormat="1" ht="12"/>
    <row r="7962" s="174" customFormat="1" ht="12"/>
    <row r="7963" s="174" customFormat="1" ht="12"/>
    <row r="7964" s="174" customFormat="1" ht="12"/>
    <row r="7965" s="174" customFormat="1" ht="12"/>
    <row r="7966" s="174" customFormat="1" ht="12"/>
    <row r="7967" s="174" customFormat="1" ht="12"/>
    <row r="7968" s="174" customFormat="1" ht="12"/>
    <row r="7969" s="174" customFormat="1" ht="12"/>
    <row r="7970" s="174" customFormat="1" ht="12"/>
    <row r="7971" s="174" customFormat="1" ht="12"/>
    <row r="7972" s="174" customFormat="1" ht="12"/>
    <row r="7973" s="174" customFormat="1" ht="12"/>
    <row r="7974" s="174" customFormat="1" ht="12"/>
    <row r="7975" s="174" customFormat="1" ht="12"/>
    <row r="7976" s="174" customFormat="1" ht="12"/>
    <row r="7977" s="174" customFormat="1" ht="12"/>
    <row r="7978" s="174" customFormat="1" ht="12"/>
    <row r="7979" s="174" customFormat="1" ht="12"/>
    <row r="7980" s="174" customFormat="1" ht="12"/>
    <row r="7981" s="174" customFormat="1" ht="12"/>
    <row r="7982" s="174" customFormat="1" ht="12"/>
    <row r="7983" s="174" customFormat="1" ht="12"/>
    <row r="7984" s="174" customFormat="1" ht="12"/>
    <row r="7985" s="174" customFormat="1" ht="12"/>
    <row r="7986" s="174" customFormat="1" ht="12"/>
    <row r="7987" s="174" customFormat="1" ht="12"/>
    <row r="7988" s="174" customFormat="1" ht="12"/>
    <row r="7989" s="174" customFormat="1" ht="12"/>
    <row r="7990" s="174" customFormat="1" ht="12"/>
    <row r="7991" s="174" customFormat="1" ht="12"/>
    <row r="7992" s="174" customFormat="1" ht="12"/>
    <row r="7993" s="174" customFormat="1" ht="12"/>
    <row r="7994" s="174" customFormat="1" ht="12"/>
    <row r="7995" s="174" customFormat="1" ht="12"/>
    <row r="7996" s="174" customFormat="1" ht="12"/>
    <row r="7997" s="174" customFormat="1" ht="12"/>
    <row r="7998" s="174" customFormat="1" ht="12"/>
    <row r="7999" s="174" customFormat="1" ht="12"/>
    <row r="8000" s="174" customFormat="1" ht="12"/>
    <row r="8001" s="174" customFormat="1" ht="12"/>
    <row r="8002" s="174" customFormat="1" ht="12"/>
    <row r="8003" s="174" customFormat="1" ht="12"/>
    <row r="8004" s="174" customFormat="1" ht="12"/>
    <row r="8005" s="174" customFormat="1" ht="12"/>
    <row r="8006" s="174" customFormat="1" ht="12"/>
    <row r="8007" s="174" customFormat="1" ht="12"/>
    <row r="8008" s="174" customFormat="1" ht="12"/>
    <row r="8009" s="174" customFormat="1" ht="12"/>
    <row r="8010" s="174" customFormat="1" ht="12"/>
    <row r="8011" s="174" customFormat="1" ht="12"/>
    <row r="8012" s="174" customFormat="1" ht="12"/>
    <row r="8013" s="174" customFormat="1" ht="12"/>
    <row r="8014" s="174" customFormat="1" ht="12"/>
    <row r="8015" s="174" customFormat="1" ht="12"/>
    <row r="8016" s="174" customFormat="1" ht="12"/>
    <row r="8017" s="174" customFormat="1" ht="12"/>
    <row r="8018" s="174" customFormat="1" ht="12"/>
    <row r="8019" s="174" customFormat="1" ht="12"/>
    <row r="8020" s="174" customFormat="1" ht="12"/>
    <row r="8021" s="174" customFormat="1" ht="12"/>
    <row r="8022" s="174" customFormat="1" ht="12"/>
    <row r="8023" s="174" customFormat="1" ht="12"/>
    <row r="8024" s="174" customFormat="1" ht="12"/>
    <row r="8025" s="174" customFormat="1" ht="12"/>
    <row r="8026" s="174" customFormat="1" ht="12"/>
    <row r="8027" s="174" customFormat="1" ht="12"/>
    <row r="8028" s="174" customFormat="1" ht="12"/>
    <row r="8029" s="174" customFormat="1" ht="12"/>
    <row r="8030" s="174" customFormat="1" ht="12"/>
    <row r="8031" s="174" customFormat="1" ht="12"/>
    <row r="8032" s="174" customFormat="1" ht="12"/>
    <row r="8033" s="174" customFormat="1" ht="12"/>
    <row r="8034" s="174" customFormat="1" ht="12"/>
    <row r="8035" s="174" customFormat="1" ht="12"/>
    <row r="8036" s="174" customFormat="1" ht="12"/>
    <row r="8037" s="174" customFormat="1" ht="12"/>
    <row r="8038" s="174" customFormat="1" ht="12"/>
    <row r="8039" s="174" customFormat="1" ht="12"/>
    <row r="8040" s="174" customFormat="1" ht="12"/>
    <row r="8041" s="174" customFormat="1" ht="12"/>
    <row r="8042" s="174" customFormat="1" ht="12"/>
    <row r="8043" s="174" customFormat="1" ht="12"/>
    <row r="8044" s="174" customFormat="1" ht="12"/>
    <row r="8045" s="174" customFormat="1" ht="12"/>
    <row r="8046" s="174" customFormat="1" ht="12"/>
    <row r="8047" s="174" customFormat="1" ht="12"/>
    <row r="8048" s="174" customFormat="1" ht="12"/>
    <row r="8049" s="174" customFormat="1" ht="12"/>
    <row r="8050" s="174" customFormat="1" ht="12"/>
    <row r="8051" s="174" customFormat="1" ht="12"/>
    <row r="8052" s="174" customFormat="1" ht="12"/>
    <row r="8053" s="174" customFormat="1" ht="12"/>
    <row r="8054" s="174" customFormat="1" ht="12"/>
    <row r="8055" s="174" customFormat="1" ht="12"/>
    <row r="8056" s="174" customFormat="1" ht="12"/>
    <row r="8057" s="174" customFormat="1" ht="12"/>
    <row r="8058" s="174" customFormat="1" ht="12"/>
    <row r="8059" s="174" customFormat="1" ht="12"/>
    <row r="8060" s="174" customFormat="1" ht="12"/>
    <row r="8061" s="174" customFormat="1" ht="12"/>
    <row r="8062" s="174" customFormat="1" ht="12"/>
    <row r="8063" s="174" customFormat="1" ht="12"/>
    <row r="8064" s="174" customFormat="1" ht="12"/>
    <row r="8065" s="174" customFormat="1" ht="12"/>
    <row r="8066" s="174" customFormat="1" ht="12"/>
    <row r="8067" s="174" customFormat="1" ht="12"/>
    <row r="8068" s="174" customFormat="1" ht="12"/>
    <row r="8069" s="174" customFormat="1" ht="12"/>
    <row r="8070" s="174" customFormat="1" ht="12"/>
    <row r="8071" s="174" customFormat="1" ht="12"/>
    <row r="8072" s="174" customFormat="1" ht="12"/>
    <row r="8073" s="174" customFormat="1" ht="12"/>
    <row r="8074" s="174" customFormat="1" ht="12"/>
    <row r="8075" s="174" customFormat="1" ht="12"/>
    <row r="8076" s="174" customFormat="1" ht="12"/>
    <row r="8077" s="174" customFormat="1" ht="12"/>
    <row r="8078" s="174" customFormat="1" ht="12"/>
    <row r="8079" s="174" customFormat="1" ht="12"/>
    <row r="8080" s="174" customFormat="1" ht="12"/>
    <row r="8081" s="174" customFormat="1" ht="12"/>
    <row r="8082" s="174" customFormat="1" ht="12"/>
    <row r="8083" s="174" customFormat="1" ht="12"/>
    <row r="8084" s="174" customFormat="1" ht="12"/>
    <row r="8085" s="174" customFormat="1" ht="12"/>
    <row r="8086" s="174" customFormat="1" ht="12"/>
    <row r="8087" s="174" customFormat="1" ht="12"/>
    <row r="8088" s="174" customFormat="1" ht="12"/>
    <row r="8089" s="174" customFormat="1" ht="12"/>
    <row r="8090" s="174" customFormat="1" ht="12"/>
    <row r="8091" s="174" customFormat="1" ht="12"/>
    <row r="8092" s="174" customFormat="1" ht="12"/>
    <row r="8093" s="174" customFormat="1" ht="12"/>
    <row r="8094" s="174" customFormat="1" ht="12"/>
    <row r="8095" s="174" customFormat="1" ht="12"/>
    <row r="8096" s="174" customFormat="1" ht="12"/>
    <row r="8097" s="174" customFormat="1" ht="12"/>
    <row r="8098" s="174" customFormat="1" ht="12"/>
    <row r="8099" s="174" customFormat="1" ht="12"/>
    <row r="8100" s="174" customFormat="1" ht="12"/>
    <row r="8101" s="174" customFormat="1" ht="12"/>
    <row r="8102" s="174" customFormat="1" ht="12"/>
    <row r="8103" s="174" customFormat="1" ht="12"/>
    <row r="8104" s="174" customFormat="1" ht="12"/>
    <row r="8105" s="174" customFormat="1" ht="12"/>
    <row r="8106" s="174" customFormat="1" ht="12"/>
    <row r="8107" s="174" customFormat="1" ht="12"/>
    <row r="8108" s="174" customFormat="1" ht="12"/>
    <row r="8109" s="174" customFormat="1" ht="12"/>
    <row r="8110" s="174" customFormat="1" ht="12"/>
    <row r="8111" s="174" customFormat="1" ht="12"/>
    <row r="8112" s="174" customFormat="1" ht="12"/>
    <row r="8113" s="174" customFormat="1" ht="12"/>
    <row r="8114" s="174" customFormat="1" ht="12"/>
    <row r="8115" s="174" customFormat="1" ht="12"/>
    <row r="8116" s="174" customFormat="1" ht="12"/>
    <row r="8117" s="174" customFormat="1" ht="12"/>
    <row r="8118" s="174" customFormat="1" ht="12"/>
    <row r="8119" s="174" customFormat="1" ht="12"/>
    <row r="8120" s="174" customFormat="1" ht="12"/>
    <row r="8121" s="174" customFormat="1" ht="12"/>
    <row r="8122" s="174" customFormat="1" ht="12"/>
    <row r="8123" s="174" customFormat="1" ht="12"/>
    <row r="8124" s="174" customFormat="1" ht="12"/>
    <row r="8125" s="174" customFormat="1" ht="12"/>
    <row r="8126" s="174" customFormat="1" ht="12"/>
    <row r="8127" s="174" customFormat="1" ht="12"/>
    <row r="8128" s="174" customFormat="1" ht="12"/>
    <row r="8129" s="174" customFormat="1" ht="12"/>
    <row r="8130" s="174" customFormat="1" ht="12"/>
    <row r="8131" s="174" customFormat="1" ht="12"/>
    <row r="8132" s="174" customFormat="1" ht="12"/>
    <row r="8133" s="174" customFormat="1" ht="12"/>
    <row r="8134" s="174" customFormat="1" ht="12"/>
    <row r="8135" s="174" customFormat="1" ht="12"/>
    <row r="8136" s="174" customFormat="1" ht="12"/>
    <row r="8137" s="174" customFormat="1" ht="12"/>
    <row r="8138" s="174" customFormat="1" ht="12"/>
    <row r="8139" s="174" customFormat="1" ht="12"/>
    <row r="8140" s="174" customFormat="1" ht="12"/>
    <row r="8141" s="174" customFormat="1" ht="12"/>
    <row r="8142" s="174" customFormat="1" ht="12"/>
    <row r="8143" s="174" customFormat="1" ht="12"/>
    <row r="8144" s="174" customFormat="1" ht="12"/>
    <row r="8145" s="174" customFormat="1" ht="12"/>
    <row r="8146" s="174" customFormat="1" ht="12"/>
    <row r="8147" s="174" customFormat="1" ht="12"/>
    <row r="8148" s="174" customFormat="1" ht="12"/>
    <row r="8149" s="174" customFormat="1" ht="12"/>
    <row r="8150" s="174" customFormat="1" ht="12"/>
    <row r="8151" s="174" customFormat="1" ht="12"/>
    <row r="8152" s="174" customFormat="1" ht="12"/>
    <row r="8153" s="174" customFormat="1" ht="12"/>
    <row r="8154" s="174" customFormat="1" ht="12"/>
    <row r="8155" s="174" customFormat="1" ht="12"/>
    <row r="8156" s="174" customFormat="1" ht="12"/>
    <row r="8157" s="174" customFormat="1" ht="12"/>
    <row r="8158" s="174" customFormat="1" ht="12"/>
    <row r="8159" s="174" customFormat="1" ht="12"/>
    <row r="8160" s="174" customFormat="1" ht="12"/>
    <row r="8161" s="174" customFormat="1" ht="12"/>
    <row r="8162" s="174" customFormat="1" ht="12"/>
    <row r="8163" s="174" customFormat="1" ht="12"/>
    <row r="8164" s="174" customFormat="1" ht="12"/>
    <row r="8165" s="174" customFormat="1" ht="12"/>
    <row r="8166" s="174" customFormat="1" ht="12"/>
    <row r="8167" s="174" customFormat="1" ht="12"/>
    <row r="8168" s="174" customFormat="1" ht="12"/>
    <row r="8169" s="174" customFormat="1" ht="12"/>
    <row r="8170" s="174" customFormat="1" ht="12"/>
    <row r="8171" s="174" customFormat="1" ht="12"/>
    <row r="8172" s="174" customFormat="1" ht="12"/>
    <row r="8173" s="174" customFormat="1" ht="12"/>
    <row r="8174" s="174" customFormat="1" ht="12"/>
    <row r="8175" s="174" customFormat="1" ht="12"/>
    <row r="8176" s="174" customFormat="1" ht="12"/>
    <row r="8177" s="174" customFormat="1" ht="12"/>
    <row r="8178" s="174" customFormat="1" ht="12"/>
    <row r="8179" s="174" customFormat="1" ht="12"/>
    <row r="8180" s="174" customFormat="1" ht="12"/>
    <row r="8181" s="174" customFormat="1" ht="12"/>
    <row r="8182" s="174" customFormat="1" ht="12"/>
    <row r="8183" s="174" customFormat="1" ht="12"/>
    <row r="8184" s="174" customFormat="1" ht="12"/>
    <row r="8185" s="174" customFormat="1" ht="12"/>
    <row r="8186" s="174" customFormat="1" ht="12"/>
    <row r="8187" s="174" customFormat="1" ht="12"/>
    <row r="8188" s="174" customFormat="1" ht="12"/>
    <row r="8189" s="174" customFormat="1" ht="12"/>
    <row r="8190" s="174" customFormat="1" ht="12"/>
    <row r="8191" s="174" customFormat="1" ht="12"/>
    <row r="8192" s="174" customFormat="1" ht="12"/>
    <row r="8193" s="174" customFormat="1" ht="12"/>
    <row r="8194" s="174" customFormat="1" ht="12"/>
    <row r="8195" s="174" customFormat="1" ht="12"/>
    <row r="8196" s="174" customFormat="1" ht="12"/>
    <row r="8197" s="174" customFormat="1" ht="12"/>
    <row r="8198" s="174" customFormat="1" ht="12"/>
    <row r="8199" s="174" customFormat="1" ht="12"/>
    <row r="8200" s="174" customFormat="1" ht="12"/>
    <row r="8201" s="174" customFormat="1" ht="12"/>
    <row r="8202" s="174" customFormat="1" ht="12"/>
    <row r="8203" s="174" customFormat="1" ht="12"/>
    <row r="8204" s="174" customFormat="1" ht="12"/>
    <row r="8205" s="174" customFormat="1" ht="12"/>
    <row r="8206" s="174" customFormat="1" ht="12"/>
    <row r="8207" s="174" customFormat="1" ht="12"/>
    <row r="8208" s="174" customFormat="1" ht="12"/>
    <row r="8209" s="174" customFormat="1" ht="12"/>
    <row r="8210" s="174" customFormat="1" ht="12"/>
    <row r="8211" s="174" customFormat="1" ht="12"/>
    <row r="8212" s="174" customFormat="1" ht="12"/>
    <row r="8213" s="174" customFormat="1" ht="12"/>
    <row r="8214" s="174" customFormat="1" ht="12"/>
    <row r="8215" s="174" customFormat="1" ht="12"/>
    <row r="8216" s="174" customFormat="1" ht="12"/>
    <row r="8217" s="174" customFormat="1" ht="12"/>
    <row r="8218" s="174" customFormat="1" ht="12"/>
    <row r="8219" s="174" customFormat="1" ht="12"/>
    <row r="8220" s="174" customFormat="1" ht="12"/>
    <row r="8221" s="174" customFormat="1" ht="12"/>
    <row r="8222" s="174" customFormat="1" ht="12"/>
    <row r="8223" s="174" customFormat="1" ht="12"/>
    <row r="8224" s="174" customFormat="1" ht="12"/>
    <row r="8225" s="174" customFormat="1" ht="12"/>
    <row r="8226" s="174" customFormat="1" ht="12"/>
    <row r="8227" s="174" customFormat="1" ht="12"/>
    <row r="8228" s="174" customFormat="1" ht="12"/>
    <row r="8229" s="174" customFormat="1" ht="12"/>
    <row r="8230" s="174" customFormat="1" ht="12"/>
    <row r="8231" s="174" customFormat="1" ht="12"/>
    <row r="8232" s="174" customFormat="1" ht="12"/>
    <row r="8233" s="174" customFormat="1" ht="12"/>
    <row r="8234" s="174" customFormat="1" ht="12"/>
    <row r="8235" s="174" customFormat="1" ht="12"/>
    <row r="8236" s="174" customFormat="1" ht="12"/>
    <row r="8237" s="174" customFormat="1" ht="12"/>
    <row r="8238" s="174" customFormat="1" ht="12"/>
    <row r="8239" s="174" customFormat="1" ht="12"/>
    <row r="8240" s="174" customFormat="1" ht="12"/>
    <row r="8241" s="174" customFormat="1" ht="12"/>
    <row r="8242" s="174" customFormat="1" ht="12"/>
    <row r="8243" s="174" customFormat="1" ht="12"/>
    <row r="8244" s="174" customFormat="1" ht="12"/>
    <row r="8245" s="174" customFormat="1" ht="12"/>
    <row r="8246" s="174" customFormat="1" ht="12"/>
    <row r="8247" s="174" customFormat="1" ht="12"/>
    <row r="8248" s="174" customFormat="1" ht="12"/>
    <row r="8249" s="174" customFormat="1" ht="12"/>
    <row r="8250" s="174" customFormat="1" ht="12"/>
    <row r="8251" s="174" customFormat="1" ht="12"/>
    <row r="8252" s="174" customFormat="1" ht="12"/>
    <row r="8253" s="174" customFormat="1" ht="12"/>
    <row r="8254" s="174" customFormat="1" ht="12"/>
    <row r="8255" s="174" customFormat="1" ht="12"/>
    <row r="8256" s="174" customFormat="1" ht="12"/>
    <row r="8257" s="174" customFormat="1" ht="12"/>
    <row r="8258" s="174" customFormat="1" ht="12"/>
    <row r="8259" s="174" customFormat="1" ht="12"/>
    <row r="8260" s="174" customFormat="1" ht="12"/>
    <row r="8261" s="174" customFormat="1" ht="12"/>
    <row r="8262" s="174" customFormat="1" ht="12"/>
    <row r="8263" s="174" customFormat="1" ht="12"/>
    <row r="8264" s="174" customFormat="1" ht="12"/>
    <row r="8265" s="174" customFormat="1" ht="12"/>
    <row r="8266" s="174" customFormat="1" ht="12"/>
    <row r="8267" s="174" customFormat="1" ht="12"/>
    <row r="8268" s="174" customFormat="1" ht="12"/>
    <row r="8269" s="174" customFormat="1" ht="12"/>
    <row r="8270" s="174" customFormat="1" ht="12"/>
    <row r="8271" s="174" customFormat="1" ht="12"/>
    <row r="8272" s="174" customFormat="1" ht="12"/>
    <row r="8273" s="174" customFormat="1" ht="12"/>
    <row r="8274" s="174" customFormat="1" ht="12"/>
    <row r="8275" s="174" customFormat="1" ht="12"/>
    <row r="8276" s="174" customFormat="1" ht="12"/>
    <row r="8277" s="174" customFormat="1" ht="12"/>
    <row r="8278" s="174" customFormat="1" ht="12"/>
    <row r="8279" s="174" customFormat="1" ht="12"/>
    <row r="8280" s="174" customFormat="1" ht="12"/>
    <row r="8281" s="174" customFormat="1" ht="12"/>
    <row r="8282" s="174" customFormat="1" ht="12"/>
    <row r="8283" s="174" customFormat="1" ht="12"/>
    <row r="8284" s="174" customFormat="1" ht="12"/>
    <row r="8285" s="174" customFormat="1" ht="12"/>
    <row r="8286" s="174" customFormat="1" ht="12"/>
    <row r="8287" s="174" customFormat="1" ht="12"/>
    <row r="8288" s="174" customFormat="1" ht="12"/>
    <row r="8289" s="174" customFormat="1" ht="12"/>
    <row r="8290" s="174" customFormat="1" ht="12"/>
    <row r="8291" s="174" customFormat="1" ht="12"/>
    <row r="8292" s="174" customFormat="1" ht="12"/>
    <row r="8293" s="174" customFormat="1" ht="12"/>
    <row r="8294" s="174" customFormat="1" ht="12"/>
    <row r="8295" s="174" customFormat="1" ht="12"/>
    <row r="8296" s="174" customFormat="1" ht="12"/>
    <row r="8297" s="174" customFormat="1" ht="12"/>
    <row r="8298" s="174" customFormat="1" ht="12"/>
    <row r="8299" s="174" customFormat="1" ht="12"/>
    <row r="8300" s="174" customFormat="1" ht="12"/>
    <row r="8301" s="174" customFormat="1" ht="12"/>
    <row r="8302" s="174" customFormat="1" ht="12"/>
    <row r="8303" s="174" customFormat="1" ht="12"/>
    <row r="8304" s="174" customFormat="1" ht="12"/>
    <row r="8305" s="174" customFormat="1" ht="12"/>
    <row r="8306" s="174" customFormat="1" ht="12"/>
    <row r="8307" s="174" customFormat="1" ht="12"/>
    <row r="8308" s="174" customFormat="1" ht="12"/>
    <row r="8309" s="174" customFormat="1" ht="12"/>
    <row r="8310" s="174" customFormat="1" ht="12"/>
    <row r="8311" s="174" customFormat="1" ht="12"/>
    <row r="8312" s="174" customFormat="1" ht="12"/>
    <row r="8313" s="174" customFormat="1" ht="12"/>
    <row r="8314" s="174" customFormat="1" ht="12"/>
    <row r="8315" s="174" customFormat="1" ht="12"/>
    <row r="8316" s="174" customFormat="1" ht="12"/>
    <row r="8317" s="174" customFormat="1" ht="12"/>
    <row r="8318" s="174" customFormat="1" ht="12"/>
    <row r="8319" s="174" customFormat="1" ht="12"/>
    <row r="8320" s="174" customFormat="1" ht="12"/>
    <row r="8321" s="174" customFormat="1" ht="12"/>
    <row r="8322" s="174" customFormat="1" ht="12"/>
    <row r="8323" s="174" customFormat="1" ht="12"/>
    <row r="8324" s="174" customFormat="1" ht="12"/>
    <row r="8325" s="174" customFormat="1" ht="12"/>
    <row r="8326" s="174" customFormat="1" ht="12"/>
    <row r="8327" s="174" customFormat="1" ht="12"/>
    <row r="8328" s="174" customFormat="1" ht="12"/>
    <row r="8329" s="174" customFormat="1" ht="12"/>
    <row r="8330" s="174" customFormat="1" ht="12"/>
    <row r="8331" s="174" customFormat="1" ht="12"/>
    <row r="8332" s="174" customFormat="1" ht="12"/>
    <row r="8333" s="174" customFormat="1" ht="12"/>
    <row r="8334" s="174" customFormat="1" ht="12"/>
    <row r="8335" s="174" customFormat="1" ht="12"/>
    <row r="8336" s="174" customFormat="1" ht="12"/>
    <row r="8337" s="174" customFormat="1" ht="12"/>
    <row r="8338" s="174" customFormat="1" ht="12"/>
    <row r="8339" s="174" customFormat="1" ht="12"/>
    <row r="8340" s="174" customFormat="1" ht="12"/>
    <row r="8341" s="174" customFormat="1" ht="12"/>
    <row r="8342" s="174" customFormat="1" ht="12"/>
    <row r="8343" s="174" customFormat="1" ht="12"/>
    <row r="8344" s="174" customFormat="1" ht="12"/>
    <row r="8345" s="174" customFormat="1" ht="12"/>
    <row r="8346" s="174" customFormat="1" ht="12"/>
    <row r="8347" s="174" customFormat="1" ht="12"/>
    <row r="8348" s="174" customFormat="1" ht="12"/>
    <row r="8349" s="174" customFormat="1" ht="12"/>
    <row r="8350" s="174" customFormat="1" ht="12"/>
    <row r="8351" s="174" customFormat="1" ht="12"/>
    <row r="8352" s="174" customFormat="1" ht="12"/>
    <row r="8353" s="174" customFormat="1" ht="12"/>
    <row r="8354" s="174" customFormat="1" ht="12"/>
    <row r="8355" s="174" customFormat="1" ht="12"/>
    <row r="8356" s="174" customFormat="1" ht="12"/>
    <row r="8357" s="174" customFormat="1" ht="12"/>
    <row r="8358" s="174" customFormat="1" ht="12"/>
    <row r="8359" s="174" customFormat="1" ht="12"/>
    <row r="8360" s="174" customFormat="1" ht="12"/>
    <row r="8361" s="174" customFormat="1" ht="12"/>
    <row r="8362" s="174" customFormat="1" ht="12"/>
    <row r="8363" s="174" customFormat="1" ht="12"/>
    <row r="8364" s="174" customFormat="1" ht="12"/>
    <row r="8365" s="174" customFormat="1" ht="12"/>
    <row r="8366" s="174" customFormat="1" ht="12"/>
    <row r="8367" s="174" customFormat="1" ht="12"/>
    <row r="8368" s="174" customFormat="1" ht="12"/>
    <row r="8369" s="174" customFormat="1" ht="12"/>
    <row r="8370" s="174" customFormat="1" ht="12"/>
    <row r="8371" s="174" customFormat="1" ht="12"/>
    <row r="8372" s="174" customFormat="1" ht="12"/>
    <row r="8373" s="174" customFormat="1" ht="12"/>
    <row r="8374" s="174" customFormat="1" ht="12"/>
    <row r="8375" s="174" customFormat="1" ht="12"/>
    <row r="8376" s="174" customFormat="1" ht="12"/>
    <row r="8377" s="174" customFormat="1" ht="12"/>
    <row r="8378" s="174" customFormat="1" ht="12"/>
    <row r="8379" s="174" customFormat="1" ht="12"/>
    <row r="8380" s="174" customFormat="1" ht="12"/>
    <row r="8381" s="174" customFormat="1" ht="12"/>
    <row r="8382" s="174" customFormat="1" ht="12"/>
    <row r="8383" s="174" customFormat="1" ht="12"/>
    <row r="8384" s="174" customFormat="1" ht="12"/>
    <row r="8385" s="174" customFormat="1" ht="12"/>
    <row r="8386" s="174" customFormat="1" ht="12"/>
    <row r="8387" s="174" customFormat="1" ht="12"/>
    <row r="8388" s="174" customFormat="1" ht="12"/>
    <row r="8389" s="174" customFormat="1" ht="12"/>
    <row r="8390" s="174" customFormat="1" ht="12"/>
    <row r="8391" s="174" customFormat="1" ht="12"/>
    <row r="8392" s="174" customFormat="1" ht="12"/>
    <row r="8393" s="174" customFormat="1" ht="12"/>
    <row r="8394" s="174" customFormat="1" ht="12"/>
    <row r="8395" s="174" customFormat="1" ht="12"/>
    <row r="8396" s="174" customFormat="1" ht="12"/>
    <row r="8397" s="174" customFormat="1" ht="12"/>
    <row r="8398" s="174" customFormat="1" ht="12"/>
    <row r="8399" s="174" customFormat="1" ht="12"/>
    <row r="8400" s="174" customFormat="1" ht="12"/>
    <row r="8401" s="174" customFormat="1" ht="12"/>
    <row r="8402" s="174" customFormat="1" ht="12"/>
    <row r="8403" s="174" customFormat="1" ht="12"/>
    <row r="8404" s="174" customFormat="1" ht="12"/>
    <row r="8405" s="174" customFormat="1" ht="12"/>
    <row r="8406" s="174" customFormat="1" ht="12"/>
    <row r="8407" s="174" customFormat="1" ht="12"/>
    <row r="8408" s="174" customFormat="1" ht="12"/>
    <row r="8409" s="174" customFormat="1" ht="12"/>
    <row r="8410" s="174" customFormat="1" ht="12"/>
    <row r="8411" s="174" customFormat="1" ht="12"/>
    <row r="8412" s="174" customFormat="1" ht="12"/>
    <row r="8413" s="174" customFormat="1" ht="12"/>
    <row r="8414" s="174" customFormat="1" ht="12"/>
    <row r="8415" s="174" customFormat="1" ht="12"/>
    <row r="8416" s="174" customFormat="1" ht="12"/>
    <row r="8417" s="174" customFormat="1" ht="12"/>
    <row r="8418" s="174" customFormat="1" ht="12"/>
    <row r="8419" s="174" customFormat="1" ht="12"/>
    <row r="8420" s="174" customFormat="1" ht="12"/>
    <row r="8421" s="174" customFormat="1" ht="12"/>
    <row r="8422" s="174" customFormat="1" ht="12"/>
    <row r="8423" s="174" customFormat="1" ht="12"/>
    <row r="8424" s="174" customFormat="1" ht="12"/>
    <row r="8425" s="174" customFormat="1" ht="12"/>
    <row r="8426" s="174" customFormat="1" ht="12"/>
    <row r="8427" s="174" customFormat="1" ht="12"/>
    <row r="8428" s="174" customFormat="1" ht="12"/>
    <row r="8429" s="174" customFormat="1" ht="12"/>
    <row r="8430" s="174" customFormat="1" ht="12"/>
    <row r="8431" s="174" customFormat="1" ht="12"/>
    <row r="8432" s="174" customFormat="1" ht="12"/>
    <row r="8433" s="174" customFormat="1" ht="12"/>
    <row r="8434" s="174" customFormat="1" ht="12"/>
    <row r="8435" s="174" customFormat="1" ht="12"/>
    <row r="8436" s="174" customFormat="1" ht="12"/>
    <row r="8437" s="174" customFormat="1" ht="12"/>
    <row r="8438" s="174" customFormat="1" ht="12"/>
    <row r="8439" s="174" customFormat="1" ht="12"/>
    <row r="8440" s="174" customFormat="1" ht="12"/>
    <row r="8441" s="174" customFormat="1" ht="12"/>
    <row r="8442" s="174" customFormat="1" ht="12"/>
    <row r="8443" s="174" customFormat="1" ht="12"/>
    <row r="8444" s="174" customFormat="1" ht="12"/>
    <row r="8445" s="174" customFormat="1" ht="12"/>
    <row r="8446" s="174" customFormat="1" ht="12"/>
    <row r="8447" s="174" customFormat="1" ht="12"/>
    <row r="8448" s="174" customFormat="1" ht="12"/>
    <row r="8449" s="174" customFormat="1" ht="12"/>
    <row r="8450" s="174" customFormat="1" ht="12"/>
    <row r="8451" s="174" customFormat="1" ht="12"/>
    <row r="8452" s="174" customFormat="1" ht="12"/>
    <row r="8453" s="174" customFormat="1" ht="12"/>
    <row r="8454" s="174" customFormat="1" ht="12"/>
    <row r="8455" s="174" customFormat="1" ht="12"/>
    <row r="8456" s="174" customFormat="1" ht="12"/>
    <row r="8457" s="174" customFormat="1" ht="12"/>
    <row r="8458" s="174" customFormat="1" ht="12"/>
    <row r="8459" s="174" customFormat="1" ht="12"/>
    <row r="8460" s="174" customFormat="1" ht="12"/>
    <row r="8461" s="174" customFormat="1" ht="12"/>
    <row r="8462" s="174" customFormat="1" ht="12"/>
    <row r="8463" s="174" customFormat="1" ht="12"/>
    <row r="8464" s="174" customFormat="1" ht="12"/>
    <row r="8465" s="174" customFormat="1" ht="12"/>
    <row r="8466" s="174" customFormat="1" ht="12"/>
    <row r="8467" s="174" customFormat="1" ht="12"/>
    <row r="8468" s="174" customFormat="1" ht="12"/>
    <row r="8469" s="174" customFormat="1" ht="12"/>
    <row r="8470" s="174" customFormat="1" ht="12"/>
    <row r="8471" s="174" customFormat="1" ht="12"/>
    <row r="8472" s="174" customFormat="1" ht="12"/>
    <row r="8473" s="174" customFormat="1" ht="12"/>
    <row r="8474" s="174" customFormat="1" ht="12"/>
    <row r="8475" s="174" customFormat="1" ht="12"/>
    <row r="8476" s="174" customFormat="1" ht="12"/>
    <row r="8477" s="174" customFormat="1" ht="12"/>
    <row r="8478" s="174" customFormat="1" ht="12"/>
    <row r="8479" s="174" customFormat="1" ht="12"/>
    <row r="8480" s="174" customFormat="1" ht="12"/>
    <row r="8481" s="174" customFormat="1" ht="12"/>
    <row r="8482" s="174" customFormat="1" ht="12"/>
    <row r="8483" s="174" customFormat="1" ht="12"/>
    <row r="8484" s="174" customFormat="1" ht="12"/>
    <row r="8485" s="174" customFormat="1" ht="12"/>
    <row r="8486" s="174" customFormat="1" ht="12"/>
    <row r="8487" s="174" customFormat="1" ht="12"/>
    <row r="8488" s="174" customFormat="1" ht="12"/>
    <row r="8489" s="174" customFormat="1" ht="12"/>
    <row r="8490" s="174" customFormat="1" ht="12"/>
    <row r="8491" s="174" customFormat="1" ht="12"/>
    <row r="8492" s="174" customFormat="1" ht="12"/>
    <row r="8493" s="174" customFormat="1" ht="12"/>
    <row r="8494" s="174" customFormat="1" ht="12"/>
    <row r="8495" s="174" customFormat="1" ht="12"/>
    <row r="8496" s="174" customFormat="1" ht="12"/>
    <row r="8497" s="174" customFormat="1" ht="12"/>
    <row r="8498" s="174" customFormat="1" ht="12"/>
    <row r="8499" s="174" customFormat="1" ht="12"/>
    <row r="8500" s="174" customFormat="1" ht="12"/>
    <row r="8501" s="174" customFormat="1" ht="12"/>
    <row r="8502" s="174" customFormat="1" ht="12"/>
    <row r="8503" s="174" customFormat="1" ht="12"/>
    <row r="8504" s="174" customFormat="1" ht="12"/>
    <row r="8505" s="174" customFormat="1" ht="12"/>
    <row r="8506" s="174" customFormat="1" ht="12"/>
    <row r="8507" s="174" customFormat="1" ht="12"/>
    <row r="8508" s="174" customFormat="1" ht="12"/>
    <row r="8509" s="174" customFormat="1" ht="12"/>
    <row r="8510" s="174" customFormat="1" ht="12"/>
    <row r="8511" s="174" customFormat="1" ht="12"/>
    <row r="8512" s="174" customFormat="1" ht="12"/>
    <row r="8513" s="174" customFormat="1" ht="12"/>
    <row r="8514" s="174" customFormat="1" ht="12"/>
    <row r="8515" s="174" customFormat="1" ht="12"/>
    <row r="8516" s="174" customFormat="1" ht="12"/>
    <row r="8517" s="174" customFormat="1" ht="12"/>
    <row r="8518" s="174" customFormat="1" ht="12"/>
    <row r="8519" s="174" customFormat="1" ht="12"/>
    <row r="8520" s="174" customFormat="1" ht="12"/>
    <row r="8521" s="174" customFormat="1" ht="12"/>
    <row r="8522" s="174" customFormat="1" ht="12"/>
    <row r="8523" s="174" customFormat="1" ht="12"/>
    <row r="8524" s="174" customFormat="1" ht="12"/>
    <row r="8525" s="174" customFormat="1" ht="12"/>
    <row r="8526" s="174" customFormat="1" ht="12"/>
    <row r="8527" s="174" customFormat="1" ht="12"/>
    <row r="8528" s="174" customFormat="1" ht="12"/>
    <row r="8529" s="174" customFormat="1" ht="12"/>
    <row r="8530" s="174" customFormat="1" ht="12"/>
    <row r="8531" s="174" customFormat="1" ht="12"/>
    <row r="8532" s="174" customFormat="1" ht="12"/>
    <row r="8533" s="174" customFormat="1" ht="12"/>
    <row r="8534" s="174" customFormat="1" ht="12"/>
    <row r="8535" s="174" customFormat="1" ht="12"/>
    <row r="8536" s="174" customFormat="1" ht="12"/>
    <row r="8537" s="174" customFormat="1" ht="12"/>
    <row r="8538" s="174" customFormat="1" ht="12"/>
    <row r="8539" s="174" customFormat="1" ht="12"/>
    <row r="8540" s="174" customFormat="1" ht="12"/>
    <row r="8541" s="174" customFormat="1" ht="12"/>
    <row r="8542" s="174" customFormat="1" ht="12"/>
    <row r="8543" s="174" customFormat="1" ht="12"/>
    <row r="8544" s="174" customFormat="1" ht="12"/>
    <row r="8545" s="174" customFormat="1" ht="12"/>
    <row r="8546" s="174" customFormat="1" ht="12"/>
    <row r="8547" s="174" customFormat="1" ht="12"/>
    <row r="8548" s="174" customFormat="1" ht="12"/>
    <row r="8549" s="174" customFormat="1" ht="12"/>
    <row r="8550" s="174" customFormat="1" ht="12"/>
    <row r="8551" s="174" customFormat="1" ht="12"/>
    <row r="8552" s="174" customFormat="1" ht="12"/>
    <row r="8553" s="174" customFormat="1" ht="12"/>
    <row r="8554" s="174" customFormat="1" ht="12"/>
    <row r="8555" s="174" customFormat="1" ht="12"/>
    <row r="8556" s="174" customFormat="1" ht="12"/>
    <row r="8557" s="174" customFormat="1" ht="12"/>
    <row r="8558" s="174" customFormat="1" ht="12"/>
    <row r="8559" s="174" customFormat="1" ht="12"/>
    <row r="8560" s="174" customFormat="1" ht="12"/>
    <row r="8561" s="174" customFormat="1" ht="12"/>
    <row r="8562" s="174" customFormat="1" ht="12"/>
    <row r="8563" s="174" customFormat="1" ht="12"/>
    <row r="8564" s="174" customFormat="1" ht="12"/>
    <row r="8565" s="174" customFormat="1" ht="12"/>
    <row r="8566" s="174" customFormat="1" ht="12"/>
    <row r="8567" s="174" customFormat="1" ht="12"/>
    <row r="8568" s="174" customFormat="1" ht="12"/>
    <row r="8569" s="174" customFormat="1" ht="12"/>
    <row r="8570" s="174" customFormat="1" ht="12"/>
    <row r="8571" s="174" customFormat="1" ht="12"/>
    <row r="8572" s="174" customFormat="1" ht="12"/>
    <row r="8573" s="174" customFormat="1" ht="12"/>
    <row r="8574" s="174" customFormat="1" ht="12"/>
    <row r="8575" s="174" customFormat="1" ht="12"/>
    <row r="8576" s="174" customFormat="1" ht="12"/>
    <row r="8577" s="174" customFormat="1" ht="12"/>
    <row r="8578" s="174" customFormat="1" ht="12"/>
    <row r="8579" s="174" customFormat="1" ht="12"/>
    <row r="8580" s="174" customFormat="1" ht="12"/>
    <row r="8581" s="174" customFormat="1" ht="12"/>
    <row r="8582" s="174" customFormat="1" ht="12"/>
    <row r="8583" s="174" customFormat="1" ht="12"/>
    <row r="8584" s="174" customFormat="1" ht="12"/>
    <row r="8585" s="174" customFormat="1" ht="12"/>
    <row r="8586" s="174" customFormat="1" ht="12"/>
    <row r="8587" s="174" customFormat="1" ht="12"/>
    <row r="8588" s="174" customFormat="1" ht="12"/>
    <row r="8589" s="174" customFormat="1" ht="12"/>
    <row r="8590" s="174" customFormat="1" ht="12"/>
    <row r="8591" s="174" customFormat="1" ht="12"/>
    <row r="8592" s="174" customFormat="1" ht="12"/>
    <row r="8593" s="174" customFormat="1" ht="12"/>
    <row r="8594" s="174" customFormat="1" ht="12"/>
    <row r="8595" s="174" customFormat="1" ht="12"/>
    <row r="8596" s="174" customFormat="1" ht="12"/>
    <row r="8597" s="174" customFormat="1" ht="12"/>
    <row r="8598" s="174" customFormat="1" ht="12"/>
    <row r="8599" s="174" customFormat="1" ht="12"/>
    <row r="8600" s="174" customFormat="1" ht="12"/>
    <row r="8601" s="174" customFormat="1" ht="12"/>
    <row r="8602" s="174" customFormat="1" ht="12"/>
    <row r="8603" s="174" customFormat="1" ht="12"/>
    <row r="8604" s="174" customFormat="1" ht="12"/>
    <row r="8605" s="174" customFormat="1" ht="12"/>
    <row r="8606" s="174" customFormat="1" ht="12"/>
    <row r="8607" s="174" customFormat="1" ht="12"/>
    <row r="8608" s="174" customFormat="1" ht="12"/>
    <row r="8609" s="174" customFormat="1" ht="12"/>
    <row r="8610" s="174" customFormat="1" ht="12"/>
    <row r="8611" s="174" customFormat="1" ht="12"/>
    <row r="8612" s="174" customFormat="1" ht="12"/>
    <row r="8613" s="174" customFormat="1" ht="12"/>
    <row r="8614" s="174" customFormat="1" ht="12"/>
    <row r="8615" s="174" customFormat="1" ht="12"/>
    <row r="8616" s="174" customFormat="1" ht="12"/>
    <row r="8617" s="174" customFormat="1" ht="12"/>
    <row r="8618" s="174" customFormat="1" ht="12"/>
    <row r="8619" s="174" customFormat="1" ht="12"/>
    <row r="8620" s="174" customFormat="1" ht="12"/>
    <row r="8621" s="174" customFormat="1" ht="12"/>
    <row r="8622" s="174" customFormat="1" ht="12"/>
    <row r="8623" s="174" customFormat="1" ht="12"/>
    <row r="8624" s="174" customFormat="1" ht="12"/>
    <row r="8625" s="174" customFormat="1" ht="12"/>
    <row r="8626" s="174" customFormat="1" ht="12"/>
    <row r="8627" s="174" customFormat="1" ht="12"/>
    <row r="8628" s="174" customFormat="1" ht="12"/>
    <row r="8629" s="174" customFormat="1" ht="12"/>
    <row r="8630" s="174" customFormat="1" ht="12"/>
    <row r="8631" s="174" customFormat="1" ht="12"/>
    <row r="8632" s="174" customFormat="1" ht="12"/>
    <row r="8633" s="174" customFormat="1" ht="12"/>
    <row r="8634" s="174" customFormat="1" ht="12"/>
    <row r="8635" s="174" customFormat="1" ht="12"/>
    <row r="8636" s="174" customFormat="1" ht="12"/>
    <row r="8637" s="174" customFormat="1" ht="12"/>
    <row r="8638" s="174" customFormat="1" ht="12"/>
    <row r="8639" s="174" customFormat="1" ht="12"/>
    <row r="8640" s="174" customFormat="1" ht="12"/>
    <row r="8641" s="174" customFormat="1" ht="12"/>
    <row r="8642" s="174" customFormat="1" ht="12"/>
    <row r="8643" s="174" customFormat="1" ht="12"/>
    <row r="8644" s="174" customFormat="1" ht="12"/>
    <row r="8645" s="174" customFormat="1" ht="12"/>
    <row r="8646" s="174" customFormat="1" ht="12"/>
    <row r="8647" s="174" customFormat="1" ht="12"/>
    <row r="8648" s="174" customFormat="1" ht="12"/>
    <row r="8649" s="174" customFormat="1" ht="12"/>
    <row r="8650" s="174" customFormat="1" ht="12"/>
    <row r="8651" s="174" customFormat="1" ht="12"/>
    <row r="8652" s="174" customFormat="1" ht="12"/>
    <row r="8653" s="174" customFormat="1" ht="12"/>
    <row r="8654" s="174" customFormat="1" ht="12"/>
    <row r="8655" s="174" customFormat="1" ht="12"/>
    <row r="8656" s="174" customFormat="1" ht="12"/>
    <row r="8657" s="174" customFormat="1" ht="12"/>
    <row r="8658" s="174" customFormat="1" ht="12"/>
    <row r="8659" s="174" customFormat="1" ht="12"/>
    <row r="8660" s="174" customFormat="1" ht="12"/>
    <row r="8661" s="174" customFormat="1" ht="12"/>
    <row r="8662" s="174" customFormat="1" ht="12"/>
    <row r="8663" s="174" customFormat="1" ht="12"/>
    <row r="8664" s="174" customFormat="1" ht="12"/>
    <row r="8665" s="174" customFormat="1" ht="12"/>
    <row r="8666" s="174" customFormat="1" ht="12"/>
    <row r="8667" s="174" customFormat="1" ht="12"/>
    <row r="8668" s="174" customFormat="1" ht="12"/>
    <row r="8669" s="174" customFormat="1" ht="12"/>
    <row r="8670" s="174" customFormat="1" ht="12"/>
    <row r="8671" s="174" customFormat="1" ht="12"/>
    <row r="8672" s="174" customFormat="1" ht="12"/>
    <row r="8673" s="174" customFormat="1" ht="12"/>
    <row r="8674" s="174" customFormat="1" ht="12"/>
    <row r="8675" s="174" customFormat="1" ht="12"/>
    <row r="8676" s="174" customFormat="1" ht="12"/>
    <row r="8677" s="174" customFormat="1" ht="12"/>
    <row r="8678" s="174" customFormat="1" ht="12"/>
    <row r="8679" s="174" customFormat="1" ht="12"/>
    <row r="8680" s="174" customFormat="1" ht="12"/>
    <row r="8681" s="174" customFormat="1" ht="12"/>
    <row r="8682" s="174" customFormat="1" ht="12"/>
    <row r="8683" s="174" customFormat="1" ht="12"/>
    <row r="8684" s="174" customFormat="1" ht="12"/>
    <row r="8685" s="174" customFormat="1" ht="12"/>
    <row r="8686" s="174" customFormat="1" ht="12"/>
    <row r="8687" s="174" customFormat="1" ht="12"/>
    <row r="8688" s="174" customFormat="1" ht="12"/>
    <row r="8689" s="174" customFormat="1" ht="12"/>
    <row r="8690" s="174" customFormat="1" ht="12"/>
    <row r="8691" s="174" customFormat="1" ht="12"/>
    <row r="8692" s="174" customFormat="1" ht="12"/>
    <row r="8693" s="174" customFormat="1" ht="12"/>
    <row r="8694" s="174" customFormat="1" ht="12"/>
    <row r="8695" s="174" customFormat="1" ht="12"/>
    <row r="8696" s="174" customFormat="1" ht="12"/>
    <row r="8697" s="174" customFormat="1" ht="12"/>
    <row r="8698" s="174" customFormat="1" ht="12"/>
    <row r="8699" s="174" customFormat="1" ht="12"/>
    <row r="8700" s="174" customFormat="1" ht="12"/>
    <row r="8701" s="174" customFormat="1" ht="12"/>
    <row r="8702" s="174" customFormat="1" ht="12"/>
    <row r="8703" s="174" customFormat="1" ht="12"/>
    <row r="8704" s="174" customFormat="1" ht="12"/>
    <row r="8705" s="174" customFormat="1" ht="12"/>
    <row r="8706" s="174" customFormat="1" ht="12"/>
    <row r="8707" s="174" customFormat="1" ht="12"/>
    <row r="8708" s="174" customFormat="1" ht="12"/>
    <row r="8709" s="174" customFormat="1" ht="12"/>
    <row r="8710" s="174" customFormat="1" ht="12"/>
    <row r="8711" s="174" customFormat="1" ht="12"/>
    <row r="8712" s="174" customFormat="1" ht="12"/>
    <row r="8713" s="174" customFormat="1" ht="12"/>
    <row r="8714" s="174" customFormat="1" ht="12"/>
    <row r="8715" s="174" customFormat="1" ht="12"/>
    <row r="8716" s="174" customFormat="1" ht="12"/>
    <row r="8717" s="174" customFormat="1" ht="12"/>
    <row r="8718" s="174" customFormat="1" ht="12"/>
    <row r="8719" s="174" customFormat="1" ht="12"/>
    <row r="8720" s="174" customFormat="1" ht="12"/>
    <row r="8721" s="174" customFormat="1" ht="12"/>
    <row r="8722" s="174" customFormat="1" ht="12"/>
    <row r="8723" s="174" customFormat="1" ht="12"/>
    <row r="8724" s="174" customFormat="1" ht="12"/>
    <row r="8725" s="174" customFormat="1" ht="12"/>
    <row r="8726" s="174" customFormat="1" ht="12"/>
    <row r="8727" s="174" customFormat="1" ht="12"/>
    <row r="8728" s="174" customFormat="1" ht="12"/>
    <row r="8729" s="174" customFormat="1" ht="12"/>
    <row r="8730" s="174" customFormat="1" ht="12"/>
    <row r="8731" s="174" customFormat="1" ht="12"/>
    <row r="8732" s="174" customFormat="1" ht="12"/>
    <row r="8733" s="174" customFormat="1" ht="12"/>
    <row r="8734" s="174" customFormat="1" ht="12"/>
    <row r="8735" s="174" customFormat="1" ht="12"/>
    <row r="8736" s="174" customFormat="1" ht="12"/>
    <row r="8737" s="174" customFormat="1" ht="12"/>
    <row r="8738" s="174" customFormat="1" ht="12"/>
    <row r="8739" s="174" customFormat="1" ht="12"/>
    <row r="8740" s="174" customFormat="1" ht="12"/>
    <row r="8741" s="174" customFormat="1" ht="12"/>
    <row r="8742" s="174" customFormat="1" ht="12"/>
    <row r="8743" s="174" customFormat="1" ht="12"/>
    <row r="8744" s="174" customFormat="1" ht="12"/>
    <row r="8745" s="174" customFormat="1" ht="12"/>
    <row r="8746" s="174" customFormat="1" ht="12"/>
    <row r="8747" s="174" customFormat="1" ht="12"/>
    <row r="8748" s="174" customFormat="1" ht="12"/>
    <row r="8749" s="174" customFormat="1" ht="12"/>
    <row r="8750" s="174" customFormat="1" ht="12"/>
    <row r="8751" s="174" customFormat="1" ht="12"/>
    <row r="8752" s="174" customFormat="1" ht="12"/>
    <row r="8753" s="174" customFormat="1" ht="12"/>
    <row r="8754" s="174" customFormat="1" ht="12"/>
    <row r="8755" s="174" customFormat="1" ht="12"/>
    <row r="8756" s="174" customFormat="1" ht="12"/>
    <row r="8757" s="174" customFormat="1" ht="12"/>
    <row r="8758" s="174" customFormat="1" ht="12"/>
    <row r="8759" s="174" customFormat="1" ht="12"/>
    <row r="8760" s="174" customFormat="1" ht="12"/>
    <row r="8761" s="174" customFormat="1" ht="12"/>
    <row r="8762" s="174" customFormat="1" ht="12"/>
    <row r="8763" s="174" customFormat="1" ht="12"/>
    <row r="8764" s="174" customFormat="1" ht="12"/>
    <row r="8765" s="174" customFormat="1" ht="12"/>
    <row r="8766" s="174" customFormat="1" ht="12"/>
    <row r="8767" s="174" customFormat="1" ht="12"/>
    <row r="8768" s="174" customFormat="1" ht="12"/>
    <row r="8769" s="174" customFormat="1" ht="12"/>
    <row r="8770" s="174" customFormat="1" ht="12"/>
    <row r="8771" s="174" customFormat="1" ht="12"/>
    <row r="8772" s="174" customFormat="1" ht="12"/>
    <row r="8773" s="174" customFormat="1" ht="12"/>
    <row r="8774" s="174" customFormat="1" ht="12"/>
    <row r="8775" s="174" customFormat="1" ht="12"/>
    <row r="8776" s="174" customFormat="1" ht="12"/>
    <row r="8777" s="174" customFormat="1" ht="12"/>
    <row r="8778" s="174" customFormat="1" ht="12"/>
    <row r="8779" s="174" customFormat="1" ht="12"/>
    <row r="8780" s="174" customFormat="1" ht="12"/>
    <row r="8781" s="174" customFormat="1" ht="12"/>
    <row r="8782" s="174" customFormat="1" ht="12"/>
    <row r="8783" s="174" customFormat="1" ht="12"/>
    <row r="8784" s="174" customFormat="1" ht="12"/>
    <row r="8785" s="174" customFormat="1" ht="12"/>
    <row r="8786" s="174" customFormat="1" ht="12"/>
    <row r="8787" s="174" customFormat="1" ht="12"/>
    <row r="8788" s="174" customFormat="1" ht="12"/>
    <row r="8789" s="174" customFormat="1" ht="12"/>
    <row r="8790" s="174" customFormat="1" ht="12"/>
    <row r="8791" s="174" customFormat="1" ht="12"/>
    <row r="8792" s="174" customFormat="1" ht="12"/>
    <row r="8793" s="174" customFormat="1" ht="12"/>
    <row r="8794" s="174" customFormat="1" ht="12"/>
    <row r="8795" s="174" customFormat="1" ht="12"/>
    <row r="8796" s="174" customFormat="1" ht="12"/>
    <row r="8797" s="174" customFormat="1" ht="12"/>
    <row r="8798" s="174" customFormat="1" ht="12"/>
    <row r="8799" s="174" customFormat="1" ht="12"/>
    <row r="8800" s="174" customFormat="1" ht="12"/>
    <row r="8801" s="174" customFormat="1" ht="12"/>
    <row r="8802" s="174" customFormat="1" ht="12"/>
    <row r="8803" s="174" customFormat="1" ht="12"/>
    <row r="8804" s="174" customFormat="1" ht="12"/>
    <row r="8805" s="174" customFormat="1" ht="12"/>
    <row r="8806" s="174" customFormat="1" ht="12"/>
    <row r="8807" s="174" customFormat="1" ht="12"/>
    <row r="8808" s="174" customFormat="1" ht="12"/>
    <row r="8809" s="174" customFormat="1" ht="12"/>
    <row r="8810" s="174" customFormat="1" ht="12"/>
    <row r="8811" s="174" customFormat="1" ht="12"/>
    <row r="8812" s="174" customFormat="1" ht="12"/>
    <row r="8813" s="174" customFormat="1" ht="12"/>
    <row r="8814" s="174" customFormat="1" ht="12"/>
    <row r="8815" s="174" customFormat="1" ht="12"/>
    <row r="8816" s="174" customFormat="1" ht="12"/>
    <row r="8817" s="174" customFormat="1" ht="12"/>
    <row r="8818" s="174" customFormat="1" ht="12"/>
    <row r="8819" s="174" customFormat="1" ht="12"/>
    <row r="8820" s="174" customFormat="1" ht="12"/>
    <row r="8821" s="174" customFormat="1" ht="12"/>
    <row r="8822" s="174" customFormat="1" ht="12"/>
    <row r="8823" s="174" customFormat="1" ht="12"/>
    <row r="8824" s="174" customFormat="1" ht="12"/>
    <row r="8825" s="174" customFormat="1" ht="12"/>
    <row r="8826" s="174" customFormat="1" ht="12"/>
    <row r="8827" s="174" customFormat="1" ht="12"/>
    <row r="8828" s="174" customFormat="1" ht="12"/>
    <row r="8829" s="174" customFormat="1" ht="12"/>
    <row r="8830" s="174" customFormat="1" ht="12"/>
    <row r="8831" s="174" customFormat="1" ht="12"/>
    <row r="8832" s="174" customFormat="1" ht="12"/>
    <row r="8833" s="174" customFormat="1" ht="12"/>
    <row r="8834" s="174" customFormat="1" ht="12"/>
    <row r="8835" s="174" customFormat="1" ht="12"/>
    <row r="8836" s="174" customFormat="1" ht="12"/>
    <row r="8837" s="174" customFormat="1" ht="12"/>
    <row r="8838" s="174" customFormat="1" ht="12"/>
    <row r="8839" s="174" customFormat="1" ht="12"/>
    <row r="8840" s="174" customFormat="1" ht="12"/>
    <row r="8841" s="174" customFormat="1" ht="12"/>
    <row r="8842" s="174" customFormat="1" ht="12"/>
    <row r="8843" s="174" customFormat="1" ht="12"/>
    <row r="8844" s="174" customFormat="1" ht="12"/>
    <row r="8845" s="174" customFormat="1" ht="12"/>
    <row r="8846" s="174" customFormat="1" ht="12"/>
    <row r="8847" s="174" customFormat="1" ht="12"/>
    <row r="8848" s="174" customFormat="1" ht="12"/>
    <row r="8849" s="174" customFormat="1" ht="12"/>
    <row r="8850" s="174" customFormat="1" ht="12"/>
    <row r="8851" s="174" customFormat="1" ht="12"/>
    <row r="8852" s="174" customFormat="1" ht="12"/>
    <row r="8853" s="174" customFormat="1" ht="12"/>
    <row r="8854" s="174" customFormat="1" ht="12"/>
    <row r="8855" s="174" customFormat="1" ht="12"/>
    <row r="8856" s="174" customFormat="1" ht="12"/>
    <row r="8857" s="174" customFormat="1" ht="12"/>
    <row r="8858" s="174" customFormat="1" ht="12"/>
    <row r="8859" s="174" customFormat="1" ht="12"/>
    <row r="8860" s="174" customFormat="1" ht="12"/>
    <row r="8861" s="174" customFormat="1" ht="12"/>
    <row r="8862" s="174" customFormat="1" ht="12"/>
    <row r="8863" s="174" customFormat="1" ht="12"/>
    <row r="8864" s="174" customFormat="1" ht="12"/>
    <row r="8865" s="174" customFormat="1" ht="12"/>
    <row r="8866" s="174" customFormat="1" ht="12"/>
    <row r="8867" s="174" customFormat="1" ht="12"/>
    <row r="8868" s="174" customFormat="1" ht="12"/>
    <row r="8869" s="174" customFormat="1" ht="12"/>
    <row r="8870" s="174" customFormat="1" ht="12"/>
    <row r="8871" s="174" customFormat="1" ht="12"/>
    <row r="8872" s="174" customFormat="1" ht="12"/>
    <row r="8873" s="174" customFormat="1" ht="12"/>
    <row r="8874" s="174" customFormat="1" ht="12"/>
    <row r="8875" s="174" customFormat="1" ht="12"/>
    <row r="8876" s="174" customFormat="1" ht="12"/>
    <row r="8877" s="174" customFormat="1" ht="12"/>
    <row r="8878" s="174" customFormat="1" ht="12"/>
    <row r="8879" s="174" customFormat="1" ht="12"/>
    <row r="8880" s="174" customFormat="1" ht="12"/>
    <row r="8881" s="174" customFormat="1" ht="12"/>
    <row r="8882" s="174" customFormat="1" ht="12"/>
    <row r="8883" s="174" customFormat="1" ht="12"/>
    <row r="8884" s="174" customFormat="1" ht="12"/>
    <row r="8885" s="174" customFormat="1" ht="12"/>
    <row r="8886" s="174" customFormat="1" ht="12"/>
    <row r="8887" s="174" customFormat="1" ht="12"/>
    <row r="8888" s="174" customFormat="1" ht="12"/>
    <row r="8889" s="174" customFormat="1" ht="12"/>
    <row r="8890" s="174" customFormat="1" ht="12"/>
    <row r="8891" s="174" customFormat="1" ht="12"/>
    <row r="8892" s="174" customFormat="1" ht="12"/>
    <row r="8893" s="174" customFormat="1" ht="12"/>
    <row r="8894" s="174" customFormat="1" ht="12"/>
    <row r="8895" s="174" customFormat="1" ht="12"/>
    <row r="8896" s="174" customFormat="1" ht="12"/>
    <row r="8897" s="174" customFormat="1" ht="12"/>
    <row r="8898" s="174" customFormat="1" ht="12"/>
    <row r="8899" s="174" customFormat="1" ht="12"/>
    <row r="8900" s="174" customFormat="1" ht="12"/>
    <row r="8901" s="174" customFormat="1" ht="12"/>
    <row r="8902" s="174" customFormat="1" ht="12"/>
    <row r="8903" s="174" customFormat="1" ht="12"/>
    <row r="8904" s="174" customFormat="1" ht="12"/>
    <row r="8905" s="174" customFormat="1" ht="12"/>
    <row r="8906" s="174" customFormat="1" ht="12"/>
    <row r="8907" s="174" customFormat="1" ht="12"/>
    <row r="8908" s="174" customFormat="1" ht="12"/>
    <row r="8909" s="174" customFormat="1" ht="12"/>
    <row r="8910" s="174" customFormat="1" ht="12"/>
    <row r="8911" s="174" customFormat="1" ht="12"/>
    <row r="8912" s="174" customFormat="1" ht="12"/>
    <row r="8913" s="174" customFormat="1" ht="12"/>
    <row r="8914" s="174" customFormat="1" ht="12"/>
    <row r="8915" s="174" customFormat="1" ht="12"/>
    <row r="8916" s="174" customFormat="1" ht="12"/>
    <row r="8917" s="174" customFormat="1" ht="12"/>
    <row r="8918" s="174" customFormat="1" ht="12"/>
    <row r="8919" s="174" customFormat="1" ht="12"/>
    <row r="8920" s="174" customFormat="1" ht="12"/>
    <row r="8921" s="174" customFormat="1" ht="12"/>
    <row r="8922" s="174" customFormat="1" ht="12"/>
    <row r="8923" s="174" customFormat="1" ht="12"/>
    <row r="8924" s="174" customFormat="1" ht="12"/>
    <row r="8925" s="174" customFormat="1" ht="12"/>
    <row r="8926" s="174" customFormat="1" ht="12"/>
    <row r="8927" s="174" customFormat="1" ht="12"/>
    <row r="8928" s="174" customFormat="1" ht="12"/>
    <row r="8929" s="174" customFormat="1" ht="12"/>
    <row r="8930" s="174" customFormat="1" ht="12"/>
    <row r="8931" s="174" customFormat="1" ht="12"/>
    <row r="8932" s="174" customFormat="1" ht="12"/>
    <row r="8933" s="174" customFormat="1" ht="12"/>
    <row r="8934" s="174" customFormat="1" ht="12"/>
    <row r="8935" s="174" customFormat="1" ht="12"/>
    <row r="8936" s="174" customFormat="1" ht="12"/>
    <row r="8937" s="174" customFormat="1" ht="12"/>
    <row r="8938" s="174" customFormat="1" ht="12"/>
    <row r="8939" s="174" customFormat="1" ht="12"/>
    <row r="8940" s="174" customFormat="1" ht="12"/>
    <row r="8941" s="174" customFormat="1" ht="12"/>
    <row r="8942" s="174" customFormat="1" ht="12"/>
    <row r="8943" s="174" customFormat="1" ht="12"/>
    <row r="8944" s="174" customFormat="1" ht="12"/>
    <row r="8945" s="174" customFormat="1" ht="12"/>
    <row r="8946" s="174" customFormat="1" ht="12"/>
    <row r="8947" s="174" customFormat="1" ht="12"/>
    <row r="8948" s="174" customFormat="1" ht="12"/>
    <row r="8949" s="174" customFormat="1" ht="12"/>
    <row r="8950" s="174" customFormat="1" ht="12"/>
    <row r="8951" s="174" customFormat="1" ht="12"/>
    <row r="8952" s="174" customFormat="1" ht="12"/>
    <row r="8953" s="174" customFormat="1" ht="12"/>
    <row r="8954" s="174" customFormat="1" ht="12"/>
    <row r="8955" s="174" customFormat="1" ht="12"/>
    <row r="8956" s="174" customFormat="1" ht="12"/>
    <row r="8957" s="174" customFormat="1" ht="12"/>
    <row r="8958" s="174" customFormat="1" ht="12"/>
    <row r="8959" s="174" customFormat="1" ht="12"/>
    <row r="8960" s="174" customFormat="1" ht="12"/>
    <row r="8961" s="174" customFormat="1" ht="12"/>
    <row r="8962" s="174" customFormat="1" ht="12"/>
    <row r="8963" s="174" customFormat="1" ht="12"/>
    <row r="8964" s="174" customFormat="1" ht="12"/>
    <row r="8965" s="174" customFormat="1" ht="12"/>
    <row r="8966" s="174" customFormat="1" ht="12"/>
    <row r="8967" s="174" customFormat="1" ht="12"/>
    <row r="8968" s="174" customFormat="1" ht="12"/>
    <row r="8969" s="174" customFormat="1" ht="12"/>
    <row r="8970" s="174" customFormat="1" ht="12"/>
    <row r="8971" s="174" customFormat="1" ht="12"/>
    <row r="8972" s="174" customFormat="1" ht="12"/>
    <row r="8973" s="174" customFormat="1" ht="12"/>
    <row r="8974" s="174" customFormat="1" ht="12"/>
    <row r="8975" s="174" customFormat="1" ht="12"/>
    <row r="8976" s="174" customFormat="1" ht="12"/>
    <row r="8977" s="174" customFormat="1" ht="12"/>
    <row r="8978" s="174" customFormat="1" ht="12"/>
    <row r="8979" s="174" customFormat="1" ht="12"/>
    <row r="8980" s="174" customFormat="1" ht="12"/>
    <row r="8981" s="174" customFormat="1" ht="12"/>
    <row r="8982" s="174" customFormat="1" ht="12"/>
    <row r="8983" s="174" customFormat="1" ht="12"/>
    <row r="8984" s="174" customFormat="1" ht="12"/>
    <row r="8985" s="174" customFormat="1" ht="12"/>
    <row r="8986" s="174" customFormat="1" ht="12"/>
    <row r="8987" s="174" customFormat="1" ht="12"/>
    <row r="8988" s="174" customFormat="1" ht="12"/>
    <row r="8989" s="174" customFormat="1" ht="12"/>
    <row r="8990" s="174" customFormat="1" ht="12"/>
    <row r="8991" s="174" customFormat="1" ht="12"/>
    <row r="8992" s="174" customFormat="1" ht="12"/>
    <row r="8993" s="174" customFormat="1" ht="12"/>
    <row r="8994" s="174" customFormat="1" ht="12"/>
    <row r="8995" s="174" customFormat="1" ht="12"/>
    <row r="8996" s="174" customFormat="1" ht="12"/>
    <row r="8997" s="174" customFormat="1" ht="12"/>
    <row r="8998" s="174" customFormat="1" ht="12"/>
    <row r="8999" s="174" customFormat="1" ht="12"/>
    <row r="9000" s="174" customFormat="1" ht="12"/>
    <row r="9001" s="174" customFormat="1" ht="12"/>
    <row r="9002" s="174" customFormat="1" ht="12"/>
    <row r="9003" s="174" customFormat="1" ht="12"/>
    <row r="9004" s="174" customFormat="1" ht="12"/>
    <row r="9005" s="174" customFormat="1" ht="12"/>
    <row r="9006" s="174" customFormat="1" ht="12"/>
    <row r="9007" s="174" customFormat="1" ht="12"/>
    <row r="9008" s="174" customFormat="1" ht="12"/>
    <row r="9009" s="174" customFormat="1" ht="12"/>
    <row r="9010" s="174" customFormat="1" ht="12"/>
    <row r="9011" s="174" customFormat="1" ht="12"/>
    <row r="9012" s="174" customFormat="1" ht="12"/>
    <row r="9013" s="174" customFormat="1" ht="12"/>
    <row r="9014" s="174" customFormat="1" ht="12"/>
    <row r="9015" s="174" customFormat="1" ht="12"/>
    <row r="9016" s="174" customFormat="1" ht="12"/>
    <row r="9017" s="174" customFormat="1" ht="12"/>
    <row r="9018" s="174" customFormat="1" ht="12"/>
    <row r="9019" s="174" customFormat="1" ht="12"/>
    <row r="9020" s="174" customFormat="1" ht="12"/>
    <row r="9021" s="174" customFormat="1" ht="12"/>
    <row r="9022" s="174" customFormat="1" ht="12"/>
    <row r="9023" s="174" customFormat="1" ht="12"/>
    <row r="9024" s="174" customFormat="1" ht="12"/>
    <row r="9025" s="174" customFormat="1" ht="12"/>
    <row r="9026" s="174" customFormat="1" ht="12"/>
    <row r="9027" s="174" customFormat="1" ht="12"/>
    <row r="9028" s="174" customFormat="1" ht="12"/>
    <row r="9029" s="174" customFormat="1" ht="12"/>
    <row r="9030" s="174" customFormat="1" ht="12"/>
    <row r="9031" s="174" customFormat="1" ht="12"/>
    <row r="9032" s="174" customFormat="1" ht="12"/>
    <row r="9033" s="174" customFormat="1" ht="12"/>
    <row r="9034" s="174" customFormat="1" ht="12"/>
    <row r="9035" s="174" customFormat="1" ht="12"/>
    <row r="9036" s="174" customFormat="1" ht="12"/>
    <row r="9037" s="174" customFormat="1" ht="12"/>
    <row r="9038" s="174" customFormat="1" ht="12"/>
    <row r="9039" s="174" customFormat="1" ht="12"/>
    <row r="9040" s="174" customFormat="1" ht="12"/>
    <row r="9041" s="174" customFormat="1" ht="12"/>
    <row r="9042" s="174" customFormat="1" ht="12"/>
    <row r="9043" s="174" customFormat="1" ht="12"/>
    <row r="9044" s="174" customFormat="1" ht="12"/>
    <row r="9045" s="174" customFormat="1" ht="12"/>
    <row r="9046" s="174" customFormat="1" ht="12"/>
    <row r="9047" s="174" customFormat="1" ht="12"/>
    <row r="9048" s="174" customFormat="1" ht="12"/>
    <row r="9049" s="174" customFormat="1" ht="12"/>
    <row r="9050" s="174" customFormat="1" ht="12"/>
    <row r="9051" s="174" customFormat="1" ht="12"/>
    <row r="9052" s="174" customFormat="1" ht="12"/>
    <row r="9053" s="174" customFormat="1" ht="12"/>
    <row r="9054" s="174" customFormat="1" ht="12"/>
    <row r="9055" s="174" customFormat="1" ht="12"/>
    <row r="9056" s="174" customFormat="1" ht="12"/>
    <row r="9057" s="174" customFormat="1" ht="12"/>
    <row r="9058" s="174" customFormat="1" ht="12"/>
    <row r="9059" s="174" customFormat="1" ht="12"/>
    <row r="9060" s="174" customFormat="1" ht="12"/>
    <row r="9061" s="174" customFormat="1" ht="12"/>
    <row r="9062" s="174" customFormat="1" ht="12"/>
    <row r="9063" s="174" customFormat="1" ht="12"/>
    <row r="9064" s="174" customFormat="1" ht="12"/>
    <row r="9065" s="174" customFormat="1" ht="12"/>
    <row r="9066" s="174" customFormat="1" ht="12"/>
    <row r="9067" s="174" customFormat="1" ht="12"/>
    <row r="9068" s="174" customFormat="1" ht="12"/>
    <row r="9069" s="174" customFormat="1" ht="12"/>
    <row r="9070" s="174" customFormat="1" ht="12"/>
    <row r="9071" s="174" customFormat="1" ht="12"/>
    <row r="9072" s="174" customFormat="1" ht="12"/>
    <row r="9073" s="174" customFormat="1" ht="12"/>
    <row r="9074" s="174" customFormat="1" ht="12"/>
    <row r="9075" s="174" customFormat="1" ht="12"/>
    <row r="9076" s="174" customFormat="1" ht="12"/>
    <row r="9077" s="174" customFormat="1" ht="12"/>
    <row r="9078" s="174" customFormat="1" ht="12"/>
    <row r="9079" s="174" customFormat="1" ht="12"/>
    <row r="9080" s="174" customFormat="1" ht="12"/>
    <row r="9081" s="174" customFormat="1" ht="12"/>
    <row r="9082" s="174" customFormat="1" ht="12"/>
    <row r="9083" s="174" customFormat="1" ht="12"/>
    <row r="9084" s="174" customFormat="1" ht="12"/>
    <row r="9085" s="174" customFormat="1" ht="12"/>
    <row r="9086" s="174" customFormat="1" ht="12"/>
    <row r="9087" s="174" customFormat="1" ht="12"/>
    <row r="9088" s="174" customFormat="1" ht="12"/>
    <row r="9089" s="174" customFormat="1" ht="12"/>
    <row r="9090" s="174" customFormat="1" ht="12"/>
    <row r="9091" s="174" customFormat="1" ht="12"/>
    <row r="9092" s="174" customFormat="1" ht="12"/>
    <row r="9093" s="174" customFormat="1" ht="12"/>
    <row r="9094" s="174" customFormat="1" ht="12"/>
    <row r="9095" s="174" customFormat="1" ht="12"/>
    <row r="9096" s="174" customFormat="1" ht="12"/>
    <row r="9097" s="174" customFormat="1" ht="12"/>
    <row r="9098" s="174" customFormat="1" ht="12"/>
    <row r="9099" s="174" customFormat="1" ht="12"/>
    <row r="9100" s="174" customFormat="1" ht="12"/>
    <row r="9101" s="174" customFormat="1" ht="12"/>
    <row r="9102" s="174" customFormat="1" ht="12"/>
    <row r="9103" s="174" customFormat="1" ht="12"/>
    <row r="9104" s="174" customFormat="1" ht="12"/>
    <row r="9105" s="174" customFormat="1" ht="12"/>
    <row r="9106" s="174" customFormat="1" ht="12"/>
    <row r="9107" s="174" customFormat="1" ht="12"/>
    <row r="9108" s="174" customFormat="1" ht="12"/>
    <row r="9109" s="174" customFormat="1" ht="12"/>
    <row r="9110" s="174" customFormat="1" ht="12"/>
    <row r="9111" s="174" customFormat="1" ht="12"/>
    <row r="9112" s="174" customFormat="1" ht="12"/>
    <row r="9113" s="174" customFormat="1" ht="12"/>
    <row r="9114" s="174" customFormat="1" ht="12"/>
    <row r="9115" s="174" customFormat="1" ht="12"/>
    <row r="9116" s="174" customFormat="1" ht="12"/>
    <row r="9117" s="174" customFormat="1" ht="12"/>
    <row r="9118" s="174" customFormat="1" ht="12"/>
    <row r="9119" s="174" customFormat="1" ht="12"/>
    <row r="9120" s="174" customFormat="1" ht="12"/>
    <row r="9121" s="174" customFormat="1" ht="12"/>
    <row r="9122" s="174" customFormat="1" ht="12"/>
    <row r="9123" s="174" customFormat="1" ht="12"/>
    <row r="9124" s="174" customFormat="1" ht="12"/>
    <row r="9125" s="174" customFormat="1" ht="12"/>
    <row r="9126" s="174" customFormat="1" ht="12"/>
    <row r="9127" s="174" customFormat="1" ht="12"/>
    <row r="9128" s="174" customFormat="1" ht="12"/>
    <row r="9129" s="174" customFormat="1" ht="12"/>
    <row r="9130" s="174" customFormat="1" ht="12"/>
    <row r="9131" s="174" customFormat="1" ht="12"/>
    <row r="9132" s="174" customFormat="1" ht="12"/>
    <row r="9133" s="174" customFormat="1" ht="12"/>
    <row r="9134" s="174" customFormat="1" ht="12"/>
    <row r="9135" s="174" customFormat="1" ht="12"/>
    <row r="9136" s="174" customFormat="1" ht="12"/>
    <row r="9137" s="174" customFormat="1" ht="12"/>
    <row r="9138" s="174" customFormat="1" ht="12"/>
    <row r="9139" s="174" customFormat="1" ht="12"/>
    <row r="9140" s="174" customFormat="1" ht="12"/>
    <row r="9141" s="174" customFormat="1" ht="12"/>
    <row r="9142" s="174" customFormat="1" ht="12"/>
    <row r="9143" s="174" customFormat="1" ht="12"/>
    <row r="9144" s="174" customFormat="1" ht="12"/>
    <row r="9145" s="174" customFormat="1" ht="12"/>
    <row r="9146" s="174" customFormat="1" ht="12"/>
    <row r="9147" s="174" customFormat="1" ht="12"/>
    <row r="9148" s="174" customFormat="1" ht="12"/>
    <row r="9149" s="174" customFormat="1" ht="12"/>
    <row r="9150" s="174" customFormat="1" ht="12"/>
    <row r="9151" s="174" customFormat="1" ht="12"/>
    <row r="9152" s="174" customFormat="1" ht="12"/>
    <row r="9153" s="174" customFormat="1" ht="12"/>
    <row r="9154" s="174" customFormat="1" ht="12"/>
    <row r="9155" s="174" customFormat="1" ht="12"/>
    <row r="9156" s="174" customFormat="1" ht="12"/>
    <row r="9157" s="174" customFormat="1" ht="12"/>
    <row r="9158" s="174" customFormat="1" ht="12"/>
    <row r="9159" s="174" customFormat="1" ht="12"/>
    <row r="9160" s="174" customFormat="1" ht="12"/>
    <row r="9161" s="174" customFormat="1" ht="12"/>
    <row r="9162" s="174" customFormat="1" ht="12"/>
    <row r="9163" s="174" customFormat="1" ht="12"/>
    <row r="9164" s="174" customFormat="1" ht="12"/>
    <row r="9165" s="174" customFormat="1" ht="12"/>
    <row r="9166" s="174" customFormat="1" ht="12"/>
    <row r="9167" s="174" customFormat="1" ht="12"/>
    <row r="9168" s="174" customFormat="1" ht="12"/>
    <row r="9169" s="174" customFormat="1" ht="12"/>
    <row r="9170" s="174" customFormat="1" ht="12"/>
    <row r="9171" s="174" customFormat="1" ht="12"/>
    <row r="9172" s="174" customFormat="1" ht="12"/>
    <row r="9173" s="174" customFormat="1" ht="12"/>
    <row r="9174" s="174" customFormat="1" ht="12"/>
    <row r="9175" s="174" customFormat="1" ht="12"/>
    <row r="9176" s="174" customFormat="1" ht="12"/>
    <row r="9177" s="174" customFormat="1" ht="12"/>
    <row r="9178" s="174" customFormat="1" ht="12"/>
    <row r="9179" s="174" customFormat="1" ht="12"/>
    <row r="9180" s="174" customFormat="1" ht="12"/>
    <row r="9181" s="174" customFormat="1" ht="12"/>
    <row r="9182" s="174" customFormat="1" ht="12"/>
    <row r="9183" s="174" customFormat="1" ht="12"/>
    <row r="9184" s="174" customFormat="1" ht="12"/>
    <row r="9185" s="174" customFormat="1" ht="12"/>
    <row r="9186" s="174" customFormat="1" ht="12"/>
    <row r="9187" s="174" customFormat="1" ht="12"/>
    <row r="9188" s="174" customFormat="1" ht="12"/>
    <row r="9189" s="174" customFormat="1" ht="12"/>
    <row r="9190" s="174" customFormat="1" ht="12"/>
    <row r="9191" s="174" customFormat="1" ht="12"/>
    <row r="9192" s="174" customFormat="1" ht="12"/>
    <row r="9193" s="174" customFormat="1" ht="12"/>
    <row r="9194" s="174" customFormat="1" ht="12"/>
    <row r="9195" s="174" customFormat="1" ht="12"/>
    <row r="9196" s="174" customFormat="1" ht="12"/>
    <row r="9197" s="174" customFormat="1" ht="12"/>
    <row r="9198" s="174" customFormat="1" ht="12"/>
    <row r="9199" s="174" customFormat="1" ht="12"/>
    <row r="9200" s="174" customFormat="1" ht="12"/>
    <row r="9201" s="174" customFormat="1" ht="12"/>
    <row r="9202" s="174" customFormat="1" ht="12"/>
    <row r="9203" s="174" customFormat="1" ht="12"/>
    <row r="9204" s="174" customFormat="1" ht="12"/>
    <row r="9205" s="174" customFormat="1" ht="12"/>
    <row r="9206" s="174" customFormat="1" ht="12"/>
    <row r="9207" s="174" customFormat="1" ht="12"/>
    <row r="9208" s="174" customFormat="1" ht="12"/>
    <row r="9209" s="174" customFormat="1" ht="12"/>
    <row r="9210" s="174" customFormat="1" ht="12"/>
    <row r="9211" s="174" customFormat="1" ht="12"/>
    <row r="9212" s="174" customFormat="1" ht="12"/>
    <row r="9213" s="174" customFormat="1" ht="12"/>
    <row r="9214" s="174" customFormat="1" ht="12"/>
    <row r="9215" s="174" customFormat="1" ht="12"/>
    <row r="9216" s="174" customFormat="1" ht="12"/>
    <row r="9217" s="174" customFormat="1" ht="12"/>
    <row r="9218" s="174" customFormat="1" ht="12"/>
    <row r="9219" s="174" customFormat="1" ht="12"/>
    <row r="9220" s="174" customFormat="1" ht="12"/>
    <row r="9221" s="174" customFormat="1" ht="12"/>
    <row r="9222" s="174" customFormat="1" ht="12"/>
    <row r="9223" s="174" customFormat="1" ht="12"/>
    <row r="9224" s="174" customFormat="1" ht="12"/>
    <row r="9225" s="174" customFormat="1" ht="12"/>
    <row r="9226" s="174" customFormat="1" ht="12"/>
    <row r="9227" s="174" customFormat="1" ht="12"/>
    <row r="9228" s="174" customFormat="1" ht="12"/>
    <row r="9229" s="174" customFormat="1" ht="12"/>
    <row r="9230" s="174" customFormat="1" ht="12"/>
    <row r="9231" s="174" customFormat="1" ht="12"/>
    <row r="9232" s="174" customFormat="1" ht="12"/>
    <row r="9233" s="174" customFormat="1" ht="12"/>
    <row r="9234" s="174" customFormat="1" ht="12"/>
    <row r="9235" s="174" customFormat="1" ht="12"/>
    <row r="9236" s="174" customFormat="1" ht="12"/>
    <row r="9237" s="174" customFormat="1" ht="12"/>
    <row r="9238" s="174" customFormat="1" ht="12"/>
    <row r="9239" s="174" customFormat="1" ht="12"/>
    <row r="9240" s="174" customFormat="1" ht="12"/>
    <row r="9241" s="174" customFormat="1" ht="12"/>
    <row r="9242" s="174" customFormat="1" ht="12"/>
    <row r="9243" s="174" customFormat="1" ht="12"/>
    <row r="9244" s="174" customFormat="1" ht="12"/>
    <row r="9245" s="174" customFormat="1" ht="12"/>
    <row r="9246" s="174" customFormat="1" ht="12"/>
    <row r="9247" s="174" customFormat="1" ht="12"/>
    <row r="9248" s="174" customFormat="1" ht="12"/>
    <row r="9249" s="174" customFormat="1" ht="12"/>
    <row r="9250" s="174" customFormat="1" ht="12"/>
    <row r="9251" s="174" customFormat="1" ht="12"/>
    <row r="9252" s="174" customFormat="1" ht="12"/>
    <row r="9253" s="174" customFormat="1" ht="12"/>
    <row r="9254" s="174" customFormat="1" ht="12"/>
    <row r="9255" s="174" customFormat="1" ht="12"/>
    <row r="9256" s="174" customFormat="1" ht="12"/>
    <row r="9257" s="174" customFormat="1" ht="12"/>
    <row r="9258" s="174" customFormat="1" ht="12"/>
    <row r="9259" s="174" customFormat="1" ht="12"/>
    <row r="9260" s="174" customFormat="1" ht="12"/>
    <row r="9261" s="174" customFormat="1" ht="12"/>
    <row r="9262" s="174" customFormat="1" ht="12"/>
    <row r="9263" s="174" customFormat="1" ht="12"/>
    <row r="9264" s="174" customFormat="1" ht="12"/>
    <row r="9265" s="174" customFormat="1" ht="12"/>
    <row r="9266" s="174" customFormat="1" ht="12"/>
    <row r="9267" s="174" customFormat="1" ht="12"/>
    <row r="9268" s="174" customFormat="1" ht="12"/>
    <row r="9269" s="174" customFormat="1" ht="12"/>
    <row r="9270" s="174" customFormat="1" ht="12"/>
    <row r="9271" s="174" customFormat="1" ht="12"/>
    <row r="9272" s="174" customFormat="1" ht="12"/>
    <row r="9273" s="174" customFormat="1" ht="12"/>
    <row r="9274" s="174" customFormat="1" ht="12"/>
    <row r="9275" s="174" customFormat="1" ht="12"/>
    <row r="9276" s="174" customFormat="1" ht="12"/>
    <row r="9277" s="174" customFormat="1" ht="12"/>
    <row r="9278" s="174" customFormat="1" ht="12"/>
    <row r="9279" s="174" customFormat="1" ht="12"/>
    <row r="9280" s="174" customFormat="1" ht="12"/>
    <row r="9281" s="174" customFormat="1" ht="12"/>
    <row r="9282" s="174" customFormat="1" ht="12"/>
    <row r="9283" s="174" customFormat="1" ht="12"/>
    <row r="9284" s="174" customFormat="1" ht="12"/>
    <row r="9285" s="174" customFormat="1" ht="12"/>
    <row r="9286" s="174" customFormat="1" ht="12"/>
    <row r="9287" s="174" customFormat="1" ht="12"/>
    <row r="9288" s="174" customFormat="1" ht="12"/>
    <row r="9289" s="174" customFormat="1" ht="12"/>
    <row r="9290" s="174" customFormat="1" ht="12"/>
    <row r="9291" s="174" customFormat="1" ht="12"/>
    <row r="9292" s="174" customFormat="1" ht="12"/>
    <row r="9293" s="174" customFormat="1" ht="12"/>
    <row r="9294" s="174" customFormat="1" ht="12"/>
    <row r="9295" s="174" customFormat="1" ht="12"/>
    <row r="9296" s="174" customFormat="1" ht="12"/>
    <row r="9297" s="174" customFormat="1" ht="12"/>
    <row r="9298" s="174" customFormat="1" ht="12"/>
    <row r="9299" s="174" customFormat="1" ht="12"/>
    <row r="9300" s="174" customFormat="1" ht="12"/>
    <row r="9301" s="174" customFormat="1" ht="12"/>
    <row r="9302" s="174" customFormat="1" ht="12"/>
    <row r="9303" s="174" customFormat="1" ht="12"/>
    <row r="9304" s="174" customFormat="1" ht="12"/>
    <row r="9305" s="174" customFormat="1" ht="12"/>
    <row r="9306" s="174" customFormat="1" ht="12"/>
    <row r="9307" s="174" customFormat="1" ht="12"/>
    <row r="9308" s="174" customFormat="1" ht="12"/>
    <row r="9309" s="174" customFormat="1" ht="12"/>
    <row r="9310" s="174" customFormat="1" ht="12"/>
    <row r="9311" s="174" customFormat="1" ht="12"/>
    <row r="9312" s="174" customFormat="1" ht="12"/>
    <row r="9313" s="174" customFormat="1" ht="12"/>
    <row r="9314" s="174" customFormat="1" ht="12"/>
    <row r="9315" s="174" customFormat="1" ht="12"/>
    <row r="9316" s="174" customFormat="1" ht="12"/>
    <row r="9317" s="174" customFormat="1" ht="12"/>
    <row r="9318" s="174" customFormat="1" ht="12"/>
    <row r="9319" s="174" customFormat="1" ht="12"/>
    <row r="9320" s="174" customFormat="1" ht="12"/>
    <row r="9321" s="174" customFormat="1" ht="12"/>
    <row r="9322" s="174" customFormat="1" ht="12"/>
    <row r="9323" s="174" customFormat="1" ht="12"/>
    <row r="9324" s="174" customFormat="1" ht="12"/>
    <row r="9325" s="174" customFormat="1" ht="12"/>
    <row r="9326" s="174" customFormat="1" ht="12"/>
    <row r="9327" s="174" customFormat="1" ht="12"/>
    <row r="9328" s="174" customFormat="1" ht="12"/>
    <row r="9329" s="174" customFormat="1" ht="12"/>
    <row r="9330" s="174" customFormat="1" ht="12"/>
    <row r="9331" s="174" customFormat="1" ht="12"/>
    <row r="9332" s="174" customFormat="1" ht="12"/>
    <row r="9333" s="174" customFormat="1" ht="12"/>
    <row r="9334" s="174" customFormat="1" ht="12"/>
    <row r="9335" s="174" customFormat="1" ht="12"/>
    <row r="9336" s="174" customFormat="1" ht="12"/>
    <row r="9337" s="174" customFormat="1" ht="12"/>
    <row r="9338" s="174" customFormat="1" ht="12"/>
    <row r="9339" s="174" customFormat="1" ht="12"/>
    <row r="9340" s="174" customFormat="1" ht="12"/>
    <row r="9341" s="174" customFormat="1" ht="12"/>
    <row r="9342" s="174" customFormat="1" ht="12"/>
    <row r="9343" s="174" customFormat="1" ht="12"/>
    <row r="9344" s="174" customFormat="1" ht="12"/>
    <row r="9345" s="174" customFormat="1" ht="12"/>
    <row r="9346" s="174" customFormat="1" ht="12"/>
    <row r="9347" s="174" customFormat="1" ht="12"/>
    <row r="9348" s="174" customFormat="1" ht="12"/>
    <row r="9349" s="174" customFormat="1" ht="12"/>
    <row r="9350" s="174" customFormat="1" ht="12"/>
    <row r="9351" s="174" customFormat="1" ht="12"/>
    <row r="9352" s="174" customFormat="1" ht="12"/>
    <row r="9353" s="174" customFormat="1" ht="12"/>
    <row r="9354" s="174" customFormat="1" ht="12"/>
    <row r="9355" s="174" customFormat="1" ht="12"/>
    <row r="9356" s="174" customFormat="1" ht="12"/>
    <row r="9357" s="174" customFormat="1" ht="12"/>
    <row r="9358" s="174" customFormat="1" ht="12"/>
    <row r="9359" s="174" customFormat="1" ht="12"/>
    <row r="9360" s="174" customFormat="1" ht="12"/>
    <row r="9361" s="174" customFormat="1" ht="12"/>
    <row r="9362" s="174" customFormat="1" ht="12"/>
    <row r="9363" s="174" customFormat="1" ht="12"/>
    <row r="9364" s="174" customFormat="1" ht="12"/>
    <row r="9365" s="174" customFormat="1" ht="12"/>
    <row r="9366" s="174" customFormat="1" ht="12"/>
    <row r="9367" s="174" customFormat="1" ht="12"/>
    <row r="9368" s="174" customFormat="1" ht="12"/>
    <row r="9369" s="174" customFormat="1" ht="12"/>
    <row r="9370" s="174" customFormat="1" ht="12"/>
    <row r="9371" s="174" customFormat="1" ht="12"/>
    <row r="9372" s="174" customFormat="1" ht="12"/>
    <row r="9373" s="174" customFormat="1" ht="12"/>
    <row r="9374" s="174" customFormat="1" ht="12"/>
    <row r="9375" s="174" customFormat="1" ht="12"/>
    <row r="9376" s="174" customFormat="1" ht="12"/>
    <row r="9377" s="174" customFormat="1" ht="12"/>
    <row r="9378" s="174" customFormat="1" ht="12"/>
    <row r="9379" s="174" customFormat="1" ht="12"/>
    <row r="9380" s="174" customFormat="1" ht="12"/>
    <row r="9381" s="174" customFormat="1" ht="12"/>
    <row r="9382" s="174" customFormat="1" ht="12"/>
    <row r="9383" s="174" customFormat="1" ht="12"/>
    <row r="9384" s="174" customFormat="1" ht="12"/>
    <row r="9385" s="174" customFormat="1" ht="12"/>
    <row r="9386" s="174" customFormat="1" ht="12"/>
    <row r="9387" s="174" customFormat="1" ht="12"/>
    <row r="9388" s="174" customFormat="1" ht="12"/>
    <row r="9389" s="174" customFormat="1" ht="12"/>
    <row r="9390" s="174" customFormat="1" ht="12"/>
    <row r="9391" s="174" customFormat="1" ht="12"/>
    <row r="9392" s="174" customFormat="1" ht="12"/>
    <row r="9393" s="174" customFormat="1" ht="12"/>
    <row r="9394" s="174" customFormat="1" ht="12"/>
    <row r="9395" s="174" customFormat="1" ht="12"/>
    <row r="9396" s="174" customFormat="1" ht="12"/>
    <row r="9397" s="174" customFormat="1" ht="12"/>
    <row r="9398" s="174" customFormat="1" ht="12"/>
    <row r="9399" s="174" customFormat="1" ht="12"/>
    <row r="9400" s="174" customFormat="1" ht="12"/>
    <row r="9401" s="174" customFormat="1" ht="12"/>
    <row r="9402" s="174" customFormat="1" ht="12"/>
    <row r="9403" s="174" customFormat="1" ht="12"/>
    <row r="9404" s="174" customFormat="1" ht="12"/>
    <row r="9405" s="174" customFormat="1" ht="12"/>
    <row r="9406" s="174" customFormat="1" ht="12"/>
    <row r="9407" s="174" customFormat="1" ht="12"/>
    <row r="9408" s="174" customFormat="1" ht="12"/>
    <row r="9409" s="174" customFormat="1" ht="12"/>
    <row r="9410" s="174" customFormat="1" ht="12"/>
    <row r="9411" s="174" customFormat="1" ht="12"/>
    <row r="9412" s="174" customFormat="1" ht="12"/>
    <row r="9413" s="174" customFormat="1" ht="12"/>
    <row r="9414" s="174" customFormat="1" ht="12"/>
    <row r="9415" s="174" customFormat="1" ht="12"/>
    <row r="9416" s="174" customFormat="1" ht="12"/>
    <row r="9417" s="174" customFormat="1" ht="12"/>
    <row r="9418" s="174" customFormat="1" ht="12"/>
    <row r="9419" s="174" customFormat="1" ht="12"/>
    <row r="9420" s="174" customFormat="1" ht="12"/>
    <row r="9421" s="174" customFormat="1" ht="12"/>
    <row r="9422" s="174" customFormat="1" ht="12"/>
    <row r="9423" s="174" customFormat="1" ht="12"/>
    <row r="9424" s="174" customFormat="1" ht="12"/>
    <row r="9425" s="174" customFormat="1" ht="12"/>
    <row r="9426" s="174" customFormat="1" ht="12"/>
    <row r="9427" s="174" customFormat="1" ht="12"/>
    <row r="9428" s="174" customFormat="1" ht="12"/>
    <row r="9429" s="174" customFormat="1" ht="12"/>
    <row r="9430" s="174" customFormat="1" ht="12"/>
    <row r="9431" s="174" customFormat="1" ht="12"/>
    <row r="9432" s="174" customFormat="1" ht="12"/>
    <row r="9433" s="174" customFormat="1" ht="12"/>
    <row r="9434" s="174" customFormat="1" ht="12"/>
    <row r="9435" s="174" customFormat="1" ht="12"/>
    <row r="9436" s="174" customFormat="1" ht="12"/>
    <row r="9437" s="174" customFormat="1" ht="12"/>
    <row r="9438" s="174" customFormat="1" ht="12"/>
    <row r="9439" s="174" customFormat="1" ht="12"/>
    <row r="9440" s="174" customFormat="1" ht="12"/>
    <row r="9441" s="174" customFormat="1" ht="12"/>
    <row r="9442" s="174" customFormat="1" ht="12"/>
    <row r="9443" s="174" customFormat="1" ht="12"/>
    <row r="9444" s="174" customFormat="1" ht="12"/>
    <row r="9445" s="174" customFormat="1" ht="12"/>
    <row r="9446" s="174" customFormat="1" ht="12"/>
    <row r="9447" s="174" customFormat="1" ht="12"/>
    <row r="9448" s="174" customFormat="1" ht="12"/>
    <row r="9449" s="174" customFormat="1" ht="12"/>
    <row r="9450" s="174" customFormat="1" ht="12"/>
    <row r="9451" s="174" customFormat="1" ht="12"/>
    <row r="9452" s="174" customFormat="1" ht="12"/>
    <row r="9453" s="174" customFormat="1" ht="12"/>
    <row r="9454" s="174" customFormat="1" ht="12"/>
    <row r="9455" s="174" customFormat="1" ht="12"/>
    <row r="9456" s="174" customFormat="1" ht="12"/>
    <row r="9457" s="174" customFormat="1" ht="12"/>
    <row r="9458" s="174" customFormat="1" ht="12"/>
    <row r="9459" s="174" customFormat="1" ht="12"/>
    <row r="9460" s="174" customFormat="1" ht="12"/>
    <row r="9461" s="174" customFormat="1" ht="12"/>
    <row r="9462" s="174" customFormat="1" ht="12"/>
    <row r="9463" s="174" customFormat="1" ht="12"/>
    <row r="9464" s="174" customFormat="1" ht="12"/>
    <row r="9465" s="174" customFormat="1" ht="12"/>
    <row r="9466" s="174" customFormat="1" ht="12"/>
    <row r="9467" s="174" customFormat="1" ht="12"/>
    <row r="9468" s="174" customFormat="1" ht="12"/>
    <row r="9469" s="174" customFormat="1" ht="12"/>
    <row r="9470" s="174" customFormat="1" ht="12"/>
    <row r="9471" s="174" customFormat="1" ht="12"/>
    <row r="9472" s="174" customFormat="1" ht="12"/>
    <row r="9473" s="174" customFormat="1" ht="12"/>
    <row r="9474" s="174" customFormat="1" ht="12"/>
    <row r="9475" s="174" customFormat="1" ht="12"/>
    <row r="9476" s="174" customFormat="1" ht="12"/>
    <row r="9477" s="174" customFormat="1" ht="12"/>
    <row r="9478" s="174" customFormat="1" ht="12"/>
    <row r="9479" s="174" customFormat="1" ht="12"/>
    <row r="9480" s="174" customFormat="1" ht="12"/>
    <row r="9481" s="174" customFormat="1" ht="12"/>
    <row r="9482" s="174" customFormat="1" ht="12"/>
    <row r="9483" s="174" customFormat="1" ht="12"/>
    <row r="9484" s="174" customFormat="1" ht="12"/>
    <row r="9485" s="174" customFormat="1" ht="12"/>
    <row r="9486" s="174" customFormat="1" ht="12"/>
    <row r="9487" s="174" customFormat="1" ht="12"/>
    <row r="9488" s="174" customFormat="1" ht="12"/>
    <row r="9489" s="174" customFormat="1" ht="12"/>
    <row r="9490" s="174" customFormat="1" ht="12"/>
    <row r="9491" s="174" customFormat="1" ht="12"/>
    <row r="9492" s="174" customFormat="1" ht="12"/>
    <row r="9493" s="174" customFormat="1" ht="12"/>
    <row r="9494" s="174" customFormat="1" ht="12"/>
    <row r="9495" s="174" customFormat="1" ht="12"/>
    <row r="9496" s="174" customFormat="1" ht="12"/>
    <row r="9497" s="174" customFormat="1" ht="12"/>
    <row r="9498" s="174" customFormat="1" ht="12"/>
    <row r="9499" s="174" customFormat="1" ht="12"/>
    <row r="9500" s="174" customFormat="1" ht="12"/>
    <row r="9501" s="174" customFormat="1" ht="12"/>
    <row r="9502" s="174" customFormat="1" ht="12"/>
    <row r="9503" s="174" customFormat="1" ht="12"/>
    <row r="9504" s="174" customFormat="1" ht="12"/>
    <row r="9505" s="174" customFormat="1" ht="12"/>
    <row r="9506" s="174" customFormat="1" ht="12"/>
    <row r="9507" s="174" customFormat="1" ht="12"/>
    <row r="9508" s="174" customFormat="1" ht="12"/>
    <row r="9509" s="174" customFormat="1" ht="12"/>
    <row r="9510" s="174" customFormat="1" ht="12"/>
    <row r="9511" s="174" customFormat="1" ht="12"/>
    <row r="9512" s="174" customFormat="1" ht="12"/>
    <row r="9513" s="174" customFormat="1" ht="12"/>
    <row r="9514" s="174" customFormat="1" ht="12"/>
    <row r="9515" s="174" customFormat="1" ht="12"/>
    <row r="9516" s="174" customFormat="1" ht="12"/>
    <row r="9517" s="174" customFormat="1" ht="12"/>
    <row r="9518" s="174" customFormat="1" ht="12"/>
    <row r="9519" s="174" customFormat="1" ht="12"/>
    <row r="9520" s="174" customFormat="1" ht="12"/>
    <row r="9521" s="174" customFormat="1" ht="12"/>
    <row r="9522" s="174" customFormat="1" ht="12"/>
    <row r="9523" s="174" customFormat="1" ht="12"/>
    <row r="9524" s="174" customFormat="1" ht="12"/>
    <row r="9525" s="174" customFormat="1" ht="12"/>
    <row r="9526" s="174" customFormat="1" ht="12"/>
    <row r="9527" s="174" customFormat="1" ht="12"/>
    <row r="9528" s="174" customFormat="1" ht="12"/>
    <row r="9529" s="174" customFormat="1" ht="12"/>
    <row r="9530" s="174" customFormat="1" ht="12"/>
    <row r="9531" s="174" customFormat="1" ht="12"/>
    <row r="9532" s="174" customFormat="1" ht="12"/>
    <row r="9533" s="174" customFormat="1" ht="12"/>
    <row r="9534" s="174" customFormat="1" ht="12"/>
    <row r="9535" s="174" customFormat="1" ht="12"/>
    <row r="9536" s="174" customFormat="1" ht="12"/>
    <row r="9537" s="174" customFormat="1" ht="12"/>
    <row r="9538" s="174" customFormat="1" ht="12"/>
    <row r="9539" s="174" customFormat="1" ht="12"/>
    <row r="9540" s="174" customFormat="1" ht="12"/>
    <row r="9541" s="174" customFormat="1" ht="12"/>
    <row r="9542" s="174" customFormat="1" ht="12"/>
    <row r="9543" s="174" customFormat="1" ht="12"/>
    <row r="9544" s="174" customFormat="1" ht="12"/>
    <row r="9545" s="174" customFormat="1" ht="12"/>
    <row r="9546" s="174" customFormat="1" ht="12"/>
    <row r="9547" s="174" customFormat="1" ht="12"/>
    <row r="9548" s="174" customFormat="1" ht="12"/>
    <row r="9549" s="174" customFormat="1" ht="12"/>
    <row r="9550" s="174" customFormat="1" ht="12"/>
    <row r="9551" s="174" customFormat="1" ht="12"/>
    <row r="9552" s="174" customFormat="1" ht="12"/>
    <row r="9553" s="174" customFormat="1" ht="12"/>
    <row r="9554" s="174" customFormat="1" ht="12"/>
    <row r="9555" s="174" customFormat="1" ht="12"/>
    <row r="9556" s="174" customFormat="1" ht="12"/>
    <row r="9557" s="174" customFormat="1" ht="12"/>
    <row r="9558" s="174" customFormat="1" ht="12"/>
    <row r="9559" s="174" customFormat="1" ht="12"/>
    <row r="9560" s="174" customFormat="1" ht="12"/>
    <row r="9561" s="174" customFormat="1" ht="12"/>
    <row r="9562" s="174" customFormat="1" ht="12"/>
    <row r="9563" s="174" customFormat="1" ht="12"/>
    <row r="9564" s="174" customFormat="1" ht="12"/>
    <row r="9565" s="174" customFormat="1" ht="12"/>
    <row r="9566" s="174" customFormat="1" ht="12"/>
    <row r="9567" s="174" customFormat="1" ht="12"/>
    <row r="9568" s="174" customFormat="1" ht="12"/>
    <row r="9569" s="174" customFormat="1" ht="12"/>
    <row r="9570" s="174" customFormat="1" ht="12"/>
    <row r="9571" s="174" customFormat="1" ht="12"/>
    <row r="9572" s="174" customFormat="1" ht="12"/>
    <row r="9573" s="174" customFormat="1" ht="12"/>
    <row r="9574" s="174" customFormat="1" ht="12"/>
    <row r="9575" s="174" customFormat="1" ht="12"/>
    <row r="9576" s="174" customFormat="1" ht="12"/>
    <row r="9577" s="174" customFormat="1" ht="12"/>
    <row r="9578" s="174" customFormat="1" ht="12"/>
    <row r="9579" s="174" customFormat="1" ht="12"/>
    <row r="9580" s="174" customFormat="1" ht="12"/>
    <row r="9581" s="174" customFormat="1" ht="12"/>
    <row r="9582" s="174" customFormat="1" ht="12"/>
    <row r="9583" s="174" customFormat="1" ht="12"/>
    <row r="9584" s="174" customFormat="1" ht="12"/>
    <row r="9585" s="174" customFormat="1" ht="12"/>
    <row r="9586" s="174" customFormat="1" ht="12"/>
    <row r="9587" s="174" customFormat="1" ht="12"/>
    <row r="9588" s="174" customFormat="1" ht="12"/>
    <row r="9589" s="174" customFormat="1" ht="12"/>
    <row r="9590" s="174" customFormat="1" ht="12"/>
    <row r="9591" s="174" customFormat="1" ht="12"/>
    <row r="9592" s="174" customFormat="1" ht="12"/>
    <row r="9593" s="174" customFormat="1" ht="12"/>
    <row r="9594" s="174" customFormat="1" ht="12"/>
    <row r="9595" s="174" customFormat="1" ht="12"/>
    <row r="9596" s="174" customFormat="1" ht="12"/>
    <row r="9597" s="174" customFormat="1" ht="12"/>
    <row r="9598" s="174" customFormat="1" ht="12"/>
    <row r="9599" s="174" customFormat="1" ht="12"/>
    <row r="9600" s="174" customFormat="1" ht="12"/>
    <row r="9601" s="174" customFormat="1" ht="12"/>
    <row r="9602" s="174" customFormat="1" ht="12"/>
    <row r="9603" s="174" customFormat="1" ht="12"/>
    <row r="9604" s="174" customFormat="1" ht="12"/>
    <row r="9605" s="174" customFormat="1" ht="12"/>
    <row r="9606" s="174" customFormat="1" ht="12"/>
    <row r="9607" s="174" customFormat="1" ht="12"/>
    <row r="9608" s="174" customFormat="1" ht="12"/>
    <row r="9609" s="174" customFormat="1" ht="12"/>
    <row r="9610" s="174" customFormat="1" ht="12"/>
    <row r="9611" s="174" customFormat="1" ht="12"/>
    <row r="9612" s="174" customFormat="1" ht="12"/>
    <row r="9613" s="174" customFormat="1" ht="12"/>
    <row r="9614" s="174" customFormat="1" ht="12"/>
    <row r="9615" s="174" customFormat="1" ht="12"/>
    <row r="9616" s="174" customFormat="1" ht="12"/>
    <row r="9617" s="174" customFormat="1" ht="12"/>
    <row r="9618" s="174" customFormat="1" ht="12"/>
    <row r="9619" s="174" customFormat="1" ht="12"/>
    <row r="9620" s="174" customFormat="1" ht="12"/>
    <row r="9621" s="174" customFormat="1" ht="12"/>
    <row r="9622" s="174" customFormat="1" ht="12"/>
    <row r="9623" s="174" customFormat="1" ht="12"/>
    <row r="9624" s="174" customFormat="1" ht="12"/>
    <row r="9625" s="174" customFormat="1" ht="12"/>
    <row r="9626" s="174" customFormat="1" ht="12"/>
    <row r="9627" s="174" customFormat="1" ht="12"/>
    <row r="9628" s="174" customFormat="1" ht="12"/>
    <row r="9629" s="174" customFormat="1" ht="12"/>
    <row r="9630" s="174" customFormat="1" ht="12"/>
    <row r="9631" s="174" customFormat="1" ht="12"/>
    <row r="9632" s="174" customFormat="1" ht="12"/>
    <row r="9633" s="174" customFormat="1" ht="12"/>
    <row r="9634" s="174" customFormat="1" ht="12"/>
    <row r="9635" s="174" customFormat="1" ht="12"/>
    <row r="9636" s="174" customFormat="1" ht="12"/>
    <row r="9637" s="174" customFormat="1" ht="12"/>
    <row r="9638" s="174" customFormat="1" ht="12"/>
    <row r="9639" s="174" customFormat="1" ht="12"/>
    <row r="9640" s="174" customFormat="1" ht="12"/>
    <row r="9641" s="174" customFormat="1" ht="12"/>
    <row r="9642" s="174" customFormat="1" ht="12"/>
    <row r="9643" s="174" customFormat="1" ht="12"/>
    <row r="9644" s="174" customFormat="1" ht="12"/>
    <row r="9645" s="174" customFormat="1" ht="12"/>
    <row r="9646" s="174" customFormat="1" ht="12"/>
    <row r="9647" s="174" customFormat="1" ht="12"/>
    <row r="9648" s="174" customFormat="1" ht="12"/>
    <row r="9649" s="174" customFormat="1" ht="12"/>
    <row r="9650" s="174" customFormat="1" ht="12"/>
    <row r="9651" s="174" customFormat="1" ht="12"/>
    <row r="9652" s="174" customFormat="1" ht="12"/>
    <row r="9653" s="174" customFormat="1" ht="12"/>
    <row r="9654" s="174" customFormat="1" ht="12"/>
    <row r="9655" s="174" customFormat="1" ht="12"/>
    <row r="9656" s="174" customFormat="1" ht="12"/>
    <row r="9657" s="174" customFormat="1" ht="12"/>
    <row r="9658" s="174" customFormat="1" ht="12"/>
    <row r="9659" s="174" customFormat="1" ht="12"/>
    <row r="9660" s="174" customFormat="1" ht="12"/>
    <row r="9661" s="174" customFormat="1" ht="12"/>
    <row r="9662" s="174" customFormat="1" ht="12"/>
    <row r="9663" s="174" customFormat="1" ht="12"/>
    <row r="9664" s="174" customFormat="1" ht="12"/>
    <row r="9665" s="174" customFormat="1" ht="12"/>
    <row r="9666" s="174" customFormat="1" ht="12"/>
    <row r="9667" s="174" customFormat="1" ht="12"/>
    <row r="9668" s="174" customFormat="1" ht="12"/>
    <row r="9669" s="174" customFormat="1" ht="12"/>
    <row r="9670" s="174" customFormat="1" ht="12"/>
    <row r="9671" s="174" customFormat="1" ht="12"/>
    <row r="9672" s="174" customFormat="1" ht="12"/>
    <row r="9673" s="174" customFormat="1" ht="12"/>
    <row r="9674" s="174" customFormat="1" ht="12"/>
    <row r="9675" s="174" customFormat="1" ht="12"/>
    <row r="9676" s="174" customFormat="1" ht="12"/>
    <row r="9677" s="174" customFormat="1" ht="12"/>
    <row r="9678" s="174" customFormat="1" ht="12"/>
    <row r="9679" s="174" customFormat="1" ht="12"/>
    <row r="9680" s="174" customFormat="1" ht="12"/>
    <row r="9681" s="174" customFormat="1" ht="12"/>
    <row r="9682" s="174" customFormat="1" ht="12"/>
    <row r="9683" s="174" customFormat="1" ht="12"/>
    <row r="9684" s="174" customFormat="1" ht="12"/>
    <row r="9685" s="174" customFormat="1" ht="12"/>
    <row r="9686" s="174" customFormat="1" ht="12"/>
    <row r="9687" s="174" customFormat="1" ht="12"/>
    <row r="9688" s="174" customFormat="1" ht="12"/>
    <row r="9689" s="174" customFormat="1" ht="12"/>
    <row r="9690" s="174" customFormat="1" ht="12"/>
    <row r="9691" s="174" customFormat="1" ht="12"/>
    <row r="9692" s="174" customFormat="1" ht="12"/>
    <row r="9693" s="174" customFormat="1" ht="12"/>
    <row r="9694" s="174" customFormat="1" ht="12"/>
    <row r="9695" s="174" customFormat="1" ht="12"/>
    <row r="9696" s="174" customFormat="1" ht="12"/>
    <row r="9697" s="174" customFormat="1" ht="12"/>
    <row r="9698" s="174" customFormat="1" ht="12"/>
    <row r="9699" s="174" customFormat="1" ht="12"/>
    <row r="9700" s="174" customFormat="1" ht="12"/>
    <row r="9701" s="174" customFormat="1" ht="12"/>
    <row r="9702" s="174" customFormat="1" ht="12"/>
    <row r="9703" s="174" customFormat="1" ht="12"/>
    <row r="9704" s="174" customFormat="1" ht="12"/>
    <row r="9705" s="174" customFormat="1" ht="12"/>
    <row r="9706" s="174" customFormat="1" ht="12"/>
    <row r="9707" s="174" customFormat="1" ht="12"/>
    <row r="9708" s="174" customFormat="1" ht="12"/>
    <row r="9709" s="174" customFormat="1" ht="12"/>
    <row r="9710" s="174" customFormat="1" ht="12"/>
    <row r="9711" s="174" customFormat="1" ht="12"/>
    <row r="9712" s="174" customFormat="1" ht="12"/>
    <row r="9713" s="174" customFormat="1" ht="12"/>
    <row r="9714" s="174" customFormat="1" ht="12"/>
    <row r="9715" s="174" customFormat="1" ht="12"/>
    <row r="9716" s="174" customFormat="1" ht="12"/>
    <row r="9717" s="174" customFormat="1" ht="12"/>
    <row r="9718" s="174" customFormat="1" ht="12"/>
    <row r="9719" s="174" customFormat="1" ht="12"/>
    <row r="9720" s="174" customFormat="1" ht="12"/>
    <row r="9721" s="174" customFormat="1" ht="12"/>
    <row r="9722" s="174" customFormat="1" ht="12"/>
    <row r="9723" s="174" customFormat="1" ht="12"/>
    <row r="9724" s="174" customFormat="1" ht="12"/>
    <row r="9725" s="174" customFormat="1" ht="12"/>
    <row r="9726" s="174" customFormat="1" ht="12"/>
    <row r="9727" s="174" customFormat="1" ht="12"/>
    <row r="9728" s="174" customFormat="1" ht="12"/>
    <row r="9729" s="174" customFormat="1" ht="12"/>
    <row r="9730" s="174" customFormat="1" ht="12"/>
    <row r="9731" s="174" customFormat="1" ht="12"/>
    <row r="9732" s="174" customFormat="1" ht="12"/>
    <row r="9733" s="174" customFormat="1" ht="12"/>
    <row r="9734" s="174" customFormat="1" ht="12"/>
    <row r="9735" s="174" customFormat="1" ht="12"/>
    <row r="9736" s="174" customFormat="1" ht="12"/>
    <row r="9737" s="174" customFormat="1" ht="12"/>
    <row r="9738" s="174" customFormat="1" ht="12"/>
    <row r="9739" s="174" customFormat="1" ht="12"/>
    <row r="9740" s="174" customFormat="1" ht="12"/>
    <row r="9741" s="174" customFormat="1" ht="12"/>
    <row r="9742" s="174" customFormat="1" ht="12"/>
    <row r="9743" s="174" customFormat="1" ht="12"/>
    <row r="9744" s="174" customFormat="1" ht="12"/>
    <row r="9745" s="174" customFormat="1" ht="12"/>
    <row r="9746" s="174" customFormat="1" ht="12"/>
    <row r="9747" s="174" customFormat="1" ht="12"/>
    <row r="9748" s="174" customFormat="1" ht="12"/>
    <row r="9749" s="174" customFormat="1" ht="12"/>
    <row r="9750" s="174" customFormat="1" ht="12"/>
    <row r="9751" s="174" customFormat="1" ht="12"/>
    <row r="9752" s="174" customFormat="1" ht="12"/>
    <row r="9753" s="174" customFormat="1" ht="12"/>
    <row r="9754" s="174" customFormat="1" ht="12"/>
    <row r="9755" s="174" customFormat="1" ht="12"/>
    <row r="9756" s="174" customFormat="1" ht="12"/>
    <row r="9757" s="174" customFormat="1" ht="12"/>
    <row r="9758" s="174" customFormat="1" ht="12"/>
    <row r="9759" s="174" customFormat="1" ht="12"/>
    <row r="9760" s="174" customFormat="1" ht="12"/>
    <row r="9761" s="174" customFormat="1" ht="12"/>
    <row r="9762" s="174" customFormat="1" ht="12"/>
    <row r="9763" s="174" customFormat="1" ht="12"/>
    <row r="9764" s="174" customFormat="1" ht="12"/>
    <row r="9765" s="174" customFormat="1" ht="12"/>
    <row r="9766" s="174" customFormat="1" ht="12"/>
    <row r="9767" s="174" customFormat="1" ht="12"/>
    <row r="9768" s="174" customFormat="1" ht="12"/>
    <row r="9769" s="174" customFormat="1" ht="12"/>
    <row r="9770" s="174" customFormat="1" ht="12"/>
    <row r="9771" s="174" customFormat="1" ht="12"/>
    <row r="9772" s="174" customFormat="1" ht="12"/>
    <row r="9773" s="174" customFormat="1" ht="12"/>
    <row r="9774" s="174" customFormat="1" ht="12"/>
    <row r="9775" s="174" customFormat="1" ht="12"/>
    <row r="9776" s="174" customFormat="1" ht="12"/>
    <row r="9777" s="174" customFormat="1" ht="12"/>
    <row r="9778" s="174" customFormat="1" ht="12"/>
    <row r="9779" s="174" customFormat="1" ht="12"/>
    <row r="9780" s="174" customFormat="1" ht="12"/>
    <row r="9781" s="174" customFormat="1" ht="12"/>
    <row r="9782" s="174" customFormat="1" ht="12"/>
    <row r="9783" s="174" customFormat="1" ht="12"/>
    <row r="9784" s="174" customFormat="1" ht="12"/>
    <row r="9785" s="174" customFormat="1" ht="12"/>
    <row r="9786" s="174" customFormat="1" ht="12"/>
    <row r="9787" s="174" customFormat="1" ht="12"/>
    <row r="9788" s="174" customFormat="1" ht="12"/>
    <row r="9789" s="174" customFormat="1" ht="12"/>
    <row r="9790" s="174" customFormat="1" ht="12"/>
    <row r="9791" s="174" customFormat="1" ht="12"/>
    <row r="9792" s="174" customFormat="1" ht="12"/>
    <row r="9793" s="174" customFormat="1" ht="12"/>
    <row r="9794" s="174" customFormat="1" ht="12"/>
    <row r="9795" s="174" customFormat="1" ht="12"/>
    <row r="9796" s="174" customFormat="1" ht="12"/>
    <row r="9797" s="174" customFormat="1" ht="12"/>
    <row r="9798" s="174" customFormat="1" ht="12"/>
    <row r="9799" s="174" customFormat="1" ht="12"/>
    <row r="9800" s="174" customFormat="1" ht="12"/>
    <row r="9801" s="174" customFormat="1" ht="12"/>
    <row r="9802" s="174" customFormat="1" ht="12"/>
    <row r="9803" s="174" customFormat="1" ht="12"/>
    <row r="9804" s="174" customFormat="1" ht="12"/>
    <row r="9805" s="174" customFormat="1" ht="12"/>
    <row r="9806" s="174" customFormat="1" ht="12"/>
    <row r="9807" s="174" customFormat="1" ht="12"/>
    <row r="9808" s="174" customFormat="1" ht="12"/>
    <row r="9809" s="174" customFormat="1" ht="12"/>
    <row r="9810" s="174" customFormat="1" ht="12"/>
    <row r="9811" s="174" customFormat="1" ht="12"/>
    <row r="9812" s="174" customFormat="1" ht="12"/>
    <row r="9813" s="174" customFormat="1" ht="12"/>
    <row r="9814" s="174" customFormat="1" ht="12"/>
    <row r="9815" s="174" customFormat="1" ht="12"/>
    <row r="9816" s="174" customFormat="1" ht="12"/>
    <row r="9817" s="174" customFormat="1" ht="12"/>
    <row r="9818" s="174" customFormat="1" ht="12"/>
    <row r="9819" s="174" customFormat="1" ht="12"/>
    <row r="9820" s="174" customFormat="1" ht="12"/>
    <row r="9821" s="174" customFormat="1" ht="12"/>
    <row r="9822" s="174" customFormat="1" ht="12"/>
    <row r="9823" s="174" customFormat="1" ht="12"/>
    <row r="9824" s="174" customFormat="1" ht="12"/>
    <row r="9825" s="174" customFormat="1" ht="12"/>
    <row r="9826" s="174" customFormat="1" ht="12"/>
    <row r="9827" s="174" customFormat="1" ht="12"/>
    <row r="9828" s="174" customFormat="1" ht="12"/>
    <row r="9829" s="174" customFormat="1" ht="12"/>
    <row r="9830" s="174" customFormat="1" ht="12"/>
    <row r="9831" s="174" customFormat="1" ht="12"/>
    <row r="9832" s="174" customFormat="1" ht="12"/>
    <row r="9833" s="174" customFormat="1" ht="12"/>
    <row r="9834" s="174" customFormat="1" ht="12"/>
    <row r="9835" s="174" customFormat="1" ht="12"/>
    <row r="9836" s="174" customFormat="1" ht="12"/>
    <row r="9837" s="174" customFormat="1" ht="12"/>
    <row r="9838" s="174" customFormat="1" ht="12"/>
    <row r="9839" s="174" customFormat="1" ht="12"/>
    <row r="9840" s="174" customFormat="1" ht="12"/>
    <row r="9841" s="174" customFormat="1" ht="12"/>
    <row r="9842" s="174" customFormat="1" ht="12"/>
    <row r="9843" s="174" customFormat="1" ht="12"/>
    <row r="9844" s="174" customFormat="1" ht="12"/>
    <row r="9845" s="174" customFormat="1" ht="12"/>
    <row r="9846" s="174" customFormat="1" ht="12"/>
    <row r="9847" s="174" customFormat="1" ht="12"/>
    <row r="9848" s="174" customFormat="1" ht="12"/>
    <row r="9849" s="174" customFormat="1" ht="12"/>
    <row r="9850" s="174" customFormat="1" ht="12"/>
    <row r="9851" s="174" customFormat="1" ht="12"/>
    <row r="9852" s="174" customFormat="1" ht="12"/>
    <row r="9853" s="174" customFormat="1" ht="12"/>
    <row r="9854" s="174" customFormat="1" ht="12"/>
    <row r="9855" s="174" customFormat="1" ht="12"/>
    <row r="9856" s="174" customFormat="1" ht="12"/>
    <row r="9857" s="174" customFormat="1" ht="12"/>
    <row r="9858" s="174" customFormat="1" ht="12"/>
    <row r="9859" s="174" customFormat="1" ht="12"/>
    <row r="9860" s="174" customFormat="1" ht="12"/>
    <row r="9861" s="174" customFormat="1" ht="12"/>
    <row r="9862" s="174" customFormat="1" ht="12"/>
    <row r="9863" s="174" customFormat="1" ht="12"/>
    <row r="9864" s="174" customFormat="1" ht="12"/>
    <row r="9865" s="174" customFormat="1" ht="12"/>
    <row r="9866" s="174" customFormat="1" ht="12"/>
    <row r="9867" s="174" customFormat="1" ht="12"/>
    <row r="9868" s="174" customFormat="1" ht="12"/>
    <row r="9869" s="174" customFormat="1" ht="12"/>
    <row r="9870" s="174" customFormat="1" ht="12"/>
    <row r="9871" s="174" customFormat="1" ht="12"/>
    <row r="9872" s="174" customFormat="1" ht="12"/>
    <row r="9873" s="174" customFormat="1" ht="12"/>
    <row r="9874" s="174" customFormat="1" ht="12"/>
    <row r="9875" s="174" customFormat="1" ht="12"/>
    <row r="9876" s="174" customFormat="1" ht="12"/>
    <row r="9877" s="174" customFormat="1" ht="12"/>
    <row r="9878" s="174" customFormat="1" ht="12"/>
    <row r="9879" s="174" customFormat="1" ht="12"/>
    <row r="9880" s="174" customFormat="1" ht="12"/>
    <row r="9881" s="174" customFormat="1" ht="12"/>
    <row r="9882" s="174" customFormat="1" ht="12"/>
    <row r="9883" s="174" customFormat="1" ht="12"/>
    <row r="9884" s="174" customFormat="1" ht="12"/>
    <row r="9885" s="174" customFormat="1" ht="12"/>
    <row r="9886" s="174" customFormat="1" ht="12"/>
    <row r="9887" s="174" customFormat="1" ht="12"/>
    <row r="9888" s="174" customFormat="1" ht="12"/>
    <row r="9889" s="174" customFormat="1" ht="12"/>
    <row r="9890" s="174" customFormat="1" ht="12"/>
    <row r="9891" s="174" customFormat="1" ht="12"/>
    <row r="9892" s="174" customFormat="1" ht="12"/>
    <row r="9893" s="174" customFormat="1" ht="12"/>
    <row r="9894" s="174" customFormat="1" ht="12"/>
    <row r="9895" s="174" customFormat="1" ht="12"/>
    <row r="9896" s="174" customFormat="1" ht="12"/>
    <row r="9897" s="174" customFormat="1" ht="12"/>
    <row r="9898" s="174" customFormat="1" ht="12"/>
    <row r="9899" s="174" customFormat="1" ht="12"/>
    <row r="9900" s="174" customFormat="1" ht="12"/>
    <row r="9901" s="174" customFormat="1" ht="12"/>
    <row r="9902" s="174" customFormat="1" ht="12"/>
    <row r="9903" s="174" customFormat="1" ht="12"/>
    <row r="9904" s="174" customFormat="1" ht="12"/>
    <row r="9905" s="174" customFormat="1" ht="12"/>
    <row r="9906" s="174" customFormat="1" ht="12"/>
    <row r="9907" s="174" customFormat="1" ht="12"/>
    <row r="9908" s="174" customFormat="1" ht="12"/>
    <row r="9909" s="174" customFormat="1" ht="12"/>
    <row r="9910" s="174" customFormat="1" ht="12"/>
    <row r="9911" s="174" customFormat="1" ht="12"/>
    <row r="9912" s="174" customFormat="1" ht="12"/>
    <row r="9913" s="174" customFormat="1" ht="12"/>
    <row r="9914" s="174" customFormat="1" ht="12"/>
    <row r="9915" s="174" customFormat="1" ht="12"/>
    <row r="9916" s="174" customFormat="1" ht="12"/>
    <row r="9917" s="174" customFormat="1" ht="12"/>
    <row r="9918" s="174" customFormat="1" ht="12"/>
    <row r="9919" s="174" customFormat="1" ht="12"/>
    <row r="9920" s="174" customFormat="1" ht="12"/>
    <row r="9921" s="174" customFormat="1" ht="12"/>
    <row r="9922" s="174" customFormat="1" ht="12"/>
    <row r="9923" s="174" customFormat="1" ht="12"/>
    <row r="9924" s="174" customFormat="1" ht="12"/>
    <row r="9925" s="174" customFormat="1" ht="12"/>
    <row r="9926" s="174" customFormat="1" ht="12"/>
    <row r="9927" s="174" customFormat="1" ht="12"/>
    <row r="9928" s="174" customFormat="1" ht="12"/>
    <row r="9929" s="174" customFormat="1" ht="12"/>
    <row r="9930" s="174" customFormat="1" ht="12"/>
    <row r="9931" s="174" customFormat="1" ht="12"/>
    <row r="9932" s="174" customFormat="1" ht="12"/>
    <row r="9933" s="174" customFormat="1" ht="12"/>
    <row r="9934" s="174" customFormat="1" ht="12"/>
    <row r="9935" s="174" customFormat="1" ht="12"/>
    <row r="9936" s="174" customFormat="1" ht="12"/>
    <row r="9937" s="174" customFormat="1" ht="12"/>
    <row r="9938" s="174" customFormat="1" ht="12"/>
    <row r="9939" s="174" customFormat="1" ht="12"/>
    <row r="9940" s="174" customFormat="1" ht="12"/>
    <row r="9941" s="174" customFormat="1" ht="12"/>
    <row r="9942" s="174" customFormat="1" ht="12"/>
    <row r="9943" s="174" customFormat="1" ht="12"/>
    <row r="9944" s="174" customFormat="1" ht="12"/>
    <row r="9945" s="174" customFormat="1" ht="12"/>
    <row r="9946" s="174" customFormat="1" ht="12"/>
    <row r="9947" s="174" customFormat="1" ht="12"/>
    <row r="9948" s="174" customFormat="1" ht="12"/>
    <row r="9949" s="174" customFormat="1" ht="12"/>
    <row r="9950" s="174" customFormat="1" ht="12"/>
    <row r="9951" s="174" customFormat="1" ht="12"/>
    <row r="9952" s="174" customFormat="1" ht="12"/>
    <row r="9953" s="174" customFormat="1" ht="12"/>
    <row r="9954" s="174" customFormat="1" ht="12"/>
    <row r="9955" s="174" customFormat="1" ht="12"/>
    <row r="9956" s="174" customFormat="1" ht="12"/>
    <row r="9957" s="174" customFormat="1" ht="12"/>
    <row r="9958" s="174" customFormat="1" ht="12"/>
    <row r="9959" s="174" customFormat="1" ht="12"/>
    <row r="9960" s="174" customFormat="1" ht="12"/>
    <row r="9961" s="174" customFormat="1" ht="12"/>
    <row r="9962" s="174" customFormat="1" ht="12"/>
    <row r="9963" s="174" customFormat="1" ht="12"/>
    <row r="9964" s="174" customFormat="1" ht="12"/>
    <row r="9965" s="174" customFormat="1" ht="12"/>
    <row r="9966" s="174" customFormat="1" ht="12"/>
    <row r="9967" s="174" customFormat="1" ht="12"/>
    <row r="9968" s="174" customFormat="1" ht="12"/>
    <row r="9969" s="174" customFormat="1" ht="12"/>
    <row r="9970" s="174" customFormat="1" ht="12"/>
    <row r="9971" s="174" customFormat="1" ht="12"/>
    <row r="9972" s="174" customFormat="1" ht="12"/>
    <row r="9973" s="174" customFormat="1" ht="12"/>
    <row r="9974" s="174" customFormat="1" ht="12"/>
    <row r="9975" s="174" customFormat="1" ht="12"/>
    <row r="9976" s="174" customFormat="1" ht="12"/>
    <row r="9977" s="174" customFormat="1" ht="12"/>
    <row r="9978" s="174" customFormat="1" ht="12"/>
    <row r="9979" s="174" customFormat="1" ht="12"/>
    <row r="9980" s="174" customFormat="1" ht="12"/>
    <row r="9981" s="174" customFormat="1" ht="12"/>
    <row r="9982" s="174" customFormat="1" ht="12"/>
    <row r="9983" s="174" customFormat="1" ht="12"/>
    <row r="9984" s="174" customFormat="1" ht="12"/>
    <row r="9985" s="174" customFormat="1" ht="12"/>
    <row r="9986" s="174" customFormat="1" ht="12"/>
    <row r="9987" s="174" customFormat="1" ht="12"/>
    <row r="9988" s="174" customFormat="1" ht="12"/>
    <row r="9989" s="174" customFormat="1" ht="12"/>
    <row r="9990" s="174" customFormat="1" ht="12"/>
    <row r="9991" s="174" customFormat="1" ht="12"/>
    <row r="9992" s="174" customFormat="1" ht="12"/>
    <row r="9993" s="174" customFormat="1" ht="12"/>
    <row r="9994" s="174" customFormat="1" ht="12"/>
    <row r="9995" s="174" customFormat="1" ht="12"/>
    <row r="9996" s="174" customFormat="1" ht="12"/>
    <row r="9997" s="174" customFormat="1" ht="12"/>
    <row r="9998" s="174" customFormat="1" ht="12"/>
    <row r="9999" s="174" customFormat="1" ht="12"/>
    <row r="10000" s="174" customFormat="1" ht="12"/>
    <row r="10001" s="174" customFormat="1" ht="12"/>
    <row r="10002" s="174" customFormat="1" ht="12"/>
    <row r="10003" s="174" customFormat="1" ht="12"/>
    <row r="10004" s="174" customFormat="1" ht="12"/>
    <row r="10005" s="174" customFormat="1" ht="12"/>
    <row r="10006" s="174" customFormat="1" ht="12"/>
    <row r="10007" s="174" customFormat="1" ht="12"/>
    <row r="10008" s="174" customFormat="1" ht="12"/>
    <row r="10009" s="174" customFormat="1" ht="12"/>
    <row r="10010" s="174" customFormat="1" ht="12"/>
    <row r="10011" s="174" customFormat="1" ht="12"/>
    <row r="10012" s="174" customFormat="1" ht="12"/>
    <row r="10013" s="174" customFormat="1" ht="12"/>
    <row r="10014" s="174" customFormat="1" ht="12"/>
    <row r="10015" s="174" customFormat="1" ht="12"/>
    <row r="10016" s="174" customFormat="1" ht="12"/>
    <row r="10017" s="174" customFormat="1" ht="12"/>
    <row r="10018" s="174" customFormat="1" ht="12"/>
    <row r="10019" s="174" customFormat="1" ht="12"/>
    <row r="10020" s="174" customFormat="1" ht="12"/>
    <row r="10021" s="174" customFormat="1" ht="12"/>
    <row r="10022" s="174" customFormat="1" ht="12"/>
    <row r="10023" s="174" customFormat="1" ht="12"/>
    <row r="10024" s="174" customFormat="1" ht="12"/>
    <row r="10025" s="174" customFormat="1" ht="12"/>
    <row r="10026" s="174" customFormat="1" ht="12"/>
    <row r="10027" s="174" customFormat="1" ht="12"/>
    <row r="10028" s="174" customFormat="1" ht="12"/>
    <row r="10029" s="174" customFormat="1" ht="12"/>
    <row r="10030" s="174" customFormat="1" ht="12"/>
    <row r="10031" s="174" customFormat="1" ht="12"/>
    <row r="10032" s="174" customFormat="1" ht="12"/>
    <row r="10033" s="174" customFormat="1" ht="12"/>
    <row r="10034" s="174" customFormat="1" ht="12"/>
    <row r="10035" s="174" customFormat="1" ht="12"/>
    <row r="10036" s="174" customFormat="1" ht="12"/>
    <row r="10037" s="174" customFormat="1" ht="12"/>
    <row r="10038" s="174" customFormat="1" ht="12"/>
    <row r="10039" s="174" customFormat="1" ht="12"/>
    <row r="10040" s="174" customFormat="1" ht="12"/>
    <row r="10041" s="174" customFormat="1" ht="12"/>
    <row r="10042" s="174" customFormat="1" ht="12"/>
    <row r="10043" s="174" customFormat="1" ht="12"/>
    <row r="10044" s="174" customFormat="1" ht="12"/>
    <row r="10045" s="174" customFormat="1" ht="12"/>
    <row r="10046" s="174" customFormat="1" ht="12"/>
    <row r="10047" s="174" customFormat="1" ht="12"/>
    <row r="10048" s="174" customFormat="1" ht="12"/>
    <row r="10049" s="174" customFormat="1" ht="12"/>
    <row r="10050" s="174" customFormat="1" ht="12"/>
    <row r="10051" s="174" customFormat="1" ht="12"/>
    <row r="10052" s="174" customFormat="1" ht="12"/>
    <row r="10053" s="174" customFormat="1" ht="12"/>
    <row r="10054" s="174" customFormat="1" ht="12"/>
    <row r="10055" s="174" customFormat="1" ht="12"/>
    <row r="10056" s="174" customFormat="1" ht="12"/>
    <row r="10057" s="174" customFormat="1" ht="12"/>
    <row r="10058" s="174" customFormat="1" ht="12"/>
    <row r="10059" s="174" customFormat="1" ht="12"/>
    <row r="10060" s="174" customFormat="1" ht="12"/>
    <row r="10061" s="174" customFormat="1" ht="12"/>
    <row r="10062" s="174" customFormat="1" ht="12"/>
    <row r="10063" s="174" customFormat="1" ht="12"/>
    <row r="10064" s="174" customFormat="1" ht="12"/>
    <row r="10065" s="174" customFormat="1" ht="12"/>
    <row r="10066" s="174" customFormat="1" ht="12"/>
    <row r="10067" s="174" customFormat="1" ht="12"/>
    <row r="10068" s="174" customFormat="1" ht="12"/>
    <row r="10069" s="174" customFormat="1" ht="12"/>
    <row r="10070" s="174" customFormat="1" ht="12"/>
    <row r="10071" s="174" customFormat="1" ht="12"/>
    <row r="10072" s="174" customFormat="1" ht="12"/>
    <row r="10073" s="174" customFormat="1" ht="12"/>
    <row r="10074" s="174" customFormat="1" ht="12"/>
    <row r="10075" s="174" customFormat="1" ht="12"/>
    <row r="10076" s="174" customFormat="1" ht="12"/>
    <row r="10077" s="174" customFormat="1" ht="12"/>
    <row r="10078" s="174" customFormat="1" ht="12"/>
    <row r="10079" s="174" customFormat="1" ht="12"/>
    <row r="10080" s="174" customFormat="1" ht="12"/>
    <row r="10081" s="174" customFormat="1" ht="12"/>
    <row r="10082" s="174" customFormat="1" ht="12"/>
    <row r="10083" s="174" customFormat="1" ht="12"/>
    <row r="10084" s="174" customFormat="1" ht="12"/>
    <row r="10085" s="174" customFormat="1" ht="12"/>
    <row r="10086" s="174" customFormat="1" ht="12"/>
    <row r="10087" s="174" customFormat="1" ht="12"/>
    <row r="10088" s="174" customFormat="1" ht="12"/>
    <row r="10089" s="174" customFormat="1" ht="12"/>
    <row r="10090" s="174" customFormat="1" ht="12"/>
    <row r="10091" s="174" customFormat="1" ht="12"/>
    <row r="10092" s="174" customFormat="1" ht="12"/>
    <row r="10093" s="174" customFormat="1" ht="12"/>
    <row r="10094" s="174" customFormat="1" ht="12"/>
    <row r="10095" s="174" customFormat="1" ht="12"/>
    <row r="10096" s="174" customFormat="1" ht="12"/>
    <row r="10097" s="174" customFormat="1" ht="12"/>
    <row r="10098" s="174" customFormat="1" ht="12"/>
    <row r="10099" s="174" customFormat="1" ht="12"/>
    <row r="10100" s="174" customFormat="1" ht="12"/>
    <row r="10101" s="174" customFormat="1" ht="12"/>
    <row r="10102" s="174" customFormat="1" ht="12"/>
    <row r="10103" s="174" customFormat="1" ht="12"/>
    <row r="10104" s="174" customFormat="1" ht="12"/>
    <row r="10105" s="174" customFormat="1" ht="12"/>
    <row r="10106" s="174" customFormat="1" ht="12"/>
    <row r="10107" s="174" customFormat="1" ht="12"/>
    <row r="10108" s="174" customFormat="1" ht="12"/>
    <row r="10109" s="174" customFormat="1" ht="12"/>
    <row r="10110" s="174" customFormat="1" ht="12"/>
    <row r="10111" s="174" customFormat="1" ht="12"/>
    <row r="10112" s="174" customFormat="1" ht="12"/>
    <row r="10113" s="174" customFormat="1" ht="12"/>
    <row r="10114" s="174" customFormat="1" ht="12"/>
    <row r="10115" s="174" customFormat="1" ht="12"/>
    <row r="10116" s="174" customFormat="1" ht="12"/>
    <row r="10117" s="174" customFormat="1" ht="12"/>
    <row r="10118" s="174" customFormat="1" ht="12"/>
    <row r="10119" s="174" customFormat="1" ht="12"/>
    <row r="10120" s="174" customFormat="1" ht="12"/>
    <row r="10121" s="174" customFormat="1" ht="12"/>
    <row r="10122" s="174" customFormat="1" ht="12"/>
    <row r="10123" s="174" customFormat="1" ht="12"/>
    <row r="10124" s="174" customFormat="1" ht="12"/>
    <row r="10125" s="174" customFormat="1" ht="12"/>
    <row r="10126" s="174" customFormat="1" ht="12"/>
    <row r="10127" s="174" customFormat="1" ht="12"/>
    <row r="10128" s="174" customFormat="1" ht="12"/>
    <row r="10129" s="174" customFormat="1" ht="12"/>
    <row r="10130" s="174" customFormat="1" ht="12"/>
    <row r="10131" s="174" customFormat="1" ht="12"/>
    <row r="10132" s="174" customFormat="1" ht="12"/>
    <row r="10133" s="174" customFormat="1" ht="12"/>
    <row r="10134" s="174" customFormat="1" ht="12"/>
    <row r="10135" s="174" customFormat="1" ht="12"/>
    <row r="10136" s="174" customFormat="1" ht="12"/>
    <row r="10137" s="174" customFormat="1" ht="12"/>
    <row r="10138" s="174" customFormat="1" ht="12"/>
    <row r="10139" s="174" customFormat="1" ht="12"/>
    <row r="10140" s="174" customFormat="1" ht="12"/>
    <row r="10141" s="174" customFormat="1" ht="12"/>
    <row r="10142" s="174" customFormat="1" ht="12"/>
    <row r="10143" s="174" customFormat="1" ht="12"/>
    <row r="10144" s="174" customFormat="1" ht="12"/>
    <row r="10145" s="174" customFormat="1" ht="12"/>
    <row r="10146" s="174" customFormat="1" ht="12"/>
    <row r="10147" s="174" customFormat="1" ht="12"/>
    <row r="10148" s="174" customFormat="1" ht="12"/>
    <row r="10149" s="174" customFormat="1" ht="12"/>
    <row r="10150" s="174" customFormat="1" ht="12"/>
    <row r="10151" s="174" customFormat="1" ht="12"/>
    <row r="10152" s="174" customFormat="1" ht="12"/>
    <row r="10153" s="174" customFormat="1" ht="12"/>
    <row r="10154" s="174" customFormat="1" ht="12"/>
    <row r="10155" s="174" customFormat="1" ht="12"/>
    <row r="10156" s="174" customFormat="1" ht="12"/>
    <row r="10157" s="174" customFormat="1" ht="12"/>
    <row r="10158" s="174" customFormat="1" ht="12"/>
    <row r="10159" s="174" customFormat="1" ht="12"/>
    <row r="10160" s="174" customFormat="1" ht="12"/>
    <row r="10161" s="174" customFormat="1" ht="12"/>
    <row r="10162" s="174" customFormat="1" ht="12"/>
    <row r="10163" s="174" customFormat="1" ht="12"/>
    <row r="10164" s="174" customFormat="1" ht="12"/>
    <row r="10165" s="174" customFormat="1" ht="12"/>
    <row r="10166" s="174" customFormat="1" ht="12"/>
    <row r="10167" s="174" customFormat="1" ht="12"/>
    <row r="10168" s="174" customFormat="1" ht="12"/>
    <row r="10169" s="174" customFormat="1" ht="12"/>
    <row r="10170" s="174" customFormat="1" ht="12"/>
    <row r="10171" s="174" customFormat="1" ht="12"/>
    <row r="10172" s="174" customFormat="1" ht="12"/>
    <row r="10173" s="174" customFormat="1" ht="12"/>
    <row r="10174" s="174" customFormat="1" ht="12"/>
    <row r="10175" s="174" customFormat="1" ht="12"/>
    <row r="10176" s="174" customFormat="1" ht="12"/>
    <row r="10177" s="174" customFormat="1" ht="12"/>
    <row r="10178" s="174" customFormat="1" ht="12"/>
    <row r="10179" s="174" customFormat="1" ht="12"/>
    <row r="10180" s="174" customFormat="1" ht="12"/>
    <row r="10181" s="174" customFormat="1" ht="12"/>
    <row r="10182" s="174" customFormat="1" ht="12"/>
    <row r="10183" s="174" customFormat="1" ht="12"/>
    <row r="10184" s="174" customFormat="1" ht="12"/>
    <row r="10185" s="174" customFormat="1" ht="12"/>
    <row r="10186" s="174" customFormat="1" ht="12"/>
    <row r="10187" s="174" customFormat="1" ht="12"/>
    <row r="10188" s="174" customFormat="1" ht="12"/>
    <row r="10189" s="174" customFormat="1" ht="12"/>
    <row r="10190" s="174" customFormat="1" ht="12"/>
    <row r="10191" s="174" customFormat="1" ht="12"/>
    <row r="10192" s="174" customFormat="1" ht="12"/>
    <row r="10193" s="174" customFormat="1" ht="12"/>
    <row r="10194" s="174" customFormat="1" ht="12"/>
    <row r="10195" s="174" customFormat="1" ht="12"/>
    <row r="10196" s="174" customFormat="1" ht="12"/>
    <row r="10197" s="174" customFormat="1" ht="12"/>
    <row r="10198" s="174" customFormat="1" ht="12"/>
    <row r="10199" s="174" customFormat="1" ht="12"/>
    <row r="10200" s="174" customFormat="1" ht="12"/>
    <row r="10201" s="174" customFormat="1" ht="12"/>
    <row r="10202" s="174" customFormat="1" ht="12"/>
    <row r="10203" s="174" customFormat="1" ht="12"/>
    <row r="10204" s="174" customFormat="1" ht="12"/>
    <row r="10205" s="174" customFormat="1" ht="12"/>
    <row r="10206" s="174" customFormat="1" ht="12"/>
    <row r="10207" s="174" customFormat="1" ht="12"/>
    <row r="10208" s="174" customFormat="1" ht="12"/>
    <row r="10209" s="174" customFormat="1" ht="12"/>
    <row r="10210" s="174" customFormat="1" ht="12"/>
    <row r="10211" s="174" customFormat="1" ht="12"/>
    <row r="10212" s="174" customFormat="1" ht="12"/>
    <row r="10213" s="174" customFormat="1" ht="12"/>
    <row r="10214" s="174" customFormat="1" ht="12"/>
    <row r="10215" s="174" customFormat="1" ht="12"/>
    <row r="10216" s="174" customFormat="1" ht="12"/>
    <row r="10217" s="174" customFormat="1" ht="12"/>
    <row r="10218" s="174" customFormat="1" ht="12"/>
    <row r="10219" s="174" customFormat="1" ht="12"/>
    <row r="10220" s="174" customFormat="1" ht="12"/>
    <row r="10221" s="174" customFormat="1" ht="12"/>
    <row r="10222" s="174" customFormat="1" ht="12"/>
    <row r="10223" s="174" customFormat="1" ht="12"/>
    <row r="10224" s="174" customFormat="1" ht="12"/>
    <row r="10225" s="174" customFormat="1" ht="12"/>
    <row r="10226" s="174" customFormat="1" ht="12"/>
    <row r="10227" s="174" customFormat="1" ht="12"/>
    <row r="10228" s="174" customFormat="1" ht="12"/>
    <row r="10229" s="174" customFormat="1" ht="12"/>
    <row r="10230" s="174" customFormat="1" ht="12"/>
    <row r="10231" s="174" customFormat="1" ht="12"/>
    <row r="10232" s="174" customFormat="1" ht="12"/>
    <row r="10233" s="174" customFormat="1" ht="12"/>
    <row r="10234" s="174" customFormat="1" ht="12"/>
    <row r="10235" s="174" customFormat="1" ht="12"/>
    <row r="10236" s="174" customFormat="1" ht="12"/>
    <row r="10237" s="174" customFormat="1" ht="12"/>
    <row r="10238" s="174" customFormat="1" ht="12"/>
    <row r="10239" s="174" customFormat="1" ht="12"/>
    <row r="10240" s="174" customFormat="1" ht="12"/>
    <row r="10241" s="174" customFormat="1" ht="12"/>
    <row r="10242" s="174" customFormat="1" ht="12"/>
    <row r="10243" s="174" customFormat="1" ht="12"/>
    <row r="10244" s="174" customFormat="1" ht="12"/>
    <row r="10245" s="174" customFormat="1" ht="12"/>
    <row r="10246" s="174" customFormat="1" ht="12"/>
    <row r="10247" s="174" customFormat="1" ht="12"/>
    <row r="10248" s="174" customFormat="1" ht="12"/>
    <row r="10249" s="174" customFormat="1" ht="12"/>
    <row r="10250" s="174" customFormat="1" ht="12"/>
    <row r="10251" s="174" customFormat="1" ht="12"/>
    <row r="10252" s="174" customFormat="1" ht="12"/>
    <row r="10253" s="174" customFormat="1" ht="12"/>
    <row r="10254" s="174" customFormat="1" ht="12"/>
    <row r="10255" s="174" customFormat="1" ht="12"/>
    <row r="10256" s="174" customFormat="1" ht="12"/>
    <row r="10257" s="174" customFormat="1" ht="12"/>
    <row r="10258" s="174" customFormat="1" ht="12"/>
    <row r="10259" s="174" customFormat="1" ht="12"/>
    <row r="10260" s="174" customFormat="1" ht="12"/>
    <row r="10261" s="174" customFormat="1" ht="12"/>
    <row r="10262" s="174" customFormat="1" ht="12"/>
    <row r="10263" s="174" customFormat="1" ht="12"/>
    <row r="10264" s="174" customFormat="1" ht="12"/>
    <row r="10265" s="174" customFormat="1" ht="12"/>
    <row r="10266" s="174" customFormat="1" ht="12"/>
    <row r="10267" s="174" customFormat="1" ht="12"/>
    <row r="10268" s="174" customFormat="1" ht="12"/>
    <row r="10269" s="174" customFormat="1" ht="12"/>
    <row r="10270" s="174" customFormat="1" ht="12"/>
    <row r="10271" s="174" customFormat="1" ht="12"/>
    <row r="10272" s="174" customFormat="1" ht="12"/>
    <row r="10273" s="174" customFormat="1" ht="12"/>
    <row r="10274" s="174" customFormat="1" ht="12"/>
    <row r="10275" s="174" customFormat="1" ht="12"/>
    <row r="10276" s="174" customFormat="1" ht="12"/>
    <row r="10277" s="174" customFormat="1" ht="12"/>
    <row r="10278" s="174" customFormat="1" ht="12"/>
    <row r="10279" s="174" customFormat="1" ht="12"/>
    <row r="10280" s="174" customFormat="1" ht="12"/>
    <row r="10281" s="174" customFormat="1" ht="12"/>
    <row r="10282" s="174" customFormat="1" ht="12"/>
    <row r="10283" s="174" customFormat="1" ht="12"/>
    <row r="10284" s="174" customFormat="1" ht="12"/>
    <row r="10285" s="174" customFormat="1" ht="12"/>
    <row r="10286" s="174" customFormat="1" ht="12"/>
    <row r="10287" s="174" customFormat="1" ht="12"/>
    <row r="10288" s="174" customFormat="1" ht="12"/>
    <row r="10289" s="174" customFormat="1" ht="12"/>
    <row r="10290" s="174" customFormat="1" ht="12"/>
    <row r="10291" s="174" customFormat="1" ht="12"/>
    <row r="10292" s="174" customFormat="1" ht="12"/>
    <row r="10293" s="174" customFormat="1" ht="12"/>
    <row r="10294" s="174" customFormat="1" ht="12"/>
    <row r="10295" s="174" customFormat="1" ht="12"/>
    <row r="10296" s="174" customFormat="1" ht="12"/>
    <row r="10297" s="174" customFormat="1" ht="12"/>
    <row r="10298" s="174" customFormat="1" ht="12"/>
    <row r="10299" s="174" customFormat="1" ht="12"/>
    <row r="10300" s="174" customFormat="1" ht="12"/>
    <row r="10301" s="174" customFormat="1" ht="12"/>
    <row r="10302" s="174" customFormat="1" ht="12"/>
    <row r="10303" s="174" customFormat="1" ht="12"/>
    <row r="10304" s="174" customFormat="1" ht="12"/>
    <row r="10305" s="174" customFormat="1" ht="12"/>
    <row r="10306" s="174" customFormat="1" ht="12"/>
    <row r="10307" s="174" customFormat="1" ht="12"/>
    <row r="10308" s="174" customFormat="1" ht="12"/>
    <row r="10309" s="174" customFormat="1" ht="12"/>
    <row r="10310" s="174" customFormat="1" ht="12"/>
    <row r="10311" s="174" customFormat="1" ht="12"/>
    <row r="10312" s="174" customFormat="1" ht="12"/>
    <row r="10313" s="174" customFormat="1" ht="12"/>
    <row r="10314" s="174" customFormat="1" ht="12"/>
    <row r="10315" s="174" customFormat="1" ht="12"/>
    <row r="10316" s="174" customFormat="1" ht="12"/>
    <row r="10317" s="174" customFormat="1" ht="12"/>
    <row r="10318" s="174" customFormat="1" ht="12"/>
    <row r="10319" s="174" customFormat="1" ht="12"/>
    <row r="10320" s="174" customFormat="1" ht="12"/>
    <row r="10321" s="174" customFormat="1" ht="12"/>
    <row r="10322" s="174" customFormat="1" ht="12"/>
    <row r="10323" s="174" customFormat="1" ht="12"/>
    <row r="10324" s="174" customFormat="1" ht="12"/>
    <row r="10325" s="174" customFormat="1" ht="12"/>
    <row r="10326" s="174" customFormat="1" ht="12"/>
    <row r="10327" s="174" customFormat="1" ht="12"/>
    <row r="10328" s="174" customFormat="1" ht="12"/>
    <row r="10329" s="174" customFormat="1" ht="12"/>
    <row r="10330" s="174" customFormat="1" ht="12"/>
    <row r="10331" s="174" customFormat="1" ht="12"/>
    <row r="10332" s="174" customFormat="1" ht="12"/>
    <row r="10333" s="174" customFormat="1" ht="12"/>
    <row r="10334" s="174" customFormat="1" ht="12"/>
    <row r="10335" s="174" customFormat="1" ht="12"/>
    <row r="10336" s="174" customFormat="1" ht="12"/>
    <row r="10337" s="174" customFormat="1" ht="12"/>
    <row r="10338" s="174" customFormat="1" ht="12"/>
    <row r="10339" s="174" customFormat="1" ht="12"/>
    <row r="10340" s="174" customFormat="1" ht="12"/>
    <row r="10341" s="174" customFormat="1" ht="12"/>
    <row r="10342" s="174" customFormat="1" ht="12"/>
    <row r="10343" s="174" customFormat="1" ht="12"/>
    <row r="10344" s="174" customFormat="1" ht="12"/>
    <row r="10345" s="174" customFormat="1" ht="12"/>
    <row r="10346" s="174" customFormat="1" ht="12"/>
    <row r="10347" s="174" customFormat="1" ht="12"/>
    <row r="10348" s="174" customFormat="1" ht="12"/>
    <row r="10349" s="174" customFormat="1" ht="12"/>
    <row r="10350" s="174" customFormat="1" ht="12"/>
    <row r="10351" s="174" customFormat="1" ht="12"/>
    <row r="10352" s="174" customFormat="1" ht="12"/>
    <row r="10353" s="174" customFormat="1" ht="12"/>
    <row r="10354" s="174" customFormat="1" ht="12"/>
    <row r="10355" s="174" customFormat="1" ht="12"/>
    <row r="10356" s="174" customFormat="1" ht="12"/>
    <row r="10357" s="174" customFormat="1" ht="12"/>
    <row r="10358" s="174" customFormat="1" ht="12"/>
    <row r="10359" s="174" customFormat="1" ht="12"/>
    <row r="10360" s="174" customFormat="1" ht="12"/>
    <row r="10361" s="174" customFormat="1" ht="12"/>
    <row r="10362" s="174" customFormat="1" ht="12"/>
    <row r="10363" s="174" customFormat="1" ht="12"/>
    <row r="10364" s="174" customFormat="1" ht="12"/>
    <row r="10365" s="174" customFormat="1" ht="12"/>
    <row r="10366" s="174" customFormat="1" ht="12"/>
    <row r="10367" s="174" customFormat="1" ht="12"/>
    <row r="10368" s="174" customFormat="1" ht="12"/>
    <row r="10369" s="174" customFormat="1" ht="12"/>
    <row r="10370" s="174" customFormat="1" ht="12"/>
    <row r="10371" s="174" customFormat="1" ht="12"/>
    <row r="10372" s="174" customFormat="1" ht="12"/>
    <row r="10373" s="174" customFormat="1" ht="12"/>
    <row r="10374" s="174" customFormat="1" ht="12"/>
    <row r="10375" s="174" customFormat="1" ht="12"/>
    <row r="10376" s="174" customFormat="1" ht="12"/>
    <row r="10377" s="174" customFormat="1" ht="12"/>
    <row r="10378" s="174" customFormat="1" ht="12"/>
    <row r="10379" s="174" customFormat="1" ht="12"/>
    <row r="10380" s="174" customFormat="1" ht="12"/>
    <row r="10381" s="174" customFormat="1" ht="12"/>
    <row r="10382" s="174" customFormat="1" ht="12"/>
    <row r="10383" s="174" customFormat="1" ht="12"/>
    <row r="10384" s="174" customFormat="1" ht="12"/>
    <row r="10385" s="174" customFormat="1" ht="12"/>
    <row r="10386" s="174" customFormat="1" ht="12"/>
    <row r="10387" s="174" customFormat="1" ht="12"/>
    <row r="10388" s="174" customFormat="1" ht="12"/>
    <row r="10389" s="174" customFormat="1" ht="12"/>
    <row r="10390" s="174" customFormat="1" ht="12"/>
    <row r="10391" s="174" customFormat="1" ht="12"/>
    <row r="10392" s="174" customFormat="1" ht="12"/>
    <row r="10393" s="174" customFormat="1" ht="12"/>
    <row r="10394" s="174" customFormat="1" ht="12"/>
    <row r="10395" s="174" customFormat="1" ht="12"/>
    <row r="10396" s="174" customFormat="1" ht="12"/>
    <row r="10397" s="174" customFormat="1" ht="12"/>
    <row r="10398" s="174" customFormat="1" ht="12"/>
    <row r="10399" s="174" customFormat="1" ht="12"/>
    <row r="10400" s="174" customFormat="1" ht="12"/>
    <row r="10401" s="174" customFormat="1" ht="12"/>
    <row r="10402" s="174" customFormat="1" ht="12"/>
    <row r="10403" s="174" customFormat="1" ht="12"/>
    <row r="10404" s="174" customFormat="1" ht="12"/>
    <row r="10405" s="174" customFormat="1" ht="12"/>
    <row r="10406" s="174" customFormat="1" ht="12"/>
    <row r="10407" s="174" customFormat="1" ht="12"/>
    <row r="10408" s="174" customFormat="1" ht="12"/>
    <row r="10409" s="174" customFormat="1" ht="12"/>
    <row r="10410" s="174" customFormat="1" ht="12"/>
    <row r="10411" s="174" customFormat="1" ht="12"/>
    <row r="10412" s="174" customFormat="1" ht="12"/>
    <row r="10413" s="174" customFormat="1" ht="12"/>
    <row r="10414" s="174" customFormat="1" ht="12"/>
    <row r="10415" s="174" customFormat="1" ht="12"/>
    <row r="10416" s="174" customFormat="1" ht="12"/>
    <row r="10417" s="174" customFormat="1" ht="12"/>
    <row r="10418" s="174" customFormat="1" ht="12"/>
    <row r="10419" s="174" customFormat="1" ht="12"/>
    <row r="10420" s="174" customFormat="1" ht="12"/>
    <row r="10421" s="174" customFormat="1" ht="12"/>
    <row r="10422" s="174" customFormat="1" ht="12"/>
    <row r="10423" s="174" customFormat="1" ht="12"/>
    <row r="10424" s="174" customFormat="1" ht="12"/>
    <row r="10425" s="174" customFormat="1" ht="12"/>
    <row r="10426" s="174" customFormat="1" ht="12"/>
    <row r="10427" s="174" customFormat="1" ht="12"/>
    <row r="10428" s="174" customFormat="1" ht="12"/>
    <row r="10429" s="174" customFormat="1" ht="12"/>
    <row r="10430" s="174" customFormat="1" ht="12"/>
    <row r="10431" s="174" customFormat="1" ht="12"/>
    <row r="10432" s="174" customFormat="1" ht="12"/>
    <row r="10433" s="174" customFormat="1" ht="12"/>
    <row r="10434" s="174" customFormat="1" ht="12"/>
    <row r="10435" s="174" customFormat="1" ht="12"/>
    <row r="10436" s="174" customFormat="1" ht="12"/>
    <row r="10437" s="174" customFormat="1" ht="12"/>
    <row r="10438" s="174" customFormat="1" ht="12"/>
    <row r="10439" s="174" customFormat="1" ht="12"/>
    <row r="10440" s="174" customFormat="1" ht="12"/>
    <row r="10441" s="174" customFormat="1" ht="12"/>
    <row r="10442" s="174" customFormat="1" ht="12"/>
    <row r="10443" s="174" customFormat="1" ht="12"/>
    <row r="10444" s="174" customFormat="1" ht="12"/>
    <row r="10445" s="174" customFormat="1" ht="12"/>
    <row r="10446" s="174" customFormat="1" ht="12"/>
    <row r="10447" s="174" customFormat="1" ht="12"/>
    <row r="10448" s="174" customFormat="1" ht="12"/>
    <row r="10449" s="174" customFormat="1" ht="12"/>
    <row r="10450" s="174" customFormat="1" ht="12"/>
    <row r="10451" s="174" customFormat="1" ht="12"/>
    <row r="10452" s="174" customFormat="1" ht="12"/>
    <row r="10453" s="174" customFormat="1" ht="12"/>
    <row r="10454" s="174" customFormat="1" ht="12"/>
    <row r="10455" s="174" customFormat="1" ht="12"/>
    <row r="10456" s="174" customFormat="1" ht="12"/>
    <row r="10457" s="174" customFormat="1" ht="12"/>
    <row r="10458" s="174" customFormat="1" ht="12"/>
    <row r="10459" s="174" customFormat="1" ht="12"/>
    <row r="10460" s="174" customFormat="1" ht="12"/>
    <row r="10461" s="174" customFormat="1" ht="12"/>
    <row r="10462" s="174" customFormat="1" ht="12"/>
    <row r="10463" s="174" customFormat="1" ht="12"/>
    <row r="10464" s="174" customFormat="1" ht="12"/>
    <row r="10465" s="174" customFormat="1" ht="12"/>
    <row r="10466" s="174" customFormat="1" ht="12"/>
    <row r="10467" s="174" customFormat="1" ht="12"/>
    <row r="10468" s="174" customFormat="1" ht="12"/>
    <row r="10469" s="174" customFormat="1" ht="12"/>
    <row r="10470" s="174" customFormat="1" ht="12"/>
    <row r="10471" s="174" customFormat="1" ht="12"/>
    <row r="10472" s="174" customFormat="1" ht="12"/>
    <row r="10473" s="174" customFormat="1" ht="12"/>
    <row r="10474" s="174" customFormat="1" ht="12"/>
    <row r="10475" s="174" customFormat="1" ht="12"/>
    <row r="10476" s="174" customFormat="1" ht="12"/>
    <row r="10477" s="174" customFormat="1" ht="12"/>
    <row r="10478" s="174" customFormat="1" ht="12"/>
    <row r="10479" s="174" customFormat="1" ht="12"/>
    <row r="10480" s="174" customFormat="1" ht="12"/>
    <row r="10481" s="174" customFormat="1" ht="12"/>
    <row r="10482" s="174" customFormat="1" ht="12"/>
    <row r="10483" s="174" customFormat="1" ht="12"/>
    <row r="10484" s="174" customFormat="1" ht="12"/>
    <row r="10485" s="174" customFormat="1" ht="12"/>
    <row r="10486" s="174" customFormat="1" ht="12"/>
    <row r="10487" s="174" customFormat="1" ht="12"/>
    <row r="10488" s="174" customFormat="1" ht="12"/>
    <row r="10489" s="174" customFormat="1" ht="12"/>
    <row r="10490" s="174" customFormat="1" ht="12"/>
    <row r="10491" s="174" customFormat="1" ht="12"/>
    <row r="10492" s="174" customFormat="1" ht="12"/>
    <row r="10493" s="174" customFormat="1" ht="12"/>
    <row r="10494" s="174" customFormat="1" ht="12"/>
    <row r="10495" s="174" customFormat="1" ht="12"/>
    <row r="10496" s="174" customFormat="1" ht="12"/>
    <row r="10497" s="174" customFormat="1" ht="12"/>
    <row r="10498" s="174" customFormat="1" ht="12"/>
    <row r="10499" s="174" customFormat="1" ht="12"/>
    <row r="10500" s="174" customFormat="1" ht="12"/>
    <row r="10501" s="174" customFormat="1" ht="12"/>
    <row r="10502" s="174" customFormat="1" ht="12"/>
    <row r="10503" s="174" customFormat="1" ht="12"/>
    <row r="10504" s="174" customFormat="1" ht="12"/>
    <row r="10505" s="174" customFormat="1" ht="12"/>
    <row r="10506" s="174" customFormat="1" ht="12"/>
    <row r="10507" s="174" customFormat="1" ht="12"/>
    <row r="10508" s="174" customFormat="1" ht="12"/>
    <row r="10509" s="174" customFormat="1" ht="12"/>
    <row r="10510" s="174" customFormat="1" ht="12"/>
    <row r="10511" s="174" customFormat="1" ht="12"/>
    <row r="10512" s="174" customFormat="1" ht="12"/>
    <row r="10513" s="174" customFormat="1" ht="12"/>
    <row r="10514" s="174" customFormat="1" ht="12"/>
    <row r="10515" s="174" customFormat="1" ht="12"/>
    <row r="10516" s="174" customFormat="1" ht="12"/>
    <row r="10517" s="174" customFormat="1" ht="12"/>
    <row r="10518" s="174" customFormat="1" ht="12"/>
    <row r="10519" s="174" customFormat="1" ht="12"/>
    <row r="10520" s="174" customFormat="1" ht="12"/>
    <row r="10521" s="174" customFormat="1" ht="12"/>
    <row r="10522" s="174" customFormat="1" ht="12"/>
    <row r="10523" s="174" customFormat="1" ht="12"/>
    <row r="10524" s="174" customFormat="1" ht="12"/>
    <row r="10525" s="174" customFormat="1" ht="12"/>
    <row r="10526" s="174" customFormat="1" ht="12"/>
    <row r="10527" s="174" customFormat="1" ht="12"/>
    <row r="10528" s="174" customFormat="1" ht="12"/>
    <row r="10529" s="174" customFormat="1" ht="12"/>
    <row r="10530" s="174" customFormat="1" ht="12"/>
    <row r="10531" s="174" customFormat="1" ht="12"/>
    <row r="10532" s="174" customFormat="1" ht="12"/>
    <row r="10533" s="174" customFormat="1" ht="12"/>
    <row r="10534" s="174" customFormat="1" ht="12"/>
    <row r="10535" s="174" customFormat="1" ht="12"/>
    <row r="10536" s="174" customFormat="1" ht="12"/>
    <row r="10537" s="174" customFormat="1" ht="12"/>
    <row r="10538" s="174" customFormat="1" ht="12"/>
    <row r="10539" s="174" customFormat="1" ht="12"/>
    <row r="10540" s="174" customFormat="1" ht="12"/>
    <row r="10541" s="174" customFormat="1" ht="12"/>
    <row r="10542" s="174" customFormat="1" ht="12"/>
    <row r="10543" s="174" customFormat="1" ht="12"/>
    <row r="10544" s="174" customFormat="1" ht="12"/>
    <row r="10545" s="174" customFormat="1" ht="12"/>
    <row r="10546" s="174" customFormat="1" ht="12"/>
    <row r="10547" s="174" customFormat="1" ht="12"/>
    <row r="10548" s="174" customFormat="1" ht="12"/>
    <row r="10549" s="174" customFormat="1" ht="12"/>
    <row r="10550" s="174" customFormat="1" ht="12"/>
    <row r="10551" s="174" customFormat="1" ht="12"/>
    <row r="10552" s="174" customFormat="1" ht="12"/>
    <row r="10553" s="174" customFormat="1" ht="12"/>
    <row r="10554" s="174" customFormat="1" ht="12"/>
    <row r="10555" s="174" customFormat="1" ht="12"/>
    <row r="10556" s="174" customFormat="1" ht="12"/>
    <row r="10557" s="174" customFormat="1" ht="12"/>
    <row r="10558" s="174" customFormat="1" ht="12"/>
    <row r="10559" s="174" customFormat="1" ht="12"/>
    <row r="10560" s="174" customFormat="1" ht="12"/>
    <row r="10561" s="174" customFormat="1" ht="12"/>
    <row r="10562" s="174" customFormat="1" ht="12"/>
    <row r="10563" s="174" customFormat="1" ht="12"/>
    <row r="10564" s="174" customFormat="1" ht="12"/>
    <row r="10565" s="174" customFormat="1" ht="12"/>
    <row r="10566" s="174" customFormat="1" ht="12"/>
    <row r="10567" s="174" customFormat="1" ht="12"/>
    <row r="10568" s="174" customFormat="1" ht="12"/>
    <row r="10569" s="174" customFormat="1" ht="12"/>
    <row r="10570" s="174" customFormat="1" ht="12"/>
    <row r="10571" s="174" customFormat="1" ht="12"/>
    <row r="10572" s="174" customFormat="1" ht="12"/>
    <row r="10573" s="174" customFormat="1" ht="12"/>
    <row r="10574" s="174" customFormat="1" ht="12"/>
    <row r="10575" s="174" customFormat="1" ht="12"/>
    <row r="10576" s="174" customFormat="1" ht="12"/>
    <row r="10577" s="174" customFormat="1" ht="12"/>
    <row r="10578" s="174" customFormat="1" ht="12"/>
    <row r="10579" s="174" customFormat="1" ht="12"/>
    <row r="10580" s="174" customFormat="1" ht="12"/>
    <row r="10581" s="174" customFormat="1" ht="12"/>
    <row r="10582" s="174" customFormat="1" ht="12"/>
    <row r="10583" s="174" customFormat="1" ht="12"/>
    <row r="10584" s="174" customFormat="1" ht="12"/>
    <row r="10585" s="174" customFormat="1" ht="12"/>
    <row r="10586" s="174" customFormat="1" ht="12"/>
    <row r="10587" s="174" customFormat="1" ht="12"/>
    <row r="10588" s="174" customFormat="1" ht="12"/>
    <row r="10589" s="174" customFormat="1" ht="12"/>
    <row r="10590" s="174" customFormat="1" ht="12"/>
    <row r="10591" s="174" customFormat="1" ht="12"/>
    <row r="10592" s="174" customFormat="1" ht="12"/>
    <row r="10593" s="174" customFormat="1" ht="12"/>
    <row r="10594" s="174" customFormat="1" ht="12"/>
    <row r="10595" s="174" customFormat="1" ht="12"/>
    <row r="10596" s="174" customFormat="1" ht="12"/>
    <row r="10597" s="174" customFormat="1" ht="12"/>
    <row r="10598" s="174" customFormat="1" ht="12"/>
    <row r="10599" s="174" customFormat="1" ht="12"/>
    <row r="10600" s="174" customFormat="1" ht="12"/>
    <row r="10601" s="174" customFormat="1" ht="12"/>
    <row r="10602" s="174" customFormat="1" ht="12"/>
    <row r="10603" s="174" customFormat="1" ht="12"/>
    <row r="10604" s="174" customFormat="1" ht="12"/>
    <row r="10605" s="174" customFormat="1" ht="12"/>
    <row r="10606" s="174" customFormat="1" ht="12"/>
    <row r="10607" s="174" customFormat="1" ht="12"/>
    <row r="10608" s="174" customFormat="1" ht="12"/>
    <row r="10609" s="174" customFormat="1" ht="12"/>
    <row r="10610" s="174" customFormat="1" ht="12"/>
    <row r="10611" s="174" customFormat="1" ht="12"/>
    <row r="10612" s="174" customFormat="1" ht="12"/>
    <row r="10613" s="174" customFormat="1" ht="12"/>
    <row r="10614" s="174" customFormat="1" ht="12"/>
    <row r="10615" s="174" customFormat="1" ht="12"/>
    <row r="10616" s="174" customFormat="1" ht="12"/>
    <row r="10617" s="174" customFormat="1" ht="12"/>
    <row r="10618" s="174" customFormat="1" ht="12"/>
    <row r="10619" s="174" customFormat="1" ht="12"/>
    <row r="10620" s="174" customFormat="1" ht="12"/>
    <row r="10621" s="174" customFormat="1" ht="12"/>
    <row r="10622" s="174" customFormat="1" ht="12"/>
    <row r="10623" s="174" customFormat="1" ht="12"/>
    <row r="10624" s="174" customFormat="1" ht="12"/>
    <row r="10625" s="174" customFormat="1" ht="12"/>
    <row r="10626" s="174" customFormat="1" ht="12"/>
    <row r="10627" s="174" customFormat="1" ht="12"/>
    <row r="10628" s="174" customFormat="1" ht="12"/>
    <row r="10629" s="174" customFormat="1" ht="12"/>
    <row r="10630" s="174" customFormat="1" ht="12"/>
    <row r="10631" s="174" customFormat="1" ht="12"/>
    <row r="10632" s="174" customFormat="1" ht="12"/>
    <row r="10633" s="174" customFormat="1" ht="12"/>
    <row r="10634" s="174" customFormat="1" ht="12"/>
    <row r="10635" s="174" customFormat="1" ht="12"/>
    <row r="10636" s="174" customFormat="1" ht="12"/>
    <row r="10637" s="174" customFormat="1" ht="12"/>
    <row r="10638" s="174" customFormat="1" ht="12"/>
    <row r="10639" s="174" customFormat="1" ht="12"/>
    <row r="10640" s="174" customFormat="1" ht="12"/>
    <row r="10641" s="174" customFormat="1" ht="12"/>
    <row r="10642" s="174" customFormat="1" ht="12"/>
    <row r="10643" s="174" customFormat="1" ht="12"/>
    <row r="10644" s="174" customFormat="1" ht="12"/>
    <row r="10645" s="174" customFormat="1" ht="12"/>
    <row r="10646" s="174" customFormat="1" ht="12"/>
    <row r="10647" s="174" customFormat="1" ht="12"/>
    <row r="10648" s="174" customFormat="1" ht="12"/>
    <row r="10649" s="174" customFormat="1" ht="12"/>
    <row r="10650" s="174" customFormat="1" ht="12"/>
    <row r="10651" s="174" customFormat="1" ht="12"/>
    <row r="10652" s="174" customFormat="1" ht="12"/>
    <row r="10653" s="174" customFormat="1" ht="12"/>
    <row r="10654" s="174" customFormat="1" ht="12"/>
    <row r="10655" s="174" customFormat="1" ht="12"/>
    <row r="10656" s="174" customFormat="1" ht="12"/>
    <row r="10657" s="174" customFormat="1" ht="12"/>
    <row r="10658" s="174" customFormat="1" ht="12"/>
    <row r="10659" s="174" customFormat="1" ht="12"/>
    <row r="10660" s="174" customFormat="1" ht="12"/>
    <row r="10661" s="174" customFormat="1" ht="12"/>
    <row r="10662" s="174" customFormat="1" ht="12"/>
    <row r="10663" s="174" customFormat="1" ht="12"/>
    <row r="10664" s="174" customFormat="1" ht="12"/>
    <row r="10665" s="174" customFormat="1" ht="12"/>
    <row r="10666" s="174" customFormat="1" ht="12"/>
    <row r="10667" s="174" customFormat="1" ht="12"/>
    <row r="10668" s="174" customFormat="1" ht="12"/>
    <row r="10669" s="174" customFormat="1" ht="12"/>
    <row r="10670" s="174" customFormat="1" ht="12"/>
    <row r="10671" s="174" customFormat="1" ht="12"/>
    <row r="10672" s="174" customFormat="1" ht="12"/>
    <row r="10673" s="174" customFormat="1" ht="12"/>
    <row r="10674" s="174" customFormat="1" ht="12"/>
    <row r="10675" s="174" customFormat="1" ht="12"/>
    <row r="10676" s="174" customFormat="1" ht="12"/>
    <row r="10677" s="174" customFormat="1" ht="12"/>
    <row r="10678" s="174" customFormat="1" ht="12"/>
    <row r="10679" s="174" customFormat="1" ht="12"/>
    <row r="10680" s="174" customFormat="1" ht="12"/>
    <row r="10681" s="174" customFormat="1" ht="12"/>
    <row r="10682" s="174" customFormat="1" ht="12"/>
    <row r="10683" s="174" customFormat="1" ht="12"/>
    <row r="10684" s="174" customFormat="1" ht="12"/>
    <row r="10685" s="174" customFormat="1" ht="12"/>
    <row r="10686" s="174" customFormat="1" ht="12"/>
    <row r="10687" s="174" customFormat="1" ht="12"/>
    <row r="10688" s="174" customFormat="1" ht="12"/>
    <row r="10689" s="174" customFormat="1" ht="12"/>
    <row r="10690" s="174" customFormat="1" ht="12"/>
    <row r="10691" s="174" customFormat="1" ht="12"/>
    <row r="10692" s="174" customFormat="1" ht="12"/>
    <row r="10693" s="174" customFormat="1" ht="12"/>
    <row r="10694" s="174" customFormat="1" ht="12"/>
    <row r="10695" s="174" customFormat="1" ht="12"/>
    <row r="10696" s="174" customFormat="1" ht="12"/>
    <row r="10697" s="174" customFormat="1" ht="12"/>
    <row r="10698" s="174" customFormat="1" ht="12"/>
    <row r="10699" s="174" customFormat="1" ht="12"/>
    <row r="10700" s="174" customFormat="1" ht="12"/>
    <row r="10701" s="174" customFormat="1" ht="12"/>
    <row r="10702" s="174" customFormat="1" ht="12"/>
    <row r="10703" s="174" customFormat="1" ht="12"/>
    <row r="10704" s="174" customFormat="1" ht="12"/>
    <row r="10705" s="174" customFormat="1" ht="12"/>
    <row r="10706" s="174" customFormat="1" ht="12"/>
    <row r="10707" s="174" customFormat="1" ht="12"/>
    <row r="10708" s="174" customFormat="1" ht="12"/>
    <row r="10709" s="174" customFormat="1" ht="12"/>
    <row r="10710" s="174" customFormat="1" ht="12"/>
    <row r="10711" s="174" customFormat="1" ht="12"/>
    <row r="10712" s="174" customFormat="1" ht="12"/>
    <row r="10713" s="174" customFormat="1" ht="12"/>
    <row r="10714" s="174" customFormat="1" ht="12"/>
    <row r="10715" s="174" customFormat="1" ht="12"/>
    <row r="10716" s="174" customFormat="1" ht="12"/>
    <row r="10717" s="174" customFormat="1" ht="12"/>
    <row r="10718" s="174" customFormat="1" ht="12"/>
    <row r="10719" s="174" customFormat="1" ht="12"/>
    <row r="10720" s="174" customFormat="1" ht="12"/>
    <row r="10721" s="174" customFormat="1" ht="12"/>
    <row r="10722" s="174" customFormat="1" ht="12"/>
    <row r="10723" s="174" customFormat="1" ht="12"/>
    <row r="10724" s="174" customFormat="1" ht="12"/>
    <row r="10725" s="174" customFormat="1" ht="12"/>
    <row r="10726" s="174" customFormat="1" ht="12"/>
    <row r="10727" s="174" customFormat="1" ht="12"/>
    <row r="10728" s="174" customFormat="1" ht="12"/>
    <row r="10729" s="174" customFormat="1" ht="12"/>
    <row r="10730" s="174" customFormat="1" ht="12"/>
    <row r="10731" s="174" customFormat="1" ht="12"/>
    <row r="10732" s="174" customFormat="1" ht="12"/>
    <row r="10733" s="174" customFormat="1" ht="12"/>
    <row r="10734" s="174" customFormat="1" ht="12"/>
    <row r="10735" s="174" customFormat="1" ht="12"/>
    <row r="10736" s="174" customFormat="1" ht="12"/>
    <row r="10737" s="174" customFormat="1" ht="12"/>
    <row r="10738" s="174" customFormat="1" ht="12"/>
    <row r="10739" s="174" customFormat="1" ht="12"/>
    <row r="10740" s="174" customFormat="1" ht="12"/>
    <row r="10741" s="174" customFormat="1" ht="12"/>
    <row r="10742" s="174" customFormat="1" ht="12"/>
    <row r="10743" s="174" customFormat="1" ht="12"/>
    <row r="10744" s="174" customFormat="1" ht="12"/>
    <row r="10745" s="174" customFormat="1" ht="12"/>
    <row r="10746" s="174" customFormat="1" ht="12"/>
    <row r="10747" s="174" customFormat="1" ht="12"/>
    <row r="10748" s="174" customFormat="1" ht="12"/>
    <row r="10749" s="174" customFormat="1" ht="12"/>
    <row r="10750" s="174" customFormat="1" ht="12"/>
    <row r="10751" s="174" customFormat="1" ht="12"/>
    <row r="10752" s="174" customFormat="1" ht="12"/>
    <row r="10753" s="174" customFormat="1" ht="12"/>
    <row r="10754" s="174" customFormat="1" ht="12"/>
    <row r="10755" s="174" customFormat="1" ht="12"/>
    <row r="10756" s="174" customFormat="1" ht="12"/>
    <row r="10757" s="174" customFormat="1" ht="12"/>
    <row r="10758" s="174" customFormat="1" ht="12"/>
    <row r="10759" s="174" customFormat="1" ht="12"/>
    <row r="10760" s="174" customFormat="1" ht="12"/>
    <row r="10761" s="174" customFormat="1" ht="12"/>
    <row r="10762" s="174" customFormat="1" ht="12"/>
    <row r="10763" s="174" customFormat="1" ht="12"/>
    <row r="10764" s="174" customFormat="1" ht="12"/>
    <row r="10765" s="174" customFormat="1" ht="12"/>
    <row r="10766" s="174" customFormat="1" ht="12"/>
    <row r="10767" s="174" customFormat="1" ht="12"/>
    <row r="10768" s="174" customFormat="1" ht="12"/>
    <row r="10769" s="174" customFormat="1" ht="12"/>
    <row r="10770" s="174" customFormat="1" ht="12"/>
    <row r="10771" s="174" customFormat="1" ht="12"/>
    <row r="10772" s="174" customFormat="1" ht="12"/>
    <row r="10773" s="174" customFormat="1" ht="12"/>
    <row r="10774" s="174" customFormat="1" ht="12"/>
    <row r="10775" s="174" customFormat="1" ht="12"/>
    <row r="10776" s="174" customFormat="1" ht="12"/>
    <row r="10777" s="174" customFormat="1" ht="12"/>
    <row r="10778" s="174" customFormat="1" ht="12"/>
    <row r="10779" s="174" customFormat="1" ht="12"/>
    <row r="10780" s="174" customFormat="1" ht="12"/>
    <row r="10781" s="174" customFormat="1" ht="12"/>
    <row r="10782" s="174" customFormat="1" ht="12"/>
    <row r="10783" s="174" customFormat="1" ht="12"/>
    <row r="10784" s="174" customFormat="1" ht="12"/>
    <row r="10785" s="174" customFormat="1" ht="12"/>
    <row r="10786" s="174" customFormat="1" ht="12"/>
    <row r="10787" s="174" customFormat="1" ht="12"/>
    <row r="10788" s="174" customFormat="1" ht="12"/>
    <row r="10789" s="174" customFormat="1" ht="12"/>
    <row r="10790" s="174" customFormat="1" ht="12"/>
    <row r="10791" s="174" customFormat="1" ht="12"/>
    <row r="10792" s="174" customFormat="1" ht="12"/>
    <row r="10793" s="174" customFormat="1" ht="12"/>
    <row r="10794" s="174" customFormat="1" ht="12"/>
    <row r="10795" s="174" customFormat="1" ht="12"/>
    <row r="10796" s="174" customFormat="1" ht="12"/>
    <row r="10797" s="174" customFormat="1" ht="12"/>
    <row r="10798" s="174" customFormat="1" ht="12"/>
    <row r="10799" s="174" customFormat="1" ht="12"/>
    <row r="10800" s="174" customFormat="1" ht="12"/>
    <row r="10801" s="174" customFormat="1" ht="12"/>
    <row r="10802" s="174" customFormat="1" ht="12"/>
    <row r="10803" s="174" customFormat="1" ht="12"/>
    <row r="10804" s="174" customFormat="1" ht="12"/>
    <row r="10805" s="174" customFormat="1" ht="12"/>
    <row r="10806" s="174" customFormat="1" ht="12"/>
    <row r="10807" s="174" customFormat="1" ht="12"/>
    <row r="10808" s="174" customFormat="1" ht="12"/>
    <row r="10809" s="174" customFormat="1" ht="12"/>
    <row r="10810" s="174" customFormat="1" ht="12"/>
    <row r="10811" s="174" customFormat="1" ht="12"/>
    <row r="10812" s="174" customFormat="1" ht="12"/>
    <row r="10813" s="174" customFormat="1" ht="12"/>
    <row r="10814" s="174" customFormat="1" ht="12"/>
    <row r="10815" s="174" customFormat="1" ht="12"/>
    <row r="10816" s="174" customFormat="1" ht="12"/>
    <row r="10817" s="174" customFormat="1" ht="12"/>
    <row r="10818" s="174" customFormat="1" ht="12"/>
    <row r="10819" s="174" customFormat="1" ht="12"/>
    <row r="10820" s="174" customFormat="1" ht="12"/>
    <row r="10821" s="174" customFormat="1" ht="12"/>
    <row r="10822" s="174" customFormat="1" ht="12"/>
    <row r="10823" s="174" customFormat="1" ht="12"/>
    <row r="10824" s="174" customFormat="1" ht="12"/>
    <row r="10825" s="174" customFormat="1" ht="12"/>
    <row r="10826" s="174" customFormat="1" ht="12"/>
    <row r="10827" s="174" customFormat="1" ht="12"/>
    <row r="10828" s="174" customFormat="1" ht="12"/>
    <row r="10829" s="174" customFormat="1" ht="12"/>
    <row r="10830" s="174" customFormat="1" ht="12"/>
    <row r="10831" s="174" customFormat="1" ht="12"/>
    <row r="10832" s="174" customFormat="1" ht="12"/>
    <row r="10833" s="174" customFormat="1" ht="12"/>
    <row r="10834" s="174" customFormat="1" ht="12"/>
    <row r="10835" s="174" customFormat="1" ht="12"/>
    <row r="10836" s="174" customFormat="1" ht="12"/>
    <row r="10837" s="174" customFormat="1" ht="12"/>
    <row r="10838" s="174" customFormat="1" ht="12"/>
    <row r="10839" s="174" customFormat="1" ht="12"/>
    <row r="10840" s="174" customFormat="1" ht="12"/>
    <row r="10841" s="174" customFormat="1" ht="12"/>
    <row r="10842" s="174" customFormat="1" ht="12"/>
    <row r="10843" s="174" customFormat="1" ht="12"/>
    <row r="10844" s="174" customFormat="1" ht="12"/>
    <row r="10845" s="174" customFormat="1" ht="12"/>
    <row r="10846" s="174" customFormat="1" ht="12"/>
    <row r="10847" s="174" customFormat="1" ht="12"/>
    <row r="10848" s="174" customFormat="1" ht="12"/>
    <row r="10849" s="174" customFormat="1" ht="12"/>
    <row r="10850" s="174" customFormat="1" ht="12"/>
    <row r="10851" s="174" customFormat="1" ht="12"/>
    <row r="10852" s="174" customFormat="1" ht="12"/>
    <row r="10853" s="174" customFormat="1" ht="12"/>
    <row r="10854" s="174" customFormat="1" ht="12"/>
    <row r="10855" s="174" customFormat="1" ht="12"/>
    <row r="10856" s="174" customFormat="1" ht="12"/>
    <row r="10857" s="174" customFormat="1" ht="12"/>
    <row r="10858" s="174" customFormat="1" ht="12"/>
    <row r="10859" s="174" customFormat="1" ht="12"/>
    <row r="10860" s="174" customFormat="1" ht="12"/>
    <row r="10861" s="174" customFormat="1" ht="12"/>
    <row r="10862" s="174" customFormat="1" ht="12"/>
    <row r="10863" s="174" customFormat="1" ht="12"/>
    <row r="10864" s="174" customFormat="1" ht="12"/>
    <row r="10865" s="174" customFormat="1" ht="12"/>
    <row r="10866" s="174" customFormat="1" ht="12"/>
    <row r="10867" s="174" customFormat="1" ht="12"/>
    <row r="10868" s="174" customFormat="1" ht="12"/>
    <row r="10869" s="174" customFormat="1" ht="12"/>
    <row r="10870" s="174" customFormat="1" ht="12"/>
    <row r="10871" s="174" customFormat="1" ht="12"/>
    <row r="10872" s="174" customFormat="1" ht="12"/>
    <row r="10873" s="174" customFormat="1" ht="12"/>
    <row r="10874" s="174" customFormat="1" ht="12"/>
    <row r="10875" s="174" customFormat="1" ht="12"/>
    <row r="10876" s="174" customFormat="1" ht="12"/>
    <row r="10877" s="174" customFormat="1" ht="12"/>
    <row r="10878" s="174" customFormat="1" ht="12"/>
    <row r="10879" s="174" customFormat="1" ht="12"/>
    <row r="10880" s="174" customFormat="1" ht="12"/>
    <row r="10881" s="174" customFormat="1" ht="12"/>
    <row r="10882" s="174" customFormat="1" ht="12"/>
    <row r="10883" s="174" customFormat="1" ht="12"/>
    <row r="10884" s="174" customFormat="1" ht="12"/>
    <row r="10885" s="174" customFormat="1" ht="12"/>
    <row r="10886" s="174" customFormat="1" ht="12"/>
    <row r="10887" s="174" customFormat="1" ht="12"/>
    <row r="10888" s="174" customFormat="1" ht="12"/>
    <row r="10889" s="174" customFormat="1" ht="12"/>
    <row r="10890" s="174" customFormat="1" ht="12"/>
    <row r="10891" s="174" customFormat="1" ht="12"/>
    <row r="10892" s="174" customFormat="1" ht="12"/>
    <row r="10893" s="174" customFormat="1" ht="12"/>
    <row r="10894" s="174" customFormat="1" ht="12"/>
    <row r="10895" s="174" customFormat="1" ht="12"/>
    <row r="10896" s="174" customFormat="1" ht="12"/>
    <row r="10897" s="174" customFormat="1" ht="12"/>
    <row r="10898" s="174" customFormat="1" ht="12"/>
    <row r="10899" s="174" customFormat="1" ht="12"/>
    <row r="10900" s="174" customFormat="1" ht="12"/>
    <row r="10901" s="174" customFormat="1" ht="12"/>
    <row r="10902" s="174" customFormat="1" ht="12"/>
    <row r="10903" s="174" customFormat="1" ht="12"/>
    <row r="10904" s="174" customFormat="1" ht="12"/>
    <row r="10905" s="174" customFormat="1" ht="12"/>
    <row r="10906" s="174" customFormat="1" ht="12"/>
    <row r="10907" s="174" customFormat="1" ht="12"/>
    <row r="10908" s="174" customFormat="1" ht="12"/>
    <row r="10909" s="174" customFormat="1" ht="12"/>
    <row r="10910" s="174" customFormat="1" ht="12"/>
    <row r="10911" s="174" customFormat="1" ht="12"/>
    <row r="10912" s="174" customFormat="1" ht="12"/>
    <row r="10913" s="174" customFormat="1" ht="12"/>
    <row r="10914" s="174" customFormat="1" ht="12"/>
    <row r="10915" s="174" customFormat="1" ht="12"/>
    <row r="10916" s="174" customFormat="1" ht="12"/>
    <row r="10917" s="174" customFormat="1" ht="12"/>
    <row r="10918" s="174" customFormat="1" ht="12"/>
    <row r="10919" s="174" customFormat="1" ht="12"/>
    <row r="10920" s="174" customFormat="1" ht="12"/>
    <row r="10921" s="174" customFormat="1" ht="12"/>
    <row r="10922" s="174" customFormat="1" ht="12"/>
    <row r="10923" s="174" customFormat="1" ht="12"/>
    <row r="10924" s="174" customFormat="1" ht="12"/>
    <row r="10925" s="174" customFormat="1" ht="12"/>
    <row r="10926" s="174" customFormat="1" ht="12"/>
    <row r="10927" s="174" customFormat="1" ht="12"/>
    <row r="10928" s="174" customFormat="1" ht="12"/>
    <row r="10929" s="174" customFormat="1" ht="12"/>
    <row r="10930" s="174" customFormat="1" ht="12"/>
    <row r="10931" s="174" customFormat="1" ht="12"/>
    <row r="10932" s="174" customFormat="1" ht="12"/>
    <row r="10933" s="174" customFormat="1" ht="12"/>
    <row r="10934" s="174" customFormat="1" ht="12"/>
    <row r="10935" s="174" customFormat="1" ht="12"/>
    <row r="10936" s="174" customFormat="1" ht="12"/>
    <row r="10937" s="174" customFormat="1" ht="12"/>
    <row r="10938" s="174" customFormat="1" ht="12"/>
    <row r="10939" s="174" customFormat="1" ht="12"/>
    <row r="10940" s="174" customFormat="1" ht="12"/>
    <row r="10941" s="174" customFormat="1" ht="12"/>
    <row r="10942" s="174" customFormat="1" ht="12"/>
    <row r="10943" s="174" customFormat="1" ht="12"/>
    <row r="10944" s="174" customFormat="1" ht="12"/>
    <row r="10945" s="174" customFormat="1" ht="12"/>
    <row r="10946" s="174" customFormat="1" ht="12"/>
    <row r="10947" s="174" customFormat="1" ht="12"/>
    <row r="10948" s="174" customFormat="1" ht="12"/>
    <row r="10949" s="174" customFormat="1" ht="12"/>
    <row r="10950" s="174" customFormat="1" ht="12"/>
    <row r="10951" s="174" customFormat="1" ht="12"/>
    <row r="10952" s="174" customFormat="1" ht="12"/>
    <row r="10953" s="174" customFormat="1" ht="12"/>
    <row r="10954" s="174" customFormat="1" ht="12"/>
    <row r="10955" s="174" customFormat="1" ht="12"/>
    <row r="10956" s="174" customFormat="1" ht="12"/>
    <row r="10957" s="174" customFormat="1" ht="12"/>
    <row r="10958" s="174" customFormat="1" ht="12"/>
    <row r="10959" s="174" customFormat="1" ht="12"/>
    <row r="10960" s="174" customFormat="1" ht="12"/>
    <row r="10961" s="174" customFormat="1" ht="12"/>
    <row r="10962" s="174" customFormat="1" ht="12"/>
    <row r="10963" s="174" customFormat="1" ht="12"/>
    <row r="10964" s="174" customFormat="1" ht="12"/>
    <row r="10965" s="174" customFormat="1" ht="12"/>
    <row r="10966" s="174" customFormat="1" ht="12"/>
    <row r="10967" s="174" customFormat="1" ht="12"/>
    <row r="10968" s="174" customFormat="1" ht="12"/>
    <row r="10969" s="174" customFormat="1" ht="12"/>
    <row r="10970" s="174" customFormat="1" ht="12"/>
    <row r="10971" s="174" customFormat="1" ht="12"/>
    <row r="10972" s="174" customFormat="1" ht="12"/>
    <row r="10973" s="174" customFormat="1" ht="12"/>
    <row r="10974" s="174" customFormat="1" ht="12"/>
    <row r="10975" s="174" customFormat="1" ht="12"/>
    <row r="10976" s="174" customFormat="1" ht="12"/>
    <row r="10977" s="174" customFormat="1" ht="12"/>
    <row r="10978" s="174" customFormat="1" ht="12"/>
    <row r="10979" s="174" customFormat="1" ht="12"/>
    <row r="10980" s="174" customFormat="1" ht="12"/>
    <row r="10981" s="174" customFormat="1" ht="12"/>
    <row r="10982" s="174" customFormat="1" ht="12"/>
    <row r="10983" s="174" customFormat="1" ht="12"/>
    <row r="10984" s="174" customFormat="1" ht="12"/>
    <row r="10985" s="174" customFormat="1" ht="12"/>
    <row r="10986" s="174" customFormat="1" ht="12"/>
    <row r="10987" s="174" customFormat="1" ht="12"/>
    <row r="10988" s="174" customFormat="1" ht="12"/>
    <row r="10989" s="174" customFormat="1" ht="12"/>
    <row r="10990" s="174" customFormat="1" ht="12"/>
    <row r="10991" s="174" customFormat="1" ht="12"/>
    <row r="10992" s="174" customFormat="1" ht="12"/>
    <row r="10993" s="174" customFormat="1" ht="12"/>
    <row r="10994" s="174" customFormat="1" ht="12"/>
    <row r="10995" s="174" customFormat="1" ht="12"/>
    <row r="10996" s="174" customFormat="1" ht="12"/>
    <row r="10997" s="174" customFormat="1" ht="12"/>
    <row r="10998" s="174" customFormat="1" ht="12"/>
    <row r="10999" s="174" customFormat="1" ht="12"/>
    <row r="11000" s="174" customFormat="1" ht="12"/>
    <row r="11001" s="174" customFormat="1" ht="12"/>
    <row r="11002" s="174" customFormat="1" ht="12"/>
    <row r="11003" s="174" customFormat="1" ht="12"/>
    <row r="11004" s="174" customFormat="1" ht="12"/>
    <row r="11005" s="174" customFormat="1" ht="12"/>
    <row r="11006" s="174" customFormat="1" ht="12"/>
    <row r="11007" s="174" customFormat="1" ht="12"/>
    <row r="11008" s="174" customFormat="1" ht="12"/>
    <row r="11009" s="174" customFormat="1" ht="12"/>
    <row r="11010" s="174" customFormat="1" ht="12"/>
    <row r="11011" s="174" customFormat="1" ht="12"/>
    <row r="11012" s="174" customFormat="1" ht="12"/>
    <row r="11013" s="174" customFormat="1" ht="12"/>
    <row r="11014" s="174" customFormat="1" ht="12"/>
    <row r="11015" s="174" customFormat="1" ht="12"/>
    <row r="11016" s="174" customFormat="1" ht="12"/>
    <row r="11017" s="174" customFormat="1" ht="12"/>
    <row r="11018" s="174" customFormat="1" ht="12"/>
    <row r="11019" s="174" customFormat="1" ht="12"/>
    <row r="11020" s="174" customFormat="1" ht="12"/>
    <row r="11021" s="174" customFormat="1" ht="12"/>
    <row r="11022" s="174" customFormat="1" ht="12"/>
    <row r="11023" s="174" customFormat="1" ht="12"/>
    <row r="11024" s="174" customFormat="1" ht="12"/>
    <row r="11025" s="174" customFormat="1" ht="12"/>
    <row r="11026" s="174" customFormat="1" ht="12"/>
    <row r="11027" s="174" customFormat="1" ht="12"/>
    <row r="11028" s="174" customFormat="1" ht="12"/>
    <row r="11029" s="174" customFormat="1" ht="12"/>
    <row r="11030" s="174" customFormat="1" ht="12"/>
    <row r="11031" s="174" customFormat="1" ht="12"/>
    <row r="11032" s="174" customFormat="1" ht="12"/>
    <row r="11033" s="174" customFormat="1" ht="12"/>
    <row r="11034" s="174" customFormat="1" ht="12"/>
    <row r="11035" s="174" customFormat="1" ht="12"/>
    <row r="11036" s="174" customFormat="1" ht="12"/>
    <row r="11037" s="174" customFormat="1" ht="12"/>
    <row r="11038" s="174" customFormat="1" ht="12"/>
    <row r="11039" s="174" customFormat="1" ht="12"/>
    <row r="11040" s="174" customFormat="1" ht="12"/>
    <row r="11041" s="174" customFormat="1" ht="12"/>
    <row r="11042" s="174" customFormat="1" ht="12"/>
    <row r="11043" s="174" customFormat="1" ht="12"/>
    <row r="11044" s="174" customFormat="1" ht="12"/>
    <row r="11045" s="174" customFormat="1" ht="12"/>
    <row r="11046" s="174" customFormat="1" ht="12"/>
    <row r="11047" s="174" customFormat="1" ht="12"/>
    <row r="11048" s="174" customFormat="1" ht="12"/>
    <row r="11049" s="174" customFormat="1" ht="12"/>
    <row r="11050" s="174" customFormat="1" ht="12"/>
    <row r="11051" s="174" customFormat="1" ht="12"/>
    <row r="11052" s="174" customFormat="1" ht="12"/>
    <row r="11053" s="174" customFormat="1" ht="12"/>
    <row r="11054" s="174" customFormat="1" ht="12"/>
    <row r="11055" s="174" customFormat="1" ht="12"/>
    <row r="11056" s="174" customFormat="1" ht="12"/>
    <row r="11057" s="174" customFormat="1" ht="12"/>
    <row r="11058" s="174" customFormat="1" ht="12"/>
    <row r="11059" s="174" customFormat="1" ht="12"/>
    <row r="11060" s="174" customFormat="1" ht="12"/>
    <row r="11061" s="174" customFormat="1" ht="12"/>
    <row r="11062" s="174" customFormat="1" ht="12"/>
    <row r="11063" s="174" customFormat="1" ht="12"/>
    <row r="11064" s="174" customFormat="1" ht="12"/>
    <row r="11065" s="174" customFormat="1" ht="12"/>
    <row r="11066" s="174" customFormat="1" ht="12"/>
    <row r="11067" s="174" customFormat="1" ht="12"/>
    <row r="11068" s="174" customFormat="1" ht="12"/>
    <row r="11069" s="174" customFormat="1" ht="12"/>
    <row r="11070" s="174" customFormat="1" ht="12"/>
    <row r="11071" s="174" customFormat="1" ht="12"/>
    <row r="11072" s="174" customFormat="1" ht="12"/>
    <row r="11073" s="174" customFormat="1" ht="12"/>
    <row r="11074" s="174" customFormat="1" ht="12"/>
    <row r="11075" s="174" customFormat="1" ht="12"/>
    <row r="11076" s="174" customFormat="1" ht="12"/>
    <row r="11077" s="174" customFormat="1" ht="12"/>
    <row r="11078" s="174" customFormat="1" ht="12"/>
    <row r="11079" s="174" customFormat="1" ht="12"/>
    <row r="11080" s="174" customFormat="1" ht="12"/>
    <row r="11081" s="174" customFormat="1" ht="12"/>
    <row r="11082" s="174" customFormat="1" ht="12"/>
    <row r="11083" s="174" customFormat="1" ht="12"/>
    <row r="11084" s="174" customFormat="1" ht="12"/>
    <row r="11085" s="174" customFormat="1" ht="12"/>
    <row r="11086" s="174" customFormat="1" ht="12"/>
    <row r="11087" s="174" customFormat="1" ht="12"/>
    <row r="11088" s="174" customFormat="1" ht="12"/>
    <row r="11089" s="174" customFormat="1" ht="12"/>
    <row r="11090" s="174" customFormat="1" ht="12"/>
    <row r="11091" s="174" customFormat="1" ht="12"/>
    <row r="11092" s="174" customFormat="1" ht="12"/>
    <row r="11093" s="174" customFormat="1" ht="12"/>
    <row r="11094" s="174" customFormat="1" ht="12"/>
    <row r="11095" s="174" customFormat="1" ht="12"/>
    <row r="11096" s="174" customFormat="1" ht="12"/>
    <row r="11097" s="174" customFormat="1" ht="12"/>
    <row r="11098" s="174" customFormat="1" ht="12"/>
    <row r="11099" s="174" customFormat="1" ht="12"/>
    <row r="11100" s="174" customFormat="1" ht="12"/>
    <row r="11101" s="174" customFormat="1" ht="12"/>
    <row r="11102" s="174" customFormat="1" ht="12"/>
    <row r="11103" s="174" customFormat="1" ht="12"/>
    <row r="11104" s="174" customFormat="1" ht="12"/>
    <row r="11105" s="174" customFormat="1" ht="12"/>
    <row r="11106" s="174" customFormat="1" ht="12"/>
    <row r="11107" s="174" customFormat="1" ht="12"/>
    <row r="11108" s="174" customFormat="1" ht="12"/>
    <row r="11109" s="174" customFormat="1" ht="12"/>
    <row r="11110" s="174" customFormat="1" ht="12"/>
    <row r="11111" s="174" customFormat="1" ht="12"/>
    <row r="11112" s="174" customFormat="1" ht="12"/>
    <row r="11113" s="174" customFormat="1" ht="12"/>
    <row r="11114" s="174" customFormat="1" ht="12"/>
    <row r="11115" s="174" customFormat="1" ht="12"/>
    <row r="11116" s="174" customFormat="1" ht="12"/>
    <row r="11117" s="174" customFormat="1" ht="12"/>
    <row r="11118" s="174" customFormat="1" ht="12"/>
    <row r="11119" s="174" customFormat="1" ht="12"/>
    <row r="11120" s="174" customFormat="1" ht="12"/>
    <row r="11121" s="174" customFormat="1" ht="12"/>
    <row r="11122" s="174" customFormat="1" ht="12"/>
    <row r="11123" s="174" customFormat="1" ht="12"/>
    <row r="11124" s="174" customFormat="1" ht="12"/>
    <row r="11125" s="174" customFormat="1" ht="12"/>
    <row r="11126" s="174" customFormat="1" ht="12"/>
    <row r="11127" s="174" customFormat="1" ht="12"/>
    <row r="11128" s="174" customFormat="1" ht="12"/>
    <row r="11129" s="174" customFormat="1" ht="12"/>
    <row r="11130" s="174" customFormat="1" ht="12"/>
    <row r="11131" s="174" customFormat="1" ht="12"/>
    <row r="11132" s="174" customFormat="1" ht="12"/>
    <row r="11133" s="174" customFormat="1" ht="12"/>
    <row r="11134" s="174" customFormat="1" ht="12"/>
    <row r="11135" s="174" customFormat="1" ht="12"/>
    <row r="11136" s="174" customFormat="1" ht="12"/>
    <row r="11137" s="174" customFormat="1" ht="12"/>
    <row r="11138" s="174" customFormat="1" ht="12"/>
    <row r="11139" s="174" customFormat="1" ht="12"/>
    <row r="11140" s="174" customFormat="1" ht="12"/>
    <row r="11141" s="174" customFormat="1" ht="12"/>
    <row r="11142" s="174" customFormat="1" ht="12"/>
    <row r="11143" s="174" customFormat="1" ht="12"/>
    <row r="11144" s="174" customFormat="1" ht="12"/>
    <row r="11145" s="174" customFormat="1" ht="12"/>
    <row r="11146" s="174" customFormat="1" ht="12"/>
    <row r="11147" s="174" customFormat="1" ht="12"/>
    <row r="11148" s="174" customFormat="1" ht="12"/>
    <row r="11149" s="174" customFormat="1" ht="12"/>
    <row r="11150" s="174" customFormat="1" ht="12"/>
    <row r="11151" s="174" customFormat="1" ht="12"/>
    <row r="11152" s="174" customFormat="1" ht="12"/>
    <row r="11153" s="174" customFormat="1" ht="12"/>
    <row r="11154" s="174" customFormat="1" ht="12"/>
    <row r="11155" s="174" customFormat="1" ht="12"/>
    <row r="11156" s="174" customFormat="1" ht="12"/>
    <row r="11157" s="174" customFormat="1" ht="12"/>
    <row r="11158" s="174" customFormat="1" ht="12"/>
    <row r="11159" s="174" customFormat="1" ht="12"/>
    <row r="11160" s="174" customFormat="1" ht="12"/>
    <row r="11161" s="174" customFormat="1" ht="12"/>
    <row r="11162" s="174" customFormat="1" ht="12"/>
    <row r="11163" s="174" customFormat="1" ht="12"/>
    <row r="11164" s="174" customFormat="1" ht="12"/>
    <row r="11165" s="174" customFormat="1" ht="12"/>
    <row r="11166" s="174" customFormat="1" ht="12"/>
    <row r="11167" s="174" customFormat="1" ht="12"/>
    <row r="11168" s="174" customFormat="1" ht="12"/>
    <row r="11169" s="174" customFormat="1" ht="12"/>
    <row r="11170" s="174" customFormat="1" ht="12"/>
    <row r="11171" s="174" customFormat="1" ht="12"/>
    <row r="11172" s="174" customFormat="1" ht="12"/>
    <row r="11173" s="174" customFormat="1" ht="12"/>
    <row r="11174" s="174" customFormat="1" ht="12"/>
    <row r="11175" s="174" customFormat="1" ht="12"/>
    <row r="11176" s="174" customFormat="1" ht="12"/>
    <row r="11177" s="174" customFormat="1" ht="12"/>
    <row r="11178" s="174" customFormat="1" ht="12"/>
    <row r="11179" s="174" customFormat="1" ht="12"/>
    <row r="11180" s="174" customFormat="1" ht="12"/>
    <row r="11181" s="174" customFormat="1" ht="12"/>
    <row r="11182" s="174" customFormat="1" ht="12"/>
    <row r="11183" s="174" customFormat="1" ht="12"/>
    <row r="11184" s="174" customFormat="1" ht="12"/>
    <row r="11185" s="174" customFormat="1" ht="12"/>
    <row r="11186" s="174" customFormat="1" ht="12"/>
    <row r="11187" s="174" customFormat="1" ht="12"/>
    <row r="11188" s="174" customFormat="1" ht="12"/>
    <row r="11189" s="174" customFormat="1" ht="12"/>
    <row r="11190" s="174" customFormat="1" ht="12"/>
    <row r="11191" s="174" customFormat="1" ht="12"/>
    <row r="11192" s="174" customFormat="1" ht="12"/>
    <row r="11193" s="174" customFormat="1" ht="12"/>
    <row r="11194" s="174" customFormat="1" ht="12"/>
    <row r="11195" s="174" customFormat="1" ht="12"/>
    <row r="11196" s="174" customFormat="1" ht="12"/>
    <row r="11197" s="174" customFormat="1" ht="12"/>
    <row r="11198" s="174" customFormat="1" ht="12"/>
    <row r="11199" s="174" customFormat="1" ht="12"/>
    <row r="11200" s="174" customFormat="1" ht="12"/>
    <row r="11201" s="174" customFormat="1" ht="12"/>
    <row r="11202" s="174" customFormat="1" ht="12"/>
    <row r="11203" s="174" customFormat="1" ht="12"/>
    <row r="11204" s="174" customFormat="1" ht="12"/>
    <row r="11205" s="174" customFormat="1" ht="12"/>
    <row r="11206" s="174" customFormat="1" ht="12"/>
    <row r="11207" s="174" customFormat="1" ht="12"/>
    <row r="11208" s="174" customFormat="1" ht="12"/>
    <row r="11209" s="174" customFormat="1" ht="12"/>
    <row r="11210" s="174" customFormat="1" ht="12"/>
    <row r="11211" s="174" customFormat="1" ht="12"/>
    <row r="11212" s="174" customFormat="1" ht="12"/>
    <row r="11213" s="174" customFormat="1" ht="12"/>
    <row r="11214" s="174" customFormat="1" ht="12"/>
    <row r="11215" s="174" customFormat="1" ht="12"/>
    <row r="11216" s="174" customFormat="1" ht="12"/>
    <row r="11217" s="174" customFormat="1" ht="12"/>
    <row r="11218" s="174" customFormat="1" ht="12"/>
    <row r="11219" s="174" customFormat="1" ht="12"/>
    <row r="11220" s="174" customFormat="1" ht="12"/>
    <row r="11221" s="174" customFormat="1" ht="12"/>
    <row r="11222" s="174" customFormat="1" ht="12"/>
    <row r="11223" s="174" customFormat="1" ht="12"/>
    <row r="11224" s="174" customFormat="1" ht="12"/>
    <row r="11225" s="174" customFormat="1" ht="12"/>
    <row r="11226" s="174" customFormat="1" ht="12"/>
    <row r="11227" s="174" customFormat="1" ht="12"/>
    <row r="11228" s="174" customFormat="1" ht="12"/>
    <row r="11229" s="174" customFormat="1" ht="12"/>
    <row r="11230" s="174" customFormat="1" ht="12"/>
    <row r="11231" s="174" customFormat="1" ht="12"/>
    <row r="11232" s="174" customFormat="1" ht="12"/>
    <row r="11233" s="174" customFormat="1" ht="12"/>
    <row r="11234" s="174" customFormat="1" ht="12"/>
    <row r="11235" s="174" customFormat="1" ht="12"/>
    <row r="11236" s="174" customFormat="1" ht="12"/>
    <row r="11237" s="174" customFormat="1" ht="12"/>
    <row r="11238" s="174" customFormat="1" ht="12"/>
    <row r="11239" s="174" customFormat="1" ht="12"/>
    <row r="11240" s="174" customFormat="1" ht="12"/>
    <row r="11241" s="174" customFormat="1" ht="12"/>
    <row r="11242" s="174" customFormat="1" ht="12"/>
    <row r="11243" s="174" customFormat="1" ht="12"/>
    <row r="11244" s="174" customFormat="1" ht="12"/>
    <row r="11245" s="174" customFormat="1" ht="12"/>
    <row r="11246" s="174" customFormat="1" ht="12"/>
    <row r="11247" s="174" customFormat="1" ht="12"/>
    <row r="11248" s="174" customFormat="1" ht="12"/>
    <row r="11249" s="174" customFormat="1" ht="12"/>
    <row r="11250" s="174" customFormat="1" ht="12"/>
    <row r="11251" s="174" customFormat="1" ht="12"/>
    <row r="11252" s="174" customFormat="1" ht="12"/>
    <row r="11253" s="174" customFormat="1" ht="12"/>
    <row r="11254" s="174" customFormat="1" ht="12"/>
    <row r="11255" s="174" customFormat="1" ht="12"/>
    <row r="11256" s="174" customFormat="1" ht="12"/>
    <row r="11257" s="174" customFormat="1" ht="12"/>
    <row r="11258" s="174" customFormat="1" ht="12"/>
    <row r="11259" s="174" customFormat="1" ht="12"/>
    <row r="11260" s="174" customFormat="1" ht="12"/>
    <row r="11261" s="174" customFormat="1" ht="12"/>
    <row r="11262" s="174" customFormat="1" ht="12"/>
    <row r="11263" s="174" customFormat="1" ht="12"/>
    <row r="11264" s="174" customFormat="1" ht="12"/>
    <row r="11265" s="174" customFormat="1" ht="12"/>
    <row r="11266" s="174" customFormat="1" ht="12"/>
    <row r="11267" s="174" customFormat="1" ht="12"/>
    <row r="11268" s="174" customFormat="1" ht="12"/>
    <row r="11269" s="174" customFormat="1" ht="12"/>
    <row r="11270" s="174" customFormat="1" ht="12"/>
    <row r="11271" s="174" customFormat="1" ht="12"/>
    <row r="11272" s="174" customFormat="1" ht="12"/>
    <row r="11273" s="174" customFormat="1" ht="12"/>
    <row r="11274" s="174" customFormat="1" ht="12"/>
    <row r="11275" s="174" customFormat="1" ht="12"/>
    <row r="11276" s="174" customFormat="1" ht="12"/>
    <row r="11277" s="174" customFormat="1" ht="12"/>
    <row r="11278" s="174" customFormat="1" ht="12"/>
    <row r="11279" s="174" customFormat="1" ht="12"/>
    <row r="11280" s="174" customFormat="1" ht="12"/>
    <row r="11281" s="174" customFormat="1" ht="12"/>
    <row r="11282" s="174" customFormat="1" ht="12"/>
    <row r="11283" s="174" customFormat="1" ht="12"/>
    <row r="11284" s="174" customFormat="1" ht="12"/>
    <row r="11285" s="174" customFormat="1" ht="12"/>
    <row r="11286" s="174" customFormat="1" ht="12"/>
    <row r="11287" s="174" customFormat="1" ht="12"/>
    <row r="11288" s="174" customFormat="1" ht="12"/>
    <row r="11289" s="174" customFormat="1" ht="12"/>
    <row r="11290" s="174" customFormat="1" ht="12"/>
    <row r="11291" s="174" customFormat="1" ht="12"/>
    <row r="11292" s="174" customFormat="1" ht="12"/>
    <row r="11293" s="174" customFormat="1" ht="12"/>
    <row r="11294" s="174" customFormat="1" ht="12"/>
    <row r="11295" s="174" customFormat="1" ht="12"/>
    <row r="11296" s="174" customFormat="1" ht="12"/>
    <row r="11297" s="174" customFormat="1" ht="12"/>
    <row r="11298" s="174" customFormat="1" ht="12"/>
    <row r="11299" s="174" customFormat="1" ht="12"/>
    <row r="11300" s="174" customFormat="1" ht="12"/>
    <row r="11301" s="174" customFormat="1" ht="12"/>
    <row r="11302" s="174" customFormat="1" ht="12"/>
    <row r="11303" s="174" customFormat="1" ht="12"/>
    <row r="11304" s="174" customFormat="1" ht="12"/>
    <row r="11305" s="174" customFormat="1" ht="12"/>
    <row r="11306" s="174" customFormat="1" ht="12"/>
    <row r="11307" s="174" customFormat="1" ht="12"/>
    <row r="11308" s="174" customFormat="1" ht="12"/>
    <row r="11309" s="174" customFormat="1" ht="12"/>
    <row r="11310" s="174" customFormat="1" ht="12"/>
    <row r="11311" s="174" customFormat="1" ht="12"/>
    <row r="11312" s="174" customFormat="1" ht="12"/>
    <row r="11313" s="174" customFormat="1" ht="12"/>
    <row r="11314" s="174" customFormat="1" ht="12"/>
    <row r="11315" s="174" customFormat="1" ht="12"/>
    <row r="11316" s="174" customFormat="1" ht="12"/>
    <row r="11317" s="174" customFormat="1" ht="12"/>
    <row r="11318" s="174" customFormat="1" ht="12"/>
    <row r="11319" s="174" customFormat="1" ht="12"/>
    <row r="11320" s="174" customFormat="1" ht="12"/>
    <row r="11321" s="174" customFormat="1" ht="12"/>
    <row r="11322" s="174" customFormat="1" ht="12"/>
    <row r="11323" s="174" customFormat="1" ht="12"/>
    <row r="11324" s="174" customFormat="1" ht="12"/>
    <row r="11325" s="174" customFormat="1" ht="12"/>
    <row r="11326" s="174" customFormat="1" ht="12"/>
    <row r="11327" s="174" customFormat="1" ht="12"/>
    <row r="11328" s="174" customFormat="1" ht="12"/>
    <row r="11329" s="174" customFormat="1" ht="12"/>
    <row r="11330" s="174" customFormat="1" ht="12"/>
    <row r="11331" s="174" customFormat="1" ht="12"/>
    <row r="11332" s="174" customFormat="1" ht="12"/>
    <row r="11333" s="174" customFormat="1" ht="12"/>
    <row r="11334" s="174" customFormat="1" ht="12"/>
    <row r="11335" s="174" customFormat="1" ht="12"/>
    <row r="11336" s="174" customFormat="1" ht="12"/>
    <row r="11337" s="174" customFormat="1" ht="12"/>
    <row r="11338" s="174" customFormat="1" ht="12"/>
    <row r="11339" s="174" customFormat="1" ht="12"/>
    <row r="11340" s="174" customFormat="1" ht="12"/>
    <row r="11341" s="174" customFormat="1" ht="12"/>
    <row r="11342" s="174" customFormat="1" ht="12"/>
    <row r="11343" s="174" customFormat="1" ht="12"/>
    <row r="11344" s="174" customFormat="1" ht="12"/>
    <row r="11345" s="174" customFormat="1" ht="12"/>
    <row r="11346" s="174" customFormat="1" ht="12"/>
    <row r="11347" s="174" customFormat="1" ht="12"/>
    <row r="11348" s="174" customFormat="1" ht="12"/>
    <row r="11349" s="174" customFormat="1" ht="12"/>
    <row r="11350" s="174" customFormat="1" ht="12"/>
    <row r="11351" s="174" customFormat="1" ht="12"/>
    <row r="11352" s="174" customFormat="1" ht="12"/>
    <row r="11353" s="174" customFormat="1" ht="12"/>
    <row r="11354" s="174" customFormat="1" ht="12"/>
    <row r="11355" s="174" customFormat="1" ht="12"/>
    <row r="11356" s="174" customFormat="1" ht="12"/>
    <row r="11357" s="174" customFormat="1" ht="12"/>
    <row r="11358" s="174" customFormat="1" ht="12"/>
    <row r="11359" s="174" customFormat="1" ht="12"/>
    <row r="11360" s="174" customFormat="1" ht="12"/>
    <row r="11361" s="174" customFormat="1" ht="12"/>
    <row r="11362" s="174" customFormat="1" ht="12"/>
    <row r="11363" s="174" customFormat="1" ht="12"/>
    <row r="11364" s="174" customFormat="1" ht="12"/>
    <row r="11365" s="174" customFormat="1" ht="12"/>
    <row r="11366" s="174" customFormat="1" ht="12"/>
    <row r="11367" s="174" customFormat="1" ht="12"/>
    <row r="11368" s="174" customFormat="1" ht="12"/>
    <row r="11369" s="174" customFormat="1" ht="12"/>
    <row r="11370" s="174" customFormat="1" ht="12"/>
    <row r="11371" s="174" customFormat="1" ht="12"/>
    <row r="11372" s="174" customFormat="1" ht="12"/>
    <row r="11373" s="174" customFormat="1" ht="12"/>
    <row r="11374" s="174" customFormat="1" ht="12"/>
    <row r="11375" s="174" customFormat="1" ht="12"/>
    <row r="11376" s="174" customFormat="1" ht="12"/>
    <row r="11377" s="174" customFormat="1" ht="12"/>
    <row r="11378" s="174" customFormat="1" ht="12"/>
    <row r="11379" s="174" customFormat="1" ht="12"/>
    <row r="11380" s="174" customFormat="1" ht="12"/>
    <row r="11381" s="174" customFormat="1" ht="12"/>
    <row r="11382" s="174" customFormat="1" ht="12"/>
    <row r="11383" s="174" customFormat="1" ht="12"/>
    <row r="11384" s="174" customFormat="1" ht="12"/>
    <row r="11385" s="174" customFormat="1" ht="12"/>
    <row r="11386" s="174" customFormat="1" ht="12"/>
    <row r="11387" s="174" customFormat="1" ht="12"/>
    <row r="11388" s="174" customFormat="1" ht="12"/>
    <row r="11389" s="174" customFormat="1" ht="12"/>
    <row r="11390" s="174" customFormat="1" ht="12"/>
    <row r="11391" s="174" customFormat="1" ht="12"/>
    <row r="11392" s="174" customFormat="1" ht="12"/>
    <row r="11393" s="174" customFormat="1" ht="12"/>
    <row r="11394" s="174" customFormat="1" ht="12"/>
    <row r="11395" s="174" customFormat="1" ht="12"/>
    <row r="11396" s="174" customFormat="1" ht="12"/>
    <row r="11397" s="174" customFormat="1" ht="12"/>
    <row r="11398" s="174" customFormat="1" ht="12"/>
    <row r="11399" s="174" customFormat="1" ht="12"/>
    <row r="11400" s="174" customFormat="1" ht="12"/>
    <row r="11401" s="174" customFormat="1" ht="12"/>
    <row r="11402" s="174" customFormat="1" ht="12"/>
    <row r="11403" s="174" customFormat="1" ht="12"/>
    <row r="11404" s="174" customFormat="1" ht="12"/>
    <row r="11405" s="174" customFormat="1" ht="12"/>
    <row r="11406" s="174" customFormat="1" ht="12"/>
    <row r="11407" s="174" customFormat="1" ht="12"/>
    <row r="11408" s="174" customFormat="1" ht="12"/>
    <row r="11409" s="174" customFormat="1" ht="12"/>
    <row r="11410" s="174" customFormat="1" ht="12"/>
    <row r="11411" s="174" customFormat="1" ht="12"/>
    <row r="11412" s="174" customFormat="1" ht="12"/>
    <row r="11413" s="174" customFormat="1" ht="12"/>
    <row r="11414" s="174" customFormat="1" ht="12"/>
    <row r="11415" s="174" customFormat="1" ht="12"/>
    <row r="11416" s="174" customFormat="1" ht="12"/>
    <row r="11417" s="174" customFormat="1" ht="12"/>
    <row r="11418" s="174" customFormat="1" ht="12"/>
    <row r="11419" s="174" customFormat="1" ht="12"/>
    <row r="11420" s="174" customFormat="1" ht="12"/>
    <row r="11421" s="174" customFormat="1" ht="12"/>
    <row r="11422" s="174" customFormat="1" ht="12"/>
    <row r="11423" s="174" customFormat="1" ht="12"/>
    <row r="11424" s="174" customFormat="1" ht="12"/>
    <row r="11425" s="174" customFormat="1" ht="12"/>
    <row r="11426" s="174" customFormat="1" ht="12"/>
    <row r="11427" s="174" customFormat="1" ht="12"/>
    <row r="11428" s="174" customFormat="1" ht="12"/>
    <row r="11429" s="174" customFormat="1" ht="12"/>
    <row r="11430" s="174" customFormat="1" ht="12"/>
    <row r="11431" s="174" customFormat="1" ht="12"/>
    <row r="11432" s="174" customFormat="1" ht="12"/>
    <row r="11433" s="174" customFormat="1" ht="12"/>
    <row r="11434" s="174" customFormat="1" ht="12"/>
    <row r="11435" s="174" customFormat="1" ht="12"/>
    <row r="11436" s="174" customFormat="1" ht="12"/>
    <row r="11437" s="174" customFormat="1" ht="12"/>
    <row r="11438" s="174" customFormat="1" ht="12"/>
    <row r="11439" s="174" customFormat="1" ht="12"/>
    <row r="11440" s="174" customFormat="1" ht="12"/>
    <row r="11441" spans="1:75" s="174" customFormat="1" ht="12"/>
    <row r="11442" spans="1:75" s="174" customFormat="1" ht="12"/>
    <row r="11443" spans="1:75" s="174" customFormat="1" ht="12"/>
    <row r="11444" spans="1:75" s="174" customFormat="1" ht="12"/>
    <row r="11445" spans="1:75" s="174" customFormat="1" ht="12"/>
    <row r="11446" spans="1:75" s="174" customFormat="1" ht="12"/>
    <row r="11447" spans="1:75" s="174" customFormat="1" ht="12"/>
    <row r="11448" spans="1:75" s="174" customFormat="1" ht="12"/>
    <row r="11449" spans="1:75" s="174" customFormat="1" ht="12"/>
    <row r="11450" spans="1:75" s="174" customFormat="1" ht="12"/>
    <row r="11451" spans="1:75">
      <c r="A11451" s="174"/>
      <c r="B11451" s="174"/>
      <c r="C11451" s="174"/>
      <c r="D11451" s="174"/>
      <c r="E11451" s="174"/>
      <c r="F11451" s="174"/>
      <c r="G11451" s="174"/>
      <c r="H11451" s="174"/>
      <c r="I11451" s="174"/>
      <c r="J11451" s="174"/>
      <c r="K11451" s="174"/>
      <c r="L11451" s="174"/>
      <c r="M11451" s="174"/>
      <c r="N11451" s="174"/>
      <c r="O11451" s="174"/>
      <c r="P11451" s="174"/>
      <c r="Q11451" s="174"/>
      <c r="R11451" s="174"/>
      <c r="S11451" s="174"/>
      <c r="T11451" s="174"/>
      <c r="U11451" s="174"/>
      <c r="V11451" s="174"/>
      <c r="W11451" s="174"/>
      <c r="X11451" s="174"/>
      <c r="Y11451" s="174"/>
      <c r="Z11451" s="174"/>
      <c r="AA11451" s="174"/>
      <c r="AB11451" s="174"/>
      <c r="AC11451" s="174"/>
      <c r="AD11451" s="174"/>
      <c r="AE11451" s="174"/>
      <c r="AF11451" s="174"/>
      <c r="AG11451" s="174"/>
      <c r="AH11451" s="174"/>
      <c r="AI11451" s="174"/>
      <c r="AJ11451" s="174"/>
      <c r="AK11451" s="174"/>
      <c r="AL11451" s="174"/>
      <c r="AM11451" s="174"/>
      <c r="AN11451" s="174"/>
      <c r="AO11451" s="174"/>
      <c r="AP11451" s="174"/>
      <c r="AQ11451" s="174"/>
      <c r="AR11451" s="174"/>
      <c r="AS11451" s="174"/>
      <c r="AT11451" s="174"/>
      <c r="AU11451" s="174"/>
      <c r="AV11451" s="174"/>
      <c r="AW11451" s="174"/>
      <c r="AX11451" s="174"/>
      <c r="AY11451" s="174"/>
      <c r="AZ11451" s="174"/>
      <c r="BA11451" s="174"/>
      <c r="BB11451" s="174"/>
      <c r="BC11451" s="174"/>
      <c r="BD11451" s="174"/>
      <c r="BE11451" s="174"/>
      <c r="BF11451" s="174"/>
      <c r="BG11451" s="174"/>
      <c r="BH11451" s="174"/>
      <c r="BI11451" s="174"/>
      <c r="BJ11451" s="174"/>
      <c r="BK11451" s="174"/>
      <c r="BL11451" s="174"/>
      <c r="BM11451" s="174"/>
      <c r="BN11451" s="174"/>
      <c r="BO11451" s="174"/>
      <c r="BP11451" s="174"/>
      <c r="BQ11451" s="174"/>
      <c r="BR11451" s="174"/>
      <c r="BS11451" s="174"/>
      <c r="BT11451" s="174"/>
      <c r="BU11451" s="174"/>
      <c r="BV11451" s="174"/>
      <c r="BW11451" s="174"/>
    </row>
  </sheetData>
  <mergeCells count="283">
    <mergeCell ref="AD66:AL66"/>
    <mergeCell ref="AD67:AL67"/>
    <mergeCell ref="AD68:AL68"/>
    <mergeCell ref="AD69:AL69"/>
    <mergeCell ref="AD70:AL70"/>
    <mergeCell ref="AD51:AL53"/>
    <mergeCell ref="AD54:AL55"/>
    <mergeCell ref="AD56:AL56"/>
    <mergeCell ref="AD57:AL57"/>
    <mergeCell ref="AD58:AL58"/>
    <mergeCell ref="AD59:AL59"/>
    <mergeCell ref="AE60:AK60"/>
    <mergeCell ref="AD61:AL61"/>
    <mergeCell ref="AE62:AK62"/>
    <mergeCell ref="AD19:AL21"/>
    <mergeCell ref="AD22:AL23"/>
    <mergeCell ref="AD24:AL24"/>
    <mergeCell ref="AD25:AL25"/>
    <mergeCell ref="AE26:AK26"/>
    <mergeCell ref="AD27:AL27"/>
    <mergeCell ref="AE28:AK28"/>
    <mergeCell ref="AE29:AK29"/>
    <mergeCell ref="AE30:AK30"/>
    <mergeCell ref="AE31:AK31"/>
    <mergeCell ref="AE32:AK32"/>
    <mergeCell ref="AD33:AL33"/>
    <mergeCell ref="AD34:AL36"/>
    <mergeCell ref="AD37:AL38"/>
    <mergeCell ref="AD39:AL39"/>
    <mergeCell ref="AD40:AL40"/>
    <mergeCell ref="AD41:AL41"/>
    <mergeCell ref="BB24:BJ24"/>
    <mergeCell ref="A4:AU4"/>
    <mergeCell ref="A5:P5"/>
    <mergeCell ref="Q5:AA5"/>
    <mergeCell ref="AB5:AC5"/>
    <mergeCell ref="AD5:AE5"/>
    <mergeCell ref="AF5:AU5"/>
    <mergeCell ref="A9:F9"/>
    <mergeCell ref="G9:AF9"/>
    <mergeCell ref="AG9:AL9"/>
    <mergeCell ref="AM9:AU9"/>
    <mergeCell ref="A10:AF10"/>
    <mergeCell ref="AG10:AL10"/>
    <mergeCell ref="AM10:AU10"/>
    <mergeCell ref="AM6:AU6"/>
    <mergeCell ref="AC7:AL7"/>
    <mergeCell ref="AM7:AU7"/>
    <mergeCell ref="AA8:AL8"/>
    <mergeCell ref="AM8:AO8"/>
    <mergeCell ref="AP8:AR8"/>
    <mergeCell ref="AS8:AU8"/>
    <mergeCell ref="A11:J11"/>
    <mergeCell ref="K11:AF11"/>
    <mergeCell ref="AG11:AL11"/>
    <mergeCell ref="AM11:AU11"/>
    <mergeCell ref="A12:Z12"/>
    <mergeCell ref="AA12:AK12"/>
    <mergeCell ref="AM12:AQ13"/>
    <mergeCell ref="AR12:AU13"/>
    <mergeCell ref="A13:AC13"/>
    <mergeCell ref="AD13:AL13"/>
    <mergeCell ref="A14:AC14"/>
    <mergeCell ref="AD14:AL14"/>
    <mergeCell ref="AM14:AU14"/>
    <mergeCell ref="A16:Z18"/>
    <mergeCell ref="AA16:AC18"/>
    <mergeCell ref="AD16:AE16"/>
    <mergeCell ref="AF16:AK16"/>
    <mergeCell ref="AM16:AN16"/>
    <mergeCell ref="AO16:AT16"/>
    <mergeCell ref="AD17:AF17"/>
    <mergeCell ref="A21:Z21"/>
    <mergeCell ref="A22:Z22"/>
    <mergeCell ref="AA22:AC23"/>
    <mergeCell ref="A23:Z23"/>
    <mergeCell ref="AG17:AI17"/>
    <mergeCell ref="AJ17:AL17"/>
    <mergeCell ref="AM17:AO17"/>
    <mergeCell ref="AP17:AR17"/>
    <mergeCell ref="AS17:AU17"/>
    <mergeCell ref="A19:Z19"/>
    <mergeCell ref="AA19:AC21"/>
    <mergeCell ref="A20:Z20"/>
    <mergeCell ref="A24:Z24"/>
    <mergeCell ref="AA24:AC24"/>
    <mergeCell ref="A25:Z25"/>
    <mergeCell ref="AA25:AC25"/>
    <mergeCell ref="BB25:BJ25"/>
    <mergeCell ref="AM25:AU25"/>
    <mergeCell ref="A26:Z26"/>
    <mergeCell ref="AA26:AC26"/>
    <mergeCell ref="A27:Z27"/>
    <mergeCell ref="AA27:AC28"/>
    <mergeCell ref="A28:Z28"/>
    <mergeCell ref="BC26:BI26"/>
    <mergeCell ref="AN26:AT26"/>
    <mergeCell ref="BB27:BJ27"/>
    <mergeCell ref="AM27:AU27"/>
    <mergeCell ref="A31:Z31"/>
    <mergeCell ref="AA31:AC31"/>
    <mergeCell ref="A32:Z32"/>
    <mergeCell ref="AA32:AC32"/>
    <mergeCell ref="A29:Z29"/>
    <mergeCell ref="AA29:AC29"/>
    <mergeCell ref="A30:Z30"/>
    <mergeCell ref="AA30:AC30"/>
    <mergeCell ref="BC29:BI29"/>
    <mergeCell ref="BC28:BI28"/>
    <mergeCell ref="AN28:AT28"/>
    <mergeCell ref="AN29:AT29"/>
    <mergeCell ref="BC30:BI30"/>
    <mergeCell ref="AN30:AT30"/>
    <mergeCell ref="BC31:BI31"/>
    <mergeCell ref="A33:Z33"/>
    <mergeCell ref="AA33:AC33"/>
    <mergeCell ref="A34:Z34"/>
    <mergeCell ref="AA34:AC36"/>
    <mergeCell ref="A35:Z35"/>
    <mergeCell ref="A36:Z36"/>
    <mergeCell ref="A37:Z37"/>
    <mergeCell ref="AA37:AC38"/>
    <mergeCell ref="A38:Z38"/>
    <mergeCell ref="A39:Z39"/>
    <mergeCell ref="AA39:AC39"/>
    <mergeCell ref="BB39:BJ39"/>
    <mergeCell ref="A45:Z45"/>
    <mergeCell ref="BC45:BI45"/>
    <mergeCell ref="AN45:AT45"/>
    <mergeCell ref="A40:Z40"/>
    <mergeCell ref="AA40:AC40"/>
    <mergeCell ref="A43:Z43"/>
    <mergeCell ref="AA43:AC43"/>
    <mergeCell ref="A41:Z41"/>
    <mergeCell ref="AA41:AC41"/>
    <mergeCell ref="A53:Z53"/>
    <mergeCell ref="AA51:AC53"/>
    <mergeCell ref="BB51:BJ53"/>
    <mergeCell ref="AM51:AU53"/>
    <mergeCell ref="A50:Z50"/>
    <mergeCell ref="AA50:AC50"/>
    <mergeCell ref="A46:Z46"/>
    <mergeCell ref="AA46:AC46"/>
    <mergeCell ref="A47:Z47"/>
    <mergeCell ref="AA47:AC47"/>
    <mergeCell ref="BC46:BI46"/>
    <mergeCell ref="AN46:AT46"/>
    <mergeCell ref="A49:Z49"/>
    <mergeCell ref="AA49:AC49"/>
    <mergeCell ref="BC49:BI49"/>
    <mergeCell ref="AN49:AT49"/>
    <mergeCell ref="A54:Z54"/>
    <mergeCell ref="AA54:AC55"/>
    <mergeCell ref="BB54:BJ55"/>
    <mergeCell ref="AM54:AU55"/>
    <mergeCell ref="A55:Z55"/>
    <mergeCell ref="A56:Z56"/>
    <mergeCell ref="AA56:AC56"/>
    <mergeCell ref="BB56:BJ56"/>
    <mergeCell ref="AM56:AU56"/>
    <mergeCell ref="A65:Z65"/>
    <mergeCell ref="AA65:AC65"/>
    <mergeCell ref="BC65:BI65"/>
    <mergeCell ref="AN65:AT65"/>
    <mergeCell ref="BC64:BI64"/>
    <mergeCell ref="A60:Z60"/>
    <mergeCell ref="AA60:AC60"/>
    <mergeCell ref="BC60:BI60"/>
    <mergeCell ref="AN60:AT60"/>
    <mergeCell ref="A61:Z61"/>
    <mergeCell ref="AA61:AC62"/>
    <mergeCell ref="BB61:BJ61"/>
    <mergeCell ref="AM61:AU61"/>
    <mergeCell ref="A62:Z62"/>
    <mergeCell ref="BC62:BI62"/>
    <mergeCell ref="AN64:AT64"/>
    <mergeCell ref="AE63:AK63"/>
    <mergeCell ref="AE64:AK64"/>
    <mergeCell ref="AE65:AK65"/>
    <mergeCell ref="A79:AU79"/>
    <mergeCell ref="BB19:BJ21"/>
    <mergeCell ref="AM19:AU21"/>
    <mergeCell ref="BB22:BJ23"/>
    <mergeCell ref="AM22:AU23"/>
    <mergeCell ref="AM24:AU24"/>
    <mergeCell ref="G73:L73"/>
    <mergeCell ref="N73:Y73"/>
    <mergeCell ref="AE73:AJ73"/>
    <mergeCell ref="AL73:AU73"/>
    <mergeCell ref="B74:C74"/>
    <mergeCell ref="E74:N74"/>
    <mergeCell ref="O74:P74"/>
    <mergeCell ref="Q74:R74"/>
    <mergeCell ref="A70:Z70"/>
    <mergeCell ref="AA70:AC70"/>
    <mergeCell ref="BB70:BJ70"/>
    <mergeCell ref="AM70:AU70"/>
    <mergeCell ref="A72:F72"/>
    <mergeCell ref="G72:L72"/>
    <mergeCell ref="N72:Y72"/>
    <mergeCell ref="Z72:AD72"/>
    <mergeCell ref="AE72:AJ72"/>
    <mergeCell ref="A76:AU76"/>
    <mergeCell ref="A77:AU77"/>
    <mergeCell ref="A78:AU78"/>
    <mergeCell ref="AL72:AU72"/>
    <mergeCell ref="A68:Z68"/>
    <mergeCell ref="AA68:AC68"/>
    <mergeCell ref="BB68:BJ68"/>
    <mergeCell ref="AM68:AU68"/>
    <mergeCell ref="A69:Z69"/>
    <mergeCell ref="AA69:AC69"/>
    <mergeCell ref="BB69:BJ69"/>
    <mergeCell ref="AM69:AU69"/>
    <mergeCell ref="A42:Z42"/>
    <mergeCell ref="AA42:AC42"/>
    <mergeCell ref="A48:Z48"/>
    <mergeCell ref="AA48:AC48"/>
    <mergeCell ref="BC48:BI48"/>
    <mergeCell ref="AN48:AT48"/>
    <mergeCell ref="BC47:BI47"/>
    <mergeCell ref="AN47:AT47"/>
    <mergeCell ref="BB50:BJ50"/>
    <mergeCell ref="AM50:AU50"/>
    <mergeCell ref="A44:Z44"/>
    <mergeCell ref="AA44:AC45"/>
    <mergeCell ref="AD42:AL42"/>
    <mergeCell ref="AE43:AK43"/>
    <mergeCell ref="AD44:AL44"/>
    <mergeCell ref="AE45:AK45"/>
    <mergeCell ref="AE46:AK46"/>
    <mergeCell ref="AE47:AK47"/>
    <mergeCell ref="AE48:AK48"/>
    <mergeCell ref="AE49:AK49"/>
    <mergeCell ref="AD50:AL50"/>
    <mergeCell ref="AN31:AT31"/>
    <mergeCell ref="BC32:BI32"/>
    <mergeCell ref="AN32:AT32"/>
    <mergeCell ref="AM39:AU39"/>
    <mergeCell ref="BB40:BJ40"/>
    <mergeCell ref="AM40:AU40"/>
    <mergeCell ref="BC43:BI43"/>
    <mergeCell ref="AN43:AT43"/>
    <mergeCell ref="BB44:BJ44"/>
    <mergeCell ref="AM44:AU44"/>
    <mergeCell ref="BB41:BJ41"/>
    <mergeCell ref="AM41:AU41"/>
    <mergeCell ref="BB42:BJ42"/>
    <mergeCell ref="AM42:AU42"/>
    <mergeCell ref="BB33:BJ33"/>
    <mergeCell ref="AM33:AU33"/>
    <mergeCell ref="BB34:BJ36"/>
    <mergeCell ref="AM34:AU36"/>
    <mergeCell ref="BB37:BJ38"/>
    <mergeCell ref="AM37:AU38"/>
    <mergeCell ref="A51:Z52"/>
    <mergeCell ref="A64:Z64"/>
    <mergeCell ref="AA64:AC64"/>
    <mergeCell ref="AN62:AT62"/>
    <mergeCell ref="A63:Z63"/>
    <mergeCell ref="AA63:AC63"/>
    <mergeCell ref="BC63:BI63"/>
    <mergeCell ref="AN63:AT63"/>
    <mergeCell ref="A66:Z66"/>
    <mergeCell ref="AA66:AC66"/>
    <mergeCell ref="BB66:BJ66"/>
    <mergeCell ref="AM66:AU66"/>
    <mergeCell ref="A67:Z67"/>
    <mergeCell ref="AA67:AC67"/>
    <mergeCell ref="BB67:BJ67"/>
    <mergeCell ref="AM67:AU67"/>
    <mergeCell ref="A57:Z57"/>
    <mergeCell ref="AA57:AC57"/>
    <mergeCell ref="BB57:BJ57"/>
    <mergeCell ref="AM57:AU57"/>
    <mergeCell ref="A59:Z59"/>
    <mergeCell ref="AA59:AC59"/>
    <mergeCell ref="BB59:BJ59"/>
    <mergeCell ref="AM59:AU59"/>
    <mergeCell ref="A58:Z58"/>
    <mergeCell ref="AA58:AC58"/>
    <mergeCell ref="BB58:BJ58"/>
    <mergeCell ref="AM58:AU58"/>
  </mergeCells>
  <phoneticPr fontId="46" type="noConversion"/>
  <pageMargins left="0.70866141732283472" right="0.57999999999999996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69"/>
  <sheetViews>
    <sheetView tabSelected="1" topLeftCell="H28" workbookViewId="0">
      <selection activeCell="S75" sqref="S75"/>
    </sheetView>
  </sheetViews>
  <sheetFormatPr defaultRowHeight="12"/>
  <cols>
    <col min="1" max="1" width="6.28515625" style="40" customWidth="1"/>
    <col min="2" max="2" width="44.42578125" style="34" customWidth="1"/>
    <col min="3" max="3" width="12.7109375" style="44" customWidth="1"/>
    <col min="4" max="5" width="10.7109375" style="41" customWidth="1"/>
    <col min="6" max="9" width="9.140625" style="34"/>
    <col min="10" max="10" width="6.28515625" style="40" customWidth="1"/>
    <col min="11" max="11" width="44.42578125" style="34" customWidth="1"/>
    <col min="12" max="12" width="12.7109375" style="199" customWidth="1"/>
    <col min="13" max="14" width="10.7109375" style="41" customWidth="1"/>
    <col min="15" max="16384" width="9.140625" style="34"/>
  </cols>
  <sheetData>
    <row r="1" spans="1:14">
      <c r="A1" s="232" t="s">
        <v>279</v>
      </c>
      <c r="B1" s="232"/>
      <c r="C1" s="232"/>
      <c r="D1" s="232"/>
      <c r="E1" s="232"/>
      <c r="J1" s="232" t="s">
        <v>279</v>
      </c>
      <c r="K1" s="232"/>
      <c r="L1" s="232"/>
      <c r="M1" s="232"/>
      <c r="N1" s="232"/>
    </row>
    <row r="2" spans="1:14">
      <c r="A2" s="231" t="s">
        <v>479</v>
      </c>
      <c r="B2" s="231" t="s">
        <v>480</v>
      </c>
      <c r="C2" s="233" t="s">
        <v>481</v>
      </c>
      <c r="D2" s="234" t="s">
        <v>482</v>
      </c>
      <c r="E2" s="234"/>
      <c r="J2" s="231" t="s">
        <v>479</v>
      </c>
      <c r="K2" s="231" t="s">
        <v>480</v>
      </c>
      <c r="L2" s="642" t="s">
        <v>481</v>
      </c>
      <c r="M2" s="234" t="s">
        <v>482</v>
      </c>
      <c r="N2" s="234"/>
    </row>
    <row r="3" spans="1:14">
      <c r="A3" s="231"/>
      <c r="B3" s="231"/>
      <c r="C3" s="233"/>
      <c r="D3" s="169" t="s">
        <v>483</v>
      </c>
      <c r="E3" s="169" t="s">
        <v>484</v>
      </c>
      <c r="J3" s="231"/>
      <c r="K3" s="231"/>
      <c r="L3" s="642"/>
      <c r="M3" s="169" t="s">
        <v>483</v>
      </c>
      <c r="N3" s="169" t="s">
        <v>484</v>
      </c>
    </row>
    <row r="4" spans="1:14">
      <c r="A4" s="35">
        <v>1</v>
      </c>
      <c r="B4" s="35">
        <v>2</v>
      </c>
      <c r="C4" s="171">
        <v>3</v>
      </c>
      <c r="D4" s="36">
        <v>4</v>
      </c>
      <c r="E4" s="36">
        <v>5</v>
      </c>
      <c r="J4" s="35">
        <v>1</v>
      </c>
      <c r="K4" s="35">
        <v>2</v>
      </c>
      <c r="L4" s="109">
        <v>3</v>
      </c>
      <c r="M4" s="36">
        <v>4</v>
      </c>
      <c r="N4" s="36">
        <v>5</v>
      </c>
    </row>
    <row r="5" spans="1:14" ht="12" customHeight="1">
      <c r="A5" s="231"/>
      <c r="B5" s="167"/>
      <c r="C5" s="167"/>
      <c r="D5" s="167"/>
      <c r="E5" s="167"/>
      <c r="J5" s="231"/>
      <c r="K5" s="167"/>
      <c r="L5" s="197"/>
      <c r="M5" s="167"/>
      <c r="N5" s="167"/>
    </row>
    <row r="6" spans="1:14">
      <c r="A6" s="231"/>
      <c r="B6" s="37" t="s">
        <v>537</v>
      </c>
      <c r="C6" s="168"/>
      <c r="D6" s="45"/>
      <c r="E6" s="45"/>
      <c r="J6" s="231"/>
      <c r="K6" s="37" t="s">
        <v>537</v>
      </c>
      <c r="L6" s="198"/>
      <c r="M6" s="45"/>
      <c r="N6" s="45"/>
    </row>
    <row r="7" spans="1:14" ht="60">
      <c r="A7" s="231"/>
      <c r="B7" s="38" t="s">
        <v>538</v>
      </c>
      <c r="C7" s="171"/>
      <c r="D7" s="170"/>
      <c r="E7" s="170"/>
      <c r="J7" s="231"/>
      <c r="K7" s="38" t="s">
        <v>538</v>
      </c>
      <c r="L7" s="109"/>
      <c r="M7" s="170"/>
      <c r="N7" s="170"/>
    </row>
    <row r="8" spans="1:14">
      <c r="A8" s="231"/>
      <c r="B8" s="38"/>
      <c r="C8" s="171"/>
      <c r="D8" s="170"/>
      <c r="E8" s="170"/>
      <c r="J8" s="231"/>
      <c r="K8" s="38"/>
      <c r="L8" s="109"/>
      <c r="M8" s="170"/>
      <c r="N8" s="170"/>
    </row>
    <row r="9" spans="1:14" ht="24">
      <c r="A9" s="231"/>
      <c r="B9" s="38" t="s">
        <v>540</v>
      </c>
      <c r="C9" s="193">
        <v>75000</v>
      </c>
      <c r="D9" s="170" t="s">
        <v>491</v>
      </c>
      <c r="E9" s="170">
        <v>51</v>
      </c>
      <c r="J9" s="231"/>
      <c r="K9" s="38" t="s">
        <v>540</v>
      </c>
      <c r="L9" s="193">
        <v>75000</v>
      </c>
      <c r="M9" s="170" t="s">
        <v>491</v>
      </c>
      <c r="N9" s="170">
        <v>51</v>
      </c>
    </row>
    <row r="10" spans="1:14">
      <c r="A10" s="231"/>
      <c r="B10" s="38"/>
      <c r="C10" s="171"/>
      <c r="D10" s="170"/>
      <c r="E10" s="170"/>
      <c r="H10" s="34">
        <v>-560168</v>
      </c>
      <c r="J10" s="231"/>
      <c r="K10" s="38"/>
      <c r="L10" s="109"/>
      <c r="M10" s="170"/>
      <c r="N10" s="170"/>
    </row>
    <row r="11" spans="1:14">
      <c r="A11" s="231"/>
      <c r="B11" s="38"/>
      <c r="C11" s="171"/>
      <c r="D11" s="170"/>
      <c r="E11" s="170"/>
      <c r="H11" s="34">
        <v>205100</v>
      </c>
      <c r="J11" s="231"/>
      <c r="K11" s="38"/>
      <c r="L11" s="109"/>
      <c r="M11" s="170"/>
      <c r="N11" s="170"/>
    </row>
    <row r="12" spans="1:14">
      <c r="A12" s="231">
        <v>13</v>
      </c>
      <c r="B12" s="37" t="s">
        <v>543</v>
      </c>
      <c r="C12" s="168"/>
      <c r="D12" s="45"/>
      <c r="E12" s="45"/>
      <c r="H12" s="34">
        <v>646000</v>
      </c>
      <c r="J12" s="231">
        <v>13</v>
      </c>
      <c r="K12" s="37" t="s">
        <v>543</v>
      </c>
      <c r="L12" s="198"/>
      <c r="M12" s="45"/>
      <c r="N12" s="45"/>
    </row>
    <row r="13" spans="1:14" ht="72">
      <c r="A13" s="231"/>
      <c r="B13" s="38" t="s">
        <v>544</v>
      </c>
      <c r="C13" s="171"/>
      <c r="D13" s="170"/>
      <c r="E13" s="170"/>
      <c r="J13" s="231"/>
      <c r="K13" s="38" t="s">
        <v>544</v>
      </c>
      <c r="L13" s="109"/>
      <c r="M13" s="170"/>
      <c r="N13" s="170"/>
    </row>
    <row r="14" spans="1:14">
      <c r="A14" s="231">
        <v>14</v>
      </c>
      <c r="B14" s="38"/>
      <c r="C14" s="171"/>
      <c r="D14" s="170"/>
      <c r="E14" s="170"/>
      <c r="J14" s="231">
        <v>14</v>
      </c>
      <c r="K14" s="38"/>
      <c r="L14" s="109"/>
      <c r="M14" s="170"/>
      <c r="N14" s="170"/>
    </row>
    <row r="15" spans="1:14" ht="24">
      <c r="A15" s="231"/>
      <c r="B15" s="38" t="s">
        <v>546</v>
      </c>
      <c r="C15" s="171">
        <v>2500</v>
      </c>
      <c r="D15" s="170" t="s">
        <v>501</v>
      </c>
      <c r="E15" s="170" t="s">
        <v>547</v>
      </c>
      <c r="J15" s="231"/>
      <c r="K15" s="38" t="s">
        <v>546</v>
      </c>
      <c r="L15" s="109">
        <v>2500</v>
      </c>
      <c r="M15" s="170" t="s">
        <v>501</v>
      </c>
      <c r="N15" s="170" t="s">
        <v>547</v>
      </c>
    </row>
    <row r="16" spans="1:14">
      <c r="A16" s="231"/>
      <c r="B16" s="38" t="s">
        <v>548</v>
      </c>
      <c r="C16" s="193">
        <v>12000</v>
      </c>
      <c r="D16" s="170">
        <v>51</v>
      </c>
      <c r="E16" s="170" t="s">
        <v>512</v>
      </c>
      <c r="J16" s="231"/>
      <c r="K16" s="38" t="s">
        <v>548</v>
      </c>
      <c r="L16" s="193">
        <v>12000</v>
      </c>
      <c r="M16" s="170">
        <v>51</v>
      </c>
      <c r="N16" s="170" t="s">
        <v>512</v>
      </c>
    </row>
    <row r="17" spans="1:16" ht="12" customHeight="1">
      <c r="A17" s="231"/>
      <c r="B17" s="167"/>
      <c r="C17" s="167"/>
      <c r="D17" s="167"/>
      <c r="E17" s="167"/>
      <c r="J17" s="231"/>
      <c r="K17" s="167"/>
      <c r="L17" s="197"/>
      <c r="M17" s="167"/>
      <c r="N17" s="167"/>
    </row>
    <row r="18" spans="1:16">
      <c r="A18" s="231"/>
      <c r="B18" s="37" t="s">
        <v>557</v>
      </c>
      <c r="C18" s="168"/>
      <c r="D18" s="45"/>
      <c r="E18" s="45"/>
      <c r="J18" s="231"/>
      <c r="K18" s="37" t="s">
        <v>557</v>
      </c>
      <c r="L18" s="198"/>
      <c r="M18" s="45"/>
      <c r="N18" s="45"/>
    </row>
    <row r="19" spans="1:16" ht="24">
      <c r="A19" s="231"/>
      <c r="B19" s="38" t="s">
        <v>164</v>
      </c>
      <c r="C19" s="171"/>
      <c r="D19" s="170"/>
      <c r="E19" s="170"/>
      <c r="J19" s="231"/>
      <c r="K19" s="38" t="s">
        <v>164</v>
      </c>
      <c r="L19" s="193">
        <f>L20+L21</f>
        <v>161600</v>
      </c>
      <c r="M19" s="170"/>
      <c r="N19" s="170"/>
    </row>
    <row r="20" spans="1:16">
      <c r="A20" s="231"/>
      <c r="B20" s="38" t="s">
        <v>558</v>
      </c>
      <c r="C20" s="196">
        <v>67200</v>
      </c>
      <c r="D20" s="170" t="s">
        <v>488</v>
      </c>
      <c r="E20" s="170">
        <v>51</v>
      </c>
      <c r="J20" s="231"/>
      <c r="K20" s="38" t="s">
        <v>558</v>
      </c>
      <c r="L20" s="196">
        <v>67200</v>
      </c>
      <c r="M20" s="170" t="s">
        <v>488</v>
      </c>
      <c r="N20" s="170">
        <v>51</v>
      </c>
    </row>
    <row r="21" spans="1:16">
      <c r="A21" s="231"/>
      <c r="B21" s="38" t="s">
        <v>559</v>
      </c>
      <c r="C21" s="196">
        <v>94400</v>
      </c>
      <c r="D21" s="170" t="s">
        <v>488</v>
      </c>
      <c r="E21" s="170">
        <v>51</v>
      </c>
      <c r="J21" s="231"/>
      <c r="K21" s="38" t="s">
        <v>559</v>
      </c>
      <c r="L21" s="196">
        <v>94400</v>
      </c>
      <c r="M21" s="170" t="s">
        <v>488</v>
      </c>
      <c r="N21" s="170">
        <v>51</v>
      </c>
    </row>
    <row r="22" spans="1:16" ht="12" customHeight="1">
      <c r="A22" s="167"/>
      <c r="B22" s="167"/>
      <c r="C22" s="167"/>
      <c r="D22" s="167"/>
      <c r="E22" s="167"/>
      <c r="J22" s="167"/>
      <c r="K22" s="167"/>
      <c r="L22" s="197"/>
      <c r="M22" s="167"/>
      <c r="N22" s="167"/>
    </row>
    <row r="23" spans="1:16">
      <c r="A23" s="167"/>
      <c r="B23" s="37" t="s">
        <v>557</v>
      </c>
      <c r="C23" s="168"/>
      <c r="D23" s="45"/>
      <c r="E23" s="45"/>
      <c r="G23" s="39"/>
      <c r="J23" s="167"/>
      <c r="K23" s="37" t="s">
        <v>557</v>
      </c>
      <c r="L23" s="198"/>
      <c r="M23" s="45"/>
      <c r="N23" s="45"/>
    </row>
    <row r="24" spans="1:16" ht="24">
      <c r="A24" s="167">
        <v>29</v>
      </c>
      <c r="B24" s="38" t="s">
        <v>605</v>
      </c>
      <c r="C24" s="194">
        <v>651000</v>
      </c>
      <c r="D24" s="170">
        <v>50</v>
      </c>
      <c r="E24" s="170">
        <v>51</v>
      </c>
      <c r="G24" s="39"/>
      <c r="J24" s="167">
        <v>29</v>
      </c>
      <c r="K24" s="38" t="s">
        <v>605</v>
      </c>
      <c r="L24" s="193">
        <v>651000</v>
      </c>
      <c r="M24" s="170">
        <v>50</v>
      </c>
      <c r="N24" s="170">
        <v>51</v>
      </c>
    </row>
    <row r="25" spans="1:16" ht="15" customHeight="1">
      <c r="A25" s="231">
        <v>30</v>
      </c>
      <c r="B25" s="37" t="s">
        <v>606</v>
      </c>
      <c r="C25" s="168"/>
      <c r="D25" s="45"/>
      <c r="E25" s="45"/>
      <c r="G25" s="40"/>
      <c r="J25" s="231">
        <v>30</v>
      </c>
      <c r="K25" s="37" t="s">
        <v>606</v>
      </c>
      <c r="L25" s="198"/>
      <c r="M25" s="45"/>
      <c r="N25" s="45"/>
    </row>
    <row r="26" spans="1:16">
      <c r="A26" s="231"/>
      <c r="B26" s="38" t="s">
        <v>607</v>
      </c>
      <c r="C26" s="171"/>
      <c r="D26" s="170"/>
      <c r="E26" s="170"/>
      <c r="J26" s="231"/>
      <c r="K26" s="38" t="s">
        <v>607</v>
      </c>
      <c r="L26" s="109"/>
      <c r="M26" s="170"/>
      <c r="N26" s="170"/>
    </row>
    <row r="27" spans="1:16">
      <c r="A27" s="231"/>
      <c r="B27" s="38" t="s">
        <v>608</v>
      </c>
      <c r="C27" s="193">
        <v>377360</v>
      </c>
      <c r="D27" s="170">
        <v>70</v>
      </c>
      <c r="E27" s="170">
        <v>50</v>
      </c>
      <c r="J27" s="231"/>
      <c r="K27" s="38" t="s">
        <v>608</v>
      </c>
      <c r="L27" s="193">
        <v>377360</v>
      </c>
      <c r="M27" s="170">
        <v>70</v>
      </c>
      <c r="N27" s="170">
        <v>50</v>
      </c>
      <c r="P27" s="42">
        <f>L27+L28+L30</f>
        <v>626910</v>
      </c>
    </row>
    <row r="28" spans="1:16" ht="17.25" customHeight="1">
      <c r="A28" s="167" t="s">
        <v>621</v>
      </c>
      <c r="B28" s="38" t="s">
        <v>609</v>
      </c>
      <c r="C28" s="193">
        <v>247000</v>
      </c>
      <c r="D28" s="170">
        <v>70</v>
      </c>
      <c r="E28" s="170">
        <v>50</v>
      </c>
      <c r="J28" s="167"/>
      <c r="K28" s="38" t="s">
        <v>609</v>
      </c>
      <c r="L28" s="193">
        <v>247000</v>
      </c>
      <c r="M28" s="170">
        <v>70</v>
      </c>
      <c r="N28" s="170">
        <v>50</v>
      </c>
    </row>
    <row r="29" spans="1:16">
      <c r="A29" s="231">
        <v>31</v>
      </c>
      <c r="B29" s="38" t="s">
        <v>610</v>
      </c>
      <c r="C29" s="193">
        <v>10400</v>
      </c>
      <c r="D29" s="170">
        <v>71</v>
      </c>
      <c r="E29" s="170">
        <v>50</v>
      </c>
      <c r="J29" s="231">
        <v>31</v>
      </c>
      <c r="K29" s="38" t="s">
        <v>610</v>
      </c>
      <c r="L29" s="193">
        <v>10400</v>
      </c>
      <c r="M29" s="170">
        <v>71</v>
      </c>
      <c r="N29" s="170">
        <v>50</v>
      </c>
    </row>
    <row r="30" spans="1:16">
      <c r="A30" s="231"/>
      <c r="B30" s="38" t="s">
        <v>611</v>
      </c>
      <c r="C30" s="193">
        <v>2550</v>
      </c>
      <c r="D30" s="170">
        <v>70</v>
      </c>
      <c r="E30" s="170">
        <v>50</v>
      </c>
      <c r="J30" s="231"/>
      <c r="K30" s="38" t="s">
        <v>611</v>
      </c>
      <c r="L30" s="193">
        <v>2550</v>
      </c>
      <c r="M30" s="170">
        <v>70</v>
      </c>
      <c r="N30" s="170">
        <v>50</v>
      </c>
    </row>
    <row r="31" spans="1:16">
      <c r="A31" s="231"/>
      <c r="B31" s="38" t="s">
        <v>492</v>
      </c>
      <c r="C31" s="193">
        <f>SUM(C27:C30)</f>
        <v>637310</v>
      </c>
      <c r="D31" s="170"/>
      <c r="E31" s="170"/>
      <c r="J31" s="231"/>
      <c r="K31" s="38" t="s">
        <v>492</v>
      </c>
      <c r="L31" s="193">
        <f>SUM(L27:L30)</f>
        <v>637310</v>
      </c>
      <c r="M31" s="170"/>
      <c r="N31" s="170"/>
    </row>
    <row r="32" spans="1:16">
      <c r="A32" s="231"/>
      <c r="B32" s="37" t="s">
        <v>520</v>
      </c>
      <c r="C32" s="168"/>
      <c r="D32" s="45"/>
      <c r="E32" s="45"/>
      <c r="J32" s="231"/>
      <c r="K32" s="37" t="s">
        <v>520</v>
      </c>
      <c r="L32" s="198"/>
      <c r="M32" s="45"/>
      <c r="N32" s="45"/>
    </row>
    <row r="33" spans="1:14">
      <c r="A33" s="231"/>
      <c r="B33" s="38" t="s">
        <v>616</v>
      </c>
      <c r="C33" s="194">
        <v>13690</v>
      </c>
      <c r="D33" s="170">
        <v>51</v>
      </c>
      <c r="E33" s="170">
        <v>50</v>
      </c>
      <c r="J33" s="231"/>
      <c r="K33" s="38" t="s">
        <v>616</v>
      </c>
      <c r="L33" s="193">
        <v>13690</v>
      </c>
      <c r="M33" s="170">
        <v>51</v>
      </c>
      <c r="N33" s="170">
        <v>50</v>
      </c>
    </row>
    <row r="34" spans="1:14">
      <c r="A34" s="231"/>
      <c r="B34" s="37"/>
      <c r="C34" s="195"/>
      <c r="D34" s="170"/>
      <c r="E34" s="170"/>
      <c r="J34" s="231"/>
      <c r="K34" s="37"/>
      <c r="L34" s="109"/>
      <c r="M34" s="170"/>
      <c r="N34" s="170"/>
    </row>
    <row r="35" spans="1:14">
      <c r="A35" s="231"/>
      <c r="B35" s="37" t="s">
        <v>689</v>
      </c>
      <c r="C35" s="168"/>
      <c r="D35" s="45"/>
      <c r="E35" s="45"/>
      <c r="J35" s="231"/>
      <c r="K35" s="37" t="s">
        <v>689</v>
      </c>
      <c r="L35" s="198"/>
      <c r="M35" s="45"/>
      <c r="N35" s="45"/>
    </row>
    <row r="36" spans="1:14">
      <c r="A36" s="231"/>
      <c r="B36" s="38" t="s">
        <v>690</v>
      </c>
      <c r="C36" s="193">
        <v>679215</v>
      </c>
      <c r="D36" s="170">
        <v>51</v>
      </c>
      <c r="E36" s="170" t="s">
        <v>679</v>
      </c>
      <c r="G36" s="42">
        <f>C36</f>
        <v>679215</v>
      </c>
      <c r="J36" s="231"/>
      <c r="K36" s="38" t="s">
        <v>690</v>
      </c>
      <c r="L36" s="193">
        <v>679215</v>
      </c>
      <c r="M36" s="170">
        <v>51</v>
      </c>
      <c r="N36" s="170" t="s">
        <v>679</v>
      </c>
    </row>
    <row r="37" spans="1:14">
      <c r="A37" s="231"/>
      <c r="B37" s="37" t="s">
        <v>557</v>
      </c>
      <c r="C37" s="168"/>
      <c r="D37" s="45"/>
      <c r="E37" s="45"/>
      <c r="J37" s="231"/>
      <c r="K37" s="37" t="s">
        <v>557</v>
      </c>
      <c r="L37" s="198"/>
      <c r="M37" s="45"/>
      <c r="N37" s="45"/>
    </row>
    <row r="38" spans="1:14">
      <c r="A38" s="231"/>
      <c r="B38" s="38" t="s">
        <v>701</v>
      </c>
      <c r="C38" s="171"/>
      <c r="D38" s="170"/>
      <c r="E38" s="170"/>
      <c r="J38" s="231"/>
      <c r="K38" s="38" t="s">
        <v>701</v>
      </c>
      <c r="L38" s="193"/>
      <c r="M38" s="170"/>
      <c r="N38" s="170"/>
    </row>
    <row r="39" spans="1:14">
      <c r="A39" s="231"/>
      <c r="B39" s="38" t="s">
        <v>702</v>
      </c>
      <c r="C39" s="193">
        <f>SUM(C41:C43)</f>
        <v>268100</v>
      </c>
      <c r="D39" s="170">
        <v>51</v>
      </c>
      <c r="E39" s="170" t="s">
        <v>512</v>
      </c>
      <c r="J39" s="231"/>
      <c r="K39" s="38" t="s">
        <v>702</v>
      </c>
      <c r="L39" s="193">
        <f>SUM(L41:L43)</f>
        <v>268100</v>
      </c>
      <c r="M39" s="170">
        <v>51</v>
      </c>
      <c r="N39" s="170" t="s">
        <v>512</v>
      </c>
    </row>
    <row r="40" spans="1:14">
      <c r="A40" s="231"/>
      <c r="B40" s="38" t="s">
        <v>703</v>
      </c>
      <c r="D40" s="170"/>
      <c r="E40" s="170"/>
      <c r="J40" s="231"/>
      <c r="K40" s="38" t="s">
        <v>703</v>
      </c>
      <c r="M40" s="170"/>
      <c r="N40" s="170"/>
    </row>
    <row r="41" spans="1:14">
      <c r="A41" s="231"/>
      <c r="B41" s="38" t="s">
        <v>704</v>
      </c>
      <c r="C41" s="193">
        <v>59200</v>
      </c>
      <c r="D41" s="170"/>
      <c r="E41" s="170"/>
      <c r="J41" s="231"/>
      <c r="K41" s="38" t="s">
        <v>704</v>
      </c>
      <c r="L41" s="193">
        <v>59200</v>
      </c>
      <c r="M41" s="170"/>
      <c r="N41" s="170"/>
    </row>
    <row r="42" spans="1:14">
      <c r="A42" s="231"/>
      <c r="B42" s="38" t="s">
        <v>705</v>
      </c>
      <c r="C42" s="193">
        <v>90000</v>
      </c>
      <c r="D42" s="170"/>
      <c r="E42" s="170"/>
      <c r="J42" s="231"/>
      <c r="K42" s="38" t="s">
        <v>705</v>
      </c>
      <c r="L42" s="193">
        <v>90000</v>
      </c>
      <c r="M42" s="170"/>
      <c r="N42" s="170"/>
    </row>
    <row r="43" spans="1:14">
      <c r="A43" s="231"/>
      <c r="B43" s="38" t="s">
        <v>706</v>
      </c>
      <c r="C43" s="193">
        <v>118900</v>
      </c>
      <c r="D43" s="170"/>
      <c r="E43" s="170"/>
      <c r="J43" s="231"/>
      <c r="K43" s="38" t="s">
        <v>706</v>
      </c>
      <c r="L43" s="193">
        <v>118900</v>
      </c>
      <c r="M43" s="170"/>
      <c r="N43" s="170"/>
    </row>
    <row r="44" spans="1:14" ht="24">
      <c r="A44" s="231"/>
      <c r="B44" s="38" t="s">
        <v>173</v>
      </c>
      <c r="C44" s="193">
        <v>1400</v>
      </c>
      <c r="D44" s="170">
        <v>51</v>
      </c>
      <c r="E44" s="170" t="s">
        <v>512</v>
      </c>
      <c r="I44" s="42"/>
      <c r="J44" s="231"/>
      <c r="K44" s="38" t="s">
        <v>173</v>
      </c>
      <c r="L44" s="193">
        <v>1400</v>
      </c>
      <c r="M44" s="170">
        <v>51</v>
      </c>
      <c r="N44" s="170" t="s">
        <v>512</v>
      </c>
    </row>
    <row r="45" spans="1:14">
      <c r="A45" s="231"/>
      <c r="B45" s="38" t="s">
        <v>707</v>
      </c>
      <c r="C45" s="193">
        <v>936000</v>
      </c>
      <c r="D45" s="170">
        <v>51</v>
      </c>
      <c r="E45" s="170" t="s">
        <v>708</v>
      </c>
      <c r="J45" s="231"/>
      <c r="K45" s="38" t="s">
        <v>707</v>
      </c>
      <c r="L45" s="193">
        <v>936000</v>
      </c>
      <c r="M45" s="170">
        <v>51</v>
      </c>
      <c r="N45" s="170" t="s">
        <v>708</v>
      </c>
    </row>
    <row r="46" spans="1:14">
      <c r="A46" s="231">
        <v>59</v>
      </c>
      <c r="B46" s="37" t="s">
        <v>557</v>
      </c>
      <c r="C46" s="168"/>
      <c r="D46" s="45"/>
      <c r="E46" s="45"/>
      <c r="J46" s="231">
        <v>59</v>
      </c>
      <c r="K46" s="37" t="s">
        <v>557</v>
      </c>
      <c r="L46" s="198"/>
      <c r="M46" s="45"/>
      <c r="N46" s="45"/>
    </row>
    <row r="47" spans="1:14">
      <c r="A47" s="231"/>
      <c r="B47" s="38" t="s">
        <v>709</v>
      </c>
      <c r="C47" s="171"/>
      <c r="D47" s="170"/>
      <c r="E47" s="170"/>
      <c r="J47" s="231"/>
      <c r="K47" s="38" t="s">
        <v>709</v>
      </c>
      <c r="L47" s="109"/>
      <c r="M47" s="170"/>
      <c r="N47" s="170"/>
    </row>
    <row r="48" spans="1:14">
      <c r="A48" s="231">
        <v>60</v>
      </c>
      <c r="B48" s="38" t="s">
        <v>175</v>
      </c>
      <c r="C48" s="193">
        <f>SUM(C50:C54)</f>
        <v>103765</v>
      </c>
      <c r="D48" s="170">
        <v>69</v>
      </c>
      <c r="E48" s="170">
        <v>51</v>
      </c>
      <c r="J48" s="231">
        <v>60</v>
      </c>
      <c r="K48" s="38" t="s">
        <v>175</v>
      </c>
      <c r="L48" s="193">
        <f>SUM(L50:L54)</f>
        <v>103765</v>
      </c>
      <c r="M48" s="170">
        <v>69</v>
      </c>
      <c r="N48" s="170">
        <v>51</v>
      </c>
    </row>
    <row r="49" spans="1:16">
      <c r="A49" s="231"/>
      <c r="B49" s="1" t="s">
        <v>56</v>
      </c>
      <c r="C49" s="171"/>
      <c r="D49" s="170"/>
      <c r="E49" s="170"/>
      <c r="J49" s="231"/>
      <c r="K49" s="1" t="s">
        <v>56</v>
      </c>
      <c r="L49" s="109"/>
      <c r="M49" s="170"/>
      <c r="N49" s="170"/>
    </row>
    <row r="50" spans="1:16">
      <c r="A50" s="231">
        <v>61</v>
      </c>
      <c r="B50" s="1" t="s">
        <v>180</v>
      </c>
      <c r="C50" s="193">
        <v>11024</v>
      </c>
      <c r="D50" s="170" t="s">
        <v>505</v>
      </c>
      <c r="E50" s="46"/>
      <c r="J50" s="231">
        <v>61</v>
      </c>
      <c r="K50" s="1" t="s">
        <v>180</v>
      </c>
      <c r="L50" s="193">
        <v>11024</v>
      </c>
      <c r="M50" s="170" t="s">
        <v>505</v>
      </c>
      <c r="N50" s="46"/>
    </row>
    <row r="51" spans="1:16" ht="24">
      <c r="A51" s="231"/>
      <c r="B51" s="1" t="s">
        <v>179</v>
      </c>
      <c r="C51" s="193">
        <v>4940</v>
      </c>
      <c r="D51" s="170" t="s">
        <v>506</v>
      </c>
      <c r="E51" s="46"/>
      <c r="J51" s="231"/>
      <c r="K51" s="1" t="s">
        <v>179</v>
      </c>
      <c r="L51" s="193">
        <v>4940</v>
      </c>
      <c r="M51" s="170" t="s">
        <v>506</v>
      </c>
      <c r="N51" s="46"/>
    </row>
    <row r="52" spans="1:16">
      <c r="A52" s="231">
        <v>62</v>
      </c>
      <c r="B52" s="1" t="s">
        <v>178</v>
      </c>
      <c r="C52" s="193">
        <v>76018</v>
      </c>
      <c r="D52" s="170" t="s">
        <v>507</v>
      </c>
      <c r="E52" s="46"/>
      <c r="J52" s="231">
        <v>62</v>
      </c>
      <c r="K52" s="1" t="s">
        <v>178</v>
      </c>
      <c r="L52" s="193">
        <v>76018</v>
      </c>
      <c r="M52" s="170" t="s">
        <v>507</v>
      </c>
      <c r="N52" s="46"/>
    </row>
    <row r="53" spans="1:16" ht="24">
      <c r="A53" s="231"/>
      <c r="B53" s="38" t="s">
        <v>177</v>
      </c>
      <c r="C53" s="193">
        <v>4181</v>
      </c>
      <c r="D53" s="170" t="s">
        <v>508</v>
      </c>
      <c r="E53" s="46"/>
      <c r="J53" s="231"/>
      <c r="K53" s="38" t="s">
        <v>177</v>
      </c>
      <c r="L53" s="193">
        <v>4181</v>
      </c>
      <c r="M53" s="170" t="s">
        <v>508</v>
      </c>
      <c r="N53" s="46"/>
    </row>
    <row r="54" spans="1:16" ht="24">
      <c r="A54" s="231">
        <v>63</v>
      </c>
      <c r="B54" s="38" t="s">
        <v>176</v>
      </c>
      <c r="C54" s="193">
        <v>7602</v>
      </c>
      <c r="D54" s="170" t="s">
        <v>509</v>
      </c>
      <c r="E54" s="46"/>
      <c r="J54" s="231">
        <v>63</v>
      </c>
      <c r="K54" s="38" t="s">
        <v>176</v>
      </c>
      <c r="L54" s="193">
        <v>7602</v>
      </c>
      <c r="M54" s="170" t="s">
        <v>509</v>
      </c>
      <c r="N54" s="46"/>
    </row>
    <row r="55" spans="1:16">
      <c r="A55" s="231"/>
      <c r="B55" s="38" t="s">
        <v>710</v>
      </c>
      <c r="C55" s="193">
        <v>28700</v>
      </c>
      <c r="D55" s="170" t="s">
        <v>602</v>
      </c>
      <c r="E55" s="170">
        <v>51</v>
      </c>
      <c r="J55" s="231"/>
      <c r="K55" s="38" t="s">
        <v>710</v>
      </c>
      <c r="L55" s="193">
        <v>28700</v>
      </c>
      <c r="M55" s="170" t="s">
        <v>602</v>
      </c>
      <c r="N55" s="170">
        <v>51</v>
      </c>
      <c r="P55" s="42">
        <f>L55+L62+L63</f>
        <v>83006</v>
      </c>
    </row>
    <row r="56" spans="1:16">
      <c r="A56" s="231">
        <v>64</v>
      </c>
      <c r="B56" s="38" t="s">
        <v>711</v>
      </c>
      <c r="C56" s="193">
        <v>11100</v>
      </c>
      <c r="D56" s="170" t="s">
        <v>491</v>
      </c>
      <c r="E56" s="170">
        <v>51</v>
      </c>
      <c r="J56" s="231">
        <v>64</v>
      </c>
      <c r="K56" s="38" t="s">
        <v>711</v>
      </c>
      <c r="L56" s="193">
        <v>11100</v>
      </c>
      <c r="M56" s="170" t="s">
        <v>491</v>
      </c>
      <c r="N56" s="170">
        <v>51</v>
      </c>
    </row>
    <row r="57" spans="1:16">
      <c r="A57" s="231"/>
      <c r="B57" s="38" t="s">
        <v>712</v>
      </c>
      <c r="C57" s="193">
        <v>49206</v>
      </c>
      <c r="D57" s="170" t="s">
        <v>491</v>
      </c>
      <c r="E57" s="170">
        <v>51</v>
      </c>
      <c r="J57" s="231"/>
      <c r="K57" s="38" t="s">
        <v>712</v>
      </c>
      <c r="L57" s="193">
        <v>49206</v>
      </c>
      <c r="M57" s="170" t="s">
        <v>491</v>
      </c>
      <c r="N57" s="170">
        <v>51</v>
      </c>
      <c r="P57" s="42">
        <f>L57+L58+L59+L68+L69+L56</f>
        <v>335816</v>
      </c>
    </row>
    <row r="58" spans="1:16">
      <c r="A58" s="231">
        <v>65</v>
      </c>
      <c r="B58" s="38" t="s">
        <v>713</v>
      </c>
      <c r="C58" s="193">
        <v>20100</v>
      </c>
      <c r="D58" s="170" t="s">
        <v>491</v>
      </c>
      <c r="E58" s="170">
        <v>51</v>
      </c>
      <c r="J58" s="231">
        <v>65</v>
      </c>
      <c r="K58" s="38" t="s">
        <v>713</v>
      </c>
      <c r="L58" s="193">
        <v>20100</v>
      </c>
      <c r="M58" s="170" t="s">
        <v>491</v>
      </c>
      <c r="N58" s="170">
        <v>51</v>
      </c>
    </row>
    <row r="59" spans="1:16">
      <c r="A59" s="231"/>
      <c r="B59" s="38" t="s">
        <v>181</v>
      </c>
      <c r="C59" s="193">
        <v>253000</v>
      </c>
      <c r="D59" s="170" t="s">
        <v>491</v>
      </c>
      <c r="E59" s="170">
        <v>51</v>
      </c>
      <c r="F59" s="42"/>
      <c r="J59" s="231"/>
      <c r="K59" s="38" t="s">
        <v>181</v>
      </c>
      <c r="L59" s="193">
        <v>253000</v>
      </c>
      <c r="M59" s="170" t="s">
        <v>491</v>
      </c>
      <c r="N59" s="170">
        <v>51</v>
      </c>
    </row>
    <row r="60" spans="1:16">
      <c r="A60" s="231"/>
      <c r="B60" s="37" t="s">
        <v>689</v>
      </c>
      <c r="C60" s="168"/>
      <c r="D60" s="45"/>
      <c r="E60" s="45"/>
      <c r="J60" s="231"/>
      <c r="K60" s="37" t="s">
        <v>689</v>
      </c>
      <c r="L60" s="198"/>
      <c r="M60" s="45"/>
      <c r="N60" s="45"/>
    </row>
    <row r="61" spans="1:16">
      <c r="A61" s="231"/>
      <c r="B61" s="38" t="s">
        <v>728</v>
      </c>
      <c r="C61" s="171"/>
      <c r="D61" s="170"/>
      <c r="E61" s="170"/>
      <c r="J61" s="231"/>
      <c r="K61" s="38" t="s">
        <v>728</v>
      </c>
      <c r="L61" s="109"/>
      <c r="M61" s="170"/>
      <c r="N61" s="170"/>
    </row>
    <row r="62" spans="1:16">
      <c r="A62" s="231"/>
      <c r="B62" s="38" t="s">
        <v>182</v>
      </c>
      <c r="C62" s="193">
        <v>21620</v>
      </c>
      <c r="D62" s="170" t="s">
        <v>514</v>
      </c>
      <c r="E62" s="170">
        <v>51</v>
      </c>
      <c r="J62" s="231"/>
      <c r="K62" s="38" t="s">
        <v>182</v>
      </c>
      <c r="L62" s="193">
        <v>21620</v>
      </c>
      <c r="M62" s="170" t="s">
        <v>514</v>
      </c>
      <c r="N62" s="170">
        <v>51</v>
      </c>
    </row>
    <row r="63" spans="1:16">
      <c r="A63" s="231"/>
      <c r="B63" s="38" t="s">
        <v>729</v>
      </c>
      <c r="C63" s="193">
        <v>32686</v>
      </c>
      <c r="D63" s="170" t="s">
        <v>720</v>
      </c>
      <c r="E63" s="170">
        <v>51</v>
      </c>
      <c r="J63" s="231"/>
      <c r="K63" s="38" t="s">
        <v>729</v>
      </c>
      <c r="L63" s="193">
        <v>32686</v>
      </c>
      <c r="M63" s="170" t="s">
        <v>720</v>
      </c>
      <c r="N63" s="170">
        <v>51</v>
      </c>
    </row>
    <row r="64" spans="1:16">
      <c r="A64" s="231"/>
      <c r="B64" s="38" t="s">
        <v>730</v>
      </c>
      <c r="C64" s="193">
        <v>290000</v>
      </c>
      <c r="D64" s="170" t="s">
        <v>708</v>
      </c>
      <c r="E64" s="170">
        <v>51</v>
      </c>
      <c r="J64" s="231"/>
      <c r="K64" s="38" t="s">
        <v>730</v>
      </c>
      <c r="L64" s="193">
        <v>290000</v>
      </c>
      <c r="M64" s="170" t="s">
        <v>708</v>
      </c>
      <c r="N64" s="170">
        <v>51</v>
      </c>
    </row>
    <row r="65" spans="1:14">
      <c r="A65" s="231"/>
      <c r="B65" s="38" t="s">
        <v>731</v>
      </c>
      <c r="C65" s="193">
        <v>30800</v>
      </c>
      <c r="D65" s="170" t="s">
        <v>649</v>
      </c>
      <c r="E65" s="170">
        <v>51</v>
      </c>
      <c r="J65" s="231"/>
      <c r="K65" s="38" t="s">
        <v>731</v>
      </c>
      <c r="L65" s="193">
        <v>30800</v>
      </c>
      <c r="M65" s="170" t="s">
        <v>649</v>
      </c>
      <c r="N65" s="170">
        <v>51</v>
      </c>
    </row>
    <row r="66" spans="1:14">
      <c r="A66" s="231"/>
      <c r="B66" s="38" t="s">
        <v>732</v>
      </c>
      <c r="C66" s="193">
        <v>2832</v>
      </c>
      <c r="D66" s="170" t="s">
        <v>488</v>
      </c>
      <c r="E66" s="170">
        <v>51</v>
      </c>
      <c r="J66" s="231"/>
      <c r="K66" s="38" t="s">
        <v>732</v>
      </c>
      <c r="L66" s="193">
        <v>2832</v>
      </c>
      <c r="M66" s="170" t="s">
        <v>488</v>
      </c>
      <c r="N66" s="170">
        <v>51</v>
      </c>
    </row>
    <row r="67" spans="1:14">
      <c r="A67" s="231">
        <v>69</v>
      </c>
      <c r="B67" s="38" t="s">
        <v>733</v>
      </c>
      <c r="C67" s="193">
        <v>4500</v>
      </c>
      <c r="D67" s="170" t="s">
        <v>491</v>
      </c>
      <c r="E67" s="170">
        <v>51</v>
      </c>
      <c r="J67" s="231">
        <v>69</v>
      </c>
      <c r="K67" s="38" t="s">
        <v>733</v>
      </c>
      <c r="L67" s="193">
        <v>4500</v>
      </c>
      <c r="M67" s="170" t="s">
        <v>491</v>
      </c>
      <c r="N67" s="170">
        <v>51</v>
      </c>
    </row>
    <row r="68" spans="1:14">
      <c r="A68" s="231"/>
      <c r="B68" s="38" t="s">
        <v>734</v>
      </c>
      <c r="C68" s="193">
        <v>910</v>
      </c>
      <c r="D68" s="170" t="s">
        <v>491</v>
      </c>
      <c r="E68" s="170">
        <v>51</v>
      </c>
      <c r="J68" s="231"/>
      <c r="K68" s="38" t="s">
        <v>734</v>
      </c>
      <c r="L68" s="193">
        <v>910</v>
      </c>
      <c r="M68" s="170" t="s">
        <v>491</v>
      </c>
      <c r="N68" s="170">
        <v>51</v>
      </c>
    </row>
    <row r="69" spans="1:14">
      <c r="A69" s="231"/>
      <c r="B69" s="38" t="s">
        <v>735</v>
      </c>
      <c r="C69" s="193">
        <v>1500</v>
      </c>
      <c r="D69" s="170" t="s">
        <v>491</v>
      </c>
      <c r="E69" s="170">
        <v>51</v>
      </c>
      <c r="J69" s="231"/>
      <c r="K69" s="38" t="s">
        <v>735</v>
      </c>
      <c r="L69" s="193">
        <v>1500</v>
      </c>
      <c r="M69" s="170" t="s">
        <v>491</v>
      </c>
      <c r="N69" s="170">
        <v>51</v>
      </c>
    </row>
  </sheetData>
  <mergeCells count="46">
    <mergeCell ref="J54:J55"/>
    <mergeCell ref="J56:J57"/>
    <mergeCell ref="J58:J59"/>
    <mergeCell ref="J60:J66"/>
    <mergeCell ref="J67:J69"/>
    <mergeCell ref="J52:J53"/>
    <mergeCell ref="J12:J13"/>
    <mergeCell ref="J14:J17"/>
    <mergeCell ref="J18:J21"/>
    <mergeCell ref="J25:J27"/>
    <mergeCell ref="J29:J31"/>
    <mergeCell ref="J32:J34"/>
    <mergeCell ref="J35:J36"/>
    <mergeCell ref="J37:J45"/>
    <mergeCell ref="J46:J47"/>
    <mergeCell ref="J48:J49"/>
    <mergeCell ref="J50:J51"/>
    <mergeCell ref="J1:N1"/>
    <mergeCell ref="J2:J3"/>
    <mergeCell ref="K2:K3"/>
    <mergeCell ref="L2:L3"/>
    <mergeCell ref="M2:N2"/>
    <mergeCell ref="J5:J11"/>
    <mergeCell ref="A60:A66"/>
    <mergeCell ref="A67:A69"/>
    <mergeCell ref="A50:A51"/>
    <mergeCell ref="A52:A53"/>
    <mergeCell ref="A54:A55"/>
    <mergeCell ref="A56:A57"/>
    <mergeCell ref="A58:A59"/>
    <mergeCell ref="A35:A36"/>
    <mergeCell ref="A37:A45"/>
    <mergeCell ref="A46:A47"/>
    <mergeCell ref="A48:A49"/>
    <mergeCell ref="A29:A31"/>
    <mergeCell ref="A32:A34"/>
    <mergeCell ref="A25:A27"/>
    <mergeCell ref="A18:A21"/>
    <mergeCell ref="A5:A11"/>
    <mergeCell ref="A12:A13"/>
    <mergeCell ref="A14:A17"/>
    <mergeCell ref="A1:E1"/>
    <mergeCell ref="A2:A3"/>
    <mergeCell ref="B2:B3"/>
    <mergeCell ref="C2:C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Сост акт</vt:lpstr>
      <vt:lpstr>Сальдо</vt:lpstr>
      <vt:lpstr>ж хоз оп</vt:lpstr>
      <vt:lpstr>самолёты</vt:lpstr>
      <vt:lpstr>ОСВ</vt:lpstr>
      <vt:lpstr>ОСВ2</vt:lpstr>
      <vt:lpstr>св в зат</vt:lpstr>
      <vt:lpstr>пр1</vt:lpstr>
      <vt:lpstr>пр2сч90</vt:lpstr>
      <vt:lpstr>пр3сч91</vt:lpstr>
      <vt:lpstr>пр4налог</vt:lpstr>
      <vt:lpstr>пр5НДС</vt:lpstr>
      <vt:lpstr>пр6сч99</vt:lpstr>
      <vt:lpstr>пр7д ср</vt:lpstr>
      <vt:lpstr>баланс</vt:lpstr>
      <vt:lpstr>оопиу1</vt:lpstr>
      <vt:lpstr>ооддс</vt:lpstr>
      <vt:lpstr>Лист1</vt:lpstr>
    </vt:vector>
  </TitlesOfParts>
  <Company>Дом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Admin</cp:lastModifiedBy>
  <cp:lastPrinted>2012-05-09T19:22:48Z</cp:lastPrinted>
  <dcterms:created xsi:type="dcterms:W3CDTF">2012-04-26T12:35:08Z</dcterms:created>
  <dcterms:modified xsi:type="dcterms:W3CDTF">2012-05-09T19:23:28Z</dcterms:modified>
</cp:coreProperties>
</file>