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4" i="3"/>
  <c r="F7"/>
  <c r="D7"/>
  <c r="F6"/>
  <c r="B6"/>
  <c r="G5"/>
  <c r="D5"/>
  <c r="E4"/>
  <c r="G3"/>
  <c r="C3"/>
  <c r="J4" i="1"/>
  <c r="I5"/>
  <c r="K6"/>
  <c r="I7"/>
  <c r="K8"/>
  <c r="M8"/>
  <c r="M7"/>
  <c r="N6"/>
  <c r="L5"/>
  <c r="N4"/>
</calcChain>
</file>

<file path=xl/sharedStrings.xml><?xml version="1.0" encoding="utf-8"?>
<sst xmlns="http://schemas.openxmlformats.org/spreadsheetml/2006/main" count="93" uniqueCount="33">
  <si>
    <t>Табельный номер</t>
  </si>
  <si>
    <t>Сотрудник</t>
  </si>
  <si>
    <t>Регион</t>
  </si>
  <si>
    <t>Суточные</t>
  </si>
  <si>
    <t>Проживание в сутки</t>
  </si>
  <si>
    <t>Смоленск</t>
  </si>
  <si>
    <t>Сочи</t>
  </si>
  <si>
    <t>Санкт-Петербург</t>
  </si>
  <si>
    <t>Киев</t>
  </si>
  <si>
    <t>Тамбов</t>
  </si>
  <si>
    <t>Удалённость, км.</t>
  </si>
  <si>
    <t>Самолёт</t>
  </si>
  <si>
    <t>Поезд</t>
  </si>
  <si>
    <t>Автобус</t>
  </si>
  <si>
    <t>Размер суточных и стоимость проживания</t>
  </si>
  <si>
    <t>Средняя стоимость проезда в один конец</t>
  </si>
  <si>
    <t>Самолет</t>
  </si>
  <si>
    <t>Фамилия</t>
  </si>
  <si>
    <t>2д. поезд</t>
  </si>
  <si>
    <t>14д. Самолет</t>
  </si>
  <si>
    <t>10д.автобус</t>
  </si>
  <si>
    <t>1д. Поезд</t>
  </si>
  <si>
    <t>7д.автобус</t>
  </si>
  <si>
    <t>20д.самолет</t>
  </si>
  <si>
    <t>15д.самолет</t>
  </si>
  <si>
    <t>5д.автобус</t>
  </si>
  <si>
    <t>9д.поезд</t>
  </si>
  <si>
    <t>Кравцов Ю.В.</t>
  </si>
  <si>
    <t>Холупенко В.М.</t>
  </si>
  <si>
    <t>Москва</t>
  </si>
  <si>
    <t>Дмитров</t>
  </si>
  <si>
    <t>Киров</t>
  </si>
  <si>
    <t>Владимир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</si>
</sst>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164" formatCode="_-* #,##0[$р.-419]_-;\-* #,##0[$р.-419]_-;_-* &quot;-&quot;[$р.-419]_-;_-@_-"/>
    <numFmt numFmtId="165" formatCode="#,##0&quot;р.&quot;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B050"/>
      <name val="Arial"/>
      <family val="2"/>
      <charset val="204"/>
    </font>
    <font>
      <sz val="12"/>
      <color theme="3" tint="0.3999755851924192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0" fillId="0" borderId="0" xfId="0" applyBorder="1"/>
    <xf numFmtId="0" fontId="5" fillId="0" borderId="0" xfId="0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0" fillId="2" borderId="0" xfId="0" applyFill="1"/>
    <xf numFmtId="0" fontId="3" fillId="2" borderId="3" xfId="0" applyFont="1" applyFill="1" applyBorder="1"/>
    <xf numFmtId="0" fontId="3" fillId="2" borderId="4" xfId="0" applyFont="1" applyFill="1" applyBorder="1" applyAlignment="1">
      <alignment shrinkToFit="1"/>
    </xf>
    <xf numFmtId="0" fontId="3" fillId="2" borderId="5" xfId="0" applyFont="1" applyFill="1" applyBorder="1"/>
    <xf numFmtId="0" fontId="3" fillId="2" borderId="6" xfId="0" applyFont="1" applyFill="1" applyBorder="1"/>
    <xf numFmtId="0" fontId="0" fillId="2" borderId="10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 wrapText="1"/>
    </xf>
    <xf numFmtId="0" fontId="2" fillId="2" borderId="7" xfId="0" applyFont="1" applyFill="1" applyBorder="1"/>
    <xf numFmtId="164" fontId="2" fillId="2" borderId="7" xfId="1" applyNumberFormat="1" applyFont="1" applyFill="1" applyBorder="1"/>
    <xf numFmtId="42" fontId="2" fillId="2" borderId="7" xfId="1" applyNumberFormat="1" applyFont="1" applyFill="1" applyBorder="1"/>
    <xf numFmtId="164" fontId="5" fillId="2" borderId="7" xfId="1" applyNumberFormat="1" applyFont="1" applyFill="1" applyBorder="1"/>
    <xf numFmtId="42" fontId="5" fillId="2" borderId="7" xfId="1" applyNumberFormat="1" applyFont="1" applyFill="1" applyBorder="1"/>
    <xf numFmtId="0" fontId="0" fillId="2" borderId="11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top" wrapText="1"/>
    </xf>
    <xf numFmtId="0" fontId="2" fillId="2" borderId="7" xfId="0" applyNumberFormat="1" applyFont="1" applyFill="1" applyBorder="1"/>
    <xf numFmtId="165" fontId="2" fillId="2" borderId="7" xfId="0" applyNumberFormat="1" applyFont="1" applyFill="1" applyBorder="1"/>
    <xf numFmtId="165" fontId="5" fillId="2" borderId="7" xfId="0" applyNumberFormat="1" applyFont="1" applyFill="1" applyBorder="1"/>
    <xf numFmtId="0" fontId="5" fillId="2" borderId="7" xfId="0" applyNumberFormat="1" applyFont="1" applyFill="1" applyBorder="1"/>
    <xf numFmtId="0" fontId="7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2" fillId="2" borderId="7" xfId="0" applyFont="1" applyFill="1" applyBorder="1" applyAlignment="1">
      <alignment horizontal="center"/>
    </xf>
    <xf numFmtId="42" fontId="2" fillId="2" borderId="7" xfId="0" applyNumberFormat="1" applyFont="1" applyFill="1" applyBorder="1"/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0" borderId="0" xfId="0" applyFont="1" applyAlignment="1"/>
    <xf numFmtId="0" fontId="0" fillId="0" borderId="0" xfId="0" applyAlignment="1"/>
    <xf numFmtId="0" fontId="0" fillId="2" borderId="0" xfId="0" applyFill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Кравцов Ю.В.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Лист1!$I$3</c:f>
              <c:strCache>
                <c:ptCount val="1"/>
                <c:pt idx="0">
                  <c:v>Самолет</c:v>
                </c:pt>
              </c:strCache>
            </c:strRef>
          </c:tx>
          <c:dLbls>
            <c:showVal val="1"/>
          </c:dLbls>
          <c:cat>
            <c:strRef>
              <c:f>Лист1!$H$4:$H$8</c:f>
              <c:strCache>
                <c:ptCount val="5"/>
                <c:pt idx="0">
                  <c:v>Москва</c:v>
                </c:pt>
                <c:pt idx="1">
                  <c:v>Санкт-Петербург</c:v>
                </c:pt>
                <c:pt idx="2">
                  <c:v>Дмитров</c:v>
                </c:pt>
                <c:pt idx="3">
                  <c:v>Киров</c:v>
                </c:pt>
                <c:pt idx="4">
                  <c:v>Владимир</c:v>
                </c:pt>
              </c:strCache>
            </c:strRef>
          </c:cat>
          <c:val>
            <c:numRef>
              <c:f>Лист1!$I$4:$I$8</c:f>
              <c:numCache>
                <c:formatCode>_-* #,##0"р."_-;\-* #,##0"р."_-;_-* "-""р."_-;_-@_-</c:formatCode>
                <c:ptCount val="5"/>
                <c:pt idx="1">
                  <c:v>130000</c:v>
                </c:pt>
                <c:pt idx="3" formatCode="#,##0&quot;р.&quot;">
                  <c:v>46200</c:v>
                </c:pt>
              </c:numCache>
            </c:numRef>
          </c:val>
        </c:ser>
        <c:ser>
          <c:idx val="1"/>
          <c:order val="1"/>
          <c:tx>
            <c:strRef>
              <c:f>Лист1!$J$3</c:f>
              <c:strCache>
                <c:ptCount val="1"/>
                <c:pt idx="0">
                  <c:v>Поезд</c:v>
                </c:pt>
              </c:strCache>
            </c:strRef>
          </c:tx>
          <c:dLbls>
            <c:showVal val="1"/>
          </c:dLbls>
          <c:cat>
            <c:strRef>
              <c:f>Лист1!$H$4:$H$8</c:f>
              <c:strCache>
                <c:ptCount val="5"/>
                <c:pt idx="0">
                  <c:v>Москва</c:v>
                </c:pt>
                <c:pt idx="1">
                  <c:v>Санкт-Петербург</c:v>
                </c:pt>
                <c:pt idx="2">
                  <c:v>Дмитров</c:v>
                </c:pt>
                <c:pt idx="3">
                  <c:v>Киров</c:v>
                </c:pt>
                <c:pt idx="4">
                  <c:v>Владимир</c:v>
                </c:pt>
              </c:strCache>
            </c:strRef>
          </c:cat>
          <c:val>
            <c:numRef>
              <c:f>Лист1!$J$4:$J$8</c:f>
              <c:numCache>
                <c:formatCode>General</c:formatCode>
                <c:ptCount val="5"/>
                <c:pt idx="0" formatCode="_-* #,##0&quot;р.&quot;_-;\-* #,##0&quot;р.&quot;_-;_-* &quot;-&quot;&quot;р.&quot;_-;_-@_-">
                  <c:v>8600</c:v>
                </c:pt>
              </c:numCache>
            </c:numRef>
          </c:val>
        </c:ser>
        <c:ser>
          <c:idx val="2"/>
          <c:order val="2"/>
          <c:tx>
            <c:strRef>
              <c:f>Лист1!$K$3</c:f>
              <c:strCache>
                <c:ptCount val="1"/>
                <c:pt idx="0">
                  <c:v>Автобус</c:v>
                </c:pt>
              </c:strCache>
            </c:strRef>
          </c:tx>
          <c:dLbls>
            <c:showVal val="1"/>
          </c:dLbls>
          <c:cat>
            <c:strRef>
              <c:f>Лист1!$H$4:$H$8</c:f>
              <c:strCache>
                <c:ptCount val="5"/>
                <c:pt idx="0">
                  <c:v>Москва</c:v>
                </c:pt>
                <c:pt idx="1">
                  <c:v>Санкт-Петербург</c:v>
                </c:pt>
                <c:pt idx="2">
                  <c:v>Дмитров</c:v>
                </c:pt>
                <c:pt idx="3">
                  <c:v>Киров</c:v>
                </c:pt>
                <c:pt idx="4">
                  <c:v>Владимир</c:v>
                </c:pt>
              </c:strCache>
            </c:strRef>
          </c:cat>
          <c:val>
            <c:numRef>
              <c:f>Лист1!$K$4:$K$8</c:f>
              <c:numCache>
                <c:formatCode>General</c:formatCode>
                <c:ptCount val="5"/>
                <c:pt idx="2" formatCode="#,##0&quot;р.&quot;">
                  <c:v>29500</c:v>
                </c:pt>
                <c:pt idx="4" formatCode="#,##0&quot;р.&quot;">
                  <c:v>55650</c:v>
                </c:pt>
              </c:numCache>
            </c:numRef>
          </c:val>
        </c:ser>
        <c:dLbls>
          <c:showVal val="1"/>
        </c:dLbls>
        <c:shape val="cone"/>
        <c:axId val="87862656"/>
        <c:axId val="88319488"/>
        <c:axId val="0"/>
      </c:bar3DChart>
      <c:catAx>
        <c:axId val="87862656"/>
        <c:scaling>
          <c:orientation val="minMax"/>
        </c:scaling>
        <c:axPos val="b"/>
        <c:majorTickMark val="none"/>
        <c:tickLblPos val="nextTo"/>
        <c:crossAx val="88319488"/>
        <c:crosses val="autoZero"/>
        <c:auto val="1"/>
        <c:lblAlgn val="ctr"/>
        <c:lblOffset val="100"/>
      </c:catAx>
      <c:valAx>
        <c:axId val="88319488"/>
        <c:scaling>
          <c:orientation val="minMax"/>
        </c:scaling>
        <c:delete val="1"/>
        <c:axPos val="l"/>
        <c:numFmt formatCode="General" sourceLinked="1"/>
        <c:tickLblPos val="nextTo"/>
        <c:crossAx val="87862656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826697</xdr:colOff>
      <xdr:row>27</xdr:row>
      <xdr:rowOff>35943</xdr:rowOff>
    </xdr:from>
    <xdr:to>
      <xdr:col>13</xdr:col>
      <xdr:colOff>80872</xdr:colOff>
      <xdr:row>45</xdr:row>
      <xdr:rowOff>8985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topLeftCell="A16" zoomScale="106" zoomScaleNormal="106" workbookViewId="0">
      <selection activeCell="D29" sqref="D29"/>
    </sheetView>
  </sheetViews>
  <sheetFormatPr defaultRowHeight="15"/>
  <cols>
    <col min="1" max="1" width="15.28515625" customWidth="1"/>
    <col min="2" max="2" width="24.5703125" customWidth="1"/>
    <col min="3" max="3" width="21.42578125" customWidth="1"/>
    <col min="4" max="4" width="12.140625" customWidth="1"/>
    <col min="5" max="5" width="3.28515625" customWidth="1"/>
    <col min="6" max="6" width="5.140625" customWidth="1"/>
    <col min="7" max="7" width="3.140625" customWidth="1"/>
    <col min="8" max="8" width="21.5703125" customWidth="1"/>
    <col min="9" max="9" width="12.140625" customWidth="1"/>
    <col min="10" max="10" width="17.85546875" bestFit="1" customWidth="1"/>
    <col min="11" max="11" width="18.140625" customWidth="1"/>
    <col min="12" max="12" width="13.7109375" customWidth="1"/>
    <col min="13" max="13" width="12.140625" customWidth="1"/>
    <col min="14" max="14" width="11" bestFit="1" customWidth="1"/>
  </cols>
  <sheetData>
    <row r="1" spans="1:20" ht="15.75" thickBot="1">
      <c r="C1" s="39"/>
      <c r="D1" s="39"/>
    </row>
    <row r="2" spans="1:20" ht="35.25" customHeight="1" thickBot="1">
      <c r="A2" s="7" t="s">
        <v>0</v>
      </c>
      <c r="B2" s="8" t="s">
        <v>1</v>
      </c>
      <c r="C2" s="39"/>
      <c r="D2" s="39"/>
      <c r="H2" s="36" t="s">
        <v>2</v>
      </c>
      <c r="I2" s="34" t="s">
        <v>27</v>
      </c>
      <c r="J2" s="34"/>
      <c r="K2" s="34"/>
      <c r="L2" s="34" t="s">
        <v>28</v>
      </c>
      <c r="M2" s="34"/>
      <c r="N2" s="34"/>
      <c r="O2" s="1"/>
      <c r="P2" s="4"/>
      <c r="Q2" s="4"/>
      <c r="R2" s="4"/>
      <c r="S2" s="4"/>
      <c r="T2" s="4"/>
    </row>
    <row r="3" spans="1:20" ht="16.5" thickBot="1">
      <c r="A3" s="10">
        <v>122</v>
      </c>
      <c r="B3" s="11" t="s">
        <v>27</v>
      </c>
      <c r="C3" s="39"/>
      <c r="D3" s="39"/>
      <c r="H3" s="37"/>
      <c r="I3" s="18" t="s">
        <v>16</v>
      </c>
      <c r="J3" s="18" t="s">
        <v>12</v>
      </c>
      <c r="K3" s="18" t="s">
        <v>13</v>
      </c>
      <c r="L3" s="18" t="s">
        <v>16</v>
      </c>
      <c r="M3" s="18" t="s">
        <v>12</v>
      </c>
      <c r="N3" s="18" t="s">
        <v>13</v>
      </c>
      <c r="O3" s="1"/>
      <c r="P3" s="4"/>
      <c r="Q3" s="4"/>
      <c r="R3" s="4"/>
      <c r="S3" s="4"/>
      <c r="T3" s="4"/>
    </row>
    <row r="4" spans="1:20" ht="15.75">
      <c r="A4" s="12">
        <v>205</v>
      </c>
      <c r="B4" s="13" t="s">
        <v>28</v>
      </c>
      <c r="C4" s="39"/>
      <c r="D4" s="39"/>
      <c r="H4" s="18" t="s">
        <v>29</v>
      </c>
      <c r="I4" s="18"/>
      <c r="J4" s="35">
        <f>2*(C16+C8+B8)</f>
        <v>8600</v>
      </c>
      <c r="K4" s="18"/>
      <c r="L4" s="18"/>
      <c r="M4" s="18"/>
      <c r="N4" s="35">
        <f>10*(D16+C8+B8)</f>
        <v>41000</v>
      </c>
      <c r="O4" s="1"/>
      <c r="P4" s="4"/>
      <c r="Q4" s="4"/>
      <c r="R4" s="4"/>
      <c r="S4" s="4"/>
      <c r="T4" s="4"/>
    </row>
    <row r="5" spans="1:20" s="2" customFormat="1" ht="15.75">
      <c r="A5" s="33"/>
      <c r="B5" s="33"/>
      <c r="C5" s="39"/>
      <c r="D5" s="39"/>
      <c r="H5" s="18" t="s">
        <v>7</v>
      </c>
      <c r="I5" s="35">
        <f>20*(B17+B9+C9)</f>
        <v>130000</v>
      </c>
      <c r="J5" s="18"/>
      <c r="K5" s="18"/>
      <c r="L5" s="26">
        <f>15*(B17+B9+C9)</f>
        <v>97500</v>
      </c>
      <c r="M5" s="18"/>
      <c r="N5" s="18"/>
      <c r="O5" s="5"/>
      <c r="P5" s="6"/>
      <c r="Q5" s="6"/>
      <c r="R5" s="6"/>
      <c r="S5" s="6"/>
      <c r="T5" s="6"/>
    </row>
    <row r="6" spans="1:20" ht="16.5" thickBot="1">
      <c r="A6" s="14" t="s">
        <v>14</v>
      </c>
      <c r="B6" s="14"/>
      <c r="C6" s="14"/>
      <c r="D6" s="40"/>
      <c r="H6" s="18" t="s">
        <v>30</v>
      </c>
      <c r="I6" s="18"/>
      <c r="J6" s="18"/>
      <c r="K6" s="26">
        <f>5*(D18+B10+C10)</f>
        <v>29500</v>
      </c>
      <c r="L6" s="18"/>
      <c r="M6" s="18"/>
      <c r="N6" s="26">
        <f>7*(D18+B10+C10)</f>
        <v>41300</v>
      </c>
      <c r="O6" s="1"/>
      <c r="P6" s="4"/>
      <c r="Q6" s="4"/>
      <c r="R6" s="4"/>
      <c r="S6" s="4"/>
      <c r="T6" s="4"/>
    </row>
    <row r="7" spans="1:20" ht="30">
      <c r="A7" s="15" t="s">
        <v>2</v>
      </c>
      <c r="B7" s="16" t="s">
        <v>3</v>
      </c>
      <c r="C7" s="17" t="s">
        <v>4</v>
      </c>
      <c r="D7" s="40"/>
      <c r="H7" s="18" t="s">
        <v>31</v>
      </c>
      <c r="I7" s="26">
        <f>14*(B19+B11+C11)</f>
        <v>46200</v>
      </c>
      <c r="J7" s="18"/>
      <c r="K7" s="18"/>
      <c r="L7" s="18"/>
      <c r="M7" s="26">
        <f>C19+B11+C11</f>
        <v>2700</v>
      </c>
      <c r="N7" s="26"/>
      <c r="O7" s="1"/>
      <c r="P7" s="4"/>
      <c r="Q7" s="4"/>
      <c r="R7" s="4"/>
      <c r="S7" s="4"/>
      <c r="T7" s="4"/>
    </row>
    <row r="8" spans="1:20" ht="15.75">
      <c r="A8" s="18" t="s">
        <v>29</v>
      </c>
      <c r="B8" s="19">
        <v>700</v>
      </c>
      <c r="C8" s="20">
        <v>3000</v>
      </c>
      <c r="D8" s="40"/>
      <c r="H8" s="18" t="s">
        <v>32</v>
      </c>
      <c r="I8" s="18"/>
      <c r="J8" s="18"/>
      <c r="K8" s="26">
        <f>7*(B12+C12+D20)</f>
        <v>55650</v>
      </c>
      <c r="L8" s="18"/>
      <c r="M8" s="26">
        <f>9*(C20+B12+C12)</f>
        <v>71100</v>
      </c>
      <c r="N8" s="18"/>
      <c r="O8" s="1"/>
      <c r="P8" s="4"/>
      <c r="Q8" s="4"/>
      <c r="R8" s="4"/>
      <c r="S8" s="4"/>
      <c r="T8" s="4"/>
    </row>
    <row r="9" spans="1:20" ht="15.75">
      <c r="A9" s="18" t="s">
        <v>7</v>
      </c>
      <c r="B9" s="19">
        <v>2000</v>
      </c>
      <c r="C9" s="20">
        <v>2000</v>
      </c>
      <c r="D9" s="40"/>
      <c r="H9" s="1"/>
      <c r="I9" s="1"/>
      <c r="J9" s="1"/>
      <c r="K9" s="1"/>
      <c r="L9" s="1"/>
      <c r="M9" s="1"/>
      <c r="N9" s="1"/>
      <c r="O9" s="1"/>
      <c r="P9" s="4"/>
      <c r="Q9" s="4"/>
      <c r="R9" s="4"/>
      <c r="S9" s="4"/>
      <c r="T9" s="4"/>
    </row>
    <row r="10" spans="1:20" ht="15.75">
      <c r="A10" s="18" t="s">
        <v>30</v>
      </c>
      <c r="B10" s="19">
        <v>1500</v>
      </c>
      <c r="C10" s="20">
        <v>2000</v>
      </c>
      <c r="D10" s="40"/>
      <c r="H10" s="1"/>
      <c r="I10" s="1"/>
      <c r="J10" s="1"/>
      <c r="K10" s="1"/>
      <c r="L10" s="1"/>
      <c r="M10" s="1"/>
      <c r="N10" s="1"/>
      <c r="O10" s="1"/>
      <c r="P10" s="4"/>
      <c r="Q10" s="4"/>
      <c r="R10" s="4"/>
      <c r="S10" s="4"/>
      <c r="T10" s="4"/>
    </row>
    <row r="11" spans="1:20" ht="15.75">
      <c r="A11" s="18" t="s">
        <v>31</v>
      </c>
      <c r="B11" s="21">
        <v>800</v>
      </c>
      <c r="C11" s="22">
        <v>1000</v>
      </c>
      <c r="D11" s="40"/>
      <c r="H11" s="1"/>
      <c r="I11" s="1"/>
      <c r="J11" s="1"/>
      <c r="K11" s="1"/>
      <c r="L11" s="1"/>
      <c r="M11" s="1"/>
      <c r="N11" s="1"/>
      <c r="O11" s="1"/>
      <c r="P11" s="4"/>
      <c r="Q11" s="4"/>
      <c r="R11" s="4"/>
      <c r="S11" s="4"/>
      <c r="T11" s="4"/>
    </row>
    <row r="12" spans="1:20" ht="15.75">
      <c r="A12" s="18" t="s">
        <v>32</v>
      </c>
      <c r="B12" s="21">
        <v>3000</v>
      </c>
      <c r="C12" s="22">
        <v>4000</v>
      </c>
      <c r="D12" s="40"/>
      <c r="H12" s="1"/>
      <c r="I12" s="1"/>
      <c r="J12" s="1"/>
      <c r="K12" s="1"/>
      <c r="L12" s="1"/>
      <c r="M12" s="1"/>
      <c r="N12" s="1"/>
      <c r="O12" s="1"/>
      <c r="P12" s="4"/>
      <c r="Q12" s="4"/>
      <c r="R12" s="4"/>
      <c r="S12" s="4"/>
      <c r="T12" s="4"/>
    </row>
    <row r="13" spans="1:20" ht="15.75">
      <c r="A13" s="9"/>
      <c r="B13" s="9"/>
      <c r="C13" s="9"/>
      <c r="D13" s="40"/>
      <c r="H13" s="18" t="s">
        <v>17</v>
      </c>
      <c r="I13" s="18" t="s">
        <v>29</v>
      </c>
      <c r="J13" s="18" t="s">
        <v>7</v>
      </c>
      <c r="K13" s="18" t="s">
        <v>30</v>
      </c>
      <c r="L13" s="18" t="s">
        <v>31</v>
      </c>
      <c r="M13" s="18" t="s">
        <v>32</v>
      </c>
      <c r="N13" s="1"/>
      <c r="O13" s="1"/>
      <c r="P13" s="4"/>
      <c r="Q13" s="4"/>
      <c r="R13" s="4"/>
      <c r="S13" s="4"/>
      <c r="T13" s="4"/>
    </row>
    <row r="14" spans="1:20" ht="23.25" customHeight="1">
      <c r="A14" s="23" t="s">
        <v>15</v>
      </c>
      <c r="B14" s="23"/>
      <c r="C14" s="23"/>
      <c r="D14" s="23"/>
      <c r="H14" s="18" t="s">
        <v>27</v>
      </c>
      <c r="I14" s="18" t="s">
        <v>18</v>
      </c>
      <c r="J14" s="18" t="s">
        <v>23</v>
      </c>
      <c r="K14" s="18" t="s">
        <v>25</v>
      </c>
      <c r="L14" s="18" t="s">
        <v>19</v>
      </c>
      <c r="M14" s="18" t="s">
        <v>22</v>
      </c>
      <c r="N14" s="1"/>
      <c r="O14" s="1"/>
      <c r="P14" s="4"/>
      <c r="Q14" s="4"/>
      <c r="R14" s="4"/>
      <c r="S14" s="4"/>
      <c r="T14" s="4"/>
    </row>
    <row r="15" spans="1:20" ht="30">
      <c r="A15" s="24" t="s">
        <v>10</v>
      </c>
      <c r="B15" s="24" t="s">
        <v>11</v>
      </c>
      <c r="C15" s="24" t="s">
        <v>12</v>
      </c>
      <c r="D15" s="24" t="s">
        <v>13</v>
      </c>
      <c r="H15" s="18" t="s">
        <v>28</v>
      </c>
      <c r="I15" s="18" t="s">
        <v>20</v>
      </c>
      <c r="J15" s="18" t="s">
        <v>24</v>
      </c>
      <c r="K15" s="18" t="s">
        <v>22</v>
      </c>
      <c r="L15" s="18" t="s">
        <v>21</v>
      </c>
      <c r="M15" s="18" t="s">
        <v>26</v>
      </c>
      <c r="N15" s="1"/>
      <c r="O15" s="1"/>
      <c r="P15" s="4"/>
      <c r="Q15" s="4"/>
      <c r="R15" s="4"/>
      <c r="S15" s="4"/>
      <c r="T15" s="4"/>
    </row>
    <row r="16" spans="1:20" ht="15.75">
      <c r="A16" s="25">
        <v>300</v>
      </c>
      <c r="B16" s="26">
        <v>700</v>
      </c>
      <c r="C16" s="26">
        <v>600</v>
      </c>
      <c r="D16" s="27">
        <v>400</v>
      </c>
      <c r="H16" s="1"/>
      <c r="I16" s="1"/>
      <c r="J16" s="1"/>
      <c r="K16" s="1"/>
      <c r="L16" s="1"/>
      <c r="M16" s="1"/>
      <c r="N16" s="1"/>
      <c r="O16" s="1"/>
      <c r="P16" s="4"/>
      <c r="Q16" s="4"/>
      <c r="R16" s="4"/>
      <c r="S16" s="4"/>
      <c r="T16" s="4"/>
    </row>
    <row r="17" spans="1:20" ht="15.75">
      <c r="A17" s="25">
        <v>845</v>
      </c>
      <c r="B17" s="26">
        <v>2500</v>
      </c>
      <c r="C17" s="26">
        <v>940</v>
      </c>
      <c r="D17" s="27">
        <v>1280</v>
      </c>
      <c r="H17" s="38"/>
      <c r="I17" s="38"/>
      <c r="J17" s="38"/>
      <c r="K17" s="38"/>
      <c r="L17" s="38"/>
      <c r="M17" s="38"/>
      <c r="N17" s="1"/>
      <c r="O17" s="1"/>
      <c r="P17" s="4"/>
      <c r="Q17" s="4"/>
      <c r="R17" s="4"/>
      <c r="S17" s="4"/>
      <c r="T17" s="4"/>
    </row>
    <row r="18" spans="1:20" ht="15.75">
      <c r="A18" s="25">
        <v>900</v>
      </c>
      <c r="B18" s="26">
        <v>5000</v>
      </c>
      <c r="C18" s="26">
        <v>3700</v>
      </c>
      <c r="D18" s="27">
        <v>2400</v>
      </c>
      <c r="H18" s="38"/>
      <c r="I18" s="38"/>
      <c r="J18" s="38"/>
      <c r="K18" s="38"/>
      <c r="L18" s="38"/>
      <c r="M18" s="38"/>
      <c r="N18" s="1"/>
      <c r="O18" s="1"/>
      <c r="P18" s="4"/>
      <c r="Q18" s="4"/>
      <c r="R18" s="4"/>
      <c r="S18" s="4"/>
      <c r="T18" s="4"/>
    </row>
    <row r="19" spans="1:20" ht="15.75">
      <c r="A19" s="28">
        <v>700</v>
      </c>
      <c r="B19" s="27">
        <v>1500</v>
      </c>
      <c r="C19" s="27">
        <v>900</v>
      </c>
      <c r="D19" s="27">
        <v>700</v>
      </c>
      <c r="H19" s="38"/>
      <c r="I19" s="38"/>
      <c r="J19" s="38"/>
      <c r="K19" s="38"/>
      <c r="L19" s="38"/>
      <c r="M19" s="38"/>
      <c r="N19" s="1"/>
      <c r="O19" s="1"/>
      <c r="P19" s="4"/>
      <c r="Q19" s="4"/>
      <c r="R19" s="4"/>
      <c r="S19" s="4"/>
      <c r="T19" s="4"/>
    </row>
    <row r="20" spans="1:20" ht="15.75">
      <c r="A20" s="28">
        <v>500</v>
      </c>
      <c r="B20" s="27">
        <v>1000</v>
      </c>
      <c r="C20" s="27">
        <v>900</v>
      </c>
      <c r="D20" s="27">
        <v>950</v>
      </c>
      <c r="H20" s="38"/>
      <c r="I20" s="38"/>
      <c r="J20" s="38"/>
      <c r="K20" s="38"/>
      <c r="L20" s="38"/>
      <c r="M20" s="38"/>
      <c r="N20" s="1"/>
      <c r="O20" s="1"/>
      <c r="P20" s="4"/>
      <c r="Q20" s="4"/>
      <c r="R20" s="4"/>
      <c r="S20" s="4"/>
      <c r="T20" s="4"/>
    </row>
    <row r="21" spans="1:20" ht="15.75">
      <c r="A21" s="9"/>
      <c r="B21" s="9"/>
      <c r="C21" s="9"/>
      <c r="D21" s="9"/>
      <c r="H21" s="38"/>
      <c r="I21" s="38"/>
      <c r="J21" s="38"/>
      <c r="K21" s="38"/>
      <c r="L21" s="38"/>
      <c r="M21" s="38"/>
      <c r="N21" s="1"/>
      <c r="O21" s="1"/>
      <c r="P21" s="4"/>
      <c r="Q21" s="4"/>
      <c r="R21" s="4"/>
      <c r="S21" s="4"/>
      <c r="T21" s="4"/>
    </row>
    <row r="22" spans="1:20" ht="15.75">
      <c r="A22" s="40"/>
      <c r="B22" s="40"/>
      <c r="C22" s="40"/>
      <c r="D22" s="40"/>
      <c r="H22" s="38"/>
      <c r="I22" s="38"/>
      <c r="J22" s="38"/>
      <c r="K22" s="38"/>
      <c r="L22" s="38"/>
      <c r="M22" s="38"/>
      <c r="N22" s="1"/>
      <c r="O22" s="1"/>
      <c r="P22" s="4"/>
      <c r="Q22" s="4"/>
      <c r="R22" s="4"/>
      <c r="S22" s="4"/>
      <c r="T22" s="4"/>
    </row>
    <row r="23" spans="1:20" ht="15.75">
      <c r="A23" s="40"/>
      <c r="B23" s="40"/>
      <c r="C23" s="40"/>
      <c r="D23" s="40"/>
      <c r="H23" s="38"/>
      <c r="I23" s="38"/>
      <c r="J23" s="38"/>
      <c r="K23" s="38"/>
      <c r="L23" s="38"/>
      <c r="M23" s="38"/>
      <c r="N23" s="1"/>
      <c r="O23" s="1"/>
      <c r="P23" s="4"/>
      <c r="Q23" s="4"/>
      <c r="R23" s="4"/>
      <c r="S23" s="4"/>
      <c r="T23" s="4"/>
    </row>
    <row r="24" spans="1:20" ht="15.75">
      <c r="A24" s="40"/>
      <c r="B24" s="40"/>
      <c r="C24" s="40"/>
      <c r="D24" s="40"/>
      <c r="H24" s="38"/>
      <c r="I24" s="38"/>
      <c r="J24" s="38"/>
      <c r="K24" s="38"/>
      <c r="L24" s="38"/>
      <c r="M24" s="38"/>
      <c r="N24" s="1"/>
      <c r="O24" s="1"/>
      <c r="P24" s="4"/>
      <c r="Q24" s="4"/>
      <c r="R24" s="4"/>
      <c r="S24" s="4"/>
      <c r="T24" s="4"/>
    </row>
    <row r="25" spans="1:20" ht="15.75">
      <c r="H25" s="38"/>
      <c r="I25" s="38"/>
      <c r="J25" s="38"/>
      <c r="K25" s="38"/>
      <c r="L25" s="38"/>
      <c r="M25" s="38"/>
      <c r="N25" s="1"/>
      <c r="O25" s="1"/>
      <c r="P25" s="4"/>
      <c r="Q25" s="4"/>
      <c r="R25" s="4"/>
      <c r="S25" s="4"/>
      <c r="T25" s="4"/>
    </row>
    <row r="26" spans="1:20" ht="15.75">
      <c r="H26" s="38"/>
      <c r="I26" s="38"/>
      <c r="J26" s="38"/>
      <c r="K26" s="38"/>
      <c r="L26" s="38"/>
      <c r="M26" s="38"/>
      <c r="N26" s="1"/>
      <c r="O26" s="1"/>
      <c r="P26" s="4"/>
      <c r="Q26" s="4"/>
      <c r="R26" s="4"/>
      <c r="S26" s="4"/>
      <c r="T26" s="4"/>
    </row>
    <row r="27" spans="1:20" ht="15.75">
      <c r="H27" s="1"/>
      <c r="I27" s="1"/>
      <c r="J27" s="1"/>
      <c r="K27" s="1"/>
      <c r="L27" s="1"/>
      <c r="M27" s="1"/>
      <c r="N27" s="1"/>
      <c r="O27" s="1"/>
      <c r="P27" s="4"/>
      <c r="Q27" s="4"/>
      <c r="R27" s="4"/>
      <c r="S27" s="4"/>
      <c r="T27" s="4"/>
    </row>
    <row r="28" spans="1:20">
      <c r="H28" s="3"/>
      <c r="I28" s="3"/>
      <c r="J28" s="3"/>
      <c r="K28" s="3"/>
      <c r="L28" s="3"/>
      <c r="M28" s="3"/>
      <c r="N28" s="3"/>
      <c r="O28" s="3"/>
    </row>
    <row r="29" spans="1:20">
      <c r="H29" s="3"/>
      <c r="I29" s="3"/>
      <c r="J29" s="3"/>
      <c r="K29" s="3"/>
      <c r="L29" s="3"/>
      <c r="M29" s="3"/>
      <c r="N29" s="3"/>
      <c r="O29" s="3"/>
    </row>
    <row r="30" spans="1:20">
      <c r="H30" s="3"/>
      <c r="I30" s="3"/>
      <c r="J30" s="3"/>
      <c r="K30" s="3"/>
      <c r="L30" s="3"/>
      <c r="M30" s="3"/>
      <c r="N30" s="3"/>
      <c r="O30" s="3"/>
    </row>
  </sheetData>
  <mergeCells count="4">
    <mergeCell ref="A14:D14"/>
    <mergeCell ref="A6:C6"/>
    <mergeCell ref="I2:K2"/>
    <mergeCell ref="L2:N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B2" sqref="B2"/>
    </sheetView>
  </sheetViews>
  <sheetFormatPr defaultRowHeight="15"/>
  <cols>
    <col min="1" max="1" width="18.7109375" customWidth="1"/>
    <col min="2" max="2" width="20.7109375" customWidth="1"/>
    <col min="3" max="3" width="18.5703125" customWidth="1"/>
    <col min="4" max="4" width="10.7109375" customWidth="1"/>
  </cols>
  <sheetData>
    <row r="1" spans="1:5" ht="30.75" thickBot="1">
      <c r="A1" s="7" t="s">
        <v>0</v>
      </c>
      <c r="B1" s="8" t="s">
        <v>1</v>
      </c>
      <c r="C1" s="9"/>
      <c r="D1" s="9"/>
      <c r="E1" s="9"/>
    </row>
    <row r="2" spans="1:5" ht="16.5" thickBot="1">
      <c r="A2" s="10"/>
      <c r="B2" s="11"/>
      <c r="C2" s="9"/>
      <c r="D2" s="9"/>
      <c r="E2" s="9"/>
    </row>
    <row r="3" spans="1:5" ht="15.75">
      <c r="A3" s="12"/>
      <c r="B3" s="13"/>
      <c r="C3" s="9"/>
      <c r="D3" s="9"/>
      <c r="E3" s="9"/>
    </row>
    <row r="4" spans="1:5">
      <c r="A4" s="9"/>
      <c r="B4" s="9"/>
      <c r="C4" s="9"/>
      <c r="D4" s="9"/>
      <c r="E4" s="9"/>
    </row>
    <row r="5" spans="1:5" ht="15.75" thickBot="1">
      <c r="A5" s="14" t="s">
        <v>14</v>
      </c>
      <c r="B5" s="14"/>
      <c r="C5" s="14"/>
      <c r="D5" s="9"/>
      <c r="E5" s="9"/>
    </row>
    <row r="6" spans="1:5" ht="30">
      <c r="A6" s="30" t="s">
        <v>2</v>
      </c>
      <c r="B6" s="31" t="s">
        <v>3</v>
      </c>
      <c r="C6" s="32" t="s">
        <v>4</v>
      </c>
      <c r="D6" s="9"/>
      <c r="E6" s="9"/>
    </row>
    <row r="7" spans="1:5" ht="15.75">
      <c r="A7" s="18"/>
      <c r="B7" s="19"/>
      <c r="C7" s="20"/>
      <c r="D7" s="9"/>
      <c r="E7" s="9"/>
    </row>
    <row r="8" spans="1:5" ht="15.75">
      <c r="A8" s="18"/>
      <c r="B8" s="19"/>
      <c r="C8" s="20"/>
      <c r="D8" s="9"/>
      <c r="E8" s="9"/>
    </row>
    <row r="9" spans="1:5" ht="15.75">
      <c r="A9" s="18"/>
      <c r="B9" s="19"/>
      <c r="C9" s="20"/>
      <c r="D9" s="9"/>
      <c r="E9" s="9"/>
    </row>
    <row r="10" spans="1:5" ht="15.75">
      <c r="A10" s="18"/>
      <c r="B10" s="21"/>
      <c r="C10" s="22"/>
      <c r="D10" s="9"/>
      <c r="E10" s="9"/>
    </row>
    <row r="11" spans="1:5" ht="15.75">
      <c r="A11" s="18"/>
      <c r="B11" s="21"/>
      <c r="C11" s="22"/>
      <c r="D11" s="9"/>
      <c r="E11" s="9"/>
    </row>
    <row r="12" spans="1:5">
      <c r="A12" s="9"/>
      <c r="B12" s="9"/>
      <c r="C12" s="9"/>
      <c r="D12" s="9"/>
      <c r="E12" s="9"/>
    </row>
    <row r="13" spans="1:5">
      <c r="A13" s="23" t="s">
        <v>15</v>
      </c>
      <c r="B13" s="23"/>
      <c r="C13" s="23"/>
      <c r="D13" s="23"/>
      <c r="E13" s="9"/>
    </row>
    <row r="14" spans="1:5" ht="30">
      <c r="A14" s="29" t="s">
        <v>10</v>
      </c>
      <c r="B14" s="29" t="s">
        <v>11</v>
      </c>
      <c r="C14" s="29" t="s">
        <v>12</v>
      </c>
      <c r="D14" s="29" t="s">
        <v>13</v>
      </c>
      <c r="E14" s="9"/>
    </row>
    <row r="15" spans="1:5" ht="15.75">
      <c r="A15" s="25"/>
      <c r="B15" s="26"/>
      <c r="C15" s="26"/>
      <c r="D15" s="27"/>
      <c r="E15" s="9"/>
    </row>
    <row r="16" spans="1:5" ht="15.75">
      <c r="A16" s="25"/>
      <c r="B16" s="26"/>
      <c r="C16" s="26"/>
      <c r="D16" s="27"/>
      <c r="E16" s="9"/>
    </row>
    <row r="17" spans="1:5" ht="15.75">
      <c r="A17" s="25"/>
      <c r="B17" s="26"/>
      <c r="C17" s="26"/>
      <c r="D17" s="27"/>
      <c r="E17" s="9"/>
    </row>
    <row r="18" spans="1:5">
      <c r="A18" s="28"/>
      <c r="B18" s="27"/>
      <c r="C18" s="27"/>
      <c r="D18" s="27"/>
      <c r="E18" s="9"/>
    </row>
    <row r="19" spans="1:5">
      <c r="A19" s="28"/>
      <c r="B19" s="27"/>
      <c r="C19" s="27"/>
      <c r="D19" s="27"/>
      <c r="E19" s="9"/>
    </row>
  </sheetData>
  <mergeCells count="2">
    <mergeCell ref="A5:C5"/>
    <mergeCell ref="A13:D1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G5" sqref="G5"/>
    </sheetView>
  </sheetViews>
  <sheetFormatPr defaultRowHeight="15"/>
  <cols>
    <col min="1" max="1" width="22" customWidth="1"/>
    <col min="2" max="2" width="14.85546875" customWidth="1"/>
    <col min="3" max="3" width="15.28515625" customWidth="1"/>
    <col min="4" max="4" width="14.5703125" customWidth="1"/>
    <col min="5" max="5" width="12.5703125" customWidth="1"/>
    <col min="6" max="6" width="11.28515625" customWidth="1"/>
    <col min="7" max="7" width="16.5703125" customWidth="1"/>
  </cols>
  <sheetData>
    <row r="1" spans="1:7" ht="15.75">
      <c r="A1" s="36" t="s">
        <v>2</v>
      </c>
      <c r="B1" s="34" t="s">
        <v>27</v>
      </c>
      <c r="C1" s="34"/>
      <c r="D1" s="34"/>
      <c r="E1" s="34" t="s">
        <v>28</v>
      </c>
      <c r="F1" s="34"/>
      <c r="G1" s="34"/>
    </row>
    <row r="2" spans="1:7" ht="15.75">
      <c r="A2" s="37"/>
      <c r="B2" s="18" t="s">
        <v>16</v>
      </c>
      <c r="C2" s="18" t="s">
        <v>12</v>
      </c>
      <c r="D2" s="18" t="s">
        <v>13</v>
      </c>
      <c r="E2" s="18" t="s">
        <v>16</v>
      </c>
      <c r="F2" s="18" t="s">
        <v>12</v>
      </c>
      <c r="G2" s="18" t="s">
        <v>13</v>
      </c>
    </row>
    <row r="3" spans="1:7" ht="22.5" customHeight="1">
      <c r="A3" s="18" t="s">
        <v>29</v>
      </c>
      <c r="B3" s="18"/>
      <c r="C3" s="35" t="e">
        <f>2*(#REF!+#REF!+#REF!)</f>
        <v>#REF!</v>
      </c>
      <c r="D3" s="18"/>
      <c r="E3" s="18"/>
      <c r="F3" s="18"/>
      <c r="G3" s="35" t="e">
        <f>10*(#REF!+#REF!+#REF!)</f>
        <v>#REF!</v>
      </c>
    </row>
    <row r="4" spans="1:7" ht="24.75" customHeight="1">
      <c r="A4" s="18" t="s">
        <v>7</v>
      </c>
      <c r="B4" s="35" t="e">
        <f>20*(#REF!+#REF!+#REF!)</f>
        <v>#REF!</v>
      </c>
      <c r="C4" s="18"/>
      <c r="D4" s="18"/>
      <c r="E4" s="26" t="e">
        <f>15*(#REF!+#REF!+#REF!)</f>
        <v>#REF!</v>
      </c>
      <c r="F4" s="18"/>
      <c r="G4" s="18"/>
    </row>
    <row r="5" spans="1:7" ht="23.25" customHeight="1">
      <c r="A5" s="18" t="s">
        <v>30</v>
      </c>
      <c r="B5" s="18"/>
      <c r="C5" s="18"/>
      <c r="D5" s="26" t="e">
        <f>5*(#REF!+#REF!+#REF!)</f>
        <v>#REF!</v>
      </c>
      <c r="E5" s="18"/>
      <c r="F5" s="18"/>
      <c r="G5" s="26" t="e">
        <f>7*(#REF!+#REF!+#REF!)</f>
        <v>#REF!</v>
      </c>
    </row>
    <row r="6" spans="1:7" ht="24.75" customHeight="1">
      <c r="A6" s="18" t="s">
        <v>31</v>
      </c>
      <c r="B6" s="26" t="e">
        <f>14*(#REF!+#REF!+#REF!)</f>
        <v>#REF!</v>
      </c>
      <c r="C6" s="18"/>
      <c r="D6" s="18"/>
      <c r="E6" s="18"/>
      <c r="F6" s="26" t="e">
        <f>#REF!+#REF!+#REF!</f>
        <v>#REF!</v>
      </c>
      <c r="G6" s="26"/>
    </row>
    <row r="7" spans="1:7" ht="26.25" customHeight="1">
      <c r="A7" s="18" t="s">
        <v>32</v>
      </c>
      <c r="B7" s="18"/>
      <c r="C7" s="18"/>
      <c r="D7" s="26" t="e">
        <f>7*(#REF!+#REF!+#REF!)</f>
        <v>#REF!</v>
      </c>
      <c r="E7" s="18"/>
      <c r="F7" s="26" t="e">
        <f>9*(#REF!+#REF!+#REF!)</f>
        <v>#REF!</v>
      </c>
      <c r="G7" s="18"/>
    </row>
    <row r="14" spans="1:7" ht="129" customHeight="1"/>
    <row r="15" spans="1:7" ht="15.75">
      <c r="A15" s="18" t="s">
        <v>17</v>
      </c>
      <c r="B15" s="18" t="s">
        <v>5</v>
      </c>
      <c r="C15" s="18" t="s">
        <v>6</v>
      </c>
      <c r="D15" s="18" t="s">
        <v>7</v>
      </c>
      <c r="E15" s="18" t="s">
        <v>8</v>
      </c>
      <c r="F15" s="18" t="s">
        <v>9</v>
      </c>
    </row>
    <row r="16" spans="1:7" ht="21.75" customHeight="1">
      <c r="A16" s="18" t="s">
        <v>27</v>
      </c>
      <c r="B16" s="18" t="s">
        <v>18</v>
      </c>
      <c r="C16" s="18" t="s">
        <v>23</v>
      </c>
      <c r="D16" s="18" t="s">
        <v>25</v>
      </c>
      <c r="E16" s="18" t="s">
        <v>19</v>
      </c>
      <c r="F16" s="18" t="s">
        <v>22</v>
      </c>
    </row>
    <row r="17" spans="1:6" ht="29.25" customHeight="1">
      <c r="A17" s="18" t="s">
        <v>28</v>
      </c>
      <c r="B17" s="18" t="s">
        <v>20</v>
      </c>
      <c r="C17" s="18" t="s">
        <v>24</v>
      </c>
      <c r="D17" s="18" t="s">
        <v>22</v>
      </c>
      <c r="E17" s="18" t="s">
        <v>21</v>
      </c>
      <c r="F17" s="18" t="s">
        <v>26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2013-01-20T15:30:06Z</dcterms:created>
  <dcterms:modified xsi:type="dcterms:W3CDTF">2013-01-23T08:13:01Z</dcterms:modified>
</cp:coreProperties>
</file>