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35" yWindow="60" windowWidth="15480" windowHeight="11640"/>
  </bookViews>
  <sheets>
    <sheet name="Лист1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D6" i="1" l="1"/>
  <c r="D8" i="1"/>
  <c r="D9" i="1"/>
  <c r="D5" i="1"/>
  <c r="C5" i="1"/>
  <c r="C7" i="1" l="1"/>
  <c r="D7" i="1" l="1"/>
  <c r="C10" i="1"/>
  <c r="D10" i="1" s="1"/>
</calcChain>
</file>

<file path=xl/sharedStrings.xml><?xml version="1.0" encoding="utf-8"?>
<sst xmlns="http://schemas.openxmlformats.org/spreadsheetml/2006/main" count="18" uniqueCount="18">
  <si>
    <t>За январь-ноябрь</t>
  </si>
  <si>
    <t>За декабрь</t>
  </si>
  <si>
    <t>Выручка от продажи продукции</t>
  </si>
  <si>
    <t>Нормативная себестоимость</t>
  </si>
  <si>
    <t>Отклонения фактической себестоимости от нормативной</t>
  </si>
  <si>
    <t>Налог на добавленную стоимость</t>
  </si>
  <si>
    <t>Расходы на продажу</t>
  </si>
  <si>
    <t>Прибыль от продаж</t>
  </si>
  <si>
    <t>Ведомость
«Формирование финансовых результатов от продажи продукции»</t>
  </si>
  <si>
    <t>Ф.И.О. студента:</t>
  </si>
  <si>
    <t>№ группы:</t>
  </si>
  <si>
    <t>№ зачетки:</t>
  </si>
  <si>
    <t>Журнал (задание 6.2.1)</t>
  </si>
  <si>
    <t>Журнал (задание 6.2.2)</t>
  </si>
  <si>
    <t>Журнал (задание 4.2.3)</t>
  </si>
  <si>
    <t>Журнал (задание 4.2.4)</t>
  </si>
  <si>
    <t>За 200_ год</t>
  </si>
  <si>
    <t>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</si>
</sst>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  <font>
      <u/>
      <sz val="11"/>
      <color indexed="12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" fillId="0" borderId="2" xfId="0" applyNumberFormat="1" applyFont="1" applyFill="1" applyBorder="1" applyAlignment="1">
      <alignment horizontal="center" vertical="center" wrapText="1"/>
    </xf>
    <xf numFmtId="0" fontId="7" fillId="0" borderId="0" xfId="1" applyFont="1" applyAlignment="1" applyProtection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17</xdr:row>
          <xdr:rowOff>9525</xdr:rowOff>
        </xdr:from>
        <xdr:to>
          <xdr:col>0</xdr:col>
          <xdr:colOff>1666875</xdr:colOff>
          <xdr:row>18</xdr:row>
          <xdr:rowOff>0</xdr:rowOff>
        </xdr:to>
        <xdr:sp macro="" textlink="">
          <xdr:nvSpPr>
            <xdr:cNvPr id="1025" name="Labe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171450</xdr:rowOff>
        </xdr:from>
        <xdr:to>
          <xdr:col>11</xdr:col>
          <xdr:colOff>19050</xdr:colOff>
          <xdr:row>14</xdr:row>
          <xdr:rowOff>28575</xdr:rowOff>
        </xdr:to>
        <xdr:sp macro="" textlink="">
          <xdr:nvSpPr>
            <xdr:cNvPr id="1026" name="Label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161925</xdr:rowOff>
        </xdr:from>
        <xdr:to>
          <xdr:col>11</xdr:col>
          <xdr:colOff>19050</xdr:colOff>
          <xdr:row>16</xdr:row>
          <xdr:rowOff>19050</xdr:rowOff>
        </xdr:to>
        <xdr:sp macro="" textlink="">
          <xdr:nvSpPr>
            <xdr:cNvPr id="1027" name="Label5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11</xdr:col>
          <xdr:colOff>19050</xdr:colOff>
          <xdr:row>12</xdr:row>
          <xdr:rowOff>38100</xdr:rowOff>
        </xdr:to>
        <xdr:sp macro="" textlink="">
          <xdr:nvSpPr>
            <xdr:cNvPr id="1028" name="Label3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">
          <cell r="F5">
            <v>942383.4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">
          <cell r="F5">
            <v>219196.79999999999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F7">
            <v>-84639.038768588158</v>
          </cell>
        </row>
        <row r="8">
          <cell r="F8">
            <v>-20664.989812175991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.xml"/><Relationship Id="rId13" Type="http://schemas.openxmlformats.org/officeDocument/2006/relationships/image" Target="../media/image3.emf"/><Relationship Id="rId3" Type="http://schemas.openxmlformats.org/officeDocument/2006/relationships/hyperlink" Target="423.xls" TargetMode="External"/><Relationship Id="rId7" Type="http://schemas.openxmlformats.org/officeDocument/2006/relationships/vmlDrawing" Target="../drawings/vmlDrawing1.vml"/><Relationship Id="rId12" Type="http://schemas.openxmlformats.org/officeDocument/2006/relationships/control" Target="../activeX/activeX3.xml"/><Relationship Id="rId2" Type="http://schemas.openxmlformats.org/officeDocument/2006/relationships/hyperlink" Target="622.xls" TargetMode="External"/><Relationship Id="rId1" Type="http://schemas.openxmlformats.org/officeDocument/2006/relationships/hyperlink" Target="621.xls" TargetMode="External"/><Relationship Id="rId6" Type="http://schemas.openxmlformats.org/officeDocument/2006/relationships/drawing" Target="../drawings/drawing1.xml"/><Relationship Id="rId11" Type="http://schemas.openxmlformats.org/officeDocument/2006/relationships/image" Target="../media/image2.emf"/><Relationship Id="rId5" Type="http://schemas.openxmlformats.org/officeDocument/2006/relationships/printerSettings" Target="../printerSettings/printerSettings1.bin"/><Relationship Id="rId15" Type="http://schemas.openxmlformats.org/officeDocument/2006/relationships/image" Target="../media/image4.emf"/><Relationship Id="rId10" Type="http://schemas.openxmlformats.org/officeDocument/2006/relationships/control" Target="../activeX/activeX2.xml"/><Relationship Id="rId4" Type="http://schemas.openxmlformats.org/officeDocument/2006/relationships/hyperlink" Target="424.xls" TargetMode="External"/><Relationship Id="rId9" Type="http://schemas.openxmlformats.org/officeDocument/2006/relationships/image" Target="../media/image1.emf"/><Relationship Id="rId14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2:E31"/>
  <sheetViews>
    <sheetView tabSelected="1" workbookViewId="0">
      <selection activeCell="E5" sqref="E5:E6"/>
    </sheetView>
  </sheetViews>
  <sheetFormatPr defaultRowHeight="12.75" x14ac:dyDescent="0.2"/>
  <cols>
    <col min="1" max="1" width="25.140625" customWidth="1"/>
    <col min="2" max="2" width="21" customWidth="1"/>
    <col min="3" max="3" width="21.5703125" customWidth="1"/>
    <col min="4" max="4" width="22.5703125" customWidth="1"/>
    <col min="5" max="5" width="12.7109375" bestFit="1" customWidth="1"/>
  </cols>
  <sheetData>
    <row r="2" spans="1:5" ht="37.15" customHeight="1" x14ac:dyDescent="0.2">
      <c r="A2" s="13" t="s">
        <v>8</v>
      </c>
      <c r="B2" s="14"/>
      <c r="C2" s="14"/>
      <c r="D2" s="14"/>
      <c r="E2" t="s">
        <v>17</v>
      </c>
    </row>
    <row r="4" spans="1:5" ht="14.25" x14ac:dyDescent="0.2">
      <c r="A4" s="1"/>
      <c r="B4" s="1" t="s">
        <v>0</v>
      </c>
      <c r="C4" s="1" t="s">
        <v>1</v>
      </c>
      <c r="D4" s="1" t="s">
        <v>16</v>
      </c>
    </row>
    <row r="5" spans="1:5" ht="28.5" x14ac:dyDescent="0.2">
      <c r="A5" s="2" t="s">
        <v>2</v>
      </c>
      <c r="B5" s="3">
        <v>22420000</v>
      </c>
      <c r="C5" s="9">
        <f>[1]Лист1!$F$5+[2]Лист1!$F$5</f>
        <v>1161580.2</v>
      </c>
      <c r="D5" s="9">
        <f>B5+C5</f>
        <v>23581580.199999999</v>
      </c>
      <c r="E5" s="10"/>
    </row>
    <row r="6" spans="1:5" ht="28.5" x14ac:dyDescent="0.2">
      <c r="A6" s="2" t="s">
        <v>3</v>
      </c>
      <c r="B6" s="3">
        <v>14000000</v>
      </c>
      <c r="C6" s="9">
        <v>699842</v>
      </c>
      <c r="D6" s="9">
        <f t="shared" ref="D6:D10" si="0">B6+C6</f>
        <v>14699842</v>
      </c>
      <c r="E6" s="10"/>
    </row>
    <row r="7" spans="1:5" ht="57" x14ac:dyDescent="0.2">
      <c r="A7" s="2" t="s">
        <v>4</v>
      </c>
      <c r="B7" s="3">
        <v>120000</v>
      </c>
      <c r="C7" s="9">
        <f>[3]Лист1!$F$7+[3]Лист1!$F$8</f>
        <v>-105304.02858076415</v>
      </c>
      <c r="D7" s="9">
        <f t="shared" si="0"/>
        <v>14695.971419235851</v>
      </c>
    </row>
    <row r="8" spans="1:5" ht="28.5" x14ac:dyDescent="0.2">
      <c r="A8" s="2" t="s">
        <v>5</v>
      </c>
      <c r="B8" s="3">
        <v>3420000</v>
      </c>
      <c r="C8" s="9">
        <v>177190.2</v>
      </c>
      <c r="D8" s="9">
        <f t="shared" si="0"/>
        <v>3597190.2</v>
      </c>
    </row>
    <row r="9" spans="1:5" ht="14.25" x14ac:dyDescent="0.2">
      <c r="A9" s="2" t="s">
        <v>6</v>
      </c>
      <c r="B9" s="3">
        <v>4350244.41</v>
      </c>
      <c r="C9" s="9">
        <v>243331.01</v>
      </c>
      <c r="D9" s="9">
        <f t="shared" si="0"/>
        <v>4593575.42</v>
      </c>
    </row>
    <row r="10" spans="1:5" ht="14.25" x14ac:dyDescent="0.2">
      <c r="A10" s="2" t="s">
        <v>7</v>
      </c>
      <c r="B10" s="3">
        <v>529755.59</v>
      </c>
      <c r="C10" s="9">
        <f>C5-C6-C7-C8-C9</f>
        <v>146521.01858076412</v>
      </c>
      <c r="D10" s="9">
        <f t="shared" si="0"/>
        <v>676276.60858076415</v>
      </c>
    </row>
    <row r="11" spans="1:5" ht="14.25" x14ac:dyDescent="0.2">
      <c r="C11" s="11"/>
    </row>
    <row r="12" spans="1:5" ht="14.25" customHeight="1" x14ac:dyDescent="0.25">
      <c r="A12" s="7" t="s">
        <v>9</v>
      </c>
      <c r="B12" s="6"/>
    </row>
    <row r="13" spans="1:5" ht="14.25" customHeight="1" x14ac:dyDescent="0.2">
      <c r="A13" s="4"/>
      <c r="B13" s="5"/>
      <c r="C13" s="10"/>
    </row>
    <row r="14" spans="1:5" ht="14.25" customHeight="1" x14ac:dyDescent="0.25">
      <c r="A14" s="7" t="s">
        <v>10</v>
      </c>
      <c r="B14" s="6"/>
    </row>
    <row r="15" spans="1:5" ht="14.25" customHeight="1" x14ac:dyDescent="0.2">
      <c r="A15" s="4"/>
      <c r="B15" s="5"/>
    </row>
    <row r="16" spans="1:5" ht="14.25" customHeight="1" x14ac:dyDescent="0.25">
      <c r="A16" s="7" t="s">
        <v>11</v>
      </c>
      <c r="B16" s="6"/>
    </row>
    <row r="17" spans="1:2" ht="14.25" customHeight="1" x14ac:dyDescent="0.2"/>
    <row r="18" spans="1:2" ht="14.25" customHeight="1" x14ac:dyDescent="0.2"/>
    <row r="19" spans="1:2" ht="14.25" customHeight="1" x14ac:dyDescent="0.2"/>
    <row r="20" spans="1:2" ht="14.25" customHeight="1" x14ac:dyDescent="0.2">
      <c r="A20" s="12" t="s">
        <v>12</v>
      </c>
      <c r="B20" s="12"/>
    </row>
    <row r="21" spans="1:2" ht="14.25" customHeight="1" x14ac:dyDescent="0.2">
      <c r="A21" s="8"/>
      <c r="B21" s="8"/>
    </row>
    <row r="22" spans="1:2" ht="14.25" customHeight="1" x14ac:dyDescent="0.2">
      <c r="A22" s="12" t="s">
        <v>13</v>
      </c>
      <c r="B22" s="12"/>
    </row>
    <row r="23" spans="1:2" ht="14.25" customHeight="1" x14ac:dyDescent="0.2">
      <c r="A23" s="8"/>
      <c r="B23" s="8"/>
    </row>
    <row r="24" spans="1:2" ht="14.25" customHeight="1" x14ac:dyDescent="0.2">
      <c r="A24" s="12" t="s">
        <v>14</v>
      </c>
      <c r="B24" s="12"/>
    </row>
    <row r="25" spans="1:2" ht="14.25" customHeight="1" x14ac:dyDescent="0.2">
      <c r="A25" s="8"/>
      <c r="B25" s="8"/>
    </row>
    <row r="26" spans="1:2" ht="14.25" customHeight="1" x14ac:dyDescent="0.2">
      <c r="A26" s="12" t="s">
        <v>15</v>
      </c>
      <c r="B26" s="12"/>
    </row>
    <row r="27" spans="1:2" ht="14.25" customHeight="1" x14ac:dyDescent="0.2"/>
    <row r="28" spans="1:2" ht="14.25" customHeight="1" x14ac:dyDescent="0.2"/>
    <row r="29" spans="1:2" ht="14.25" customHeight="1" x14ac:dyDescent="0.2"/>
    <row r="30" spans="1:2" ht="14.25" customHeight="1" x14ac:dyDescent="0.2"/>
    <row r="31" spans="1:2" ht="14.25" customHeight="1" x14ac:dyDescent="0.2"/>
  </sheetData>
  <mergeCells count="5">
    <mergeCell ref="A26:B26"/>
    <mergeCell ref="A2:D2"/>
    <mergeCell ref="A20:B20"/>
    <mergeCell ref="A22:B22"/>
    <mergeCell ref="A24:B24"/>
  </mergeCells>
  <phoneticPr fontId="3" type="noConversion"/>
  <hyperlinks>
    <hyperlink ref="A20:B20" r:id="rId1" display="Журнал (задание 6.2.1)"/>
    <hyperlink ref="A22:B22" r:id="rId2" display="Журнал (задание 6.2.2)"/>
    <hyperlink ref="A24:B24" r:id="rId3" display="Журнал (задание 4.2.3)"/>
    <hyperlink ref="A26:B26" r:id="rId4" display="Журнал (задание 4.2.4)"/>
  </hyperlinks>
  <pageMargins left="0.35" right="0.47" top="0.41" bottom="0.54" header="0.4" footer="0.5"/>
  <pageSetup paperSize="9" orientation="landscape" r:id="rId5"/>
  <headerFooter alignWithMargins="0"/>
  <drawing r:id="rId6"/>
  <legacyDrawing r:id="rId7"/>
  <controls>
    <mc:AlternateContent xmlns:mc="http://schemas.openxmlformats.org/markup-compatibility/2006">
      <mc:Choice Requires="x14">
        <control shapeId="1025" r:id="rId8" name="Label1">
          <controlPr defaultSize="0" autoLine="0" autoPict="0" r:id="rId9">
            <anchor moveWithCells="1">
              <from>
                <xdr:col>0</xdr:col>
                <xdr:colOff>9525</xdr:colOff>
                <xdr:row>17</xdr:row>
                <xdr:rowOff>9525</xdr:rowOff>
              </from>
              <to>
                <xdr:col>0</xdr:col>
                <xdr:colOff>1666875</xdr:colOff>
                <xdr:row>18</xdr:row>
                <xdr:rowOff>0</xdr:rowOff>
              </to>
            </anchor>
          </controlPr>
        </control>
      </mc:Choice>
      <mc:Fallback>
        <control shapeId="1025" r:id="rId8" name="Label1"/>
      </mc:Fallback>
    </mc:AlternateContent>
    <mc:AlternateContent xmlns:mc="http://schemas.openxmlformats.org/markup-compatibility/2006">
      <mc:Choice Requires="x14">
        <control shapeId="1026" r:id="rId10" name="Label4">
          <controlPr defaultSize="0" autoLine="0" r:id="rId11">
            <anchor moveWithCells="1">
              <from>
                <xdr:col>1</xdr:col>
                <xdr:colOff>0</xdr:colOff>
                <xdr:row>12</xdr:row>
                <xdr:rowOff>171450</xdr:rowOff>
              </from>
              <to>
                <xdr:col>11</xdr:col>
                <xdr:colOff>19050</xdr:colOff>
                <xdr:row>14</xdr:row>
                <xdr:rowOff>28575</xdr:rowOff>
              </to>
            </anchor>
          </controlPr>
        </control>
      </mc:Choice>
      <mc:Fallback>
        <control shapeId="1026" r:id="rId10" name="Label4"/>
      </mc:Fallback>
    </mc:AlternateContent>
    <mc:AlternateContent xmlns:mc="http://schemas.openxmlformats.org/markup-compatibility/2006">
      <mc:Choice Requires="x14">
        <control shapeId="1027" r:id="rId12" name="Label5">
          <controlPr defaultSize="0" autoLine="0" r:id="rId13">
            <anchor moveWithCells="1">
              <from>
                <xdr:col>1</xdr:col>
                <xdr:colOff>0</xdr:colOff>
                <xdr:row>14</xdr:row>
                <xdr:rowOff>161925</xdr:rowOff>
              </from>
              <to>
                <xdr:col>11</xdr:col>
                <xdr:colOff>19050</xdr:colOff>
                <xdr:row>16</xdr:row>
                <xdr:rowOff>19050</xdr:rowOff>
              </to>
            </anchor>
          </controlPr>
        </control>
      </mc:Choice>
      <mc:Fallback>
        <control shapeId="1027" r:id="rId12" name="Label5"/>
      </mc:Fallback>
    </mc:AlternateContent>
    <mc:AlternateContent xmlns:mc="http://schemas.openxmlformats.org/markup-compatibility/2006">
      <mc:Choice Requires="x14">
        <control shapeId="1028" r:id="rId14" name="Label3">
          <controlPr defaultSize="0" autoLine="0" r:id="rId15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11</xdr:col>
                <xdr:colOff>19050</xdr:colOff>
                <xdr:row>12</xdr:row>
                <xdr:rowOff>38100</xdr:rowOff>
              </to>
            </anchor>
          </controlPr>
        </control>
      </mc:Choice>
      <mc:Fallback>
        <control shapeId="1028" r:id="rId14" name="Label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vniia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</dc:creator>
  <cp:lastModifiedBy>папа</cp:lastModifiedBy>
  <cp:lastPrinted>2007-10-10T08:28:22Z</cp:lastPrinted>
  <dcterms:created xsi:type="dcterms:W3CDTF">2007-08-13T05:38:31Z</dcterms:created>
  <dcterms:modified xsi:type="dcterms:W3CDTF">2012-07-02T15:44:30Z</dcterms:modified>
</cp:coreProperties>
</file>