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Прилож_1" sheetId="1" r:id="rId1"/>
    <sheet name="Прилож_2" sheetId="3" r:id="rId2"/>
    <sheet name="Прилож_4" sheetId="2" r:id="rId3"/>
    <sheet name="Прилож_3" sheetId="4" r:id="rId4"/>
    <sheet name="Прилож_5" sheetId="5" r:id="rId5"/>
  </sheets>
  <calcPr calcId="124519"/>
</workbook>
</file>

<file path=xl/calcChain.xml><?xml version="1.0" encoding="utf-8"?>
<calcChain xmlns="http://schemas.openxmlformats.org/spreadsheetml/2006/main">
  <c r="H15" i="5"/>
  <c r="I15" s="1"/>
  <c r="H14"/>
  <c r="I14" s="1"/>
  <c r="H13"/>
  <c r="I13" s="1"/>
  <c r="I16" s="1"/>
  <c r="H11"/>
  <c r="I11" s="1"/>
  <c r="H10"/>
  <c r="I10" s="1"/>
  <c r="I9"/>
  <c r="H9"/>
  <c r="H7"/>
  <c r="I7" s="1"/>
  <c r="H6"/>
  <c r="I6" s="1"/>
  <c r="H5"/>
  <c r="I5" s="1"/>
  <c r="E16" i="4"/>
  <c r="E12"/>
  <c r="E17" s="1"/>
  <c r="E8"/>
  <c r="E16" i="3"/>
  <c r="E12"/>
  <c r="E8"/>
  <c r="H14" i="2"/>
  <c r="I14" s="1"/>
  <c r="H15"/>
  <c r="I15" s="1"/>
  <c r="H13"/>
  <c r="I13" s="1"/>
  <c r="H10"/>
  <c r="I10" s="1"/>
  <c r="H11"/>
  <c r="I11" s="1"/>
  <c r="H9"/>
  <c r="I9" s="1"/>
  <c r="H5"/>
  <c r="I5"/>
  <c r="H6"/>
  <c r="I6" s="1"/>
  <c r="H7"/>
  <c r="I7" s="1"/>
  <c r="E17" i="3" l="1"/>
  <c r="I8" i="5"/>
  <c r="I12"/>
  <c r="I16" i="2"/>
  <c r="I8"/>
  <c r="I12"/>
  <c r="I17" i="5" l="1"/>
  <c r="I17" i="2"/>
</calcChain>
</file>

<file path=xl/sharedStrings.xml><?xml version="1.0" encoding="utf-8"?>
<sst xmlns="http://schemas.openxmlformats.org/spreadsheetml/2006/main" count="178" uniqueCount="45">
  <si>
    <t>ООО "Автомобилист"</t>
  </si>
  <si>
    <t>Минимальный размер оплаты труда менеджеров ООО "Автомобилист"</t>
  </si>
  <si>
    <t>№ п/п</t>
  </si>
  <si>
    <t>Название филиала</t>
  </si>
  <si>
    <t>Код филиала</t>
  </si>
  <si>
    <t>ФИО менеджера</t>
  </si>
  <si>
    <t>Минимальный размер оплаты труда, руб.</t>
  </si>
  <si>
    <t>Октябрьский</t>
  </si>
  <si>
    <t>ОКТ11А</t>
  </si>
  <si>
    <t>Ломоносовский</t>
  </si>
  <si>
    <t>ЛОМ22Б</t>
  </si>
  <si>
    <t>Заворохин Андрей Витальевич</t>
  </si>
  <si>
    <t>Курзин Артем Владимирович</t>
  </si>
  <si>
    <t>Соломбальский</t>
  </si>
  <si>
    <t>СОЛ33В</t>
  </si>
  <si>
    <t>Яблоновская Ирина Александровна</t>
  </si>
  <si>
    <t>Зуев Максим Леонидович</t>
  </si>
  <si>
    <t>Салихов Сергей Сергеевич</t>
  </si>
  <si>
    <t>Петрова Ксения Владимировна</t>
  </si>
  <si>
    <t>Вотчинникова Алена Михайловна</t>
  </si>
  <si>
    <t>Шипицин Александр Юрьевич</t>
  </si>
  <si>
    <t>Гараев Кирилл Романович</t>
  </si>
  <si>
    <t>Ведомость учета продажи товаров за месяц</t>
  </si>
  <si>
    <t>Продано товаров, руб.</t>
  </si>
  <si>
    <t>Ведомость оплаты труда менеджеров ООО "Автомобилист"</t>
  </si>
  <si>
    <t>Процент со сделки, %</t>
  </si>
  <si>
    <t>Сумма по сделке, руб.</t>
  </si>
  <si>
    <t>Заработная плата работника, руб.</t>
  </si>
  <si>
    <t>ВСЕГО (продано товаров по филиалу, руб.)</t>
  </si>
  <si>
    <t>ВСЕГО (фонд оплаты труда по филиалу, руб.)</t>
  </si>
  <si>
    <t>ИТОГО (фонд оплаты труда по предприятию, руб.):</t>
  </si>
  <si>
    <t>ИТОГО (продано товаров по предприятию, руб.)</t>
  </si>
  <si>
    <t>________________</t>
  </si>
  <si>
    <t>А.В.Леванидов</t>
  </si>
  <si>
    <t>Главный бухгалтер</t>
  </si>
  <si>
    <t>С.Н.Морозова</t>
  </si>
  <si>
    <t>Приложение 1</t>
  </si>
  <si>
    <t>на 2012 год</t>
  </si>
  <si>
    <t>Приложение 2</t>
  </si>
  <si>
    <t>За январь 2012 года</t>
  </si>
  <si>
    <t>№1 от 31.01.2012.г.</t>
  </si>
  <si>
    <t>Приложение 3</t>
  </si>
  <si>
    <t>Приложение 4</t>
  </si>
  <si>
    <t>Приложение 5</t>
  </si>
  <si>
    <t>Старший менеджер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</si>
</sst>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/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/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D14" sqref="D14"/>
    </sheetView>
  </sheetViews>
  <sheetFormatPr defaultRowHeight="15"/>
  <cols>
    <col min="1" max="1" width="9.28515625" customWidth="1"/>
    <col min="2" max="2" width="27.85546875" customWidth="1"/>
    <col min="3" max="3" width="18" customWidth="1"/>
    <col min="4" max="4" width="39.7109375" customWidth="1"/>
    <col min="5" max="5" width="32.28515625" customWidth="1"/>
    <col min="6" max="6" width="17.5703125" customWidth="1"/>
  </cols>
  <sheetData>
    <row r="1" spans="1:7" ht="18.75">
      <c r="E1" s="28" t="s">
        <v>36</v>
      </c>
    </row>
    <row r="2" spans="1:7" ht="18.75">
      <c r="A2" s="49" t="s">
        <v>0</v>
      </c>
      <c r="B2" s="49"/>
      <c r="C2" s="49"/>
      <c r="D2" s="49"/>
      <c r="E2" s="49"/>
      <c r="F2" s="1"/>
      <c r="G2" s="1"/>
    </row>
    <row r="3" spans="1:7" ht="18.75">
      <c r="A3" s="50" t="s">
        <v>1</v>
      </c>
      <c r="B3" s="50"/>
      <c r="C3" s="50"/>
      <c r="D3" s="50"/>
      <c r="E3" s="50"/>
    </row>
    <row r="4" spans="1:7" ht="19.5" thickBot="1">
      <c r="A4" s="48" t="s">
        <v>37</v>
      </c>
      <c r="B4" s="48"/>
      <c r="C4" s="48"/>
      <c r="D4" s="48"/>
      <c r="E4" s="48"/>
    </row>
    <row r="5" spans="1:7" ht="38.25" thickBot="1">
      <c r="A5" s="4" t="s">
        <v>2</v>
      </c>
      <c r="B5" s="5" t="s">
        <v>3</v>
      </c>
      <c r="C5" s="5" t="s">
        <v>4</v>
      </c>
      <c r="D5" s="5" t="s">
        <v>5</v>
      </c>
      <c r="E5" s="6" t="s">
        <v>6</v>
      </c>
    </row>
    <row r="6" spans="1:7" ht="37.5" customHeight="1">
      <c r="A6" s="46">
        <v>1</v>
      </c>
      <c r="B6" s="47" t="s">
        <v>7</v>
      </c>
      <c r="C6" s="47" t="s">
        <v>8</v>
      </c>
      <c r="D6" s="35" t="s">
        <v>11</v>
      </c>
      <c r="E6" s="9">
        <v>12500</v>
      </c>
    </row>
    <row r="7" spans="1:7" ht="18.75">
      <c r="A7" s="41"/>
      <c r="B7" s="44"/>
      <c r="C7" s="44"/>
      <c r="D7" s="36" t="s">
        <v>12</v>
      </c>
      <c r="E7" s="10">
        <v>12500</v>
      </c>
    </row>
    <row r="8" spans="1:7" ht="39" customHeight="1" thickBot="1">
      <c r="A8" s="42"/>
      <c r="B8" s="45"/>
      <c r="C8" s="45"/>
      <c r="D8" s="37" t="s">
        <v>15</v>
      </c>
      <c r="E8" s="11">
        <v>12500</v>
      </c>
    </row>
    <row r="9" spans="1:7" ht="18.75">
      <c r="A9" s="46">
        <v>2</v>
      </c>
      <c r="B9" s="47" t="s">
        <v>9</v>
      </c>
      <c r="C9" s="47" t="s">
        <v>10</v>
      </c>
      <c r="D9" s="35" t="s">
        <v>16</v>
      </c>
      <c r="E9" s="9">
        <v>12500</v>
      </c>
    </row>
    <row r="10" spans="1:7" ht="18.75">
      <c r="A10" s="41"/>
      <c r="B10" s="44"/>
      <c r="C10" s="44"/>
      <c r="D10" s="36" t="s">
        <v>18</v>
      </c>
      <c r="E10" s="10">
        <v>12500</v>
      </c>
    </row>
    <row r="11" spans="1:7" ht="19.5" thickBot="1">
      <c r="A11" s="42"/>
      <c r="B11" s="45"/>
      <c r="C11" s="45"/>
      <c r="D11" s="37" t="s">
        <v>17</v>
      </c>
      <c r="E11" s="11">
        <v>12500</v>
      </c>
    </row>
    <row r="12" spans="1:7" ht="37.5">
      <c r="A12" s="40">
        <v>3</v>
      </c>
      <c r="B12" s="43" t="s">
        <v>13</v>
      </c>
      <c r="C12" s="43" t="s">
        <v>14</v>
      </c>
      <c r="D12" s="38" t="s">
        <v>19</v>
      </c>
      <c r="E12" s="12">
        <v>12500</v>
      </c>
    </row>
    <row r="13" spans="1:7" ht="18.75">
      <c r="A13" s="41"/>
      <c r="B13" s="44"/>
      <c r="C13" s="44"/>
      <c r="D13" s="36" t="s">
        <v>20</v>
      </c>
      <c r="E13" s="10">
        <v>12500</v>
      </c>
    </row>
    <row r="14" spans="1:7" ht="19.5" thickBot="1">
      <c r="A14" s="42"/>
      <c r="B14" s="45"/>
      <c r="C14" s="45"/>
      <c r="D14" s="37" t="s">
        <v>21</v>
      </c>
      <c r="E14" s="11">
        <v>12500</v>
      </c>
    </row>
    <row r="15" spans="1:7" ht="18.75">
      <c r="A15" s="18"/>
      <c r="B15" s="19"/>
      <c r="C15" s="19"/>
      <c r="D15" s="19"/>
      <c r="E15" s="20"/>
    </row>
    <row r="16" spans="1:7" ht="18.75">
      <c r="A16" s="39" t="s">
        <v>44</v>
      </c>
      <c r="B16" s="39"/>
      <c r="C16" t="s">
        <v>32</v>
      </c>
      <c r="D16" s="27" t="s">
        <v>33</v>
      </c>
    </row>
    <row r="18" spans="1:4" ht="18.75">
      <c r="A18" s="39" t="s">
        <v>34</v>
      </c>
      <c r="B18" s="39"/>
      <c r="C18" t="s">
        <v>32</v>
      </c>
      <c r="D18" s="27" t="s">
        <v>35</v>
      </c>
    </row>
  </sheetData>
  <mergeCells count="14">
    <mergeCell ref="A9:A11"/>
    <mergeCell ref="B9:B11"/>
    <mergeCell ref="C9:C11"/>
    <mergeCell ref="A4:E4"/>
    <mergeCell ref="A2:E2"/>
    <mergeCell ref="A3:E3"/>
    <mergeCell ref="A6:A8"/>
    <mergeCell ref="B6:B8"/>
    <mergeCell ref="C6:C8"/>
    <mergeCell ref="A16:B16"/>
    <mergeCell ref="A18:B18"/>
    <mergeCell ref="A12:A14"/>
    <mergeCell ref="B12:B14"/>
    <mergeCell ref="C12:C14"/>
  </mergeCells>
  <printOptions headings="1" gridLines="1"/>
  <pageMargins left="0.78740157480314965" right="0.59055118110236227" top="0.59055118110236227" bottom="0.59055118110236227" header="0.51181102362204722" footer="0.511811023622047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A19" sqref="A19:B19"/>
    </sheetView>
  </sheetViews>
  <sheetFormatPr defaultRowHeight="15"/>
  <cols>
    <col min="2" max="2" width="27" customWidth="1"/>
    <col min="3" max="3" width="19.7109375" customWidth="1"/>
    <col min="4" max="4" width="40.42578125" customWidth="1"/>
    <col min="5" max="5" width="30.28515625" customWidth="1"/>
  </cols>
  <sheetData>
    <row r="1" spans="1:5" ht="19.5" thickBot="1">
      <c r="A1" s="62" t="s">
        <v>0</v>
      </c>
      <c r="B1" s="62"/>
      <c r="E1" s="28" t="s">
        <v>38</v>
      </c>
    </row>
    <row r="2" spans="1:5" ht="18.75">
      <c r="A2" s="62"/>
      <c r="B2" s="62"/>
      <c r="C2" s="29"/>
      <c r="D2" s="29"/>
      <c r="E2" s="33" t="s">
        <v>39</v>
      </c>
    </row>
    <row r="3" spans="1:5" ht="19.5" thickBot="1">
      <c r="A3" s="60" t="s">
        <v>22</v>
      </c>
      <c r="B3" s="60"/>
      <c r="C3" s="60"/>
      <c r="D3" s="61"/>
      <c r="E3" s="34" t="s">
        <v>40</v>
      </c>
    </row>
    <row r="4" spans="1:5" ht="27.75" customHeight="1" thickBot="1">
      <c r="A4" s="4" t="s">
        <v>2</v>
      </c>
      <c r="B4" s="5" t="s">
        <v>3</v>
      </c>
      <c r="C4" s="5" t="s">
        <v>4</v>
      </c>
      <c r="D4" s="5" t="s">
        <v>5</v>
      </c>
      <c r="E4" s="30" t="s">
        <v>23</v>
      </c>
    </row>
    <row r="5" spans="1:5" ht="24.75" customHeight="1">
      <c r="A5" s="46">
        <v>1</v>
      </c>
      <c r="B5" s="47" t="s">
        <v>7</v>
      </c>
      <c r="C5" s="47" t="s">
        <v>8</v>
      </c>
      <c r="D5" s="7" t="s">
        <v>11</v>
      </c>
      <c r="E5" s="9">
        <v>550000</v>
      </c>
    </row>
    <row r="6" spans="1:5" ht="24.75" customHeight="1">
      <c r="A6" s="41"/>
      <c r="B6" s="44"/>
      <c r="C6" s="44"/>
      <c r="D6" s="3" t="s">
        <v>12</v>
      </c>
      <c r="E6" s="12">
        <v>280000</v>
      </c>
    </row>
    <row r="7" spans="1:5" ht="36.75" customHeight="1" thickBot="1">
      <c r="A7" s="42"/>
      <c r="B7" s="45"/>
      <c r="C7" s="45"/>
      <c r="D7" s="8" t="s">
        <v>15</v>
      </c>
      <c r="E7" s="13">
        <v>330000</v>
      </c>
    </row>
    <row r="8" spans="1:5" ht="19.5" thickBot="1">
      <c r="A8" s="57" t="s">
        <v>28</v>
      </c>
      <c r="B8" s="58"/>
      <c r="C8" s="58"/>
      <c r="D8" s="59"/>
      <c r="E8" s="15">
        <f>SUM(E5:E7)</f>
        <v>1160000</v>
      </c>
    </row>
    <row r="9" spans="1:5" ht="24.75" customHeight="1">
      <c r="A9" s="46">
        <v>2</v>
      </c>
      <c r="B9" s="47" t="s">
        <v>9</v>
      </c>
      <c r="C9" s="47" t="s">
        <v>10</v>
      </c>
      <c r="D9" s="7" t="s">
        <v>16</v>
      </c>
      <c r="E9" s="9">
        <v>480000</v>
      </c>
    </row>
    <row r="10" spans="1:5" ht="24.75" customHeight="1">
      <c r="A10" s="41"/>
      <c r="B10" s="44"/>
      <c r="C10" s="44"/>
      <c r="D10" s="3" t="s">
        <v>18</v>
      </c>
      <c r="E10" s="12">
        <v>495000</v>
      </c>
    </row>
    <row r="11" spans="1:5" ht="24.75" customHeight="1" thickBot="1">
      <c r="A11" s="42"/>
      <c r="B11" s="45"/>
      <c r="C11" s="45"/>
      <c r="D11" s="8" t="s">
        <v>17</v>
      </c>
      <c r="E11" s="13">
        <v>230000</v>
      </c>
    </row>
    <row r="12" spans="1:5" ht="19.5" thickBot="1">
      <c r="A12" s="57" t="s">
        <v>28</v>
      </c>
      <c r="B12" s="58"/>
      <c r="C12" s="58"/>
      <c r="D12" s="59"/>
      <c r="E12" s="15">
        <f>SUM(E9:E11)</f>
        <v>1205000</v>
      </c>
    </row>
    <row r="13" spans="1:5" ht="24.75" customHeight="1">
      <c r="A13" s="46">
        <v>3</v>
      </c>
      <c r="B13" s="47" t="s">
        <v>13</v>
      </c>
      <c r="C13" s="47" t="s">
        <v>14</v>
      </c>
      <c r="D13" s="7" t="s">
        <v>19</v>
      </c>
      <c r="E13" s="9">
        <v>495000</v>
      </c>
    </row>
    <row r="14" spans="1:5" ht="24.75" customHeight="1">
      <c r="A14" s="41"/>
      <c r="B14" s="44"/>
      <c r="C14" s="44"/>
      <c r="D14" s="3" t="s">
        <v>20</v>
      </c>
      <c r="E14" s="12">
        <v>400000</v>
      </c>
    </row>
    <row r="15" spans="1:5" ht="24.75" customHeight="1" thickBot="1">
      <c r="A15" s="42"/>
      <c r="B15" s="45"/>
      <c r="C15" s="45"/>
      <c r="D15" s="8" t="s">
        <v>21</v>
      </c>
      <c r="E15" s="13">
        <v>700000</v>
      </c>
    </row>
    <row r="16" spans="1:5" ht="19.5" thickBot="1">
      <c r="A16" s="51" t="s">
        <v>28</v>
      </c>
      <c r="B16" s="52"/>
      <c r="C16" s="52"/>
      <c r="D16" s="53"/>
      <c r="E16" s="16">
        <f>SUM(E13:E15)</f>
        <v>1595000</v>
      </c>
    </row>
    <row r="17" spans="1:5" ht="19.5" thickBot="1">
      <c r="A17" s="54" t="s">
        <v>31</v>
      </c>
      <c r="B17" s="55"/>
      <c r="C17" s="55"/>
      <c r="D17" s="56"/>
      <c r="E17" s="17">
        <f>E8+E12+E16</f>
        <v>3960000</v>
      </c>
    </row>
    <row r="19" spans="1:5" ht="18.75">
      <c r="A19" s="39" t="s">
        <v>44</v>
      </c>
      <c r="B19" s="39"/>
      <c r="C19" t="s">
        <v>32</v>
      </c>
      <c r="D19" s="27" t="s">
        <v>33</v>
      </c>
    </row>
    <row r="21" spans="1:5" ht="18.75">
      <c r="A21" s="39" t="s">
        <v>34</v>
      </c>
      <c r="B21" s="39"/>
      <c r="C21" t="s">
        <v>32</v>
      </c>
      <c r="D21" s="27" t="s">
        <v>35</v>
      </c>
    </row>
  </sheetData>
  <mergeCells count="17">
    <mergeCell ref="A3:D3"/>
    <mergeCell ref="A1:B2"/>
    <mergeCell ref="A8:D8"/>
    <mergeCell ref="A5:A7"/>
    <mergeCell ref="B5:B7"/>
    <mergeCell ref="C5:C7"/>
    <mergeCell ref="A19:B19"/>
    <mergeCell ref="A21:B21"/>
    <mergeCell ref="A16:D16"/>
    <mergeCell ref="A17:D17"/>
    <mergeCell ref="A9:A11"/>
    <mergeCell ref="B9:B11"/>
    <mergeCell ref="C9:C11"/>
    <mergeCell ref="A12:D12"/>
    <mergeCell ref="A13:A15"/>
    <mergeCell ref="B13:B15"/>
    <mergeCell ref="C13:C15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10" workbookViewId="0">
      <selection activeCell="F5" sqref="F5"/>
    </sheetView>
  </sheetViews>
  <sheetFormatPr defaultRowHeight="15"/>
  <cols>
    <col min="1" max="1" width="5.85546875" customWidth="1"/>
    <col min="2" max="2" width="19.7109375" customWidth="1"/>
    <col min="3" max="3" width="12.5703125" customWidth="1"/>
    <col min="4" max="4" width="19.5703125" customWidth="1"/>
    <col min="5" max="5" width="22" customWidth="1"/>
    <col min="6" max="6" width="19.42578125" customWidth="1"/>
    <col min="7" max="7" width="14.5703125" customWidth="1"/>
    <col min="8" max="8" width="13.85546875" customWidth="1"/>
    <col min="9" max="9" width="15.28515625" customWidth="1"/>
  </cols>
  <sheetData>
    <row r="1" spans="1:9" ht="19.5" thickBot="1">
      <c r="A1" s="50" t="s">
        <v>0</v>
      </c>
      <c r="B1" s="50"/>
      <c r="C1" s="50"/>
      <c r="H1" s="50" t="s">
        <v>42</v>
      </c>
      <c r="I1" s="50"/>
    </row>
    <row r="2" spans="1:9" ht="18.75">
      <c r="A2" s="50"/>
      <c r="B2" s="50"/>
      <c r="C2" s="50"/>
      <c r="D2" s="32"/>
      <c r="E2" s="32"/>
      <c r="F2" s="32"/>
      <c r="G2" s="32"/>
      <c r="H2" s="68" t="s">
        <v>39</v>
      </c>
      <c r="I2" s="69"/>
    </row>
    <row r="3" spans="1:9" ht="19.5" thickBot="1">
      <c r="A3" s="48" t="s">
        <v>24</v>
      </c>
      <c r="B3" s="48"/>
      <c r="C3" s="48"/>
      <c r="D3" s="48"/>
      <c r="E3" s="48"/>
      <c r="F3" s="48"/>
      <c r="G3" s="72"/>
      <c r="H3" s="70" t="s">
        <v>40</v>
      </c>
      <c r="I3" s="71"/>
    </row>
    <row r="4" spans="1:9" ht="75.75" customHeight="1" thickBo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23</v>
      </c>
      <c r="G4" s="23" t="s">
        <v>25</v>
      </c>
      <c r="H4" s="23" t="s">
        <v>26</v>
      </c>
      <c r="I4" s="24" t="s">
        <v>27</v>
      </c>
    </row>
    <row r="5" spans="1:9" ht="59.25" customHeight="1">
      <c r="A5" s="40">
        <v>1</v>
      </c>
      <c r="B5" s="43" t="s">
        <v>7</v>
      </c>
      <c r="C5" s="43" t="s">
        <v>8</v>
      </c>
      <c r="D5" s="2" t="s">
        <v>11</v>
      </c>
      <c r="E5" s="22">
        <v>12500</v>
      </c>
      <c r="F5" s="22">
        <v>550000</v>
      </c>
      <c r="G5" s="22">
        <v>3</v>
      </c>
      <c r="H5" s="22">
        <f>F5*G5%</f>
        <v>16500</v>
      </c>
      <c r="I5" s="12">
        <f>E5+H5</f>
        <v>29000</v>
      </c>
    </row>
    <row r="6" spans="1:9" ht="55.5" customHeight="1">
      <c r="A6" s="41"/>
      <c r="B6" s="44"/>
      <c r="C6" s="44"/>
      <c r="D6" s="3" t="s">
        <v>12</v>
      </c>
      <c r="E6" s="21">
        <v>12500</v>
      </c>
      <c r="F6" s="21">
        <v>280000</v>
      </c>
      <c r="G6" s="21">
        <v>2</v>
      </c>
      <c r="H6" s="22">
        <f t="shared" ref="H6:H7" si="0">F6*G6%</f>
        <v>5600</v>
      </c>
      <c r="I6" s="12">
        <f t="shared" ref="I6:I7" si="1">E6+H6</f>
        <v>18100</v>
      </c>
    </row>
    <row r="7" spans="1:9" ht="65.25" customHeight="1" thickBot="1">
      <c r="A7" s="66"/>
      <c r="B7" s="67"/>
      <c r="C7" s="67"/>
      <c r="D7" s="25" t="s">
        <v>15</v>
      </c>
      <c r="E7" s="26">
        <v>12500</v>
      </c>
      <c r="F7" s="26">
        <v>330000</v>
      </c>
      <c r="G7" s="26">
        <v>4</v>
      </c>
      <c r="H7" s="22">
        <f t="shared" si="0"/>
        <v>13200</v>
      </c>
      <c r="I7" s="12">
        <f t="shared" si="1"/>
        <v>25700</v>
      </c>
    </row>
    <row r="8" spans="1:9" ht="25.5" customHeight="1" thickBot="1">
      <c r="A8" s="57" t="s">
        <v>29</v>
      </c>
      <c r="B8" s="58"/>
      <c r="C8" s="58"/>
      <c r="D8" s="58"/>
      <c r="E8" s="58"/>
      <c r="F8" s="58"/>
      <c r="G8" s="58"/>
      <c r="H8" s="59"/>
      <c r="I8" s="14">
        <f>SUM(I5:I7)</f>
        <v>72800</v>
      </c>
    </row>
    <row r="9" spans="1:9" ht="37.5">
      <c r="A9" s="40">
        <v>2</v>
      </c>
      <c r="B9" s="43" t="s">
        <v>9</v>
      </c>
      <c r="C9" s="43" t="s">
        <v>10</v>
      </c>
      <c r="D9" s="2" t="s">
        <v>16</v>
      </c>
      <c r="E9" s="22">
        <v>12500</v>
      </c>
      <c r="F9" s="22">
        <v>480000</v>
      </c>
      <c r="G9" s="22">
        <v>5</v>
      </c>
      <c r="H9" s="22">
        <f>F9*G9%</f>
        <v>24000</v>
      </c>
      <c r="I9" s="12">
        <f>E9+H9</f>
        <v>36500</v>
      </c>
    </row>
    <row r="10" spans="1:9" ht="45.75" customHeight="1">
      <c r="A10" s="41"/>
      <c r="B10" s="44"/>
      <c r="C10" s="44"/>
      <c r="D10" s="3" t="s">
        <v>18</v>
      </c>
      <c r="E10" s="21">
        <v>12500</v>
      </c>
      <c r="F10" s="21">
        <v>495000</v>
      </c>
      <c r="G10" s="21">
        <v>4</v>
      </c>
      <c r="H10" s="22">
        <f t="shared" ref="H10:H11" si="2">F10*G10%</f>
        <v>19800</v>
      </c>
      <c r="I10" s="12">
        <f t="shared" ref="I10:I11" si="3">E10+H10</f>
        <v>32300</v>
      </c>
    </row>
    <row r="11" spans="1:9" ht="48" customHeight="1" thickBot="1">
      <c r="A11" s="66"/>
      <c r="B11" s="67"/>
      <c r="C11" s="67"/>
      <c r="D11" s="25" t="s">
        <v>17</v>
      </c>
      <c r="E11" s="26">
        <v>12500</v>
      </c>
      <c r="F11" s="26">
        <v>230000</v>
      </c>
      <c r="G11" s="26">
        <v>6</v>
      </c>
      <c r="H11" s="22">
        <f t="shared" si="2"/>
        <v>13800</v>
      </c>
      <c r="I11" s="12">
        <f t="shared" si="3"/>
        <v>26300</v>
      </c>
    </row>
    <row r="12" spans="1:9" ht="27.75" customHeight="1" thickBot="1">
      <c r="A12" s="57" t="s">
        <v>29</v>
      </c>
      <c r="B12" s="58"/>
      <c r="C12" s="58"/>
      <c r="D12" s="58"/>
      <c r="E12" s="58"/>
      <c r="F12" s="58"/>
      <c r="G12" s="58"/>
      <c r="H12" s="59"/>
      <c r="I12" s="14">
        <f>SUM(I9:I11)</f>
        <v>95100</v>
      </c>
    </row>
    <row r="13" spans="1:9" ht="56.25">
      <c r="A13" s="40">
        <v>3</v>
      </c>
      <c r="B13" s="43" t="s">
        <v>13</v>
      </c>
      <c r="C13" s="43" t="s">
        <v>14</v>
      </c>
      <c r="D13" s="2" t="s">
        <v>19</v>
      </c>
      <c r="E13" s="22">
        <v>12500</v>
      </c>
      <c r="F13" s="22">
        <v>495000</v>
      </c>
      <c r="G13" s="22">
        <v>3</v>
      </c>
      <c r="H13" s="22">
        <f>F13*G13%</f>
        <v>14850</v>
      </c>
      <c r="I13" s="12">
        <f>E13+H13</f>
        <v>27350</v>
      </c>
    </row>
    <row r="14" spans="1:9" ht="56.25">
      <c r="A14" s="41"/>
      <c r="B14" s="44"/>
      <c r="C14" s="44"/>
      <c r="D14" s="3" t="s">
        <v>20</v>
      </c>
      <c r="E14" s="21">
        <v>12500</v>
      </c>
      <c r="F14" s="21">
        <v>400000</v>
      </c>
      <c r="G14" s="21">
        <v>5</v>
      </c>
      <c r="H14" s="22">
        <f t="shared" ref="H14:H15" si="4">F14*G14%</f>
        <v>20000</v>
      </c>
      <c r="I14" s="12">
        <f t="shared" ref="I14:I15" si="5">E14+H14</f>
        <v>32500</v>
      </c>
    </row>
    <row r="15" spans="1:9" ht="41.25" customHeight="1" thickBot="1">
      <c r="A15" s="66"/>
      <c r="B15" s="67"/>
      <c r="C15" s="67"/>
      <c r="D15" s="25" t="s">
        <v>21</v>
      </c>
      <c r="E15" s="26">
        <v>12500</v>
      </c>
      <c r="F15" s="26">
        <v>700000</v>
      </c>
      <c r="G15" s="26">
        <v>4</v>
      </c>
      <c r="H15" s="22">
        <f t="shared" si="4"/>
        <v>28000</v>
      </c>
      <c r="I15" s="12">
        <f t="shared" si="5"/>
        <v>40500</v>
      </c>
    </row>
    <row r="16" spans="1:9" ht="19.5" thickBot="1">
      <c r="A16" s="63" t="s">
        <v>29</v>
      </c>
      <c r="B16" s="64"/>
      <c r="C16" s="64"/>
      <c r="D16" s="64"/>
      <c r="E16" s="64"/>
      <c r="F16" s="64"/>
      <c r="G16" s="64"/>
      <c r="H16" s="65"/>
      <c r="I16" s="14">
        <f>SUM(I13:I15)</f>
        <v>100350</v>
      </c>
    </row>
    <row r="17" spans="1:9" ht="19.5" thickBot="1">
      <c r="A17" s="63" t="s">
        <v>30</v>
      </c>
      <c r="B17" s="64"/>
      <c r="C17" s="64"/>
      <c r="D17" s="64"/>
      <c r="E17" s="64"/>
      <c r="F17" s="64"/>
      <c r="G17" s="64"/>
      <c r="H17" s="65"/>
      <c r="I17" s="17">
        <f>I8+I12+I16</f>
        <v>268250</v>
      </c>
    </row>
    <row r="19" spans="1:9" ht="18.75">
      <c r="A19" s="39" t="s">
        <v>44</v>
      </c>
      <c r="B19" s="39"/>
      <c r="C19" t="s">
        <v>32</v>
      </c>
      <c r="D19" s="27" t="s">
        <v>33</v>
      </c>
    </row>
    <row r="21" spans="1:9" ht="18.75">
      <c r="A21" s="39" t="s">
        <v>34</v>
      </c>
      <c r="B21" s="39"/>
      <c r="C21" t="s">
        <v>32</v>
      </c>
      <c r="D21" s="27" t="s">
        <v>35</v>
      </c>
    </row>
  </sheetData>
  <mergeCells count="20">
    <mergeCell ref="H1:I1"/>
    <mergeCell ref="A1:C2"/>
    <mergeCell ref="H2:I2"/>
    <mergeCell ref="H3:I3"/>
    <mergeCell ref="A3:G3"/>
    <mergeCell ref="A19:B19"/>
    <mergeCell ref="A21:B21"/>
    <mergeCell ref="A17:H17"/>
    <mergeCell ref="A13:A15"/>
    <mergeCell ref="B13:B15"/>
    <mergeCell ref="C13:C15"/>
    <mergeCell ref="A8:H8"/>
    <mergeCell ref="A12:H12"/>
    <mergeCell ref="A16:H16"/>
    <mergeCell ref="A5:A7"/>
    <mergeCell ref="B5:B7"/>
    <mergeCell ref="C5:C7"/>
    <mergeCell ref="A9:A11"/>
    <mergeCell ref="B9:B11"/>
    <mergeCell ref="C9:C11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1"/>
  <sheetViews>
    <sheetView showFormulas="1" topLeftCell="A10" workbookViewId="0">
      <selection activeCell="A19" sqref="A19:B19"/>
    </sheetView>
  </sheetViews>
  <sheetFormatPr defaultRowHeight="15"/>
  <cols>
    <col min="1" max="1" width="4.42578125" customWidth="1"/>
    <col min="2" max="2" width="13.85546875" customWidth="1"/>
    <col min="3" max="3" width="12.5703125" customWidth="1"/>
    <col min="4" max="4" width="18.85546875" customWidth="1"/>
    <col min="5" max="5" width="13" customWidth="1"/>
  </cols>
  <sheetData>
    <row r="1" spans="1:5" ht="19.5" thickBot="1">
      <c r="A1" s="62" t="s">
        <v>0</v>
      </c>
      <c r="B1" s="62"/>
      <c r="C1" s="31"/>
      <c r="D1" s="31"/>
      <c r="E1" s="28" t="s">
        <v>41</v>
      </c>
    </row>
    <row r="2" spans="1:5" ht="18.75">
      <c r="A2" s="62"/>
      <c r="B2" s="62"/>
      <c r="C2" s="29"/>
      <c r="D2" s="29"/>
      <c r="E2" s="33" t="s">
        <v>39</v>
      </c>
    </row>
    <row r="3" spans="1:5" ht="19.5" thickBot="1">
      <c r="A3" s="48" t="s">
        <v>22</v>
      </c>
      <c r="B3" s="48"/>
      <c r="C3" s="48"/>
      <c r="D3" s="72"/>
      <c r="E3" s="34" t="s">
        <v>40</v>
      </c>
    </row>
    <row r="4" spans="1:5" ht="43.5" customHeight="1" thickBot="1">
      <c r="A4" s="4" t="s">
        <v>2</v>
      </c>
      <c r="B4" s="5" t="s">
        <v>3</v>
      </c>
      <c r="C4" s="5" t="s">
        <v>4</v>
      </c>
      <c r="D4" s="5" t="s">
        <v>5</v>
      </c>
      <c r="E4" s="6" t="s">
        <v>23</v>
      </c>
    </row>
    <row r="5" spans="1:5" ht="24.75" customHeight="1">
      <c r="A5" s="46">
        <v>1</v>
      </c>
      <c r="B5" s="47" t="s">
        <v>7</v>
      </c>
      <c r="C5" s="47" t="s">
        <v>8</v>
      </c>
      <c r="D5" s="7" t="s">
        <v>11</v>
      </c>
      <c r="E5" s="9">
        <v>550000</v>
      </c>
    </row>
    <row r="6" spans="1:5" ht="24.75" customHeight="1">
      <c r="A6" s="41"/>
      <c r="B6" s="44"/>
      <c r="C6" s="44"/>
      <c r="D6" s="3" t="s">
        <v>12</v>
      </c>
      <c r="E6" s="12">
        <v>280000</v>
      </c>
    </row>
    <row r="7" spans="1:5" ht="36.75" customHeight="1" thickBot="1">
      <c r="A7" s="42"/>
      <c r="B7" s="45"/>
      <c r="C7" s="45"/>
      <c r="D7" s="8" t="s">
        <v>15</v>
      </c>
      <c r="E7" s="13">
        <v>330000</v>
      </c>
    </row>
    <row r="8" spans="1:5" ht="19.5" thickBot="1">
      <c r="A8" s="57" t="s">
        <v>28</v>
      </c>
      <c r="B8" s="58"/>
      <c r="C8" s="58"/>
      <c r="D8" s="59"/>
      <c r="E8" s="15">
        <f>SUM(E5:E7)</f>
        <v>1160000</v>
      </c>
    </row>
    <row r="9" spans="1:5" ht="24.75" customHeight="1">
      <c r="A9" s="46">
        <v>2</v>
      </c>
      <c r="B9" s="47" t="s">
        <v>9</v>
      </c>
      <c r="C9" s="47" t="s">
        <v>10</v>
      </c>
      <c r="D9" s="7" t="s">
        <v>16</v>
      </c>
      <c r="E9" s="9">
        <v>480000</v>
      </c>
    </row>
    <row r="10" spans="1:5" ht="24.75" customHeight="1">
      <c r="A10" s="41"/>
      <c r="B10" s="44"/>
      <c r="C10" s="44"/>
      <c r="D10" s="3" t="s">
        <v>18</v>
      </c>
      <c r="E10" s="12">
        <v>495000</v>
      </c>
    </row>
    <row r="11" spans="1:5" ht="24.75" customHeight="1" thickBot="1">
      <c r="A11" s="42"/>
      <c r="B11" s="45"/>
      <c r="C11" s="45"/>
      <c r="D11" s="8" t="s">
        <v>17</v>
      </c>
      <c r="E11" s="13">
        <v>230000</v>
      </c>
    </row>
    <row r="12" spans="1:5" ht="19.5" thickBot="1">
      <c r="A12" s="57" t="s">
        <v>28</v>
      </c>
      <c r="B12" s="58"/>
      <c r="C12" s="58"/>
      <c r="D12" s="59"/>
      <c r="E12" s="15">
        <f>SUM(E9:E11)</f>
        <v>1205000</v>
      </c>
    </row>
    <row r="13" spans="1:5" ht="24.75" customHeight="1">
      <c r="A13" s="46">
        <v>3</v>
      </c>
      <c r="B13" s="47" t="s">
        <v>13</v>
      </c>
      <c r="C13" s="47" t="s">
        <v>14</v>
      </c>
      <c r="D13" s="7" t="s">
        <v>19</v>
      </c>
      <c r="E13" s="9">
        <v>495000</v>
      </c>
    </row>
    <row r="14" spans="1:5" ht="24.75" customHeight="1">
      <c r="A14" s="41"/>
      <c r="B14" s="44"/>
      <c r="C14" s="44"/>
      <c r="D14" s="3" t="s">
        <v>20</v>
      </c>
      <c r="E14" s="12">
        <v>400000</v>
      </c>
    </row>
    <row r="15" spans="1:5" ht="24.75" customHeight="1" thickBot="1">
      <c r="A15" s="42"/>
      <c r="B15" s="45"/>
      <c r="C15" s="45"/>
      <c r="D15" s="8" t="s">
        <v>21</v>
      </c>
      <c r="E15" s="13">
        <v>700000</v>
      </c>
    </row>
    <row r="16" spans="1:5" ht="19.5" thickBot="1">
      <c r="A16" s="51" t="s">
        <v>28</v>
      </c>
      <c r="B16" s="52"/>
      <c r="C16" s="52"/>
      <c r="D16" s="53"/>
      <c r="E16" s="16">
        <f>SUM(E13:E15)</f>
        <v>1595000</v>
      </c>
    </row>
    <row r="17" spans="1:5" ht="19.5" thickBot="1">
      <c r="A17" s="54" t="s">
        <v>31</v>
      </c>
      <c r="B17" s="55"/>
      <c r="C17" s="55"/>
      <c r="D17" s="56"/>
      <c r="E17" s="17">
        <f>E8+E12+E16</f>
        <v>3960000</v>
      </c>
    </row>
    <row r="19" spans="1:5" ht="24" customHeight="1">
      <c r="A19" s="39" t="s">
        <v>44</v>
      </c>
      <c r="B19" s="39"/>
      <c r="C19" t="s">
        <v>32</v>
      </c>
      <c r="D19" s="27" t="s">
        <v>33</v>
      </c>
    </row>
    <row r="21" spans="1:5" ht="18.75">
      <c r="A21" s="39" t="s">
        <v>34</v>
      </c>
      <c r="B21" s="39"/>
      <c r="C21" t="s">
        <v>32</v>
      </c>
      <c r="D21" s="27" t="s">
        <v>35</v>
      </c>
    </row>
  </sheetData>
  <mergeCells count="17">
    <mergeCell ref="A3:D3"/>
    <mergeCell ref="A1:B2"/>
    <mergeCell ref="A8:D8"/>
    <mergeCell ref="A19:B19"/>
    <mergeCell ref="A21:B21"/>
    <mergeCell ref="A5:A7"/>
    <mergeCell ref="B5:B7"/>
    <mergeCell ref="C5:C7"/>
    <mergeCell ref="A16:D16"/>
    <mergeCell ref="A17:D17"/>
    <mergeCell ref="A9:A11"/>
    <mergeCell ref="B9:B11"/>
    <mergeCell ref="C9:C11"/>
    <mergeCell ref="A12:D12"/>
    <mergeCell ref="A13:A15"/>
    <mergeCell ref="B13:B15"/>
    <mergeCell ref="C13:C15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Formulas="1" topLeftCell="A13" workbookViewId="0">
      <selection activeCell="A19" sqref="A19:B19"/>
    </sheetView>
  </sheetViews>
  <sheetFormatPr defaultRowHeight="15"/>
  <cols>
    <col min="1" max="1" width="3.5703125" customWidth="1"/>
    <col min="2" max="2" width="11" customWidth="1"/>
    <col min="3" max="3" width="10.42578125" customWidth="1"/>
    <col min="4" max="4" width="13.140625" customWidth="1"/>
    <col min="5" max="5" width="10.42578125" customWidth="1"/>
    <col min="6" max="6" width="7.28515625" customWidth="1"/>
    <col min="7" max="7" width="6.85546875" customWidth="1"/>
    <col min="8" max="8" width="7.5703125" customWidth="1"/>
    <col min="9" max="9" width="11" customWidth="1"/>
  </cols>
  <sheetData>
    <row r="1" spans="1:9" ht="19.5" thickBot="1">
      <c r="A1" s="77" t="s">
        <v>0</v>
      </c>
      <c r="B1" s="77"/>
      <c r="H1" s="48" t="s">
        <v>43</v>
      </c>
      <c r="I1" s="48"/>
    </row>
    <row r="2" spans="1:9" ht="18.75">
      <c r="A2" s="77"/>
      <c r="B2" s="77"/>
      <c r="C2" s="32"/>
      <c r="D2" s="32"/>
      <c r="E2" s="32"/>
      <c r="F2" s="32"/>
      <c r="G2" s="32"/>
      <c r="H2" s="73" t="s">
        <v>39</v>
      </c>
      <c r="I2" s="74"/>
    </row>
    <row r="3" spans="1:9" ht="19.5" thickBot="1">
      <c r="A3" s="48" t="s">
        <v>24</v>
      </c>
      <c r="B3" s="48"/>
      <c r="C3" s="48"/>
      <c r="D3" s="48"/>
      <c r="E3" s="48"/>
      <c r="F3" s="48"/>
      <c r="G3" s="72"/>
      <c r="H3" s="75" t="s">
        <v>40</v>
      </c>
      <c r="I3" s="76"/>
    </row>
    <row r="4" spans="1:9" ht="69.75" customHeight="1" thickBot="1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23</v>
      </c>
      <c r="G4" s="23" t="s">
        <v>25</v>
      </c>
      <c r="H4" s="23" t="s">
        <v>26</v>
      </c>
      <c r="I4" s="24" t="s">
        <v>27</v>
      </c>
    </row>
    <row r="5" spans="1:9" ht="38.25" customHeight="1">
      <c r="A5" s="40">
        <v>1</v>
      </c>
      <c r="B5" s="43" t="s">
        <v>7</v>
      </c>
      <c r="C5" s="43" t="s">
        <v>8</v>
      </c>
      <c r="D5" s="2" t="s">
        <v>11</v>
      </c>
      <c r="E5" s="22">
        <v>12500</v>
      </c>
      <c r="F5" s="22">
        <v>550000</v>
      </c>
      <c r="G5" s="22">
        <v>3</v>
      </c>
      <c r="H5" s="22">
        <f>F5*G5%</f>
        <v>16500</v>
      </c>
      <c r="I5" s="12">
        <f>E5+H5</f>
        <v>29000</v>
      </c>
    </row>
    <row r="6" spans="1:9" ht="42.75" customHeight="1">
      <c r="A6" s="41"/>
      <c r="B6" s="44"/>
      <c r="C6" s="44"/>
      <c r="D6" s="3" t="s">
        <v>12</v>
      </c>
      <c r="E6" s="21">
        <v>12500</v>
      </c>
      <c r="F6" s="21">
        <v>280000</v>
      </c>
      <c r="G6" s="21">
        <v>2</v>
      </c>
      <c r="H6" s="22">
        <f t="shared" ref="H6:H7" si="0">F6*G6%</f>
        <v>5600</v>
      </c>
      <c r="I6" s="12">
        <f t="shared" ref="I6:I7" si="1">E6+H6</f>
        <v>18100</v>
      </c>
    </row>
    <row r="7" spans="1:9" ht="51.75" customHeight="1" thickBot="1">
      <c r="A7" s="66"/>
      <c r="B7" s="67"/>
      <c r="C7" s="67"/>
      <c r="D7" s="25" t="s">
        <v>15</v>
      </c>
      <c r="E7" s="26">
        <v>12500</v>
      </c>
      <c r="F7" s="26">
        <v>330000</v>
      </c>
      <c r="G7" s="26">
        <v>4</v>
      </c>
      <c r="H7" s="22">
        <f t="shared" si="0"/>
        <v>13200</v>
      </c>
      <c r="I7" s="12">
        <f t="shared" si="1"/>
        <v>25700</v>
      </c>
    </row>
    <row r="8" spans="1:9" ht="25.5" customHeight="1" thickBot="1">
      <c r="A8" s="57" t="s">
        <v>29</v>
      </c>
      <c r="B8" s="58"/>
      <c r="C8" s="58"/>
      <c r="D8" s="58"/>
      <c r="E8" s="58"/>
      <c r="F8" s="58"/>
      <c r="G8" s="58"/>
      <c r="H8" s="59"/>
      <c r="I8" s="14">
        <f>SUM(I5:I7)</f>
        <v>72800</v>
      </c>
    </row>
    <row r="9" spans="1:9" ht="75">
      <c r="A9" s="40">
        <v>2</v>
      </c>
      <c r="B9" s="43" t="s">
        <v>9</v>
      </c>
      <c r="C9" s="43" t="s">
        <v>10</v>
      </c>
      <c r="D9" s="2" t="s">
        <v>16</v>
      </c>
      <c r="E9" s="22">
        <v>12500</v>
      </c>
      <c r="F9" s="22">
        <v>480000</v>
      </c>
      <c r="G9" s="22">
        <v>5</v>
      </c>
      <c r="H9" s="22">
        <f>F9*G9%</f>
        <v>24000</v>
      </c>
      <c r="I9" s="12">
        <f>E9+H9</f>
        <v>36500</v>
      </c>
    </row>
    <row r="10" spans="1:9" ht="45.75" customHeight="1">
      <c r="A10" s="41"/>
      <c r="B10" s="44"/>
      <c r="C10" s="44"/>
      <c r="D10" s="3" t="s">
        <v>18</v>
      </c>
      <c r="E10" s="21">
        <v>12500</v>
      </c>
      <c r="F10" s="21">
        <v>495000</v>
      </c>
      <c r="G10" s="21">
        <v>4</v>
      </c>
      <c r="H10" s="22">
        <f t="shared" ref="H10:H11" si="2">F10*G10%</f>
        <v>19800</v>
      </c>
      <c r="I10" s="12">
        <f t="shared" ref="I10:I11" si="3">E10+H10</f>
        <v>32300</v>
      </c>
    </row>
    <row r="11" spans="1:9" ht="48" customHeight="1" thickBot="1">
      <c r="A11" s="66"/>
      <c r="B11" s="67"/>
      <c r="C11" s="67"/>
      <c r="D11" s="25" t="s">
        <v>17</v>
      </c>
      <c r="E11" s="26">
        <v>12500</v>
      </c>
      <c r="F11" s="26">
        <v>230000</v>
      </c>
      <c r="G11" s="26">
        <v>6</v>
      </c>
      <c r="H11" s="22">
        <f t="shared" si="2"/>
        <v>13800</v>
      </c>
      <c r="I11" s="12">
        <f t="shared" si="3"/>
        <v>26300</v>
      </c>
    </row>
    <row r="12" spans="1:9" ht="27.75" customHeight="1" thickBot="1">
      <c r="A12" s="57" t="s">
        <v>29</v>
      </c>
      <c r="B12" s="58"/>
      <c r="C12" s="58"/>
      <c r="D12" s="58"/>
      <c r="E12" s="58"/>
      <c r="F12" s="58"/>
      <c r="G12" s="58"/>
      <c r="H12" s="59"/>
      <c r="I12" s="14">
        <f>SUM(I9:I11)</f>
        <v>95100</v>
      </c>
    </row>
    <row r="13" spans="1:9" ht="46.5" customHeight="1">
      <c r="A13" s="40">
        <v>3</v>
      </c>
      <c r="B13" s="43" t="s">
        <v>13</v>
      </c>
      <c r="C13" s="43" t="s">
        <v>14</v>
      </c>
      <c r="D13" s="2" t="s">
        <v>19</v>
      </c>
      <c r="E13" s="22">
        <v>12500</v>
      </c>
      <c r="F13" s="22">
        <v>495000</v>
      </c>
      <c r="G13" s="22">
        <v>3</v>
      </c>
      <c r="H13" s="22">
        <f>F13*G13%</f>
        <v>14850</v>
      </c>
      <c r="I13" s="12">
        <f>E13+H13</f>
        <v>27350</v>
      </c>
    </row>
    <row r="14" spans="1:9" ht="39" customHeight="1">
      <c r="A14" s="41"/>
      <c r="B14" s="44"/>
      <c r="C14" s="44"/>
      <c r="D14" s="3" t="s">
        <v>20</v>
      </c>
      <c r="E14" s="21">
        <v>12500</v>
      </c>
      <c r="F14" s="21">
        <v>400000</v>
      </c>
      <c r="G14" s="21">
        <v>5</v>
      </c>
      <c r="H14" s="22">
        <f t="shared" ref="H14:H15" si="4">F14*G14%</f>
        <v>20000</v>
      </c>
      <c r="I14" s="12">
        <f t="shared" ref="I14:I15" si="5">E14+H14</f>
        <v>32500</v>
      </c>
    </row>
    <row r="15" spans="1:9" ht="35.25" customHeight="1" thickBot="1">
      <c r="A15" s="66"/>
      <c r="B15" s="67"/>
      <c r="C15" s="67"/>
      <c r="D15" s="25" t="s">
        <v>21</v>
      </c>
      <c r="E15" s="26">
        <v>12500</v>
      </c>
      <c r="F15" s="26">
        <v>700000</v>
      </c>
      <c r="G15" s="26">
        <v>4</v>
      </c>
      <c r="H15" s="22">
        <f t="shared" si="4"/>
        <v>28000</v>
      </c>
      <c r="I15" s="12">
        <f t="shared" si="5"/>
        <v>40500</v>
      </c>
    </row>
    <row r="16" spans="1:9" ht="19.5" thickBot="1">
      <c r="A16" s="63" t="s">
        <v>29</v>
      </c>
      <c r="B16" s="64"/>
      <c r="C16" s="64"/>
      <c r="D16" s="64"/>
      <c r="E16" s="64"/>
      <c r="F16" s="64"/>
      <c r="G16" s="64"/>
      <c r="H16" s="65"/>
      <c r="I16" s="14">
        <f>SUM(I13:I15)</f>
        <v>100350</v>
      </c>
    </row>
    <row r="17" spans="1:9" ht="19.5" thickBot="1">
      <c r="A17" s="63" t="s">
        <v>30</v>
      </c>
      <c r="B17" s="64"/>
      <c r="C17" s="64"/>
      <c r="D17" s="64"/>
      <c r="E17" s="64"/>
      <c r="F17" s="64"/>
      <c r="G17" s="64"/>
      <c r="H17" s="65"/>
      <c r="I17" s="17">
        <f>I8+I12+I16</f>
        <v>268250</v>
      </c>
    </row>
    <row r="19" spans="1:9" ht="26.25" customHeight="1">
      <c r="A19" s="39" t="s">
        <v>44</v>
      </c>
      <c r="B19" s="39"/>
      <c r="C19" t="s">
        <v>32</v>
      </c>
      <c r="D19" s="27" t="s">
        <v>33</v>
      </c>
    </row>
    <row r="21" spans="1:9" ht="26.25" customHeight="1">
      <c r="A21" s="39" t="s">
        <v>34</v>
      </c>
      <c r="B21" s="39"/>
      <c r="C21" t="s">
        <v>32</v>
      </c>
      <c r="D21" s="27" t="s">
        <v>35</v>
      </c>
    </row>
  </sheetData>
  <mergeCells count="20">
    <mergeCell ref="H1:I1"/>
    <mergeCell ref="H2:I2"/>
    <mergeCell ref="H3:I3"/>
    <mergeCell ref="A3:G3"/>
    <mergeCell ref="A1:B2"/>
    <mergeCell ref="A19:B19"/>
    <mergeCell ref="A21:B21"/>
    <mergeCell ref="A5:A7"/>
    <mergeCell ref="B5:B7"/>
    <mergeCell ref="C5:C7"/>
    <mergeCell ref="A16:H16"/>
    <mergeCell ref="A17:H17"/>
    <mergeCell ref="A9:A11"/>
    <mergeCell ref="B9:B11"/>
    <mergeCell ref="C9:C11"/>
    <mergeCell ref="A12:H12"/>
    <mergeCell ref="A13:A15"/>
    <mergeCell ref="B13:B15"/>
    <mergeCell ref="C13:C15"/>
    <mergeCell ref="A8:H8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Прилож_1</vt:lpstr>
      <vt:lpstr>Прилож_2</vt:lpstr>
      <vt:lpstr>Прилож_4</vt:lpstr>
      <vt:lpstr>Прилож_3</vt:lpstr>
      <vt:lpstr>Прилож_5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2012-02-24T22:05:58Z</dcterms:modified>
</cp:coreProperties>
</file>