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Лист2" sheetId="2" r:id="rId1"/>
    <sheet name="Лист1" sheetId="3" r:id="rId2"/>
  </sheets>
  <definedNames>
    <definedName name="_xlnm.Print_Area" localSheetId="0">Лист2!$A$1:$N$64</definedName>
  </definedNames>
  <calcPr calcId="145621"/>
</workbook>
</file>

<file path=xl/calcChain.xml><?xml version="1.0" encoding="utf-8"?>
<calcChain xmlns="http://schemas.openxmlformats.org/spreadsheetml/2006/main">
  <c r="F13" i="3" l="1"/>
  <c r="F12" i="3"/>
  <c r="L11" i="3"/>
  <c r="F11" i="3"/>
  <c r="F14" i="3" s="1"/>
  <c r="L10" i="3"/>
  <c r="F10" i="3"/>
  <c r="L9" i="3"/>
  <c r="L14" i="3" s="1"/>
  <c r="F15" i="3" l="1"/>
  <c r="F13" i="2"/>
  <c r="F12" i="2"/>
  <c r="L11" i="2"/>
  <c r="F11" i="2"/>
  <c r="L10" i="2"/>
  <c r="F10" i="2"/>
  <c r="L9" i="2"/>
  <c r="L14" i="2" s="1"/>
  <c r="F14" i="2" l="1"/>
  <c r="F15" i="2"/>
</calcChain>
</file>

<file path=xl/sharedStrings.xml><?xml version="1.0" encoding="utf-8"?>
<sst xmlns="http://schemas.openxmlformats.org/spreadsheetml/2006/main" count="62" uniqueCount="30">
  <si>
    <t>Начисления</t>
  </si>
  <si>
    <t>Удержания</t>
  </si>
  <si>
    <t>Вид начисления</t>
  </si>
  <si>
    <t>Дни</t>
  </si>
  <si>
    <t>Сумма, руб</t>
  </si>
  <si>
    <t>Вид удержания</t>
  </si>
  <si>
    <t>Должностной оклад</t>
  </si>
  <si>
    <t>Надбавка за интенсивность</t>
  </si>
  <si>
    <t>Доплата</t>
  </si>
  <si>
    <t>Северная надбавка</t>
  </si>
  <si>
    <t>Районный коэффициент</t>
  </si>
  <si>
    <t>НДФЛ</t>
  </si>
  <si>
    <t>Алименты</t>
  </si>
  <si>
    <t>Аванс</t>
  </si>
  <si>
    <t>Итого начислено:</t>
  </si>
  <si>
    <t>Итого удержано:</t>
  </si>
  <si>
    <t>Полагается к выплате:</t>
  </si>
  <si>
    <t>Расчетный листок</t>
  </si>
  <si>
    <t>Предприятие:</t>
  </si>
  <si>
    <t>Подразделение:</t>
  </si>
  <si>
    <t>Должность:</t>
  </si>
  <si>
    <t>ФИО работника:</t>
  </si>
  <si>
    <t>Дата:</t>
  </si>
  <si>
    <t>ООО "Анаконда"</t>
  </si>
  <si>
    <t>Склад №1</t>
  </si>
  <si>
    <t>Ответственное лицо:</t>
  </si>
  <si>
    <t>должность</t>
  </si>
  <si>
    <t>подпись</t>
  </si>
  <si>
    <t>Петров Петр Иванович</t>
  </si>
  <si>
    <t>Кладовщик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</si>
</sst>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/>
    <xf numFmtId="0" fontId="0" fillId="0" borderId="0" xfId="0" applyBorder="1" applyAlignment="1">
      <alignment vertical="center"/>
    </xf>
    <xf numFmtId="0" fontId="0" fillId="0" borderId="0" xfId="0" applyBorder="1" applyAlignment="1"/>
    <xf numFmtId="0" fontId="0" fillId="0" borderId="0" xfId="0" applyAlignment="1">
      <alignment horizontal="right" vertical="center"/>
    </xf>
    <xf numFmtId="0" fontId="0" fillId="0" borderId="0" xfId="0" applyBorder="1"/>
    <xf numFmtId="0" fontId="2" fillId="0" borderId="0" xfId="0" applyFont="1" applyBorder="1" applyAlignment="1">
      <alignment vertical="center"/>
    </xf>
    <xf numFmtId="164" fontId="0" fillId="0" borderId="0" xfId="0" applyNumberFormat="1" applyBorder="1" applyAlignment="1">
      <alignment vertical="center"/>
    </xf>
    <xf numFmtId="1" fontId="0" fillId="0" borderId="0" xfId="0" applyNumberFormat="1" applyBorder="1" applyAlignment="1">
      <alignment vertical="center"/>
    </xf>
    <xf numFmtId="0" fontId="1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vertical="center"/>
    </xf>
    <xf numFmtId="0" fontId="3" fillId="0" borderId="0" xfId="0" applyFont="1" applyBorder="1" applyAlignment="1">
      <alignment vertical="center"/>
    </xf>
    <xf numFmtId="1" fontId="3" fillId="0" borderId="0" xfId="0" applyNumberFormat="1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zoomScaleNormal="100" zoomScaleSheetLayoutView="100" workbookViewId="0">
      <selection activeCell="M33" sqref="M33"/>
    </sheetView>
  </sheetViews>
  <sheetFormatPr defaultRowHeight="15" x14ac:dyDescent="0.25"/>
  <cols>
    <col min="1" max="2" width="10.85546875" customWidth="1"/>
    <col min="3" max="3" width="11.28515625" customWidth="1"/>
    <col min="4" max="4" width="12.7109375" customWidth="1"/>
    <col min="5" max="5" width="10.85546875" customWidth="1"/>
    <col min="6" max="7" width="11.5703125" customWidth="1"/>
    <col min="8" max="8" width="11.42578125" customWidth="1"/>
    <col min="9" max="9" width="10.7109375" customWidth="1"/>
    <col min="10" max="10" width="12" customWidth="1"/>
    <col min="11" max="11" width="11.7109375" customWidth="1"/>
    <col min="12" max="12" width="11.28515625" customWidth="1"/>
    <col min="13" max="13" width="13.28515625" customWidth="1"/>
    <col min="14" max="14" width="4.140625" customWidth="1"/>
  </cols>
  <sheetData>
    <row r="1" spans="1:13" x14ac:dyDescent="0.25">
      <c r="F1" s="13" t="s">
        <v>17</v>
      </c>
      <c r="G1" s="13"/>
      <c r="H1" s="13"/>
      <c r="K1" s="14" t="s">
        <v>22</v>
      </c>
      <c r="L1" s="15">
        <v>41247</v>
      </c>
      <c r="M1" s="15"/>
    </row>
    <row r="2" spans="1:13" x14ac:dyDescent="0.25">
      <c r="F2" s="13"/>
      <c r="G2" s="13"/>
      <c r="H2" s="13"/>
      <c r="K2" s="14"/>
      <c r="L2" s="15"/>
      <c r="M2" s="15"/>
    </row>
    <row r="3" spans="1:13" x14ac:dyDescent="0.25">
      <c r="A3" s="16" t="s">
        <v>18</v>
      </c>
      <c r="B3" s="16"/>
      <c r="C3" s="17" t="s">
        <v>23</v>
      </c>
      <c r="D3" s="17"/>
      <c r="E3" s="17"/>
      <c r="H3" s="16" t="s">
        <v>21</v>
      </c>
      <c r="I3" s="16"/>
      <c r="J3" s="16"/>
      <c r="K3" s="17" t="s">
        <v>28</v>
      </c>
      <c r="L3" s="17"/>
      <c r="M3" s="17"/>
    </row>
    <row r="4" spans="1:13" x14ac:dyDescent="0.25">
      <c r="A4" s="16"/>
      <c r="B4" s="16"/>
      <c r="C4" s="17"/>
      <c r="D4" s="17"/>
      <c r="E4" s="17"/>
      <c r="H4" s="16"/>
      <c r="I4" s="16"/>
      <c r="J4" s="16"/>
      <c r="K4" s="17"/>
      <c r="L4" s="17"/>
      <c r="M4" s="17"/>
    </row>
    <row r="5" spans="1:13" x14ac:dyDescent="0.25">
      <c r="A5" s="16" t="s">
        <v>19</v>
      </c>
      <c r="B5" s="16"/>
      <c r="C5" s="17" t="s">
        <v>24</v>
      </c>
      <c r="D5" s="17"/>
      <c r="E5" s="17"/>
      <c r="H5" s="16" t="s">
        <v>20</v>
      </c>
      <c r="I5" s="16"/>
      <c r="J5" s="16"/>
      <c r="K5" s="17" t="s">
        <v>29</v>
      </c>
      <c r="L5" s="17"/>
      <c r="M5" s="17"/>
    </row>
    <row r="6" spans="1:13" ht="15.75" thickBot="1" x14ac:dyDescent="0.3">
      <c r="A6" s="16"/>
      <c r="B6" s="16"/>
      <c r="C6" s="17"/>
      <c r="D6" s="17"/>
      <c r="E6" s="17"/>
      <c r="H6" s="16"/>
      <c r="I6" s="16"/>
      <c r="J6" s="16"/>
      <c r="K6" s="17"/>
      <c r="L6" s="17"/>
      <c r="M6" s="17"/>
    </row>
    <row r="7" spans="1:13" ht="15.75" thickBot="1" x14ac:dyDescent="0.3">
      <c r="A7" s="18" t="s">
        <v>0</v>
      </c>
      <c r="B7" s="18"/>
      <c r="C7" s="18"/>
      <c r="D7" s="18"/>
      <c r="E7" s="18"/>
      <c r="F7" s="18"/>
      <c r="G7" s="18"/>
      <c r="H7" s="18" t="s">
        <v>1</v>
      </c>
      <c r="I7" s="18"/>
      <c r="J7" s="18"/>
      <c r="K7" s="18"/>
      <c r="L7" s="18"/>
      <c r="M7" s="18"/>
    </row>
    <row r="8" spans="1:13" ht="15.75" thickBot="1" x14ac:dyDescent="0.3">
      <c r="A8" s="18" t="s">
        <v>2</v>
      </c>
      <c r="B8" s="18"/>
      <c r="C8" s="18"/>
      <c r="D8" s="18" t="s">
        <v>3</v>
      </c>
      <c r="E8" s="18"/>
      <c r="F8" s="18" t="s">
        <v>4</v>
      </c>
      <c r="G8" s="18"/>
      <c r="H8" s="18" t="s">
        <v>5</v>
      </c>
      <c r="I8" s="18"/>
      <c r="J8" s="18"/>
      <c r="K8" s="18"/>
      <c r="L8" s="18" t="s">
        <v>4</v>
      </c>
      <c r="M8" s="18"/>
    </row>
    <row r="9" spans="1:13" ht="15.75" thickBot="1" x14ac:dyDescent="0.3">
      <c r="A9" s="18" t="s">
        <v>6</v>
      </c>
      <c r="B9" s="18"/>
      <c r="C9" s="18"/>
      <c r="D9" s="19">
        <v>18</v>
      </c>
      <c r="E9" s="19"/>
      <c r="F9" s="19">
        <v>15000</v>
      </c>
      <c r="G9" s="19"/>
      <c r="H9" s="18" t="s">
        <v>11</v>
      </c>
      <c r="I9" s="18"/>
      <c r="J9" s="18"/>
      <c r="K9" s="18"/>
      <c r="L9" s="19">
        <f>13%*F9</f>
        <v>1950</v>
      </c>
      <c r="M9" s="19"/>
    </row>
    <row r="10" spans="1:13" ht="15.75" thickBot="1" x14ac:dyDescent="0.3">
      <c r="A10" s="18" t="s">
        <v>7</v>
      </c>
      <c r="B10" s="18"/>
      <c r="C10" s="18"/>
      <c r="D10" s="18"/>
      <c r="E10" s="18"/>
      <c r="F10" s="19">
        <f>15%*F9</f>
        <v>2250</v>
      </c>
      <c r="G10" s="19"/>
      <c r="H10" s="18" t="s">
        <v>12</v>
      </c>
      <c r="I10" s="18"/>
      <c r="J10" s="18"/>
      <c r="K10" s="18"/>
      <c r="L10" s="19">
        <f>31%*F9</f>
        <v>4650</v>
      </c>
      <c r="M10" s="19"/>
    </row>
    <row r="11" spans="1:13" ht="15.75" thickBot="1" x14ac:dyDescent="0.3">
      <c r="A11" s="18" t="s">
        <v>8</v>
      </c>
      <c r="B11" s="18"/>
      <c r="C11" s="18"/>
      <c r="D11" s="18"/>
      <c r="E11" s="18"/>
      <c r="F11" s="19">
        <f>100*D9</f>
        <v>1800</v>
      </c>
      <c r="G11" s="19"/>
      <c r="H11" s="18" t="s">
        <v>13</v>
      </c>
      <c r="I11" s="18"/>
      <c r="J11" s="18"/>
      <c r="K11" s="18"/>
      <c r="L11" s="19">
        <f>25%*F9</f>
        <v>3750</v>
      </c>
      <c r="M11" s="19"/>
    </row>
    <row r="12" spans="1:13" ht="15.75" thickBot="1" x14ac:dyDescent="0.3">
      <c r="A12" s="18" t="s">
        <v>9</v>
      </c>
      <c r="B12" s="18"/>
      <c r="C12" s="18"/>
      <c r="D12" s="18"/>
      <c r="E12" s="18"/>
      <c r="F12" s="19">
        <f>50%*F9</f>
        <v>7500</v>
      </c>
      <c r="G12" s="19"/>
      <c r="H12" s="22"/>
      <c r="I12" s="22"/>
      <c r="J12" s="22"/>
      <c r="K12" s="22"/>
      <c r="L12" s="22"/>
      <c r="M12" s="22"/>
    </row>
    <row r="13" spans="1:13" ht="15.75" thickBot="1" x14ac:dyDescent="0.3">
      <c r="A13" s="18" t="s">
        <v>10</v>
      </c>
      <c r="B13" s="18"/>
      <c r="C13" s="18"/>
      <c r="D13" s="18"/>
      <c r="E13" s="18"/>
      <c r="F13" s="19">
        <f>20%*F9</f>
        <v>3000</v>
      </c>
      <c r="G13" s="19"/>
      <c r="H13" s="22"/>
      <c r="I13" s="22"/>
      <c r="J13" s="22"/>
      <c r="K13" s="22"/>
      <c r="L13" s="22"/>
      <c r="M13" s="22"/>
    </row>
    <row r="14" spans="1:13" ht="15.75" thickBot="1" x14ac:dyDescent="0.3">
      <c r="A14" s="23" t="s">
        <v>14</v>
      </c>
      <c r="B14" s="23"/>
      <c r="C14" s="23"/>
      <c r="D14" s="23"/>
      <c r="E14" s="23"/>
      <c r="F14" s="24">
        <f>F9+F10+F11+F12+F13</f>
        <v>29550</v>
      </c>
      <c r="G14" s="24"/>
      <c r="H14" s="23" t="s">
        <v>15</v>
      </c>
      <c r="I14" s="23"/>
      <c r="J14" s="23"/>
      <c r="K14" s="23"/>
      <c r="L14" s="24">
        <f>L9+L10+L11</f>
        <v>10350</v>
      </c>
      <c r="M14" s="24"/>
    </row>
    <row r="15" spans="1:13" ht="15.75" thickBot="1" x14ac:dyDescent="0.3">
      <c r="A15" s="25" t="s">
        <v>16</v>
      </c>
      <c r="B15" s="25"/>
      <c r="C15" s="25"/>
      <c r="D15" s="25"/>
      <c r="E15" s="25"/>
      <c r="F15" s="26">
        <f>F14-L14</f>
        <v>19200</v>
      </c>
      <c r="G15" s="25"/>
      <c r="H15" s="2"/>
      <c r="I15" s="2"/>
      <c r="J15" s="2"/>
      <c r="K15" s="2"/>
      <c r="L15" s="2"/>
      <c r="M15" s="2"/>
    </row>
    <row r="16" spans="1:13" ht="15.75" thickBot="1" x14ac:dyDescent="0.3">
      <c r="A16" s="25"/>
      <c r="B16" s="25"/>
      <c r="C16" s="25"/>
      <c r="D16" s="25"/>
      <c r="E16" s="25"/>
      <c r="F16" s="25"/>
      <c r="G16" s="25"/>
      <c r="H16" s="2"/>
      <c r="I16" s="2"/>
      <c r="J16" s="2"/>
      <c r="K16" s="2"/>
      <c r="L16" s="2"/>
      <c r="M16" s="2"/>
    </row>
    <row r="19" spans="1:13" x14ac:dyDescent="0.25">
      <c r="A19" s="14" t="s">
        <v>25</v>
      </c>
      <c r="B19" s="14"/>
      <c r="C19" s="14"/>
      <c r="D19" s="14"/>
      <c r="E19" s="14"/>
      <c r="F19" s="14"/>
      <c r="G19" s="27"/>
      <c r="H19" s="27"/>
      <c r="I19" s="1"/>
      <c r="J19" s="20"/>
      <c r="K19" s="20"/>
    </row>
    <row r="20" spans="1:13" x14ac:dyDescent="0.25">
      <c r="A20" s="14"/>
      <c r="B20" s="14"/>
      <c r="C20" s="14"/>
      <c r="D20" s="14"/>
      <c r="E20" s="14"/>
      <c r="F20" s="14"/>
      <c r="G20" s="21" t="s">
        <v>26</v>
      </c>
      <c r="H20" s="21"/>
      <c r="I20" s="3"/>
      <c r="J20" s="21" t="s">
        <v>27</v>
      </c>
      <c r="K20" s="21"/>
    </row>
    <row r="32" spans="1:13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spans="1:13" ht="15" customHeight="1" x14ac:dyDescent="0.25">
      <c r="A33" s="5"/>
      <c r="B33" s="5"/>
      <c r="C33" s="5"/>
      <c r="D33" s="5"/>
      <c r="E33" s="5"/>
      <c r="F33" s="6"/>
      <c r="G33" s="6"/>
      <c r="H33" s="6"/>
      <c r="I33" s="5"/>
      <c r="J33" s="5"/>
      <c r="K33" s="2"/>
      <c r="L33" s="7"/>
      <c r="M33" s="7"/>
    </row>
    <row r="34" spans="1:13" ht="15" customHeight="1" x14ac:dyDescent="0.25">
      <c r="A34" s="5"/>
      <c r="B34" s="5"/>
      <c r="C34" s="5"/>
      <c r="D34" s="5"/>
      <c r="E34" s="5"/>
      <c r="F34" s="6"/>
      <c r="G34" s="6"/>
      <c r="H34" s="6"/>
      <c r="I34" s="5"/>
      <c r="J34" s="5"/>
      <c r="K34" s="2"/>
      <c r="L34" s="7"/>
      <c r="M34" s="7"/>
    </row>
    <row r="35" spans="1:13" x14ac:dyDescent="0.25">
      <c r="A35" s="2"/>
      <c r="B35" s="2"/>
      <c r="C35" s="2"/>
      <c r="D35" s="2"/>
      <c r="E35" s="2"/>
      <c r="F35" s="5"/>
      <c r="G35" s="5"/>
      <c r="H35" s="2"/>
      <c r="I35" s="2"/>
      <c r="J35" s="2"/>
      <c r="K35" s="2"/>
      <c r="L35" s="2"/>
      <c r="M35" s="2"/>
    </row>
    <row r="36" spans="1:13" x14ac:dyDescent="0.25">
      <c r="A36" s="2"/>
      <c r="B36" s="2"/>
      <c r="C36" s="2"/>
      <c r="D36" s="2"/>
      <c r="E36" s="2"/>
      <c r="F36" s="5"/>
      <c r="G36" s="5"/>
      <c r="H36" s="2"/>
      <c r="I36" s="2"/>
      <c r="J36" s="2"/>
      <c r="K36" s="2"/>
      <c r="L36" s="2"/>
      <c r="M36">
        <v>3</v>
      </c>
    </row>
    <row r="37" spans="1:13" x14ac:dyDescent="0.25">
      <c r="A37" s="2"/>
      <c r="B37" s="2"/>
      <c r="C37" s="2"/>
      <c r="D37" s="2"/>
      <c r="E37" s="2"/>
      <c r="F37" s="5"/>
      <c r="G37" s="5"/>
      <c r="H37" s="2"/>
      <c r="I37" s="2"/>
      <c r="J37" s="2"/>
      <c r="K37" s="2"/>
      <c r="L37" s="2"/>
      <c r="M37" s="2"/>
    </row>
    <row r="38" spans="1:13" x14ac:dyDescent="0.25">
      <c r="A38" s="2"/>
      <c r="B38" s="2"/>
      <c r="C38" s="2"/>
      <c r="D38" s="2"/>
      <c r="E38" s="2"/>
      <c r="F38" s="5"/>
      <c r="G38" s="5"/>
      <c r="H38" s="2"/>
      <c r="I38" s="2"/>
      <c r="J38" s="2"/>
      <c r="K38" s="2"/>
      <c r="L38" s="2"/>
    </row>
    <row r="39" spans="1:13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</row>
    <row r="40" spans="1:13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</row>
    <row r="41" spans="1:13" x14ac:dyDescent="0.25">
      <c r="A41" s="2"/>
      <c r="B41" s="2"/>
      <c r="C41" s="2"/>
      <c r="D41" s="8"/>
      <c r="E41" s="8"/>
      <c r="F41" s="8"/>
      <c r="G41" s="8"/>
      <c r="H41" s="2"/>
      <c r="I41" s="2"/>
      <c r="J41" s="2"/>
      <c r="K41" s="2"/>
      <c r="L41" s="8"/>
      <c r="M41" s="8"/>
    </row>
    <row r="42" spans="1:13" x14ac:dyDescent="0.25">
      <c r="A42" s="2"/>
      <c r="B42" s="2"/>
      <c r="C42" s="2"/>
      <c r="D42" s="2"/>
      <c r="E42" s="2"/>
      <c r="F42" s="8"/>
      <c r="G42" s="8"/>
      <c r="H42" s="2"/>
      <c r="I42" s="2"/>
      <c r="J42" s="2"/>
      <c r="K42" s="2"/>
      <c r="L42" s="8"/>
      <c r="M42" s="8"/>
    </row>
    <row r="43" spans="1:13" x14ac:dyDescent="0.25">
      <c r="A43" s="2"/>
      <c r="B43" s="2"/>
      <c r="C43" s="2"/>
      <c r="D43" s="2"/>
      <c r="E43" s="2"/>
      <c r="F43" s="8"/>
      <c r="G43" s="8"/>
      <c r="H43" s="2"/>
      <c r="I43" s="2"/>
      <c r="J43" s="2"/>
      <c r="K43" s="2"/>
      <c r="L43" s="8"/>
      <c r="M43" s="8"/>
    </row>
    <row r="44" spans="1:13" x14ac:dyDescent="0.25">
      <c r="A44" s="2"/>
      <c r="B44" s="2"/>
      <c r="C44" s="2"/>
      <c r="D44" s="2"/>
      <c r="E44" s="2"/>
      <c r="F44" s="8"/>
      <c r="G44" s="8"/>
      <c r="H44" s="2"/>
      <c r="I44" s="2"/>
      <c r="J44" s="2"/>
      <c r="K44" s="2"/>
      <c r="L44" s="2"/>
      <c r="M44" s="2"/>
    </row>
    <row r="45" spans="1:13" x14ac:dyDescent="0.25">
      <c r="A45" s="2"/>
      <c r="B45" s="2"/>
      <c r="C45" s="2"/>
      <c r="D45" s="2"/>
      <c r="E45" s="2"/>
      <c r="F45" s="8"/>
      <c r="G45" s="8"/>
      <c r="H45" s="2"/>
      <c r="I45" s="2"/>
      <c r="J45" s="2"/>
      <c r="K45" s="2"/>
      <c r="L45" s="2"/>
      <c r="M45" s="2"/>
    </row>
    <row r="46" spans="1:13" x14ac:dyDescent="0.25">
      <c r="A46" s="9"/>
      <c r="B46" s="9"/>
      <c r="C46" s="9"/>
      <c r="D46" s="9"/>
      <c r="E46" s="9"/>
      <c r="F46" s="10"/>
      <c r="G46" s="10"/>
      <c r="H46" s="9"/>
      <c r="I46" s="9"/>
      <c r="J46" s="9"/>
      <c r="K46" s="9"/>
      <c r="L46" s="10"/>
      <c r="M46" s="10"/>
    </row>
    <row r="47" spans="1:13" x14ac:dyDescent="0.25">
      <c r="A47" s="11"/>
      <c r="B47" s="11"/>
      <c r="C47" s="11"/>
      <c r="D47" s="11"/>
      <c r="E47" s="11"/>
      <c r="F47" s="12"/>
      <c r="G47" s="11"/>
      <c r="H47" s="2"/>
      <c r="I47" s="2"/>
      <c r="J47" s="2"/>
      <c r="K47" s="2"/>
      <c r="L47" s="2"/>
      <c r="M47" s="2"/>
    </row>
    <row r="48" spans="1:13" x14ac:dyDescent="0.25">
      <c r="A48" s="11"/>
      <c r="B48" s="11"/>
      <c r="C48" s="11"/>
      <c r="D48" s="11"/>
      <c r="E48" s="11"/>
      <c r="F48" s="11"/>
      <c r="G48" s="11"/>
      <c r="H48" s="2"/>
      <c r="I48" s="2"/>
      <c r="J48" s="2"/>
      <c r="K48" s="2"/>
      <c r="L48" s="2"/>
      <c r="M48" s="2"/>
    </row>
    <row r="49" spans="1:13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</row>
    <row r="50" spans="1:13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</row>
    <row r="51" spans="1:13" x14ac:dyDescent="0.25">
      <c r="A51" s="2"/>
      <c r="B51" s="2"/>
      <c r="C51" s="2"/>
      <c r="D51" s="2"/>
      <c r="E51" s="2"/>
      <c r="F51" s="2"/>
      <c r="G51" s="3"/>
      <c r="H51" s="3"/>
      <c r="I51" s="3"/>
      <c r="J51" s="3"/>
      <c r="K51" s="3"/>
      <c r="L51" s="5"/>
      <c r="M51" s="5"/>
    </row>
    <row r="52" spans="1:13" x14ac:dyDescent="0.25">
      <c r="A52" s="2"/>
      <c r="B52" s="2"/>
      <c r="C52" s="2"/>
      <c r="D52" s="2"/>
      <c r="E52" s="2"/>
      <c r="F52" s="2"/>
      <c r="G52" s="3"/>
      <c r="H52" s="3"/>
      <c r="I52" s="3"/>
      <c r="J52" s="3"/>
      <c r="K52" s="3"/>
      <c r="L52" s="5"/>
      <c r="M52" s="5"/>
    </row>
    <row r="53" spans="1:13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</row>
  </sheetData>
  <mergeCells count="48">
    <mergeCell ref="G19:H19"/>
    <mergeCell ref="J19:K19"/>
    <mergeCell ref="G20:H20"/>
    <mergeCell ref="J20:K20"/>
    <mergeCell ref="A12:E12"/>
    <mergeCell ref="F12:G12"/>
    <mergeCell ref="H12:M13"/>
    <mergeCell ref="A13:E13"/>
    <mergeCell ref="F13:G13"/>
    <mergeCell ref="A14:E14"/>
    <mergeCell ref="F14:G14"/>
    <mergeCell ref="H14:K14"/>
    <mergeCell ref="L14:M14"/>
    <mergeCell ref="A15:E16"/>
    <mergeCell ref="F15:G16"/>
    <mergeCell ref="A19:C20"/>
    <mergeCell ref="D19:F20"/>
    <mergeCell ref="A10:E10"/>
    <mergeCell ref="F10:G10"/>
    <mergeCell ref="H10:K10"/>
    <mergeCell ref="L10:M10"/>
    <mergeCell ref="A11:E11"/>
    <mergeCell ref="F11:G11"/>
    <mergeCell ref="H11:K11"/>
    <mergeCell ref="L11:M11"/>
    <mergeCell ref="A8:C8"/>
    <mergeCell ref="D8:E8"/>
    <mergeCell ref="F8:G8"/>
    <mergeCell ref="H8:K8"/>
    <mergeCell ref="L8:M8"/>
    <mergeCell ref="A9:C9"/>
    <mergeCell ref="D9:E9"/>
    <mergeCell ref="F9:G9"/>
    <mergeCell ref="H9:K9"/>
    <mergeCell ref="L9:M9"/>
    <mergeCell ref="A5:B6"/>
    <mergeCell ref="C5:E6"/>
    <mergeCell ref="H5:J6"/>
    <mergeCell ref="K5:M6"/>
    <mergeCell ref="A7:G7"/>
    <mergeCell ref="H7:M7"/>
    <mergeCell ref="F1:H2"/>
    <mergeCell ref="K1:K2"/>
    <mergeCell ref="L1:M2"/>
    <mergeCell ref="A3:B4"/>
    <mergeCell ref="C3:E4"/>
    <mergeCell ref="H3:J4"/>
    <mergeCell ref="K3:M4"/>
  </mergeCells>
  <pageMargins left="0.7" right="0.7" top="0.75" bottom="0.75" header="0.3" footer="0.3"/>
  <pageSetup paperSize="9" scale="84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2"/>
  <sheetViews>
    <sheetView showFormulas="1" tabSelected="1" zoomScaleNormal="100" workbookViewId="0">
      <selection activeCell="N32" sqref="N32"/>
    </sheetView>
  </sheetViews>
  <sheetFormatPr defaultRowHeight="15" x14ac:dyDescent="0.25"/>
  <cols>
    <col min="1" max="1" width="4.85546875" customWidth="1"/>
    <col min="2" max="2" width="5.28515625" customWidth="1"/>
    <col min="3" max="3" width="5.140625" customWidth="1"/>
    <col min="4" max="4" width="4.85546875" customWidth="1"/>
    <col min="5" max="5" width="4.42578125" customWidth="1"/>
    <col min="6" max="6" width="5.28515625" customWidth="1"/>
    <col min="7" max="7" width="5.7109375" customWidth="1"/>
    <col min="8" max="8" width="3.28515625" customWidth="1"/>
    <col min="9" max="9" width="1.42578125" customWidth="1"/>
    <col min="10" max="10" width="4.5703125" customWidth="1"/>
    <col min="11" max="11" width="5.7109375" customWidth="1"/>
    <col min="12" max="12" width="6.140625" customWidth="1"/>
    <col min="13" max="13" width="7.85546875" customWidth="1"/>
    <col min="14" max="14" width="2.42578125" customWidth="1"/>
  </cols>
  <sheetData>
    <row r="1" spans="1:13" x14ac:dyDescent="0.25">
      <c r="F1" s="13" t="s">
        <v>17</v>
      </c>
      <c r="G1" s="13"/>
      <c r="H1" s="13"/>
      <c r="K1" s="14" t="s">
        <v>22</v>
      </c>
      <c r="L1" s="15">
        <v>41247</v>
      </c>
      <c r="M1" s="15"/>
    </row>
    <row r="2" spans="1:13" x14ac:dyDescent="0.25">
      <c r="F2" s="13"/>
      <c r="G2" s="13"/>
      <c r="H2" s="13"/>
      <c r="K2" s="14"/>
      <c r="L2" s="15"/>
      <c r="M2" s="15"/>
    </row>
    <row r="3" spans="1:13" x14ac:dyDescent="0.25">
      <c r="A3" s="16" t="s">
        <v>18</v>
      </c>
      <c r="B3" s="16"/>
      <c r="C3" s="17" t="s">
        <v>23</v>
      </c>
      <c r="D3" s="17"/>
      <c r="E3" s="17"/>
      <c r="H3" s="16" t="s">
        <v>21</v>
      </c>
      <c r="I3" s="16"/>
      <c r="J3" s="16"/>
      <c r="K3" s="17" t="s">
        <v>28</v>
      </c>
      <c r="L3" s="17"/>
      <c r="M3" s="17"/>
    </row>
    <row r="4" spans="1:13" x14ac:dyDescent="0.25">
      <c r="A4" s="16"/>
      <c r="B4" s="16"/>
      <c r="C4" s="17"/>
      <c r="D4" s="17"/>
      <c r="E4" s="17"/>
      <c r="H4" s="16"/>
      <c r="I4" s="16"/>
      <c r="J4" s="16"/>
      <c r="K4" s="17"/>
      <c r="L4" s="17"/>
      <c r="M4" s="17"/>
    </row>
    <row r="5" spans="1:13" x14ac:dyDescent="0.25">
      <c r="A5" s="16" t="s">
        <v>19</v>
      </c>
      <c r="B5" s="16"/>
      <c r="C5" s="17" t="s">
        <v>24</v>
      </c>
      <c r="D5" s="17"/>
      <c r="E5" s="17"/>
      <c r="H5" s="16" t="s">
        <v>20</v>
      </c>
      <c r="I5" s="16"/>
      <c r="J5" s="16"/>
      <c r="K5" s="17" t="s">
        <v>29</v>
      </c>
      <c r="L5" s="17"/>
      <c r="M5" s="17"/>
    </row>
    <row r="6" spans="1:13" ht="15.75" thickBot="1" x14ac:dyDescent="0.3">
      <c r="A6" s="16"/>
      <c r="B6" s="16"/>
      <c r="C6" s="17"/>
      <c r="D6" s="17"/>
      <c r="E6" s="17"/>
      <c r="H6" s="16"/>
      <c r="I6" s="16"/>
      <c r="J6" s="16"/>
      <c r="K6" s="17"/>
      <c r="L6" s="17"/>
      <c r="M6" s="17"/>
    </row>
    <row r="7" spans="1:13" ht="15.75" thickBot="1" x14ac:dyDescent="0.3">
      <c r="A7" s="18" t="s">
        <v>0</v>
      </c>
      <c r="B7" s="18"/>
      <c r="C7" s="18"/>
      <c r="D7" s="18"/>
      <c r="E7" s="18"/>
      <c r="F7" s="18"/>
      <c r="G7" s="18"/>
      <c r="H7" s="18" t="s">
        <v>1</v>
      </c>
      <c r="I7" s="18"/>
      <c r="J7" s="18"/>
      <c r="K7" s="18"/>
      <c r="L7" s="18"/>
      <c r="M7" s="18"/>
    </row>
    <row r="8" spans="1:13" ht="15.75" thickBot="1" x14ac:dyDescent="0.3">
      <c r="A8" s="18" t="s">
        <v>2</v>
      </c>
      <c r="B8" s="18"/>
      <c r="C8" s="18"/>
      <c r="D8" s="18" t="s">
        <v>3</v>
      </c>
      <c r="E8" s="18"/>
      <c r="F8" s="18" t="s">
        <v>4</v>
      </c>
      <c r="G8" s="18"/>
      <c r="H8" s="18" t="s">
        <v>5</v>
      </c>
      <c r="I8" s="18"/>
      <c r="J8" s="18"/>
      <c r="K8" s="18"/>
      <c r="L8" s="18" t="s">
        <v>4</v>
      </c>
      <c r="M8" s="18"/>
    </row>
    <row r="9" spans="1:13" ht="15.75" thickBot="1" x14ac:dyDescent="0.3">
      <c r="A9" s="18" t="s">
        <v>6</v>
      </c>
      <c r="B9" s="18"/>
      <c r="C9" s="18"/>
      <c r="D9" s="19">
        <v>18</v>
      </c>
      <c r="E9" s="19"/>
      <c r="F9" s="19">
        <v>15000</v>
      </c>
      <c r="G9" s="19"/>
      <c r="H9" s="18" t="s">
        <v>11</v>
      </c>
      <c r="I9" s="18"/>
      <c r="J9" s="18"/>
      <c r="K9" s="18"/>
      <c r="L9" s="19">
        <f>13%*F9</f>
        <v>1950</v>
      </c>
      <c r="M9" s="19"/>
    </row>
    <row r="10" spans="1:13" ht="15.75" thickBot="1" x14ac:dyDescent="0.3">
      <c r="A10" s="18" t="s">
        <v>7</v>
      </c>
      <c r="B10" s="18"/>
      <c r="C10" s="18"/>
      <c r="D10" s="18"/>
      <c r="E10" s="18"/>
      <c r="F10" s="19">
        <f>15%*F9</f>
        <v>2250</v>
      </c>
      <c r="G10" s="19"/>
      <c r="H10" s="18" t="s">
        <v>12</v>
      </c>
      <c r="I10" s="18"/>
      <c r="J10" s="18"/>
      <c r="K10" s="18"/>
      <c r="L10" s="19">
        <f>31%*F9</f>
        <v>4650</v>
      </c>
      <c r="M10" s="19"/>
    </row>
    <row r="11" spans="1:13" ht="15.75" thickBot="1" x14ac:dyDescent="0.3">
      <c r="A11" s="18" t="s">
        <v>8</v>
      </c>
      <c r="B11" s="18"/>
      <c r="C11" s="18"/>
      <c r="D11" s="18"/>
      <c r="E11" s="18"/>
      <c r="F11" s="19">
        <f>100*D9</f>
        <v>1800</v>
      </c>
      <c r="G11" s="19"/>
      <c r="H11" s="18" t="s">
        <v>13</v>
      </c>
      <c r="I11" s="18"/>
      <c r="J11" s="18"/>
      <c r="K11" s="18"/>
      <c r="L11" s="19">
        <f>25%*F9</f>
        <v>3750</v>
      </c>
      <c r="M11" s="19"/>
    </row>
    <row r="12" spans="1:13" ht="15.75" thickBot="1" x14ac:dyDescent="0.3">
      <c r="A12" s="18" t="s">
        <v>9</v>
      </c>
      <c r="B12" s="18"/>
      <c r="C12" s="18"/>
      <c r="D12" s="18"/>
      <c r="E12" s="18"/>
      <c r="F12" s="19">
        <f>50%*F9</f>
        <v>7500</v>
      </c>
      <c r="G12" s="19"/>
      <c r="H12" s="22"/>
      <c r="I12" s="22"/>
      <c r="J12" s="22"/>
      <c r="K12" s="22"/>
      <c r="L12" s="22"/>
      <c r="M12" s="22"/>
    </row>
    <row r="13" spans="1:13" ht="15.75" thickBot="1" x14ac:dyDescent="0.3">
      <c r="A13" s="18" t="s">
        <v>10</v>
      </c>
      <c r="B13" s="18"/>
      <c r="C13" s="18"/>
      <c r="D13" s="18"/>
      <c r="E13" s="18"/>
      <c r="F13" s="19">
        <f>20%*F9</f>
        <v>3000</v>
      </c>
      <c r="G13" s="19"/>
      <c r="H13" s="22"/>
      <c r="I13" s="22"/>
      <c r="J13" s="22"/>
      <c r="K13" s="22"/>
      <c r="L13" s="22"/>
      <c r="M13" s="22"/>
    </row>
    <row r="14" spans="1:13" ht="15.75" thickBot="1" x14ac:dyDescent="0.3">
      <c r="A14" s="23" t="s">
        <v>14</v>
      </c>
      <c r="B14" s="23"/>
      <c r="C14" s="23"/>
      <c r="D14" s="23"/>
      <c r="E14" s="23"/>
      <c r="F14" s="24">
        <f>F9+F10+F11+F12+F13</f>
        <v>29550</v>
      </c>
      <c r="G14" s="24"/>
      <c r="H14" s="23" t="s">
        <v>15</v>
      </c>
      <c r="I14" s="23"/>
      <c r="J14" s="23"/>
      <c r="K14" s="23"/>
      <c r="L14" s="24">
        <f>L9+L10+L11</f>
        <v>10350</v>
      </c>
      <c r="M14" s="24"/>
    </row>
    <row r="15" spans="1:13" ht="15.75" thickBot="1" x14ac:dyDescent="0.3">
      <c r="A15" s="25" t="s">
        <v>16</v>
      </c>
      <c r="B15" s="25"/>
      <c r="C15" s="25"/>
      <c r="D15" s="25"/>
      <c r="E15" s="25"/>
      <c r="F15" s="26">
        <f>F14-L14</f>
        <v>19200</v>
      </c>
      <c r="G15" s="25"/>
      <c r="H15" s="2"/>
      <c r="I15" s="2"/>
      <c r="J15" s="2"/>
      <c r="K15" s="2"/>
      <c r="L15" s="2"/>
      <c r="M15" s="2"/>
    </row>
    <row r="16" spans="1:13" ht="15.75" thickBot="1" x14ac:dyDescent="0.3">
      <c r="A16" s="25"/>
      <c r="B16" s="25"/>
      <c r="C16" s="25"/>
      <c r="D16" s="25"/>
      <c r="E16" s="25"/>
      <c r="F16" s="25"/>
      <c r="G16" s="25"/>
      <c r="H16" s="2"/>
      <c r="I16" s="2"/>
      <c r="J16" s="2"/>
      <c r="K16" s="2"/>
      <c r="L16" s="2"/>
      <c r="M16" s="2"/>
    </row>
    <row r="19" spans="1:14" x14ac:dyDescent="0.25">
      <c r="A19" s="14" t="s">
        <v>25</v>
      </c>
      <c r="B19" s="14"/>
      <c r="C19" s="14"/>
      <c r="D19" s="14"/>
      <c r="E19" s="14"/>
      <c r="F19" s="14"/>
      <c r="G19" s="27"/>
      <c r="H19" s="27"/>
      <c r="I19" s="1"/>
      <c r="J19" s="20"/>
      <c r="K19" s="20"/>
    </row>
    <row r="20" spans="1:14" x14ac:dyDescent="0.25">
      <c r="A20" s="14"/>
      <c r="B20" s="14"/>
      <c r="C20" s="14"/>
      <c r="D20" s="14"/>
      <c r="E20" s="14"/>
      <c r="F20" s="14"/>
      <c r="G20" s="21" t="s">
        <v>26</v>
      </c>
      <c r="H20" s="21"/>
      <c r="I20" s="3"/>
      <c r="J20" s="21" t="s">
        <v>27</v>
      </c>
      <c r="K20" s="21"/>
    </row>
    <row r="32" spans="1:14" x14ac:dyDescent="0.25">
      <c r="N32" s="4">
        <v>4</v>
      </c>
    </row>
  </sheetData>
  <mergeCells count="48">
    <mergeCell ref="F1:H2"/>
    <mergeCell ref="K1:K2"/>
    <mergeCell ref="L1:M2"/>
    <mergeCell ref="A3:B4"/>
    <mergeCell ref="C3:E4"/>
    <mergeCell ref="H3:J4"/>
    <mergeCell ref="K3:M4"/>
    <mergeCell ref="A5:B6"/>
    <mergeCell ref="C5:E6"/>
    <mergeCell ref="H5:J6"/>
    <mergeCell ref="K5:M6"/>
    <mergeCell ref="A7:G7"/>
    <mergeCell ref="H7:M7"/>
    <mergeCell ref="A9:C9"/>
    <mergeCell ref="D9:E9"/>
    <mergeCell ref="F9:G9"/>
    <mergeCell ref="H9:K9"/>
    <mergeCell ref="L9:M9"/>
    <mergeCell ref="A8:C8"/>
    <mergeCell ref="D8:E8"/>
    <mergeCell ref="F8:G8"/>
    <mergeCell ref="H8:K8"/>
    <mergeCell ref="L8:M8"/>
    <mergeCell ref="A10:E10"/>
    <mergeCell ref="F10:G10"/>
    <mergeCell ref="H10:K10"/>
    <mergeCell ref="L10:M10"/>
    <mergeCell ref="A11:E11"/>
    <mergeCell ref="F11:G11"/>
    <mergeCell ref="H11:K11"/>
    <mergeCell ref="L11:M11"/>
    <mergeCell ref="J19:K19"/>
    <mergeCell ref="G20:H20"/>
    <mergeCell ref="J20:K20"/>
    <mergeCell ref="A12:E12"/>
    <mergeCell ref="F12:G12"/>
    <mergeCell ref="H12:M13"/>
    <mergeCell ref="A13:E13"/>
    <mergeCell ref="F13:G13"/>
    <mergeCell ref="A14:E14"/>
    <mergeCell ref="F14:G14"/>
    <mergeCell ref="H14:K14"/>
    <mergeCell ref="L14:M14"/>
    <mergeCell ref="A15:E16"/>
    <mergeCell ref="F15:G16"/>
    <mergeCell ref="A19:C20"/>
    <mergeCell ref="D19:F20"/>
    <mergeCell ref="G19:H19"/>
  </mergeCells>
  <pageMargins left="0.7" right="0.7" top="0.75" bottom="0.75" header="0.3" footer="0.3"/>
  <pageSetup paperSize="9" scale="98" fitToHeight="0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Лист2</vt:lpstr>
      <vt:lpstr>Лист1</vt:lpstr>
      <vt:lpstr>Лист2!Область_печати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2012-12-12T21:30:48Z</dcterms:modified>
</cp:coreProperties>
</file>